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-23-2025/"/>
    </mc:Choice>
  </mc:AlternateContent>
  <xr:revisionPtr revIDLastSave="0" documentId="8_{FF9F83AC-C5DA-4826-BEE5-FAEAEC5B69BB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CONVENIENCE'!$B$4:$Q$58,'TOTAL U.S. CONVENIENCE'!$B$244:$Q$298</definedName>
    <definedName name="_xlnm.Print_Area" localSheetId="17">'TOTAL U.S. DRUG'!$B$4:$Q$58,'TOTAL U.S. DRUG'!$B$244:$Q$298</definedName>
    <definedName name="_xlnm.Print_Area" localSheetId="16">'TOTAL U.S. FOOD'!$B$4:$Q$58,'TOTAL U.S. FOOD'!$B$244:$Q$298</definedName>
    <definedName name="_xlnm.Print_Area" localSheetId="15">'TOTAL U.S. MULO+'!$B$4:$Q$58,'TOTAL U.S. MULO+'!$B$244:$Q$298</definedName>
    <definedName name="_xlnm.Print_Area" localSheetId="14">'TOTAL U.S. MULO+ with C'!$B$4:$Q$57,'TOTAL U.S. MULO+ with C'!$B$244:$Q$296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9" i="45" l="1"/>
  <c r="E69" i="45"/>
  <c r="F69" i="45"/>
  <c r="G69" i="45"/>
  <c r="H69" i="45"/>
  <c r="I69" i="45"/>
  <c r="J69" i="45"/>
  <c r="K69" i="45"/>
  <c r="L69" i="45"/>
  <c r="M69" i="45"/>
  <c r="N69" i="45"/>
  <c r="O69" i="45"/>
  <c r="P69" i="45"/>
  <c r="Q69" i="45"/>
  <c r="D69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D69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D69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D189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D189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D189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D189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D189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D309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D309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D309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D309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D309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3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3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3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3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33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253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3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133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4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3" i="45" l="1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33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253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8" i="46" l="1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3" i="49"/>
  <c r="D312" i="49"/>
  <c r="D311" i="49"/>
  <c r="D310" i="49"/>
  <c r="D308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3" i="49"/>
  <c r="D192" i="49"/>
  <c r="D191" i="49"/>
  <c r="D190" i="49"/>
  <c r="D18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3" i="49"/>
  <c r="D72" i="49"/>
  <c r="D71" i="49"/>
  <c r="D70" i="49"/>
  <c r="D68" i="49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3" i="48"/>
  <c r="D312" i="48"/>
  <c r="D311" i="48"/>
  <c r="D310" i="48"/>
  <c r="D308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3" i="48"/>
  <c r="D192" i="48"/>
  <c r="D191" i="48"/>
  <c r="D190" i="48"/>
  <c r="D188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3" i="48"/>
  <c r="D72" i="48"/>
  <c r="D71" i="48"/>
  <c r="D70" i="48"/>
  <c r="D68" i="48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3" i="47"/>
  <c r="D312" i="47"/>
  <c r="D311" i="47"/>
  <c r="D310" i="47"/>
  <c r="D308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3" i="47"/>
  <c r="D192" i="47"/>
  <c r="D191" i="47"/>
  <c r="D190" i="47"/>
  <c r="D188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3" i="47"/>
  <c r="D72" i="47"/>
  <c r="D71" i="47"/>
  <c r="D70" i="47"/>
  <c r="D68" i="47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3" i="46"/>
  <c r="D312" i="46"/>
  <c r="D311" i="46"/>
  <c r="D310" i="46"/>
  <c r="D308" i="46"/>
  <c r="D193" i="46"/>
  <c r="D192" i="46"/>
  <c r="D191" i="46"/>
  <c r="D190" i="46"/>
  <c r="D188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3" i="46"/>
  <c r="D72" i="46"/>
  <c r="D71" i="46"/>
  <c r="D70" i="46"/>
  <c r="D68" i="46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3" i="45"/>
  <c r="D312" i="45"/>
  <c r="D311" i="45"/>
  <c r="D310" i="45"/>
  <c r="D308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3" i="45"/>
  <c r="D192" i="45"/>
  <c r="D191" i="45"/>
  <c r="D190" i="45"/>
  <c r="D188" i="45"/>
  <c r="I68" i="45" l="1"/>
  <c r="J68" i="45"/>
  <c r="K68" i="45"/>
  <c r="L68" i="45"/>
  <c r="M68" i="45"/>
  <c r="N68" i="45"/>
  <c r="O68" i="45"/>
  <c r="P68" i="45"/>
  <c r="Q68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I72" i="45"/>
  <c r="J72" i="45"/>
  <c r="K72" i="45"/>
  <c r="L72" i="45"/>
  <c r="M72" i="45"/>
  <c r="N72" i="45"/>
  <c r="O72" i="45"/>
  <c r="P72" i="45"/>
  <c r="Q72" i="45"/>
  <c r="I73" i="45"/>
  <c r="J73" i="45"/>
  <c r="K73" i="45"/>
  <c r="L73" i="45"/>
  <c r="M73" i="45"/>
  <c r="N73" i="45"/>
  <c r="O73" i="45"/>
  <c r="P73" i="45"/>
  <c r="Q73" i="45"/>
  <c r="F68" i="45"/>
  <c r="E68" i="45"/>
  <c r="G68" i="45" l="1"/>
  <c r="H68" i="45"/>
  <c r="E70" i="45"/>
  <c r="F70" i="45"/>
  <c r="G70" i="45"/>
  <c r="H70" i="45"/>
  <c r="E71" i="45"/>
  <c r="F71" i="45"/>
  <c r="G71" i="45"/>
  <c r="H71" i="45"/>
  <c r="E72" i="45"/>
  <c r="F72" i="45"/>
  <c r="G72" i="45"/>
  <c r="H72" i="45"/>
  <c r="E73" i="45"/>
  <c r="F73" i="45"/>
  <c r="G73" i="45"/>
  <c r="H73" i="45"/>
  <c r="D73" i="45"/>
  <c r="D72" i="45"/>
  <c r="D71" i="45"/>
  <c r="D70" i="45"/>
  <c r="D68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61" i="49"/>
  <c r="E361" i="49"/>
  <c r="F361" i="49"/>
  <c r="G361" i="49"/>
  <c r="H361" i="49"/>
  <c r="I361" i="49"/>
  <c r="J361" i="49"/>
  <c r="K361" i="49"/>
  <c r="L361" i="49"/>
  <c r="M361" i="49"/>
  <c r="N361" i="49"/>
  <c r="O361" i="49"/>
  <c r="P361" i="49"/>
  <c r="Q361" i="49"/>
  <c r="D362" i="49"/>
  <c r="E362" i="49"/>
  <c r="F362" i="49"/>
  <c r="G362" i="49"/>
  <c r="H362" i="49"/>
  <c r="I362" i="49"/>
  <c r="J362" i="49"/>
  <c r="K362" i="49"/>
  <c r="L362" i="49"/>
  <c r="M362" i="49"/>
  <c r="N362" i="49"/>
  <c r="O362" i="49"/>
  <c r="P362" i="49"/>
  <c r="Q362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241" i="49"/>
  <c r="E241" i="49"/>
  <c r="F241" i="49"/>
  <c r="G241" i="49"/>
  <c r="H241" i="49"/>
  <c r="I241" i="49"/>
  <c r="J241" i="49"/>
  <c r="K241" i="49"/>
  <c r="L241" i="49"/>
  <c r="M241" i="49"/>
  <c r="N241" i="49"/>
  <c r="O241" i="49"/>
  <c r="P241" i="49"/>
  <c r="Q241" i="49"/>
  <c r="D242" i="49"/>
  <c r="E242" i="49"/>
  <c r="F242" i="49"/>
  <c r="G242" i="49"/>
  <c r="H242" i="49"/>
  <c r="I242" i="49"/>
  <c r="J242" i="49"/>
  <c r="K242" i="49"/>
  <c r="L242" i="49"/>
  <c r="M242" i="49"/>
  <c r="N242" i="49"/>
  <c r="O242" i="49"/>
  <c r="P242" i="49"/>
  <c r="Q242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61" i="48"/>
  <c r="E361" i="48"/>
  <c r="F361" i="48"/>
  <c r="G361" i="48"/>
  <c r="H361" i="48"/>
  <c r="I361" i="48"/>
  <c r="J361" i="48"/>
  <c r="K361" i="48"/>
  <c r="L361" i="48"/>
  <c r="M361" i="48"/>
  <c r="N361" i="48"/>
  <c r="O361" i="48"/>
  <c r="P361" i="48"/>
  <c r="Q361" i="48"/>
  <c r="D362" i="48"/>
  <c r="E362" i="48"/>
  <c r="F362" i="48"/>
  <c r="G362" i="48"/>
  <c r="H362" i="48"/>
  <c r="I362" i="48"/>
  <c r="J362" i="48"/>
  <c r="K362" i="48"/>
  <c r="L362" i="48"/>
  <c r="M362" i="48"/>
  <c r="N362" i="48"/>
  <c r="O362" i="48"/>
  <c r="P362" i="48"/>
  <c r="Q362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241" i="48"/>
  <c r="E241" i="48"/>
  <c r="F241" i="48"/>
  <c r="G241" i="48"/>
  <c r="H241" i="48"/>
  <c r="I241" i="48"/>
  <c r="J241" i="48"/>
  <c r="K241" i="48"/>
  <c r="L241" i="48"/>
  <c r="M241" i="48"/>
  <c r="N241" i="48"/>
  <c r="O241" i="48"/>
  <c r="P241" i="48"/>
  <c r="Q241" i="48"/>
  <c r="D242" i="48"/>
  <c r="E242" i="48"/>
  <c r="F242" i="48"/>
  <c r="G242" i="48"/>
  <c r="H242" i="48"/>
  <c r="I242" i="48"/>
  <c r="J242" i="48"/>
  <c r="K242" i="48"/>
  <c r="L242" i="48"/>
  <c r="M242" i="48"/>
  <c r="N242" i="48"/>
  <c r="O242" i="48"/>
  <c r="P242" i="48"/>
  <c r="Q242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121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D122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61" i="47"/>
  <c r="E361" i="47"/>
  <c r="F361" i="47"/>
  <c r="G361" i="47"/>
  <c r="H361" i="47"/>
  <c r="I361" i="47"/>
  <c r="J361" i="47"/>
  <c r="K361" i="47"/>
  <c r="L361" i="47"/>
  <c r="M361" i="47"/>
  <c r="N361" i="47"/>
  <c r="O361" i="47"/>
  <c r="P361" i="47"/>
  <c r="Q361" i="47"/>
  <c r="D362" i="47"/>
  <c r="E362" i="47"/>
  <c r="F362" i="47"/>
  <c r="G362" i="47"/>
  <c r="H362" i="47"/>
  <c r="I362" i="47"/>
  <c r="J362" i="47"/>
  <c r="K362" i="47"/>
  <c r="L362" i="47"/>
  <c r="M362" i="47"/>
  <c r="N362" i="47"/>
  <c r="O362" i="47"/>
  <c r="P362" i="47"/>
  <c r="Q362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241" i="47"/>
  <c r="E241" i="47"/>
  <c r="F241" i="47"/>
  <c r="G241" i="47"/>
  <c r="H241" i="47"/>
  <c r="I241" i="47"/>
  <c r="J241" i="47"/>
  <c r="K241" i="47"/>
  <c r="L241" i="47"/>
  <c r="M241" i="47"/>
  <c r="N241" i="47"/>
  <c r="O241" i="47"/>
  <c r="P241" i="47"/>
  <c r="Q241" i="47"/>
  <c r="D242" i="47"/>
  <c r="E242" i="47"/>
  <c r="F242" i="47"/>
  <c r="G242" i="47"/>
  <c r="H242" i="47"/>
  <c r="I242" i="47"/>
  <c r="J242" i="47"/>
  <c r="K242" i="47"/>
  <c r="L242" i="47"/>
  <c r="M242" i="47"/>
  <c r="N242" i="47"/>
  <c r="O242" i="47"/>
  <c r="P242" i="47"/>
  <c r="Q242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61" i="46"/>
  <c r="E361" i="46"/>
  <c r="F361" i="46"/>
  <c r="G361" i="46"/>
  <c r="H361" i="46"/>
  <c r="I361" i="46"/>
  <c r="J361" i="46"/>
  <c r="K361" i="46"/>
  <c r="L361" i="46"/>
  <c r="M361" i="46"/>
  <c r="N361" i="46"/>
  <c r="O361" i="46"/>
  <c r="P361" i="46"/>
  <c r="Q361" i="46"/>
  <c r="D362" i="46"/>
  <c r="E362" i="46"/>
  <c r="F362" i="46"/>
  <c r="G362" i="46"/>
  <c r="H362" i="46"/>
  <c r="I362" i="46"/>
  <c r="J362" i="46"/>
  <c r="K362" i="46"/>
  <c r="L362" i="46"/>
  <c r="M362" i="46"/>
  <c r="N362" i="46"/>
  <c r="O362" i="46"/>
  <c r="P362" i="46"/>
  <c r="Q362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241" i="46"/>
  <c r="E241" i="46"/>
  <c r="F241" i="46"/>
  <c r="G241" i="46"/>
  <c r="H241" i="46"/>
  <c r="I241" i="46"/>
  <c r="J241" i="46"/>
  <c r="K241" i="46"/>
  <c r="L241" i="46"/>
  <c r="M241" i="46"/>
  <c r="N241" i="46"/>
  <c r="O241" i="46"/>
  <c r="P241" i="46"/>
  <c r="Q241" i="46"/>
  <c r="D242" i="46"/>
  <c r="E242" i="46"/>
  <c r="F242" i="46"/>
  <c r="G242" i="46"/>
  <c r="H242" i="46"/>
  <c r="I242" i="46"/>
  <c r="J242" i="46"/>
  <c r="K242" i="46"/>
  <c r="L242" i="46"/>
  <c r="M242" i="46"/>
  <c r="N242" i="46"/>
  <c r="O242" i="46"/>
  <c r="P242" i="46"/>
  <c r="Q242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1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D122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21" i="45"/>
  <c r="E121" i="45"/>
  <c r="F121" i="45"/>
  <c r="G121" i="45"/>
  <c r="H121" i="45"/>
  <c r="I121" i="45"/>
  <c r="J121" i="45"/>
  <c r="K121" i="45"/>
  <c r="L121" i="45"/>
  <c r="M121" i="45"/>
  <c r="N121" i="45"/>
  <c r="O121" i="45"/>
  <c r="P121" i="45"/>
  <c r="Q121" i="45"/>
  <c r="D122" i="45"/>
  <c r="E122" i="45"/>
  <c r="F122" i="45"/>
  <c r="G122" i="45"/>
  <c r="H122" i="45"/>
  <c r="I122" i="45"/>
  <c r="J122" i="45"/>
  <c r="K122" i="45"/>
  <c r="L122" i="45"/>
  <c r="M122" i="45"/>
  <c r="N122" i="45"/>
  <c r="O122" i="45"/>
  <c r="P122" i="45"/>
  <c r="Q122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241" i="45"/>
  <c r="E241" i="45"/>
  <c r="F241" i="45"/>
  <c r="G241" i="45"/>
  <c r="H241" i="45"/>
  <c r="I241" i="45"/>
  <c r="J241" i="45"/>
  <c r="K241" i="45"/>
  <c r="L241" i="45"/>
  <c r="M241" i="45"/>
  <c r="N241" i="45"/>
  <c r="O241" i="45"/>
  <c r="P241" i="45"/>
  <c r="Q241" i="45"/>
  <c r="D242" i="45"/>
  <c r="E242" i="45"/>
  <c r="F242" i="45"/>
  <c r="G242" i="45"/>
  <c r="H242" i="45"/>
  <c r="I242" i="45"/>
  <c r="J242" i="45"/>
  <c r="K242" i="45"/>
  <c r="L242" i="45"/>
  <c r="M242" i="45"/>
  <c r="N242" i="45"/>
  <c r="O242" i="45"/>
  <c r="P242" i="45"/>
  <c r="Q242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361" i="45"/>
  <c r="E361" i="45"/>
  <c r="F361" i="45"/>
  <c r="G361" i="45"/>
  <c r="H361" i="45"/>
  <c r="I361" i="45"/>
  <c r="J361" i="45"/>
  <c r="K361" i="45"/>
  <c r="L361" i="45"/>
  <c r="M361" i="45"/>
  <c r="N361" i="45"/>
  <c r="O361" i="45"/>
  <c r="P361" i="45"/>
  <c r="Q361" i="45"/>
  <c r="D362" i="45"/>
  <c r="E362" i="45"/>
  <c r="F362" i="45"/>
  <c r="G362" i="45"/>
  <c r="H362" i="45"/>
  <c r="I362" i="45"/>
  <c r="J362" i="45"/>
  <c r="K362" i="45"/>
  <c r="L362" i="45"/>
  <c r="M362" i="45"/>
  <c r="N362" i="45"/>
  <c r="O362" i="45"/>
  <c r="P362" i="45"/>
  <c r="Q362" i="45"/>
  <c r="D16" i="46" l="1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D17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5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D306" i="49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D18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3" i="49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D18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D6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3" i="48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D306" i="47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D18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D6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3" i="47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D306" i="46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D186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D6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3" i="46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D306" i="45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D18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D66" i="45"/>
  <c r="E66" i="45"/>
  <c r="F66" i="45"/>
  <c r="G66" i="45"/>
  <c r="H66" i="45"/>
  <c r="I66" i="45"/>
  <c r="J66" i="45"/>
  <c r="K66" i="45"/>
  <c r="L66" i="45"/>
  <c r="M66" i="45"/>
  <c r="N66" i="45"/>
  <c r="O66" i="45"/>
  <c r="P66" i="45"/>
  <c r="Q66" i="45"/>
  <c r="D67" i="45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3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301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181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181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61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301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181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61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301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181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61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301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1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7" i="49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7" i="48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7" i="47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7" i="46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7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D283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D163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8" i="49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D283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D163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D43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8" i="48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D283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D163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D43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8" i="47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D283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D163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D43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8" i="46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D283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D163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8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D276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5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3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19" i="49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5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D156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3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D36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19" i="48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D276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5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D156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3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D36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19" i="47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D276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5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D156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3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D36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19" i="46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D276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5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D156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3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19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5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D257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5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49" i="49"/>
  <c r="D129" i="49"/>
  <c r="D15" i="49"/>
  <c r="D9" i="49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7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D257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5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4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2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9" i="48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D257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37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D17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5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49" i="47"/>
  <c r="D129" i="47"/>
  <c r="D9" i="47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D257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D137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5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49" i="46"/>
  <c r="D129" i="46"/>
  <c r="D9" i="46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7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D257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5" i="45"/>
  <c r="D135" i="45"/>
  <c r="D15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49" i="45"/>
  <c r="D129" i="45"/>
  <c r="D9" i="45"/>
  <c r="B246" i="45" l="1"/>
  <c r="B126" i="45"/>
  <c r="B6" i="45"/>
  <c r="B246" i="46"/>
  <c r="B126" i="46"/>
  <c r="B6" i="46"/>
  <c r="B246" i="47"/>
  <c r="B126" i="47"/>
  <c r="B6" i="47"/>
  <c r="B6" i="48"/>
  <c r="B126" i="48"/>
  <c r="B246" i="48"/>
  <c r="B6" i="49"/>
  <c r="B126" i="49"/>
  <c r="B246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<sst xmlns="http://schemas.openxmlformats.org/spreadsheetml/2006/main" count="8622" uniqueCount="606">
  <si>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</si>
  <si>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</si>
  <si>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</si>
  <si>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</si>
  <si>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</si>
  <si>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</si>
  <si>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</si>
  <si>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</si>
  <si>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</si>
  <si>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</si>
  <si>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</si>
  <si>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</si>
  <si>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</si>
  <si>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</si>
  <si>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</si>
  <si>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</si>
  <si>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</si>
  <si>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</si>
  <si>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</si>
  <si>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</si>
  <si>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</si>
  <si>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</si>
  <si>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</si>
  <si>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</si>
  <si>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</si>
  <si>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</si>
  <si>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</si>
  <si>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</si>
  <si>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</si>
  <si>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</si>
  <si>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</si>
  <si>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</si>
  <si>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</si>
  <si>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</si>
  <si>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</si>
  <si>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</si>
  <si>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</si>
  <si>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</si>
  <si>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</si>
  <si>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</si>
  <si>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</si>
  <si>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</si>
  <si>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</si>
  <si>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</si>
  <si>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</si>
  <si>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</si>
  <si>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</si>
  <si>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</si>
  <si>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</si>
  <si>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</si>
  <si>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</si>
  <si>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</si>
  <si>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</si>
  <si>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</si>
  <si>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</si>
  <si>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</si>
  <si>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</si>
  <si>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</si>
  <si>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</si>
  <si>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</si>
  <si>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</si>
  <si>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</si>
  <si>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</si>
  <si>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</si>
  <si>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</si>
  <si>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</si>
  <si>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</si>
  <si>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</si>
  <si>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</si>
  <si>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</si>
  <si>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</si>
  <si>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</si>
  <si>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</si>
  <si>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</si>
  <si>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</si>
  <si>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</si>
  <si>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</si>
  <si>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</si>
  <si>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</si>
  <si>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</si>
  <si>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</si>
  <si>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</si>
  <si>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</si>
  <si>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</si>
  <si>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</si>
  <si>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</si>
  <si>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</si>
  <si>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</si>
  <si>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</si>
  <si>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</si>
  <si>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</si>
  <si>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</si>
  <si>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</si>
  <si>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</si>
  <si>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</si>
  <si>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</si>
  <si>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</si>
  <si>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</si>
  <si>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</si>
  <si>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</si>
  <si>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</si>
  <si>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</si>
  <si>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</si>
  <si>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</si>
  <si>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</si>
  <si>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</si>
  <si>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</si>
  <si>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</si>
  <si>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</si>
  <si>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</si>
  <si>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</si>
  <si>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</si>
  <si>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</si>
  <si>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</si>
  <si>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</si>
  <si>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</si>
  <si>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</si>
  <si>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</si>
  <si>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</si>
  <si>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</si>
  <si>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</si>
  <si>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</si>
  <si>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</si>
  <si>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</si>
  <si>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</si>
  <si>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</si>
  <si>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</si>
  <si>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</si>
  <si>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</si>
  <si>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</si>
  <si>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</si>
  <si>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</si>
  <si>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</si>
  <si>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</si>
  <si>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</si>
  <si>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</si>
  <si>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</si>
  <si>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</si>
  <si>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</si>
  <si>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</si>
  <si>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</si>
  <si>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</si>
  <si>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</si>
  <si>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</si>
  <si>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</si>
  <si>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</si>
  <si>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</si>
  <si>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</si>
  <si>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</si>
  <si>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</si>
  <si>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</si>
  <si>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</si>
  <si>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</si>
  <si>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</si>
  <si>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</si>
  <si>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</si>
  <si>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</si>
  <si>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</si>
  <si>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</si>
  <si>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</si>
  <si>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</si>
  <si>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</si>
  <si>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</si>
  <si>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</si>
  <si>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</si>
  <si>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</si>
  <si>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</si>
  <si>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</si>
  <si>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</si>
  <si>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</si>
  <si>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</si>
  <si>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</si>
  <si>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</si>
  <si>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</si>
  <si>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</si>
  <si>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</si>
  <si>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</si>
  <si>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</si>
  <si>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</si>
  <si>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</si>
  <si>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</si>
  <si>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</si>
  <si>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</si>
  <si>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</si>
  <si>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</si>
  <si>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</si>
  <si>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</si>
  <si>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</si>
  <si>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</si>
  <si>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</si>
  <si>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</si>
  <si>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</si>
  <si>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</si>
  <si>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</si>
  <si>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</si>
  <si>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</si>
  <si>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</si>
  <si>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</si>
  <si>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</si>
  <si>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</si>
  <si>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</si>
  <si>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</si>
  <si>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</si>
  <si>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</si>
  <si>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</si>
  <si>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</si>
  <si>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</si>
  <si>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</si>
  <si>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</si>
  <si>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</si>
  <si>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</si>
  <si>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</si>
  <si>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</si>
  <si>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</si>
  <si>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</si>
  <si>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</si>
  <si>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</si>
  <si>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</si>
  <si>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</si>
  <si>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</si>
  <si>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</si>
  <si>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</si>
  <si>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</si>
  <si>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</si>
  <si>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</si>
  <si>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</si>
  <si>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</si>
  <si>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</si>
  <si>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</si>
  <si>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</si>
  <si>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</si>
  <si>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</si>
  <si>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</si>
  <si>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</si>
  <si>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</si>
  <si>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</si>
  <si>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</si>
  <si>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</si>
  <si>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</si>
  <si>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</si>
  <si>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</si>
  <si>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</si>
  <si>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</si>
  <si>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</si>
  <si>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</si>
  <si>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</si>
  <si>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</si>
  <si>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</si>
  <si>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</si>
  <si>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</si>
  <si>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</si>
  <si>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</si>
  <si>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</si>
  <si>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</si>
  <si>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</si>
  <si>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</si>
  <si>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</si>
  <si>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</si>
  <si>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</si>
  <si>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</si>
  <si>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</si>
  <si>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</si>
  <si>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</si>
  <si>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</si>
  <si>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</si>
  <si>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</si>
  <si>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</si>
  <si>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</si>
  <si>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</si>
  <si>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</si>
  <si>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</si>
  <si>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</si>
  <si>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</si>
  <si>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</si>
  <si>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</si>
  <si>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</si>
  <si>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</si>
  <si>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</si>
  <si>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</si>
  <si>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</si>
  <si>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</si>
  <si>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</si>
  <si>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</si>
  <si>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</si>
  <si>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</si>
  <si>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</si>
  <si>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</si>
  <si>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</si>
  <si>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</si>
  <si>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</si>
  <si>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</si>
  <si>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</si>
  <si>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</si>
  <si>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</si>
  <si>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</si>
  <si>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</si>
  <si>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</si>
  <si>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</si>
  <si>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</si>
  <si>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</si>
  <si>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</si>
  <si>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</si>
  <si>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</si>
  <si>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</si>
  <si>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</si>
  <si>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</si>
  <si>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</si>
  <si>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</si>
  <si>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</si>
  <si>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</si>
  <si>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</si>
  <si>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</si>
  <si>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</si>
  <si>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</si>
  <si>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</si>
  <si>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</si>
  <si>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</si>
  <si>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</si>
  <si>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</si>
  <si>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</si>
  <si>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</si>
  <si>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</si>
  <si>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</si>
  <si>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</si>
  <si>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</si>
  <si>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</si>
  <si>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</si>
  <si>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</si>
  <si>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</si>
  <si>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</si>
  <si>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</si>
  <si>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</si>
  <si>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</si>
  <si>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</si>
  <si>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</si>
  <si>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</si>
  <si>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</si>
  <si>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</si>
  <si>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</si>
  <si>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</si>
  <si>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</si>
  <si>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</si>
  <si>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</si>
  <si>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</si>
  <si>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</si>
  <si>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</si>
  <si>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</si>
  <si>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</si>
  <si>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</si>
  <si>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</si>
  <si>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</si>
  <si>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</si>
  <si>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</si>
  <si>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</si>
  <si>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</si>
  <si>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</si>
  <si>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</si>
  <si>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</si>
  <si>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</si>
  <si>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</si>
  <si>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</si>
  <si>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</si>
  <si>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</si>
  <si>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</si>
  <si>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</si>
  <si>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</si>
  <si>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</si>
  <si>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</si>
  <si>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</si>
  <si>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</si>
  <si>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</si>
  <si>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</si>
  <si>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</si>
  <si>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</si>
  <si>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</si>
  <si>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</si>
  <si>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</si>
  <si>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</si>
  <si>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</si>
  <si>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</si>
  <si>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</si>
  <si>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</si>
  <si>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</si>
  <si>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</si>
  <si>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</si>
  <si>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</si>
  <si>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</si>
  <si>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</si>
  <si>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</si>
  <si>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</si>
  <si>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</si>
  <si>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</si>
  <si>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</si>
  <si>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</si>
  <si>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</si>
  <si>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</si>
  <si>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</si>
  <si>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</si>
  <si>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</si>
  <si>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</si>
  <si>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</si>
  <si>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</si>
  <si>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</si>
  <si>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</si>
  <si>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</si>
  <si>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</si>
  <si>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</si>
  <si>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</si>
  <si>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</si>
  <si>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</si>
  <si>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</si>
  <si>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</si>
  <si>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</si>
  <si>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</si>
  <si>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</si>
  <si>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</si>
  <si>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</si>
  <si>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</si>
  <si>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</si>
  <si>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</si>
  <si>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</si>
  <si>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</si>
  <si>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</si>
  <si>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</si>
  <si>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</si>
  <si>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</si>
  <si>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</si>
  <si>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</si>
  <si>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</si>
  <si>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</si>
  <si>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</si>
  <si>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</si>
  <si>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</si>
  <si>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</si>
  <si>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</si>
  <si>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</si>
  <si>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</si>
  <si>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</si>
  <si>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</si>
  <si>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</si>
  <si>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</si>
  <si>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</si>
  <si>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</si>
  <si>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</si>
  <si>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</si>
  <si>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</si>
  <si>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</si>
  <si>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</si>
  <si>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</si>
  <si>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</si>
  <si>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</si>
  <si>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</si>
  <si>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</si>
  <si>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</si>
  <si>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</si>
  <si>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</si>
  <si>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</si>
  <si>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</si>
  <si>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</si>
  <si>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</si>
  <si>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</si>
  <si>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</si>
  <si>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</si>
  <si>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</si>
  <si>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</si>
  <si>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</si>
  <si>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</si>
  <si>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</si>
  <si>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</si>
  <si>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</si>
  <si>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</si>
  <si>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</si>
  <si>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</si>
  <si>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</si>
  <si>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</si>
  <si>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</si>
  <si>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</si>
  <si>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</si>
  <si>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</si>
  <si>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</si>
  <si>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</si>
  <si>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</si>
  <si>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</si>
  <si>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</si>
  <si>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</si>
  <si>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</si>
  <si>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</si>
  <si>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</si>
  <si>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</si>
  <si>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</si>
  <si>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</si>
  <si>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</si>
  <si>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</si>
  <si>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</si>
  <si>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</si>
  <si>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</si>
  <si>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</si>
  <si>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</si>
  <si>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</si>
  <si>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</si>
  <si>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</si>
  <si>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</si>
  <si>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</si>
  <si>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</si>
  <si>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</si>
  <si>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</si>
  <si>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</si>
  <si>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</si>
  <si>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</si>
  <si>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</si>
  <si>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</si>
  <si>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</si>
  <si>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</si>
  <si>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</si>
  <si>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</si>
  <si>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</si>
  <si>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</si>
  <si>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</si>
  <si>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</si>
  <si>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</si>
  <si>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</si>
  <si>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</si>
  <si>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</si>
  <si>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</si>
  <si>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</si>
  <si>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</si>
  <si>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</si>
  <si>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</si>
  <si>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</si>
  <si>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</si>
  <si>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</si>
  <si>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</si>
  <si>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</si>
  <si>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</si>
  <si>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</si>
  <si>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</si>
  <si>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</si>
  <si>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</si>
  <si>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</si>
  <si>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</si>
  <si>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</si>
  <si>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</si>
  <si>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</si>
  <si>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</si>
  <si>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</si>
  <si>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</si>
  <si>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</si>
  <si>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</si>
  <si>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</si>
  <si>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</si>
  <si>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</si>
  <si>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</si>
  <si>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</si>
  <si>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</si>
  <si>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</si>
  <si>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</si>
  <si>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</si>
  <si>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</si>
  <si>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</si>
  <si>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</si>
  <si>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</si>
  <si>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</si>
  <si>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</si>
  <si>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</si>
  <si>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</si>
  <si>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</si>
  <si>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</si>
  <si>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</si>
  <si>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</si>
  <si>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</si>
  <si>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</si>
  <si>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</si>
  <si>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</si>
  <si>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</si>
  <si>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</si>
  <si>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</si>
  <si>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</si>
  <si>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</si>
  <si>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</si>
  <si>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</si>
  <si>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</si>
  <si>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</si>
  <si>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</si>
  <si>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</si>
  <si>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</si>
  <si>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</si>
  <si>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</si>
  <si>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</si>
  <si>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</si>
  <si>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</si>
  <si>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</si>
  <si>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</si>
  <si>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</si>
  <si>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</si>
  <si>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</si>
  <si>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</si>
  <si>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</si>
  <si>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</si>
  <si>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</si>
  <si>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</si>
  <si>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Reports that feed into this Monthly Topline include Random Weight (RW) cheese.  This outlet/channel does not have RW, therefore data will not render</t>
  </si>
  <si>
    <t>Random Weight is reflected in this data</t>
  </si>
  <si>
    <t>4 WEEKS ENDING 02-23-2025</t>
  </si>
  <si>
    <t>LATEST 52 WEEKS ENDING 02-23-2025</t>
  </si>
  <si>
    <t>YTD ENDING 02-23-2025</t>
  </si>
  <si>
    <t>Please note: Cheese is reporting with random weight (RW), so there will be blank data for outlets such as Convenience and Drug. The state/region data is fixed weight (FW) only.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</si>
</sst>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3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sz val="14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  <font>
      <sz val="12"/>
      <color rgb="FF000000"/>
      <name val="Roboto Condensed"/>
    </font>
  </fonts>
  <fills count="15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60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3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14" borderId="0" xfId="0" applyFont="1" applyFill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22" fillId="0" borderId="0" xfId="0" applyFont="1" applyAlignment="1">
      <alignment vertical="center" wrapText="1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96" zoomScale="80" zoomScaleNormal="8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1" t="s">
        <v>0</v>
      </c>
      <c r="B1" s="481" t="s">
        <v>1</v>
      </c>
      <c r="C1" s="481" t="s">
        <v>191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0" t="s">
        <v>79</v>
      </c>
      <c r="B3" s="479" t="s">
        <v>243</v>
      </c>
      <c r="C3" s="420" t="s">
        <v>152</v>
      </c>
      <c r="D3" s="463">
        <v>428690330.32046318</v>
      </c>
      <c r="E3" s="463">
        <v>6534101.6926559806</v>
      </c>
      <c r="F3" s="464">
        <v>1.5477923217891812E-2</v>
      </c>
      <c r="G3" s="469">
        <v>100.00000000000001</v>
      </c>
      <c r="H3" s="469">
        <v>-1.4210854715202004E-14</v>
      </c>
      <c r="I3" s="470">
        <v>5.6309847304571381</v>
      </c>
      <c r="J3" s="470">
        <v>7.441124370606822E-2</v>
      </c>
      <c r="K3" s="464">
        <v>1.339157016162788E-2</v>
      </c>
      <c r="L3" s="465">
        <v>2413948704.1291547</v>
      </c>
      <c r="M3" s="465">
        <v>68206596.869058132</v>
      </c>
      <c r="N3" s="464">
        <v>2.9076767074248271E-2</v>
      </c>
      <c r="O3" s="463">
        <v>573122983.22062778</v>
      </c>
      <c r="P3" s="463">
        <v>15760769.2738415</v>
      </c>
      <c r="Q3" s="464">
        <v>2.8277426921779536E-2</v>
      </c>
    </row>
    <row r="4" spans="1:17">
      <c r="A4" s="480"/>
      <c r="B4" s="479"/>
      <c r="C4" s="420" t="s">
        <v>194</v>
      </c>
      <c r="D4" s="463">
        <v>364548785.7062642</v>
      </c>
      <c r="E4" s="463">
        <v>6911055.1758614182</v>
      </c>
      <c r="F4" s="467">
        <v>1.9324178032367616E-2</v>
      </c>
      <c r="G4" s="471">
        <v>85.037790666691606</v>
      </c>
      <c r="H4" s="471">
        <v>0.32087634023899625</v>
      </c>
      <c r="I4" s="472">
        <v>5.6848380984413973</v>
      </c>
      <c r="J4" s="472">
        <v>5.9030014533409059E-2</v>
      </c>
      <c r="K4" s="467">
        <v>1.0492717428853998E-2</v>
      </c>
      <c r="L4" s="468">
        <v>2072400825.7235196</v>
      </c>
      <c r="M4" s="468">
        <v>60399590.195072889</v>
      </c>
      <c r="N4" s="467">
        <v>3.0019658600860203E-2</v>
      </c>
      <c r="O4" s="463">
        <v>498857499.33109409</v>
      </c>
      <c r="P4" s="463">
        <v>10429536.145514607</v>
      </c>
      <c r="Q4" s="467">
        <v>2.135327403757159E-2</v>
      </c>
    </row>
    <row r="5" spans="1:17">
      <c r="A5" s="480"/>
      <c r="B5" s="479"/>
      <c r="C5" s="420" t="s">
        <v>195</v>
      </c>
      <c r="D5" s="463">
        <v>57630063.829268068</v>
      </c>
      <c r="E5" s="463">
        <v>-1881088.0909550786</v>
      </c>
      <c r="F5" s="464">
        <v>-3.1609001510788187E-2</v>
      </c>
      <c r="G5" s="469">
        <v>13.443285223202327</v>
      </c>
      <c r="H5" s="469">
        <v>-0.65366464620040254</v>
      </c>
      <c r="I5" s="470">
        <v>4.9005991417800523</v>
      </c>
      <c r="J5" s="470">
        <v>2.7556067507792825E-2</v>
      </c>
      <c r="K5" s="464">
        <v>5.654796620468628E-3</v>
      </c>
      <c r="L5" s="465">
        <v>282421841.34244072</v>
      </c>
      <c r="M5" s="465">
        <v>-7578565.3643669486</v>
      </c>
      <c r="N5" s="464">
        <v>-2.6132947365239141E-2</v>
      </c>
      <c r="O5" s="463">
        <v>58408052.498830177</v>
      </c>
      <c r="P5" s="463">
        <v>-1114053.8586854115</v>
      </c>
      <c r="Q5" s="464">
        <v>-1.8716640368771912E-2</v>
      </c>
    </row>
    <row r="6" spans="1:17">
      <c r="A6" s="480"/>
      <c r="B6" s="479"/>
      <c r="C6" s="420" t="s">
        <v>293</v>
      </c>
      <c r="D6" s="463">
        <v>1506403.3774965371</v>
      </c>
      <c r="E6" s="463">
        <v>-143129.53533421271</v>
      </c>
      <c r="F6" s="467">
        <v>-8.6769735978525761E-2</v>
      </c>
      <c r="G6" s="471">
        <v>0.35139663084316375</v>
      </c>
      <c r="H6" s="471">
        <v>-3.9343289823755012E-2</v>
      </c>
      <c r="I6" s="472">
        <v>10.57777911383438</v>
      </c>
      <c r="J6" s="472">
        <v>-0.42490922505137441</v>
      </c>
      <c r="K6" s="467">
        <v>-3.8618673179140972E-2</v>
      </c>
      <c r="L6" s="468">
        <v>15934402.183492437</v>
      </c>
      <c r="M6" s="468">
        <v>-2214894.3611187041</v>
      </c>
      <c r="N6" s="467">
        <v>-0.12203747708207163</v>
      </c>
      <c r="O6" s="463">
        <v>3270382.0174776316</v>
      </c>
      <c r="P6" s="463">
        <v>-283006.78308433481</v>
      </c>
      <c r="Q6" s="467">
        <v>-7.9644192901035055E-2</v>
      </c>
    </row>
    <row r="7" spans="1:17">
      <c r="A7" s="480"/>
      <c r="B7" s="479"/>
      <c r="C7" s="420" t="s">
        <v>193</v>
      </c>
      <c r="D7" s="463">
        <v>752089.1006312049</v>
      </c>
      <c r="E7" s="463">
        <v>-48302.460458039539</v>
      </c>
      <c r="F7" s="464">
        <v>-6.034853789850711E-2</v>
      </c>
      <c r="G7" s="469">
        <v>0.17543878353145689</v>
      </c>
      <c r="H7" s="469">
        <v>-1.4157272812628796E-2</v>
      </c>
      <c r="I7" s="470">
        <v>2.7494401372321664</v>
      </c>
      <c r="J7" s="470">
        <v>3.0890978175623474E-2</v>
      </c>
      <c r="K7" s="464">
        <v>1.1363038285592014E-2</v>
      </c>
      <c r="L7" s="465">
        <v>2067823.9600502765</v>
      </c>
      <c r="M7" s="465">
        <v>-108079.84526484273</v>
      </c>
      <c r="N7" s="464">
        <v>-4.9671242359535454E-2</v>
      </c>
      <c r="O7" s="463">
        <v>1161919.8230253458</v>
      </c>
      <c r="P7" s="463">
        <v>-95072.557765405858</v>
      </c>
      <c r="Q7" s="464">
        <v>-7.5634951506704753E-2</v>
      </c>
    </row>
    <row r="8" spans="1:17">
      <c r="A8" s="480"/>
      <c r="B8" s="479"/>
      <c r="C8" s="420" t="s">
        <v>292</v>
      </c>
      <c r="D8" s="463">
        <v>140736.03216604187</v>
      </c>
      <c r="E8" s="463">
        <v>-414812.07907162479</v>
      </c>
      <c r="F8" s="467">
        <v>-0.74667174756025012</v>
      </c>
      <c r="G8" s="471">
        <v>3.2829299429459037E-2</v>
      </c>
      <c r="H8" s="471">
        <v>-9.8768453621216473E-2</v>
      </c>
      <c r="I8" s="472">
        <v>25.289540396186098</v>
      </c>
      <c r="J8" s="472">
        <v>8.1911769269277457</v>
      </c>
      <c r="K8" s="467">
        <v>0.47906204249634199</v>
      </c>
      <c r="L8" s="468">
        <v>3559149.5706620621</v>
      </c>
      <c r="M8" s="468">
        <v>-5939813.9599395338</v>
      </c>
      <c r="N8" s="467">
        <v>-0.62531179752443455</v>
      </c>
      <c r="O8" s="463">
        <v>780272.01571047306</v>
      </c>
      <c r="P8" s="463">
        <v>-1139329.4142747619</v>
      </c>
      <c r="Q8" s="467">
        <v>-0.59352394537626763</v>
      </c>
    </row>
    <row r="9" spans="1:17">
      <c r="A9" s="480"/>
      <c r="B9" s="479" t="s">
        <v>242</v>
      </c>
      <c r="C9" s="420" t="s">
        <v>152</v>
      </c>
      <c r="D9" s="463">
        <v>5505827463.1181049</v>
      </c>
      <c r="E9" s="463">
        <v>122754781.67251396</v>
      </c>
      <c r="F9" s="464">
        <v>2.2803849945334367E-2</v>
      </c>
      <c r="G9" s="469">
        <v>100.00000000000003</v>
      </c>
      <c r="H9" s="469">
        <v>4.2632564145606011E-14</v>
      </c>
      <c r="I9" s="470">
        <v>5.6342859174352817</v>
      </c>
      <c r="J9" s="470">
        <v>-2.3658524322375918E-2</v>
      </c>
      <c r="K9" s="464">
        <v>-4.1814698899776265E-3</v>
      </c>
      <c r="L9" s="465">
        <v>31021406139.274761</v>
      </c>
      <c r="M9" s="465">
        <v>564279981.71218872</v>
      </c>
      <c r="N9" s="464">
        <v>1.8527026443434708E-2</v>
      </c>
      <c r="O9" s="463">
        <v>7332786981.4862585</v>
      </c>
      <c r="P9" s="463">
        <v>117577243.81250095</v>
      </c>
      <c r="Q9" s="464">
        <v>1.6295748576590764E-2</v>
      </c>
    </row>
    <row r="10" spans="1:17">
      <c r="A10" s="480"/>
      <c r="B10" s="479"/>
      <c r="C10" s="420" t="s">
        <v>194</v>
      </c>
      <c r="D10" s="463">
        <v>4693162559.9585028</v>
      </c>
      <c r="E10" s="463">
        <v>123465702.95621967</v>
      </c>
      <c r="F10" s="467">
        <v>2.7018357414021782E-2</v>
      </c>
      <c r="G10" s="471">
        <v>85.239913371724754</v>
      </c>
      <c r="H10" s="471">
        <v>0.34979340821129767</v>
      </c>
      <c r="I10" s="472">
        <v>5.7013054521661699</v>
      </c>
      <c r="J10" s="472">
        <v>-2.1050999066595466E-2</v>
      </c>
      <c r="K10" s="467">
        <v>-3.6787290770850978E-3</v>
      </c>
      <c r="L10" s="468">
        <v>26757153290.993553</v>
      </c>
      <c r="M10" s="468">
        <v>607719001.14844513</v>
      </c>
      <c r="N10" s="467">
        <v>2.3240235119902659E-2</v>
      </c>
      <c r="O10" s="463">
        <v>6435454650.0257044</v>
      </c>
      <c r="P10" s="463">
        <v>114192840.16621876</v>
      </c>
      <c r="Q10" s="467">
        <v>1.8064880652167947E-2</v>
      </c>
    </row>
    <row r="11" spans="1:17">
      <c r="A11" s="480"/>
      <c r="B11" s="479"/>
      <c r="C11" s="420" t="s">
        <v>195</v>
      </c>
      <c r="D11" s="463">
        <v>745445497.63853216</v>
      </c>
      <c r="E11" s="463">
        <v>-2696229.1429195404</v>
      </c>
      <c r="F11" s="464">
        <v>-3.6039015689164561E-3</v>
      </c>
      <c r="G11" s="469">
        <v>13.539209185759074</v>
      </c>
      <c r="H11" s="469">
        <v>-0.35883327166772716</v>
      </c>
      <c r="I11" s="470">
        <v>4.9735225307089372</v>
      </c>
      <c r="J11" s="470">
        <v>-1.4425268840707162E-2</v>
      </c>
      <c r="K11" s="464">
        <v>-2.8920248207107541E-3</v>
      </c>
      <c r="L11" s="465">
        <v>3707489977.9207759</v>
      </c>
      <c r="M11" s="465">
        <v>-24201901.930037498</v>
      </c>
      <c r="N11" s="464">
        <v>-6.4855038168384494E-3</v>
      </c>
      <c r="O11" s="463">
        <v>773842876.78932512</v>
      </c>
      <c r="P11" s="463">
        <v>5615791.0259443521</v>
      </c>
      <c r="Q11" s="464">
        <v>7.3100664243880287E-3</v>
      </c>
    </row>
    <row r="12" spans="1:17">
      <c r="A12" s="480"/>
      <c r="B12" s="479"/>
      <c r="C12" s="420" t="s">
        <v>293</v>
      </c>
      <c r="D12" s="463">
        <v>20088476.885663383</v>
      </c>
      <c r="E12" s="463">
        <v>-803421.55599233508</v>
      </c>
      <c r="F12" s="467">
        <v>-3.8456129692379576E-2</v>
      </c>
      <c r="G12" s="471">
        <v>0.36485845261643413</v>
      </c>
      <c r="H12" s="471">
        <v>-2.3245139476350374E-2</v>
      </c>
      <c r="I12" s="472">
        <v>10.682272217382442</v>
      </c>
      <c r="J12" s="472">
        <v>-0.23206896019482492</v>
      </c>
      <c r="K12" s="467">
        <v>-2.1262754793811466E-2</v>
      </c>
      <c r="L12" s="468">
        <v>214590578.5252513</v>
      </c>
      <c r="M12" s="468">
        <v>-13430728.914274037</v>
      </c>
      <c r="N12" s="467">
        <v>-5.8901201230223042E-2</v>
      </c>
      <c r="O12" s="463">
        <v>43413513.64555189</v>
      </c>
      <c r="P12" s="463">
        <v>-1265216.8027672693</v>
      </c>
      <c r="Q12" s="467">
        <v>-2.8318101030887003E-2</v>
      </c>
    </row>
    <row r="13" spans="1:17">
      <c r="A13" s="480"/>
      <c r="B13" s="479"/>
      <c r="C13" s="420" t="s">
        <v>193</v>
      </c>
      <c r="D13" s="463">
        <v>10559818.03229625</v>
      </c>
      <c r="E13" s="463">
        <v>-590366.54889759049</v>
      </c>
      <c r="F13" s="464">
        <v>-5.294679604616738E-2</v>
      </c>
      <c r="G13" s="469">
        <v>0.19179347887367196</v>
      </c>
      <c r="H13" s="469">
        <v>-1.5340722000605017E-2</v>
      </c>
      <c r="I13" s="470">
        <v>2.7321807361856663</v>
      </c>
      <c r="J13" s="470">
        <v>-3.6321308645303585E-2</v>
      </c>
      <c r="K13" s="464">
        <v>-1.3119480519481131E-2</v>
      </c>
      <c r="L13" s="465">
        <v>28851331.405465841</v>
      </c>
      <c r="M13" s="465">
        <v>-2017977.4078120552</v>
      </c>
      <c r="N13" s="464">
        <v>-6.5371642106351838E-2</v>
      </c>
      <c r="O13" s="463">
        <v>16562935.625425911</v>
      </c>
      <c r="P13" s="463">
        <v>-1023562.9449293781</v>
      </c>
      <c r="Q13" s="464">
        <v>-5.8201633533507845E-2</v>
      </c>
    </row>
    <row r="14" spans="1:17">
      <c r="A14" s="480"/>
      <c r="B14" s="479"/>
      <c r="C14" s="420" t="s">
        <v>292</v>
      </c>
      <c r="D14" s="463">
        <v>3252315.4997148621</v>
      </c>
      <c r="E14" s="463">
        <v>-2448783.3307159045</v>
      </c>
      <c r="F14" s="467">
        <v>-0.42952830735805331</v>
      </c>
      <c r="G14" s="471">
        <v>5.9070421685044686E-2</v>
      </c>
      <c r="H14" s="471">
        <v>-4.683747084780833E-2</v>
      </c>
      <c r="I14" s="472">
        <v>22.716043378882631</v>
      </c>
      <c r="J14" s="472">
        <v>2.4488651341092016</v>
      </c>
      <c r="K14" s="467">
        <v>0.1208291112128904</v>
      </c>
      <c r="L14" s="468">
        <v>73879739.973335147</v>
      </c>
      <c r="M14" s="468">
        <v>-41665446.214074522</v>
      </c>
      <c r="N14" s="467">
        <v>-0.36059871976401364</v>
      </c>
      <c r="O14" s="463">
        <v>15608371.885628844</v>
      </c>
      <c r="P14" s="463">
        <v>-8787133.0384384152</v>
      </c>
      <c r="Q14" s="467">
        <v>-0.36019475988666727</v>
      </c>
    </row>
    <row r="15" spans="1:17">
      <c r="A15" s="480"/>
      <c r="B15" s="479" t="s">
        <v>240</v>
      </c>
      <c r="C15" s="420" t="s">
        <v>152</v>
      </c>
      <c r="D15" s="463">
        <v>857980173.03744876</v>
      </c>
      <c r="E15" s="463">
        <v>20499020.787389398</v>
      </c>
      <c r="F15" s="464">
        <v>2.4476993580470091E-2</v>
      </c>
      <c r="G15" s="469">
        <v>100.00000000000003</v>
      </c>
      <c r="H15" s="469">
        <v>2.8421709430404007E-14</v>
      </c>
      <c r="I15" s="470">
        <v>5.6785960462076019</v>
      </c>
      <c r="J15" s="470">
        <v>6.9289743875816434E-2</v>
      </c>
      <c r="K15" s="464">
        <v>1.2352640440942354E-2</v>
      </c>
      <c r="L15" s="465">
        <v>4872122818.3349705</v>
      </c>
      <c r="M15" s="465">
        <v>174434512.93462658</v>
      </c>
      <c r="N15" s="464">
        <v>3.7131989522187131E-2</v>
      </c>
      <c r="O15" s="463">
        <v>1146667990.3973169</v>
      </c>
      <c r="P15" s="463">
        <v>32737036.868815899</v>
      </c>
      <c r="Q15" s="464">
        <v>2.9388748705759249E-2</v>
      </c>
    </row>
    <row r="16" spans="1:17">
      <c r="A16" s="480"/>
      <c r="B16" s="479"/>
      <c r="C16" s="420" t="s">
        <v>194</v>
      </c>
      <c r="D16" s="463">
        <v>729606480.79240394</v>
      </c>
      <c r="E16" s="463">
        <v>20905653.868818521</v>
      </c>
      <c r="F16" s="467">
        <v>2.9498560005310454E-2</v>
      </c>
      <c r="G16" s="471">
        <v>85.037685452500369</v>
      </c>
      <c r="H16" s="471">
        <v>0.41478677358443861</v>
      </c>
      <c r="I16" s="472">
        <v>5.7441091443599337</v>
      </c>
      <c r="J16" s="472">
        <v>6.6180247427060301E-2</v>
      </c>
      <c r="K16" s="467">
        <v>1.1655702040018468E-2</v>
      </c>
      <c r="L16" s="468">
        <v>4190939258.1039181</v>
      </c>
      <c r="M16" s="468">
        <v>166986353.63426971</v>
      </c>
      <c r="N16" s="467">
        <v>4.149808847136055E-2</v>
      </c>
      <c r="O16" s="463">
        <v>1001654367.3685943</v>
      </c>
      <c r="P16" s="463">
        <v>27246998.92846334</v>
      </c>
      <c r="Q16" s="467">
        <v>2.796263637874721E-2</v>
      </c>
    </row>
    <row r="17" spans="1:17">
      <c r="A17" s="480"/>
      <c r="B17" s="479"/>
      <c r="C17" s="420" t="s">
        <v>195</v>
      </c>
      <c r="D17" s="463">
        <v>116575828.96387202</v>
      </c>
      <c r="E17" s="463">
        <v>-2172947.1050949693</v>
      </c>
      <c r="F17" s="464">
        <v>-1.8298690538359433E-2</v>
      </c>
      <c r="G17" s="469">
        <v>13.587240431345467</v>
      </c>
      <c r="H17" s="469">
        <v>-0.59203700671087844</v>
      </c>
      <c r="I17" s="470">
        <v>4.9592687510286888</v>
      </c>
      <c r="J17" s="470">
        <v>2.8237853480471919E-2</v>
      </c>
      <c r="K17" s="464">
        <v>5.726561862451969E-3</v>
      </c>
      <c r="L17" s="465">
        <v>578130865.70579565</v>
      </c>
      <c r="M17" s="465">
        <v>-7423018.1363148689</v>
      </c>
      <c r="N17" s="464">
        <v>-1.2676917259277236E-2</v>
      </c>
      <c r="O17" s="463">
        <v>119458594.50239024</v>
      </c>
      <c r="P17" s="463">
        <v>-1160893.2985193729</v>
      </c>
      <c r="Q17" s="464">
        <v>-9.624425701719971E-3</v>
      </c>
    </row>
    <row r="18" spans="1:17">
      <c r="A18" s="480"/>
      <c r="B18" s="479"/>
      <c r="C18" s="420" t="s">
        <v>293</v>
      </c>
      <c r="D18" s="463">
        <v>3102030.8671591198</v>
      </c>
      <c r="E18" s="463">
        <v>-316048.88407086954</v>
      </c>
      <c r="F18" s="467">
        <v>-9.2463870673918577E-2</v>
      </c>
      <c r="G18" s="471">
        <v>0.36155041394222576</v>
      </c>
      <c r="H18" s="471">
        <v>-4.658769663454837E-2</v>
      </c>
      <c r="I18" s="472">
        <v>10.50358382947787</v>
      </c>
      <c r="J18" s="472">
        <v>-0.46739275509403022</v>
      </c>
      <c r="K18" s="467">
        <v>-4.2602657246694722E-2</v>
      </c>
      <c r="L18" s="468">
        <v>32582441.254833747</v>
      </c>
      <c r="M18" s="468">
        <v>-4917231.6601098143</v>
      </c>
      <c r="N18" s="467">
        <v>-0.13112732133058966</v>
      </c>
      <c r="O18" s="463">
        <v>6728035.1011097431</v>
      </c>
      <c r="P18" s="463">
        <v>-608468.4830500707</v>
      </c>
      <c r="Q18" s="467">
        <v>-8.2937120669280412E-2</v>
      </c>
    </row>
    <row r="19" spans="1:17">
      <c r="A19" s="480"/>
      <c r="B19" s="479"/>
      <c r="C19" s="420" t="s">
        <v>193</v>
      </c>
      <c r="D19" s="463">
        <v>1565994.6972037719</v>
      </c>
      <c r="E19" s="463">
        <v>-76118.922588133952</v>
      </c>
      <c r="F19" s="464">
        <v>-4.635423619333965E-2</v>
      </c>
      <c r="G19" s="469">
        <v>0.18252108223664282</v>
      </c>
      <c r="H19" s="469">
        <v>-1.3556598482504317E-2</v>
      </c>
      <c r="I19" s="470">
        <v>2.7492306739449597</v>
      </c>
      <c r="J19" s="470">
        <v>2.6109827730073754E-2</v>
      </c>
      <c r="K19" s="464">
        <v>9.5882001587869973E-3</v>
      </c>
      <c r="L19" s="465">
        <v>4305280.6567877587</v>
      </c>
      <c r="M19" s="465">
        <v>-166393.17312096525</v>
      </c>
      <c r="N19" s="464">
        <v>-3.7210489729382089E-2</v>
      </c>
      <c r="O19" s="463">
        <v>2429234.2715469599</v>
      </c>
      <c r="P19" s="463">
        <v>-144228.69318429707</v>
      </c>
      <c r="Q19" s="464">
        <v>-5.6044596390513304E-2</v>
      </c>
    </row>
    <row r="20" spans="1:17">
      <c r="A20" s="480"/>
      <c r="B20" s="479"/>
      <c r="C20" s="420" t="s">
        <v>292</v>
      </c>
      <c r="D20" s="463">
        <v>347011.17392377555</v>
      </c>
      <c r="E20" s="463">
        <v>-670421.4537027895</v>
      </c>
      <c r="F20" s="467">
        <v>-0.65893449403792725</v>
      </c>
      <c r="G20" s="471">
        <v>4.0445127385085794E-2</v>
      </c>
      <c r="H20" s="471">
        <v>-8.1042099508681353E-2</v>
      </c>
      <c r="I20" s="472">
        <v>23.505256731635779</v>
      </c>
      <c r="J20" s="472">
        <v>5.4127152881805429</v>
      </c>
      <c r="K20" s="467">
        <v>0.29916832331692844</v>
      </c>
      <c r="L20" s="468">
        <v>8156586.7318246588</v>
      </c>
      <c r="M20" s="468">
        <v>-10251355.249432527</v>
      </c>
      <c r="N20" s="467">
        <v>-0.55689849847801409</v>
      </c>
      <c r="O20" s="463">
        <v>1668951.6649520397</v>
      </c>
      <c r="P20" s="463">
        <v>-2028645.469743601</v>
      </c>
      <c r="Q20" s="467">
        <v>-0.54863885811361768</v>
      </c>
    </row>
    <row r="21" spans="1:17">
      <c r="A21" s="480" t="s">
        <v>80</v>
      </c>
      <c r="B21" s="479" t="s">
        <v>243</v>
      </c>
      <c r="C21" s="420" t="s">
        <v>152</v>
      </c>
      <c r="D21" s="463">
        <v>426866819.58460808</v>
      </c>
      <c r="E21" s="463">
        <v>5856675.9709958434</v>
      </c>
      <c r="F21" s="464">
        <v>1.3911009175994788E-2</v>
      </c>
      <c r="G21" s="469">
        <v>100</v>
      </c>
      <c r="H21" s="469">
        <v>4.2632564145606011E-14</v>
      </c>
      <c r="I21" s="470">
        <v>5.5965761027174645</v>
      </c>
      <c r="J21" s="470">
        <v>5.8486416522345763E-2</v>
      </c>
      <c r="K21" s="464">
        <v>1.0560756476756913E-2</v>
      </c>
      <c r="L21" s="465">
        <v>2388992641.5302248</v>
      </c>
      <c r="M21" s="465">
        <v>57400707.40015316</v>
      </c>
      <c r="N21" s="464">
        <v>2.4618676433005266E-2</v>
      </c>
      <c r="O21" s="463">
        <v>561316789.55185997</v>
      </c>
      <c r="P21" s="463">
        <v>11925832.964347005</v>
      </c>
      <c r="Q21" s="464">
        <v>2.1707370355025728E-2</v>
      </c>
    </row>
    <row r="22" spans="1:17">
      <c r="A22" s="480"/>
      <c r="B22" s="479"/>
      <c r="C22" s="420" t="s">
        <v>194</v>
      </c>
      <c r="D22" s="463">
        <v>363651757.25614655</v>
      </c>
      <c r="E22" s="463">
        <v>7018508.7472877502</v>
      </c>
      <c r="F22" s="467">
        <v>1.9679905832205125E-2</v>
      </c>
      <c r="G22" s="471">
        <v>85.190916832098296</v>
      </c>
      <c r="H22" s="471">
        <v>0.48197242334703105</v>
      </c>
      <c r="I22" s="472">
        <v>5.6647388905967899</v>
      </c>
      <c r="J22" s="472">
        <v>5.9409636450961756E-2</v>
      </c>
      <c r="K22" s="467">
        <v>1.0598777298768141E-2</v>
      </c>
      <c r="L22" s="468">
        <v>2059992251.9627569</v>
      </c>
      <c r="M22" s="468">
        <v>60945471.094991684</v>
      </c>
      <c r="N22" s="467">
        <v>3.0487266070149642E-2</v>
      </c>
      <c r="O22" s="463">
        <v>491690938.09350646</v>
      </c>
      <c r="P22" s="463">
        <v>10990591.374115586</v>
      </c>
      <c r="Q22" s="467">
        <v>2.286370594305261E-2</v>
      </c>
    </row>
    <row r="23" spans="1:17">
      <c r="A23" s="480"/>
      <c r="B23" s="479"/>
      <c r="C23" s="420" t="s">
        <v>195</v>
      </c>
      <c r="D23" s="463">
        <v>57526171.500637092</v>
      </c>
      <c r="E23" s="463">
        <v>-1860568.9014675096</v>
      </c>
      <c r="F23" s="464">
        <v>-3.1329702369075861E-2</v>
      </c>
      <c r="G23" s="469">
        <v>13.476374564932655</v>
      </c>
      <c r="H23" s="469">
        <v>-0.62939967897904481</v>
      </c>
      <c r="I23" s="470">
        <v>4.8954830097322493</v>
      </c>
      <c r="J23" s="470">
        <v>2.8002036005662312E-2</v>
      </c>
      <c r="K23" s="464">
        <v>5.7528804235312094E-3</v>
      </c>
      <c r="L23" s="465">
        <v>281618395.19631243</v>
      </c>
      <c r="M23" s="465">
        <v>-7445433.8025717139</v>
      </c>
      <c r="N23" s="464">
        <v>-2.5757057976978696E-2</v>
      </c>
      <c r="O23" s="463">
        <v>58266703.578428008</v>
      </c>
      <c r="P23" s="463">
        <v>-1082572.2065066323</v>
      </c>
      <c r="Q23" s="464">
        <v>-1.8240697838160225E-2</v>
      </c>
    </row>
    <row r="24" spans="1:17">
      <c r="A24" s="480"/>
      <c r="B24" s="479"/>
      <c r="C24" s="420" t="s">
        <v>293</v>
      </c>
      <c r="D24" s="463">
        <v>1506355.3383327662</v>
      </c>
      <c r="E24" s="463">
        <v>-143119.0580212241</v>
      </c>
      <c r="F24" s="467">
        <v>-8.6766462297065944E-2</v>
      </c>
      <c r="G24" s="471">
        <v>0.352886490404344</v>
      </c>
      <c r="H24" s="471">
        <v>-3.8903213804734937E-2</v>
      </c>
      <c r="I24" s="472">
        <v>10.577379429713899</v>
      </c>
      <c r="J24" s="472">
        <v>-0.4248029693600035</v>
      </c>
      <c r="K24" s="467">
        <v>-3.8610791382240751E-2</v>
      </c>
      <c r="L24" s="468">
        <v>15933291.969520722</v>
      </c>
      <c r="M24" s="468">
        <v>-2214526.2017682008</v>
      </c>
      <c r="N24" s="467">
        <v>-0.12202713190457966</v>
      </c>
      <c r="O24" s="463">
        <v>3270242.6316087246</v>
      </c>
      <c r="P24" s="463">
        <v>-282948.78933745809</v>
      </c>
      <c r="Q24" s="467">
        <v>-7.9632295538446224E-2</v>
      </c>
    </row>
    <row r="25" spans="1:17">
      <c r="A25" s="480"/>
      <c r="B25" s="479"/>
      <c r="C25" s="420" t="s">
        <v>193</v>
      </c>
      <c r="D25" s="463">
        <v>745159.0813128564</v>
      </c>
      <c r="E25" s="463">
        <v>-47581.665913692443</v>
      </c>
      <c r="F25" s="464">
        <v>-6.0021723470327165E-2</v>
      </c>
      <c r="G25" s="469">
        <v>0.17456476988255595</v>
      </c>
      <c r="H25" s="469">
        <v>-1.3730158221147176E-2</v>
      </c>
      <c r="I25" s="470">
        <v>2.7444624814325649</v>
      </c>
      <c r="J25" s="470">
        <v>3.3244141145084338E-2</v>
      </c>
      <c r="K25" s="464">
        <v>1.226169823768577E-2</v>
      </c>
      <c r="L25" s="465">
        <v>2045061.1413618922</v>
      </c>
      <c r="M25" s="465">
        <v>-104232.11161192879</v>
      </c>
      <c r="N25" s="464">
        <v>-4.8495993493540439E-2</v>
      </c>
      <c r="O25" s="463">
        <v>1151345.6459472179</v>
      </c>
      <c r="P25" s="463">
        <v>-92985.266162675107</v>
      </c>
      <c r="Q25" s="464">
        <v>-7.4727120621803783E-2</v>
      </c>
    </row>
    <row r="26" spans="1:17">
      <c r="A26" s="480"/>
      <c r="B26" s="479"/>
      <c r="C26" s="420" t="s">
        <v>292</v>
      </c>
      <c r="D26" s="463">
        <v>139598.51191131445</v>
      </c>
      <c r="E26" s="463">
        <v>-409172.2383189617</v>
      </c>
      <c r="F26" s="467">
        <v>-0.74561597560960402</v>
      </c>
      <c r="G26" s="471">
        <v>3.2703059949039916E-2</v>
      </c>
      <c r="H26" s="471">
        <v>-9.7643146325248259E-2</v>
      </c>
      <c r="I26" s="472">
        <v>25.213694441743996</v>
      </c>
      <c r="J26" s="472">
        <v>8.2895307616500808</v>
      </c>
      <c r="K26" s="467">
        <v>0.48980445464493882</v>
      </c>
      <c r="L26" s="468">
        <v>3519794.2238540421</v>
      </c>
      <c r="M26" s="468">
        <v>-5767691.7758910861</v>
      </c>
      <c r="N26" s="467">
        <v>-0.62101754727268133</v>
      </c>
      <c r="O26" s="463">
        <v>770281.42739033699</v>
      </c>
      <c r="P26" s="463">
        <v>-1095530.8780347896</v>
      </c>
      <c r="Q26" s="467">
        <v>-0.58716028126160957</v>
      </c>
    </row>
    <row r="27" spans="1:17">
      <c r="A27" s="480"/>
      <c r="B27" s="479" t="s">
        <v>242</v>
      </c>
      <c r="C27" s="420" t="s">
        <v>152</v>
      </c>
      <c r="D27" s="463">
        <v>5489526679.4902449</v>
      </c>
      <c r="E27" s="463">
        <v>123138026.7914629</v>
      </c>
      <c r="F27" s="464">
        <v>2.2946162635748755E-2</v>
      </c>
      <c r="G27" s="469">
        <v>100.00000000000003</v>
      </c>
      <c r="H27" s="469">
        <v>1.4210854715202004E-14</v>
      </c>
      <c r="I27" s="470">
        <v>5.6124627262809303</v>
      </c>
      <c r="J27" s="470">
        <v>-2.4569626409795653E-2</v>
      </c>
      <c r="K27" s="464">
        <v>-4.3586101467144901E-3</v>
      </c>
      <c r="L27" s="465">
        <v>30809763873.563721</v>
      </c>
      <c r="M27" s="465">
        <v>559257421.18828964</v>
      </c>
      <c r="N27" s="464">
        <v>1.8487539111741839E-2</v>
      </c>
      <c r="O27" s="463">
        <v>7219613565.2134886</v>
      </c>
      <c r="P27" s="463">
        <v>118724458.96539879</v>
      </c>
      <c r="Q27" s="464">
        <v>1.6719661043704068E-2</v>
      </c>
    </row>
    <row r="28" spans="1:17">
      <c r="A28" s="480"/>
      <c r="B28" s="479"/>
      <c r="C28" s="420" t="s">
        <v>194</v>
      </c>
      <c r="D28" s="463">
        <v>4679615947.9525881</v>
      </c>
      <c r="E28" s="463">
        <v>124508949.08806229</v>
      </c>
      <c r="F28" s="467">
        <v>2.7333924124965506E-2</v>
      </c>
      <c r="G28" s="471">
        <v>85.246255664197562</v>
      </c>
      <c r="H28" s="471">
        <v>0.36408827638189223</v>
      </c>
      <c r="I28" s="472">
        <v>5.6786715620324344</v>
      </c>
      <c r="J28" s="472">
        <v>-2.0725264384239495E-2</v>
      </c>
      <c r="K28" s="467">
        <v>-3.6363960986499494E-3</v>
      </c>
      <c r="L28" s="468">
        <v>26574002004.871815</v>
      </c>
      <c r="M28" s="468">
        <v>612639631.55495834</v>
      </c>
      <c r="N28" s="467">
        <v>2.3598131051266812E-2</v>
      </c>
      <c r="O28" s="463">
        <v>6330350309.7569132</v>
      </c>
      <c r="P28" s="463">
        <v>119629693.25465584</v>
      </c>
      <c r="Q28" s="467">
        <v>1.9261805616693266E-2</v>
      </c>
    </row>
    <row r="29" spans="1:17">
      <c r="A29" s="480"/>
      <c r="B29" s="479"/>
      <c r="C29" s="420" t="s">
        <v>195</v>
      </c>
      <c r="D29" s="463">
        <v>743805922.26571035</v>
      </c>
      <c r="E29" s="463">
        <v>-2522317.287153244</v>
      </c>
      <c r="F29" s="464">
        <v>-3.3796353313180296E-3</v>
      </c>
      <c r="G29" s="469">
        <v>13.549545629219532</v>
      </c>
      <c r="H29" s="469">
        <v>-0.35791221354278413</v>
      </c>
      <c r="I29" s="470">
        <v>4.9674919020776063</v>
      </c>
      <c r="J29" s="470">
        <v>-1.4080773740546171E-2</v>
      </c>
      <c r="K29" s="464">
        <v>-2.826571979748063E-3</v>
      </c>
      <c r="L29" s="465">
        <v>3694849895.5722814</v>
      </c>
      <c r="M29" s="465">
        <v>-23038469.775728226</v>
      </c>
      <c r="N29" s="464">
        <v>-6.1966545285368543E-3</v>
      </c>
      <c r="O29" s="463">
        <v>771562498.25099814</v>
      </c>
      <c r="P29" s="463">
        <v>5844250.1591742039</v>
      </c>
      <c r="Q29" s="464">
        <v>7.6323767570357932E-3</v>
      </c>
    </row>
    <row r="30" spans="1:17">
      <c r="A30" s="480"/>
      <c r="B30" s="479"/>
      <c r="C30" s="420" t="s">
        <v>293</v>
      </c>
      <c r="D30" s="463">
        <v>20087781.780941617</v>
      </c>
      <c r="E30" s="463">
        <v>-801870.32601850852</v>
      </c>
      <c r="F30" s="467">
        <v>-3.8386006713407021E-2</v>
      </c>
      <c r="G30" s="471">
        <v>0.3659292130957813</v>
      </c>
      <c r="H30" s="471">
        <v>-2.3339128407114218E-2</v>
      </c>
      <c r="I30" s="472">
        <v>10.682029846356585</v>
      </c>
      <c r="J30" s="472">
        <v>-0.23206680126921242</v>
      </c>
      <c r="K30" s="467">
        <v>-2.1263033374337506E-2</v>
      </c>
      <c r="L30" s="468">
        <v>214578284.5311164</v>
      </c>
      <c r="M30" s="468">
        <v>-13413397.499526262</v>
      </c>
      <c r="N30" s="467">
        <v>-5.8832837145889681E-2</v>
      </c>
      <c r="O30" s="463">
        <v>43411755.454943389</v>
      </c>
      <c r="P30" s="463">
        <v>-1261511.7295342609</v>
      </c>
      <c r="Q30" s="467">
        <v>-2.8238627014336458E-2</v>
      </c>
    </row>
    <row r="31" spans="1:17">
      <c r="A31" s="480"/>
      <c r="B31" s="479"/>
      <c r="C31" s="420" t="s">
        <v>193</v>
      </c>
      <c r="D31" s="463">
        <v>10462798.588205591</v>
      </c>
      <c r="E31" s="463">
        <v>-580463.63087437861</v>
      </c>
      <c r="F31" s="464">
        <v>-5.2562695638204079E-2</v>
      </c>
      <c r="G31" s="469">
        <v>0.19059564146570765</v>
      </c>
      <c r="H31" s="469">
        <v>-1.519009143170863E-2</v>
      </c>
      <c r="I31" s="470">
        <v>2.72521532192544</v>
      </c>
      <c r="J31" s="470">
        <v>-3.6803387207419824E-2</v>
      </c>
      <c r="K31" s="464">
        <v>-1.3324814595109787E-2</v>
      </c>
      <c r="L31" s="465">
        <v>28513379.022797737</v>
      </c>
      <c r="M31" s="465">
        <v>-1988317.8361612</v>
      </c>
      <c r="N31" s="464">
        <v>-6.5187122059315622E-2</v>
      </c>
      <c r="O31" s="463">
        <v>16406243.086666562</v>
      </c>
      <c r="P31" s="463">
        <v>-1003377.2766510434</v>
      </c>
      <c r="Q31" s="464">
        <v>-5.7633495487654521E-2</v>
      </c>
    </row>
    <row r="32" spans="1:17">
      <c r="A32" s="480"/>
      <c r="B32" s="479"/>
      <c r="C32" s="420" t="s">
        <v>292</v>
      </c>
      <c r="D32" s="463">
        <v>3204923.2453358341</v>
      </c>
      <c r="E32" s="463">
        <v>-2375003.0143734086</v>
      </c>
      <c r="F32" s="467">
        <v>-0.42563340514416848</v>
      </c>
      <c r="G32" s="471">
        <v>5.8382506042095474E-2</v>
      </c>
      <c r="H32" s="471">
        <v>-4.5596661715407001E-2</v>
      </c>
      <c r="I32" s="472">
        <v>22.533406034613321</v>
      </c>
      <c r="J32" s="472">
        <v>2.5364309049838276</v>
      </c>
      <c r="K32" s="467">
        <v>0.12684072908735086</v>
      </c>
      <c r="L32" s="468">
        <v>72217836.796922997</v>
      </c>
      <c r="M32" s="468">
        <v>-39363809.843649253</v>
      </c>
      <c r="N32" s="467">
        <v>-0.35278032748923571</v>
      </c>
      <c r="O32" s="463">
        <v>15217426.256054234</v>
      </c>
      <c r="P32" s="463">
        <v>-8184092.6213435829</v>
      </c>
      <c r="Q32" s="467">
        <v>-0.34972484752894084</v>
      </c>
    </row>
    <row r="33" spans="1:17">
      <c r="A33" s="480"/>
      <c r="B33" s="479" t="s">
        <v>241</v>
      </c>
      <c r="C33" s="420" t="s">
        <v>152</v>
      </c>
      <c r="D33" s="463">
        <v>855044938.20351064</v>
      </c>
      <c r="E33" s="463">
        <v>19842844.503387451</v>
      </c>
      <c r="F33" s="464">
        <v>2.3758135489674627E-2</v>
      </c>
      <c r="G33" s="469">
        <v>100.00000000000004</v>
      </c>
      <c r="H33" s="469">
        <v>5.6843418860808015E-14</v>
      </c>
      <c r="I33" s="470">
        <v>5.6519523778814635</v>
      </c>
      <c r="J33" s="470">
        <v>6.066405807460562E-2</v>
      </c>
      <c r="K33" s="464">
        <v>1.0849745998557477E-2</v>
      </c>
      <c r="L33" s="465">
        <v>4832673271.6748409</v>
      </c>
      <c r="M33" s="465">
        <v>162817560.49110889</v>
      </c>
      <c r="N33" s="464">
        <v>3.4865651223694297E-2</v>
      </c>
      <c r="O33" s="463">
        <v>1127313754.4525554</v>
      </c>
      <c r="P33" s="463">
        <v>28871245.27696681</v>
      </c>
      <c r="Q33" s="464">
        <v>2.6283801870191165E-2</v>
      </c>
    </row>
    <row r="34" spans="1:17">
      <c r="A34" s="480"/>
      <c r="B34" s="479"/>
      <c r="C34" s="420" t="s">
        <v>194</v>
      </c>
      <c r="D34" s="463">
        <v>727822870.39845347</v>
      </c>
      <c r="E34" s="463">
        <v>21105790.347266316</v>
      </c>
      <c r="F34" s="467">
        <v>2.9864553925508117E-2</v>
      </c>
      <c r="G34" s="471">
        <v>85.121008017150984</v>
      </c>
      <c r="H34" s="471">
        <v>0.50471150856827762</v>
      </c>
      <c r="I34" s="472">
        <v>5.724528017487799</v>
      </c>
      <c r="J34" s="472">
        <v>6.6510968363744816E-2</v>
      </c>
      <c r="K34" s="467">
        <v>1.1755172843468492E-2</v>
      </c>
      <c r="L34" s="468">
        <v>4166442413.3643379</v>
      </c>
      <c r="M34" s="468">
        <v>167825125.52755213</v>
      </c>
      <c r="N34" s="467">
        <v>4.1970789762264031E-2</v>
      </c>
      <c r="O34" s="463">
        <v>987651303.19061172</v>
      </c>
      <c r="P34" s="463">
        <v>28221044.105894089</v>
      </c>
      <c r="Q34" s="467">
        <v>2.9414377792103982E-2</v>
      </c>
    </row>
    <row r="35" spans="1:17">
      <c r="A35" s="480"/>
      <c r="B35" s="479"/>
      <c r="C35" s="420" t="s">
        <v>195</v>
      </c>
      <c r="D35" s="463">
        <v>116344694.92342122</v>
      </c>
      <c r="E35" s="463">
        <v>-2146217.9046862125</v>
      </c>
      <c r="F35" s="464">
        <v>-1.8112932489596827E-2</v>
      </c>
      <c r="G35" s="469">
        <v>13.606851491088516</v>
      </c>
      <c r="H35" s="469">
        <v>-0.58024331169956511</v>
      </c>
      <c r="I35" s="470">
        <v>4.9538796072442501</v>
      </c>
      <c r="J35" s="470">
        <v>2.8579776796298972E-2</v>
      </c>
      <c r="K35" s="464">
        <v>5.8026471037601118E-3</v>
      </c>
      <c r="L35" s="465">
        <v>576357611.59219003</v>
      </c>
      <c r="M35" s="465">
        <v>-7245661.2697104216</v>
      </c>
      <c r="N35" s="464">
        <v>-1.2415388341087973E-2</v>
      </c>
      <c r="O35" s="463">
        <v>119144581.33677873</v>
      </c>
      <c r="P35" s="463">
        <v>-1116527.5416643173</v>
      </c>
      <c r="Q35" s="464">
        <v>-9.284194633469375E-3</v>
      </c>
    </row>
    <row r="36" spans="1:17">
      <c r="A36" s="480"/>
      <c r="B36" s="479"/>
      <c r="C36" s="420" t="s">
        <v>293</v>
      </c>
      <c r="D36" s="463">
        <v>3101890.4819047935</v>
      </c>
      <c r="E36" s="463">
        <v>-316056.2384967031</v>
      </c>
      <c r="F36" s="467">
        <v>-9.2469621193971355E-2</v>
      </c>
      <c r="G36" s="471">
        <v>0.36277514120158549</v>
      </c>
      <c r="H36" s="471">
        <v>-4.6460748672596253E-2</v>
      </c>
      <c r="I36" s="472">
        <v>10.503087475082156</v>
      </c>
      <c r="J36" s="472">
        <v>-0.467563765844627</v>
      </c>
      <c r="K36" s="467">
        <v>-4.2619508685167902E-2</v>
      </c>
      <c r="L36" s="468">
        <v>32579427.069570791</v>
      </c>
      <c r="M36" s="468">
        <v>-4917674.3600235172</v>
      </c>
      <c r="N36" s="467">
        <v>-0.1311481200555486</v>
      </c>
      <c r="O36" s="463">
        <v>6727655.267498374</v>
      </c>
      <c r="P36" s="463">
        <v>-608467.89765318483</v>
      </c>
      <c r="Q36" s="467">
        <v>-8.2941341626264029E-2</v>
      </c>
    </row>
    <row r="37" spans="1:17">
      <c r="A37" s="480"/>
      <c r="B37" s="479"/>
      <c r="C37" s="420" t="s">
        <v>193</v>
      </c>
      <c r="D37" s="463">
        <v>1551834.6791585891</v>
      </c>
      <c r="E37" s="463">
        <v>-72205.869716235669</v>
      </c>
      <c r="F37" s="464">
        <v>-4.4460632319963729E-2</v>
      </c>
      <c r="G37" s="469">
        <v>0.18149159299382173</v>
      </c>
      <c r="H37" s="469">
        <v>-1.2957218991308583E-2</v>
      </c>
      <c r="I37" s="470">
        <v>2.7446120674362939</v>
      </c>
      <c r="J37" s="470">
        <v>2.9269256701254243E-2</v>
      </c>
      <c r="K37" s="464">
        <v>1.0779212328380406E-2</v>
      </c>
      <c r="L37" s="465">
        <v>4259184.1870847931</v>
      </c>
      <c r="M37" s="465">
        <v>-150642.64164465014</v>
      </c>
      <c r="N37" s="464">
        <v>-3.4160670587614253E-2</v>
      </c>
      <c r="O37" s="463">
        <v>2407045.3037953377</v>
      </c>
      <c r="P37" s="463">
        <v>-136445.9535149741</v>
      </c>
      <c r="Q37" s="464">
        <v>-5.3645143510051931E-2</v>
      </c>
    </row>
    <row r="38" spans="1:17">
      <c r="A38" s="480"/>
      <c r="B38" s="479"/>
      <c r="C38" s="420" t="s">
        <v>292</v>
      </c>
      <c r="D38" s="463">
        <v>344770.04859719012</v>
      </c>
      <c r="E38" s="463">
        <v>-658140.89875032892</v>
      </c>
      <c r="F38" s="467">
        <v>-0.65623064589230806</v>
      </c>
      <c r="G38" s="471">
        <v>4.0321863003080084E-2</v>
      </c>
      <c r="H38" s="471">
        <v>-7.9758169711446475E-2</v>
      </c>
      <c r="I38" s="472">
        <v>23.426387259015435</v>
      </c>
      <c r="J38" s="472">
        <v>5.517800578720724</v>
      </c>
      <c r="K38" s="467">
        <v>0.30810921471497832</v>
      </c>
      <c r="L38" s="468">
        <v>8076716.6737473467</v>
      </c>
      <c r="M38" s="468">
        <v>-9884000.9594421834</v>
      </c>
      <c r="N38" s="467">
        <v>-0.55031214015511176</v>
      </c>
      <c r="O38" s="463">
        <v>1649496.7981921434</v>
      </c>
      <c r="P38" s="463">
        <v>-1933161.3472858323</v>
      </c>
      <c r="Q38" s="467">
        <v>-0.53958855932873884</v>
      </c>
    </row>
    <row r="39" spans="1:17">
      <c r="A39" s="480" t="s">
        <v>81</v>
      </c>
      <c r="B39" s="479" t="s">
        <v>243</v>
      </c>
      <c r="C39" s="420" t="s">
        <v>152</v>
      </c>
      <c r="D39" s="463">
        <v>233184428.23533583</v>
      </c>
      <c r="E39" s="463">
        <v>3020857.1372995973</v>
      </c>
      <c r="F39" s="464">
        <v>1.3124827369023088E-2</v>
      </c>
      <c r="G39" s="469">
        <v>100</v>
      </c>
      <c r="H39" s="469">
        <v>0</v>
      </c>
      <c r="I39" s="470">
        <v>6.3433179887476268</v>
      </c>
      <c r="J39" s="470">
        <v>-2.1352139508918455E-2</v>
      </c>
      <c r="K39" s="464">
        <v>-3.3547912269834136E-3</v>
      </c>
      <c r="L39" s="465">
        <v>1479162978.3210359</v>
      </c>
      <c r="M39" s="465">
        <v>14247772.740513086</v>
      </c>
      <c r="N39" s="464">
        <v>9.7260050863264263E-3</v>
      </c>
      <c r="O39" s="463">
        <v>371551024.95218462</v>
      </c>
      <c r="P39" s="463">
        <v>6746247.7518984079</v>
      </c>
      <c r="Q39" s="464">
        <v>1.8492761535835268E-2</v>
      </c>
    </row>
    <row r="40" spans="1:17">
      <c r="A40" s="480"/>
      <c r="B40" s="479"/>
      <c r="C40" s="420" t="s">
        <v>194</v>
      </c>
      <c r="D40" s="463">
        <v>198627597.22550654</v>
      </c>
      <c r="E40" s="463">
        <v>3570264.1261460483</v>
      </c>
      <c r="F40" s="467">
        <v>1.8303665232249366E-2</v>
      </c>
      <c r="G40" s="471">
        <v>85.18047226766204</v>
      </c>
      <c r="H40" s="471">
        <v>0.43320658664882217</v>
      </c>
      <c r="I40" s="472">
        <v>6.4223779808146837</v>
      </c>
      <c r="J40" s="472">
        <v>-2.4243355211995166E-2</v>
      </c>
      <c r="K40" s="467">
        <v>-3.7606296303634539E-3</v>
      </c>
      <c r="L40" s="468">
        <v>1275661506.803221</v>
      </c>
      <c r="M40" s="468">
        <v>18200741.496420622</v>
      </c>
      <c r="N40" s="467">
        <v>1.4474202296069199E-2</v>
      </c>
      <c r="O40" s="463">
        <v>328015122.05988955</v>
      </c>
      <c r="P40" s="463">
        <v>6982383.0756299496</v>
      </c>
      <c r="Q40" s="467">
        <v>2.1749753927658759E-2</v>
      </c>
    </row>
    <row r="41" spans="1:17">
      <c r="A41" s="480"/>
      <c r="B41" s="479"/>
      <c r="C41" s="420" t="s">
        <v>195</v>
      </c>
      <c r="D41" s="463">
        <v>31261678.545018584</v>
      </c>
      <c r="E41" s="463">
        <v>-729934.57784164697</v>
      </c>
      <c r="F41" s="464">
        <v>-2.2816435515096236E-2</v>
      </c>
      <c r="G41" s="469">
        <v>13.406417736208558</v>
      </c>
      <c r="H41" s="469">
        <v>-0.49309423705400235</v>
      </c>
      <c r="I41" s="470">
        <v>5.5364763202365399</v>
      </c>
      <c r="J41" s="470">
        <v>-3.9095307479954045E-2</v>
      </c>
      <c r="K41" s="464">
        <v>-7.0118922489685138E-3</v>
      </c>
      <c r="L41" s="465">
        <v>173079542.99534208</v>
      </c>
      <c r="M41" s="465">
        <v>-5291987.4573600888</v>
      </c>
      <c r="N41" s="464">
        <v>-2.9668341376727365E-2</v>
      </c>
      <c r="O41" s="463">
        <v>36722928.406084545</v>
      </c>
      <c r="P41" s="463">
        <v>-789576.53140230477</v>
      </c>
      <c r="Q41" s="464">
        <v>-2.104835528094175E-2</v>
      </c>
    </row>
    <row r="42" spans="1:17">
      <c r="A42" s="480"/>
      <c r="B42" s="479"/>
      <c r="C42" s="420" t="s">
        <v>293</v>
      </c>
      <c r="D42" s="463">
        <v>1179802.630456954</v>
      </c>
      <c r="E42" s="463">
        <v>-106157.34615476709</v>
      </c>
      <c r="F42" s="467">
        <v>-8.2551049865854362E-2</v>
      </c>
      <c r="G42" s="471">
        <v>0.50595257984648356</v>
      </c>
      <c r="H42" s="471">
        <v>-5.2763106774479263E-2</v>
      </c>
      <c r="I42" s="472">
        <v>10.836114243594228</v>
      </c>
      <c r="J42" s="472">
        <v>-0.38804532015831938</v>
      </c>
      <c r="K42" s="467">
        <v>-3.4572327482894863E-2</v>
      </c>
      <c r="L42" s="468">
        <v>12784476.088524537</v>
      </c>
      <c r="M42" s="468">
        <v>-1649343.8815649133</v>
      </c>
      <c r="N42" s="467">
        <v>-0.11426939541873002</v>
      </c>
      <c r="O42" s="463">
        <v>2610434.9167962074</v>
      </c>
      <c r="P42" s="463">
        <v>-208467.37614800781</v>
      </c>
      <c r="Q42" s="467">
        <v>-7.3953388405765957E-2</v>
      </c>
    </row>
    <row r="43" spans="1:17">
      <c r="A43" s="480"/>
      <c r="B43" s="479"/>
      <c r="C43" s="420" t="s">
        <v>193</v>
      </c>
      <c r="D43" s="463">
        <v>394118.19788737391</v>
      </c>
      <c r="E43" s="463">
        <v>-19447.865030597604</v>
      </c>
      <c r="F43" s="464">
        <v>-4.7024808789629766E-2</v>
      </c>
      <c r="G43" s="469">
        <v>0.16901565892282461</v>
      </c>
      <c r="H43" s="469">
        <v>-1.0667885673299404E-2</v>
      </c>
      <c r="I43" s="470">
        <v>3.1287351831943684</v>
      </c>
      <c r="J43" s="470">
        <v>9.2281686842730082E-2</v>
      </c>
      <c r="K43" s="464">
        <v>3.0391272895701659E-2</v>
      </c>
      <c r="L43" s="465">
        <v>1233091.4720673871</v>
      </c>
      <c r="M43" s="465">
        <v>-22682.645652269246</v>
      </c>
      <c r="N43" s="464">
        <v>-1.8062679690722058E-2</v>
      </c>
      <c r="O43" s="463">
        <v>622360.50497305393</v>
      </c>
      <c r="P43" s="463">
        <v>-45027.395895838272</v>
      </c>
      <c r="Q43" s="464">
        <v>-6.7468103388173148E-2</v>
      </c>
    </row>
    <row r="44" spans="1:17">
      <c r="A44" s="480"/>
      <c r="B44" s="479"/>
      <c r="C44" s="420" t="s">
        <v>292</v>
      </c>
      <c r="D44" s="463">
        <v>72631.62755362154</v>
      </c>
      <c r="E44" s="463">
        <v>-43120.589817799599</v>
      </c>
      <c r="F44" s="467">
        <v>-0.37252495716290218</v>
      </c>
      <c r="G44" s="471">
        <v>3.1147717754257499E-2</v>
      </c>
      <c r="H44" s="471">
        <v>-1.9143567186797512E-2</v>
      </c>
      <c r="I44" s="472">
        <v>27.320276989799396</v>
      </c>
      <c r="J44" s="472">
        <v>-1.1591524069762151</v>
      </c>
      <c r="K44" s="467">
        <v>-4.0701391549208925E-2</v>
      </c>
      <c r="L44" s="468">
        <v>1984316.1829848862</v>
      </c>
      <c r="M44" s="468">
        <v>-1312240.9191647256</v>
      </c>
      <c r="N44" s="467">
        <v>-0.39806406456877158</v>
      </c>
      <c r="O44" s="463">
        <v>472444.61570286751</v>
      </c>
      <c r="P44" s="463">
        <v>-313705.80081442581</v>
      </c>
      <c r="Q44" s="467">
        <v>-0.39904043071574852</v>
      </c>
    </row>
    <row r="45" spans="1:17">
      <c r="A45" s="480"/>
      <c r="B45" s="479" t="s">
        <v>242</v>
      </c>
      <c r="C45" s="420" t="s">
        <v>152</v>
      </c>
      <c r="D45" s="463">
        <v>2978089129.7190943</v>
      </c>
      <c r="E45" s="463">
        <v>18190479.503023624</v>
      </c>
      <c r="F45" s="464">
        <v>6.1456426900616109E-3</v>
      </c>
      <c r="G45" s="469">
        <v>99.999999999999986</v>
      </c>
      <c r="H45" s="469">
        <v>-2.8421709430404007E-14</v>
      </c>
      <c r="I45" s="470">
        <v>6.4304999979490196</v>
      </c>
      <c r="J45" s="470">
        <v>-2.4523330560651146E-2</v>
      </c>
      <c r="K45" s="464">
        <v>-3.7991079679510729E-3</v>
      </c>
      <c r="L45" s="465">
        <v>19150602142.550632</v>
      </c>
      <c r="M45" s="465">
        <v>44387305.38161087</v>
      </c>
      <c r="N45" s="464">
        <v>2.3231867619985247E-3</v>
      </c>
      <c r="O45" s="463">
        <v>4770646184.5239267</v>
      </c>
      <c r="P45" s="463">
        <v>24983504.75888443</v>
      </c>
      <c r="Q45" s="464">
        <v>5.2644923258897457E-3</v>
      </c>
    </row>
    <row r="46" spans="1:17">
      <c r="A46" s="480"/>
      <c r="B46" s="479"/>
      <c r="C46" s="420" t="s">
        <v>194</v>
      </c>
      <c r="D46" s="463">
        <v>2540147077.8895769</v>
      </c>
      <c r="E46" s="463">
        <v>25849454.057631493</v>
      </c>
      <c r="F46" s="467">
        <v>1.0280984165365166E-2</v>
      </c>
      <c r="G46" s="471">
        <v>85.294528378644387</v>
      </c>
      <c r="H46" s="471">
        <v>0.34913257435211165</v>
      </c>
      <c r="I46" s="472">
        <v>6.5030246624248553</v>
      </c>
      <c r="J46" s="472">
        <v>-1.9400634662426697E-2</v>
      </c>
      <c r="K46" s="467">
        <v>-2.9744510329754842E-3</v>
      </c>
      <c r="L46" s="468">
        <v>16518639093.702349</v>
      </c>
      <c r="M46" s="468">
        <v>119320667.61442566</v>
      </c>
      <c r="N46" s="467">
        <v>7.2759528484190638E-3</v>
      </c>
      <c r="O46" s="463">
        <v>4205663116.2433472</v>
      </c>
      <c r="P46" s="463">
        <v>35526754.998231411</v>
      </c>
      <c r="Q46" s="467">
        <v>8.5193269285860629E-3</v>
      </c>
    </row>
    <row r="47" spans="1:17">
      <c r="A47" s="480"/>
      <c r="B47" s="479"/>
      <c r="C47" s="420" t="s">
        <v>195</v>
      </c>
      <c r="D47" s="463">
        <v>398226279.74076045</v>
      </c>
      <c r="E47" s="463">
        <v>-5161270.9767559171</v>
      </c>
      <c r="F47" s="464">
        <v>-1.2794819690333588E-2</v>
      </c>
      <c r="G47" s="469">
        <v>13.37187244554775</v>
      </c>
      <c r="H47" s="469">
        <v>-0.25655198337887519</v>
      </c>
      <c r="I47" s="470">
        <v>5.6942398400741228</v>
      </c>
      <c r="J47" s="470">
        <v>-2.9028187974389219E-2</v>
      </c>
      <c r="K47" s="464">
        <v>-5.071960256295578E-3</v>
      </c>
      <c r="L47" s="465">
        <v>2267595947.4643407</v>
      </c>
      <c r="M47" s="465">
        <v>-41099124.470018387</v>
      </c>
      <c r="N47" s="464">
        <v>-1.7801885129673338E-2</v>
      </c>
      <c r="O47" s="463">
        <v>486388364.93891507</v>
      </c>
      <c r="P47" s="463">
        <v>-2818485.8979815245</v>
      </c>
      <c r="Q47" s="464">
        <v>-5.7613377514233099E-3</v>
      </c>
    </row>
    <row r="48" spans="1:17">
      <c r="A48" s="480"/>
      <c r="B48" s="479"/>
      <c r="C48" s="420" t="s">
        <v>293</v>
      </c>
      <c r="D48" s="463">
        <v>15538545.993516605</v>
      </c>
      <c r="E48" s="463">
        <v>-495164.79237027466</v>
      </c>
      <c r="F48" s="467">
        <v>-3.0882731950368367E-2</v>
      </c>
      <c r="G48" s="471">
        <v>0.52176228839001415</v>
      </c>
      <c r="H48" s="471">
        <v>-1.9935677677723751E-2</v>
      </c>
      <c r="I48" s="472">
        <v>11.020195196106554</v>
      </c>
      <c r="J48" s="472">
        <v>-0.17140453787970777</v>
      </c>
      <c r="K48" s="467">
        <v>-1.53154635578319E-2</v>
      </c>
      <c r="L48" s="468">
        <v>171237809.91223243</v>
      </c>
      <c r="M48" s="468">
        <v>-8205063.4539118409</v>
      </c>
      <c r="N48" s="467">
        <v>-4.5725212152448187E-2</v>
      </c>
      <c r="O48" s="463">
        <v>34278137.543173335</v>
      </c>
      <c r="P48" s="463">
        <v>-960248.71978393942</v>
      </c>
      <c r="Q48" s="467">
        <v>-2.7250076454078617E-2</v>
      </c>
    </row>
    <row r="49" spans="1:17">
      <c r="A49" s="480"/>
      <c r="B49" s="479"/>
      <c r="C49" s="420" t="s">
        <v>193</v>
      </c>
      <c r="D49" s="463">
        <v>5555340.9096482983</v>
      </c>
      <c r="E49" s="463">
        <v>-203288.76936468389</v>
      </c>
      <c r="F49" s="464">
        <v>-3.5301587477583239E-2</v>
      </c>
      <c r="G49" s="469">
        <v>0.18654045153350732</v>
      </c>
      <c r="H49" s="469">
        <v>-8.0145099545357312E-3</v>
      </c>
      <c r="I49" s="470">
        <v>3.092266433208279</v>
      </c>
      <c r="J49" s="470">
        <v>-5.3728348671465032E-2</v>
      </c>
      <c r="K49" s="464">
        <v>-1.7078333689848697E-2</v>
      </c>
      <c r="L49" s="465">
        <v>17178594.21993418</v>
      </c>
      <c r="M49" s="465">
        <v>-938024.70101848617</v>
      </c>
      <c r="N49" s="464">
        <v>-5.1777028876708299E-2</v>
      </c>
      <c r="O49" s="463">
        <v>8986235.5623393301</v>
      </c>
      <c r="P49" s="463">
        <v>-337781.99780326709</v>
      </c>
      <c r="Q49" s="464">
        <v>-3.6227087264097901E-2</v>
      </c>
    </row>
    <row r="50" spans="1:17">
      <c r="A50" s="480"/>
      <c r="B50" s="479"/>
      <c r="C50" s="420" t="s">
        <v>292</v>
      </c>
      <c r="D50" s="463">
        <v>1221531.3778362307</v>
      </c>
      <c r="E50" s="463">
        <v>-505514.53457928635</v>
      </c>
      <c r="F50" s="467">
        <v>-0.29270474568464311</v>
      </c>
      <c r="G50" s="471">
        <v>4.1017287415821918E-2</v>
      </c>
      <c r="H50" s="471">
        <v>-1.7330856102181443E-2</v>
      </c>
      <c r="I50" s="472">
        <v>28.639260297935561</v>
      </c>
      <c r="J50" s="472">
        <v>0.35430743880538529</v>
      </c>
      <c r="K50" s="467">
        <v>1.2526357762375321E-2</v>
      </c>
      <c r="L50" s="468">
        <v>34983755.091947682</v>
      </c>
      <c r="M50" s="468">
        <v>-13865657.126278676</v>
      </c>
      <c r="N50" s="467">
        <v>-0.28384491228545872</v>
      </c>
      <c r="O50" s="463">
        <v>7986024.7501289137</v>
      </c>
      <c r="P50" s="463">
        <v>-3921178.160805827</v>
      </c>
      <c r="Q50" s="467">
        <v>-0.32931144200162171</v>
      </c>
    </row>
    <row r="51" spans="1:17">
      <c r="A51" s="480"/>
      <c r="B51" s="479" t="s">
        <v>241</v>
      </c>
      <c r="C51" s="420" t="s">
        <v>152</v>
      </c>
      <c r="D51" s="463">
        <v>465723114.3342374</v>
      </c>
      <c r="E51" s="463">
        <v>6170863.623742342</v>
      </c>
      <c r="F51" s="464">
        <v>1.3427991298490696E-2</v>
      </c>
      <c r="G51" s="469">
        <v>99.999999999999957</v>
      </c>
      <c r="H51" s="469">
        <v>-4.2632564145606011E-14</v>
      </c>
      <c r="I51" s="470">
        <v>6.4182156300602538</v>
      </c>
      <c r="J51" s="470">
        <v>-7.9582407786116249E-3</v>
      </c>
      <c r="K51" s="464">
        <v>-1.2384104349751691E-3</v>
      </c>
      <c r="L51" s="465">
        <v>2989111371.7003412</v>
      </c>
      <c r="M51" s="465">
        <v>35948705.899366379</v>
      </c>
      <c r="N51" s="464">
        <v>1.2172951498970732E-2</v>
      </c>
      <c r="O51" s="463">
        <v>744221355.70606959</v>
      </c>
      <c r="P51" s="463">
        <v>12743729.319881678</v>
      </c>
      <c r="Q51" s="464">
        <v>1.7421898989366424E-2</v>
      </c>
    </row>
    <row r="52" spans="1:17">
      <c r="A52" s="480"/>
      <c r="B52" s="479"/>
      <c r="C52" s="420" t="s">
        <v>194</v>
      </c>
      <c r="D52" s="463">
        <v>396984780.32245088</v>
      </c>
      <c r="E52" s="463">
        <v>7644715.5694090128</v>
      </c>
      <c r="F52" s="467">
        <v>1.9635060096520121E-2</v>
      </c>
      <c r="G52" s="471">
        <v>85.240514826057151</v>
      </c>
      <c r="H52" s="471">
        <v>0.51890500887118662</v>
      </c>
      <c r="I52" s="472">
        <v>6.4952381378574566</v>
      </c>
      <c r="J52" s="472">
        <v>-7.8506139617662285E-3</v>
      </c>
      <c r="K52" s="467">
        <v>-1.2072131046297098E-3</v>
      </c>
      <c r="L52" s="468">
        <v>2578510685.2993474</v>
      </c>
      <c r="M52" s="468">
        <v>46597689.57127285</v>
      </c>
      <c r="N52" s="467">
        <v>1.8404143290031681E-2</v>
      </c>
      <c r="O52" s="463">
        <v>656651258.37302065</v>
      </c>
      <c r="P52" s="463">
        <v>14203147.509531021</v>
      </c>
      <c r="Q52" s="467">
        <v>2.210785162157473E-2</v>
      </c>
    </row>
    <row r="53" spans="1:17">
      <c r="A53" s="480"/>
      <c r="B53" s="479"/>
      <c r="C53" s="420" t="s">
        <v>195</v>
      </c>
      <c r="D53" s="463">
        <v>62281011.738824755</v>
      </c>
      <c r="E53" s="463">
        <v>-1602757.0047537461</v>
      </c>
      <c r="F53" s="464">
        <v>-2.5088642017771577E-2</v>
      </c>
      <c r="G53" s="469">
        <v>13.372969865980769</v>
      </c>
      <c r="H53" s="469">
        <v>-0.52833703542389188</v>
      </c>
      <c r="I53" s="470">
        <v>5.6465132773449973</v>
      </c>
      <c r="J53" s="470">
        <v>-1.9692603789052576E-2</v>
      </c>
      <c r="K53" s="464">
        <v>-3.4754479809179198E-3</v>
      </c>
      <c r="L53" s="465">
        <v>351670559.70975363</v>
      </c>
      <c r="M53" s="465">
        <v>-10308026.45411849</v>
      </c>
      <c r="N53" s="464">
        <v>-2.847689572844489E-2</v>
      </c>
      <c r="O53" s="463">
        <v>74557177.978253484</v>
      </c>
      <c r="P53" s="463">
        <v>-1784319.7291651517</v>
      </c>
      <c r="Q53" s="464">
        <v>-2.3372867742307301E-2</v>
      </c>
    </row>
    <row r="54" spans="1:17">
      <c r="A54" s="480"/>
      <c r="B54" s="479"/>
      <c r="C54" s="420" t="s">
        <v>293</v>
      </c>
      <c r="D54" s="463">
        <v>2415150.6231511878</v>
      </c>
      <c r="E54" s="463">
        <v>-247273.25251029292</v>
      </c>
      <c r="F54" s="467">
        <v>-9.287523852634387E-2</v>
      </c>
      <c r="G54" s="471">
        <v>0.51858079378424327</v>
      </c>
      <c r="H54" s="471">
        <v>-6.0770927711019884E-2</v>
      </c>
      <c r="I54" s="472">
        <v>10.778366312288538</v>
      </c>
      <c r="J54" s="472">
        <v>-0.41988869038410037</v>
      </c>
      <c r="K54" s="467">
        <v>-3.7495903628189158E-2</v>
      </c>
      <c r="L54" s="468">
        <v>26031378.115675434</v>
      </c>
      <c r="M54" s="468">
        <v>-3783123.3691858165</v>
      </c>
      <c r="N54" s="467">
        <v>-0.1268887011613041</v>
      </c>
      <c r="O54" s="463">
        <v>5341189.6138769388</v>
      </c>
      <c r="P54" s="463">
        <v>-481046.32921342365</v>
      </c>
      <c r="Q54" s="467">
        <v>-8.2622266413698603E-2</v>
      </c>
    </row>
    <row r="55" spans="1:17">
      <c r="A55" s="480"/>
      <c r="B55" s="479"/>
      <c r="C55" s="420" t="s">
        <v>193</v>
      </c>
      <c r="D55" s="463">
        <v>826429.09632180526</v>
      </c>
      <c r="E55" s="463">
        <v>-34842.89726030326</v>
      </c>
      <c r="F55" s="464">
        <v>-4.0455161110473918E-2</v>
      </c>
      <c r="G55" s="469">
        <v>0.17745073647529941</v>
      </c>
      <c r="H55" s="469">
        <v>-9.9647298292461217E-3</v>
      </c>
      <c r="I55" s="470">
        <v>3.1242578359899476</v>
      </c>
      <c r="J55" s="470">
        <v>8.6248224750591795E-2</v>
      </c>
      <c r="K55" s="464">
        <v>2.8389714249589498E-2</v>
      </c>
      <c r="L55" s="465">
        <v>2581977.5800734912</v>
      </c>
      <c r="M55" s="465">
        <v>-34575.014320235234</v>
      </c>
      <c r="N55" s="464">
        <v>-1.3213957324731898E-2</v>
      </c>
      <c r="O55" s="463">
        <v>1313362.6416431665</v>
      </c>
      <c r="P55" s="463">
        <v>-71103.060889914865</v>
      </c>
      <c r="Q55" s="464">
        <v>-5.1357762608218803E-2</v>
      </c>
    </row>
    <row r="56" spans="1:17">
      <c r="A56" s="480"/>
      <c r="B56" s="479"/>
      <c r="C56" s="420" t="s">
        <v>292</v>
      </c>
      <c r="D56" s="463">
        <v>148545.10571924609</v>
      </c>
      <c r="E56" s="463">
        <v>-80594.04673632473</v>
      </c>
      <c r="F56" s="467">
        <v>-0.35172534188347232</v>
      </c>
      <c r="G56" s="471">
        <v>3.1895583694958943E-2</v>
      </c>
      <c r="H56" s="471">
        <v>-1.7965809019647082E-2</v>
      </c>
      <c r="I56" s="472">
        <v>27.475281185291507</v>
      </c>
      <c r="J56" s="472">
        <v>-1.2614521647285102</v>
      </c>
      <c r="K56" s="467">
        <v>-4.3896853179647553E-2</v>
      </c>
      <c r="L56" s="468">
        <v>4081318.5483351396</v>
      </c>
      <c r="M56" s="468">
        <v>-2503392.1758301836</v>
      </c>
      <c r="N56" s="467">
        <v>-0.38018255937089979</v>
      </c>
      <c r="O56" s="463">
        <v>965383.79020929337</v>
      </c>
      <c r="P56" s="463">
        <v>-596059.68635089905</v>
      </c>
      <c r="Q56" s="467">
        <v>-0.38173631982119427</v>
      </c>
    </row>
    <row r="57" spans="1:17">
      <c r="A57" s="480" t="s">
        <v>82</v>
      </c>
      <c r="B57" s="479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0"/>
      <c r="B58" s="479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0"/>
      <c r="B59" s="479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0"/>
      <c r="B60" s="479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0"/>
      <c r="B61" s="479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0"/>
      <c r="B62" s="479"/>
      <c r="C62" s="420" t="s">
        <v>293</v>
      </c>
      <c r="D62" s="463">
        <v>2058.2438658064607</v>
      </c>
      <c r="E62" s="463">
        <v>-1941.1802779522482</v>
      </c>
      <c r="F62" s="467">
        <v>-0.48536494459622448</v>
      </c>
      <c r="G62" s="471">
        <v>0.94099069085490306</v>
      </c>
      <c r="H62" s="471">
        <v>-1.2198106650179061</v>
      </c>
      <c r="I62" s="472">
        <v>36.065849398457821</v>
      </c>
      <c r="J62" s="472">
        <v>1.4628063426376983</v>
      </c>
      <c r="K62" s="467">
        <v>4.2273921986513231E-2</v>
      </c>
      <c r="L62" s="468">
        <v>74232.313289475438</v>
      </c>
      <c r="M62" s="468">
        <v>-64159.93255549368</v>
      </c>
      <c r="N62" s="467">
        <v>-0.46360930241256032</v>
      </c>
      <c r="O62" s="463">
        <v>16760.118187904358</v>
      </c>
      <c r="P62" s="463">
        <v>-21103.376232661831</v>
      </c>
      <c r="Q62" s="467">
        <v>-0.55735416277899541</v>
      </c>
    </row>
    <row r="63" spans="1:17">
      <c r="A63" s="480"/>
      <c r="B63" s="479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0"/>
      <c r="B64" s="479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0"/>
      <c r="B65" s="479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0"/>
      <c r="B66" s="479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0"/>
      <c r="B67" s="479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0"/>
      <c r="B68" s="479"/>
      <c r="C68" s="420" t="s">
        <v>293</v>
      </c>
      <c r="D68" s="463">
        <v>42409.061871765363</v>
      </c>
      <c r="E68" s="463">
        <v>-25470.962113600188</v>
      </c>
      <c r="F68" s="467">
        <v>-0.37523501934960346</v>
      </c>
      <c r="G68" s="471">
        <v>1.8314792515697573</v>
      </c>
      <c r="H68" s="471">
        <v>-0.82357211453808032</v>
      </c>
      <c r="I68" s="472">
        <v>33.952445183400698</v>
      </c>
      <c r="J68" s="472">
        <v>2.7803546671931514</v>
      </c>
      <c r="K68" s="467">
        <v>8.9193718520339207E-2</v>
      </c>
      <c r="L68" s="468">
        <v>1439891.3484805622</v>
      </c>
      <c r="M68" s="468">
        <v>-676070.90343359206</v>
      </c>
      <c r="N68" s="467">
        <v>-0.31950990752410674</v>
      </c>
      <c r="O68" s="463">
        <v>346428.12347155577</v>
      </c>
      <c r="P68" s="463">
        <v>-320299.46449426212</v>
      </c>
      <c r="Q68" s="467">
        <v>-0.48040529636923229</v>
      </c>
    </row>
    <row r="69" spans="1:17">
      <c r="A69" s="480"/>
      <c r="B69" s="479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0"/>
      <c r="B70" s="479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0"/>
      <c r="B71" s="479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0"/>
      <c r="B72" s="479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0"/>
      <c r="B73" s="479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0"/>
      <c r="B74" s="479"/>
      <c r="C74" s="420" t="s">
        <v>293</v>
      </c>
      <c r="D74" s="463">
        <v>3586.6423212041022</v>
      </c>
      <c r="E74" s="463">
        <v>-4661.6158217680295</v>
      </c>
      <c r="F74" s="467">
        <v>-0.56516366740290802</v>
      </c>
      <c r="G74" s="471">
        <v>0.9024082614986183</v>
      </c>
      <c r="H74" s="471">
        <v>-1.2923555099741986</v>
      </c>
      <c r="I74" s="472">
        <v>35.593889374053049</v>
      </c>
      <c r="J74" s="472">
        <v>2.3349973811062057</v>
      </c>
      <c r="K74" s="467">
        <v>7.0206709880815774E-2</v>
      </c>
      <c r="L74" s="468">
        <v>127662.55000523567</v>
      </c>
      <c r="M74" s="468">
        <v>-146665.37670181878</v>
      </c>
      <c r="N74" s="467">
        <v>-0.53463523915462607</v>
      </c>
      <c r="O74" s="463">
        <v>29463.255966663361</v>
      </c>
      <c r="P74" s="463">
        <v>-47888.958806660914</v>
      </c>
      <c r="Q74" s="467">
        <v>-0.61910261971161973</v>
      </c>
    </row>
    <row r="75" spans="1:17">
      <c r="A75" s="480" t="s">
        <v>83</v>
      </c>
      <c r="B75" s="479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0"/>
      <c r="B76" s="479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0"/>
      <c r="B77" s="479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0"/>
      <c r="B78" s="479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0"/>
      <c r="B79" s="479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0"/>
      <c r="B80" s="479"/>
      <c r="C80" s="420" t="s">
        <v>293</v>
      </c>
      <c r="D80" s="463">
        <v>1137.5202547273871</v>
      </c>
      <c r="E80" s="463">
        <v>-5639.8407526635419</v>
      </c>
      <c r="F80" s="467">
        <v>-0.8321588220714693</v>
      </c>
      <c r="G80" s="471">
        <v>6.2380781881943098E-2</v>
      </c>
      <c r="H80" s="471">
        <v>-0.52896810789930526</v>
      </c>
      <c r="I80" s="472">
        <v>34.597491028809507</v>
      </c>
      <c r="J80" s="472">
        <v>3.3939693887723514</v>
      </c>
      <c r="K80" s="467">
        <v>0.1087687930844818</v>
      </c>
      <c r="L80" s="468">
        <v>39355.34680801988</v>
      </c>
      <c r="M80" s="468">
        <v>-172122.18404844697</v>
      </c>
      <c r="N80" s="467">
        <v>-0.81390293971830519</v>
      </c>
      <c r="O80" s="463">
        <v>9990.5883201360703</v>
      </c>
      <c r="P80" s="463">
        <v>-43798.536239972156</v>
      </c>
      <c r="Q80" s="467">
        <v>-0.81426378655834419</v>
      </c>
    </row>
    <row r="81" spans="1:17">
      <c r="A81" s="480"/>
      <c r="B81" s="479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80"/>
      <c r="B82" s="479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80"/>
      <c r="B83" s="479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0"/>
      <c r="B84" s="479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80"/>
      <c r="B85" s="479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0"/>
      <c r="B86" s="479"/>
      <c r="C86" s="420" t="s">
        <v>293</v>
      </c>
      <c r="D86" s="463">
        <v>47392.254379031168</v>
      </c>
      <c r="E86" s="463">
        <v>-73780.316342487407</v>
      </c>
      <c r="F86" s="467">
        <v>-0.60888628427345104</v>
      </c>
      <c r="G86" s="471">
        <v>0.29073604963414529</v>
      </c>
      <c r="H86" s="471">
        <v>-0.43554279200788787</v>
      </c>
      <c r="I86" s="472">
        <v>35.06697873286754</v>
      </c>
      <c r="J86" s="472">
        <v>2.3571045159818738</v>
      </c>
      <c r="K86" s="467">
        <v>7.2060947111960358E-2</v>
      </c>
      <c r="L86" s="468">
        <v>1661903.1764121344</v>
      </c>
      <c r="M86" s="468">
        <v>-2301636.3704254203</v>
      </c>
      <c r="N86" s="467">
        <v>-0.58070225948971788</v>
      </c>
      <c r="O86" s="463">
        <v>390945.62957461516</v>
      </c>
      <c r="P86" s="463">
        <v>-603040.41709482658</v>
      </c>
      <c r="Q86" s="467">
        <v>-0.60668901652637852</v>
      </c>
    </row>
    <row r="87" spans="1:17">
      <c r="A87" s="480"/>
      <c r="B87" s="479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0"/>
      <c r="B88" s="479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80"/>
      <c r="B89" s="479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80"/>
      <c r="B90" s="479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0"/>
      <c r="B91" s="479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80"/>
      <c r="B92" s="479"/>
      <c r="C92" s="420" t="s">
        <v>293</v>
      </c>
      <c r="D92" s="463">
        <v>2241.1253265852215</v>
      </c>
      <c r="E92" s="463">
        <v>-12280.554952460945</v>
      </c>
      <c r="F92" s="467">
        <v>-0.84567038500227698</v>
      </c>
      <c r="G92" s="471">
        <v>7.6352505110397137E-2</v>
      </c>
      <c r="H92" s="471">
        <v>-0.56082639840869963</v>
      </c>
      <c r="I92" s="472">
        <v>35.6383719954692</v>
      </c>
      <c r="J92" s="472">
        <v>4.8413609420733401</v>
      </c>
      <c r="K92" s="467">
        <v>0.15720229906984767</v>
      </c>
      <c r="L92" s="468">
        <v>79870.058077311522</v>
      </c>
      <c r="M92" s="468">
        <v>-367354.28999035398</v>
      </c>
      <c r="N92" s="467">
        <v>-0.82140941471007056</v>
      </c>
      <c r="O92" s="463">
        <v>19454.866759896278</v>
      </c>
      <c r="P92" s="463">
        <v>-95484.122457769001</v>
      </c>
      <c r="Q92" s="467">
        <v>-0.8307374469506279</v>
      </c>
    </row>
    <row r="93" spans="1:17">
      <c r="A93" s="480" t="s">
        <v>84</v>
      </c>
      <c r="B93" s="479" t="s">
        <v>243</v>
      </c>
      <c r="C93" s="420" t="s">
        <v>152</v>
      </c>
      <c r="D93" s="463">
        <v>195505902.08512747</v>
      </c>
      <c r="E93" s="463">
        <v>3513244.5553563237</v>
      </c>
      <c r="F93" s="464">
        <v>1.8298848510972594E-2</v>
      </c>
      <c r="G93" s="469">
        <v>101.05562063942085</v>
      </c>
      <c r="H93" s="469">
        <v>0.35743301766041213</v>
      </c>
      <c r="I93" s="470">
        <v>4.7813683159350013</v>
      </c>
      <c r="J93" s="470">
        <v>0.19355275562906815</v>
      </c>
      <c r="K93" s="464">
        <v>4.2188434361594369E-2</v>
      </c>
      <c r="L93" s="465">
        <v>934785725.8081193</v>
      </c>
      <c r="M93" s="465">
        <v>53958824.128547192</v>
      </c>
      <c r="N93" s="464">
        <v>6.1259282641865059E-2</v>
      </c>
      <c r="O93" s="463">
        <v>201571958.26844287</v>
      </c>
      <c r="P93" s="463">
        <v>9014521.521943152</v>
      </c>
      <c r="Q93" s="464">
        <v>4.6814714997534451E-2</v>
      </c>
    </row>
    <row r="94" spans="1:17">
      <c r="A94" s="480"/>
      <c r="B94" s="479"/>
      <c r="C94" s="420" t="s">
        <v>194</v>
      </c>
      <c r="D94" s="463">
        <v>165921188.4807575</v>
      </c>
      <c r="E94" s="463">
        <v>3340791.0497151613</v>
      </c>
      <c r="F94" s="467">
        <v>2.0548547687811756E-2</v>
      </c>
      <c r="G94" s="471">
        <v>85.763491026743765</v>
      </c>
      <c r="H94" s="471">
        <v>0.4917333732364142</v>
      </c>
      <c r="I94" s="472">
        <v>4.8019142474542944</v>
      </c>
      <c r="J94" s="472">
        <v>0.16088444223635801</v>
      </c>
      <c r="K94" s="467">
        <v>3.4665677444147142E-2</v>
      </c>
      <c r="L94" s="468">
        <v>796739318.92029881</v>
      </c>
      <c r="M94" s="468">
        <v>42198848.698653698</v>
      </c>
      <c r="N94" s="467">
        <v>5.5926554458050275E-2</v>
      </c>
      <c r="O94" s="463">
        <v>170842377.27120447</v>
      </c>
      <c r="P94" s="463">
        <v>3447153.0698845387</v>
      </c>
      <c r="Q94" s="467">
        <v>2.0592899745686757E-2</v>
      </c>
    </row>
    <row r="95" spans="1:17">
      <c r="A95" s="480"/>
      <c r="B95" s="479"/>
      <c r="C95" s="420" t="s">
        <v>195</v>
      </c>
      <c r="D95" s="463">
        <v>26368385.284249458</v>
      </c>
      <c r="E95" s="463">
        <v>-1151153.5131134391</v>
      </c>
      <c r="F95" s="464">
        <v>-4.1830407173239041E-2</v>
      </c>
      <c r="G95" s="469">
        <v>13.629632209256497</v>
      </c>
      <c r="H95" s="469">
        <v>-0.80408477104758624</v>
      </c>
      <c r="I95" s="470">
        <v>4.1467195343361318</v>
      </c>
      <c r="J95" s="470">
        <v>9.0369714083964325E-2</v>
      </c>
      <c r="K95" s="464">
        <v>2.2278580026006335E-2</v>
      </c>
      <c r="L95" s="465">
        <v>109342298.34709862</v>
      </c>
      <c r="M95" s="465">
        <v>-2286577.9070069194</v>
      </c>
      <c r="N95" s="464">
        <v>-2.0483749220962192E-2</v>
      </c>
      <c r="O95" s="463">
        <v>21685124.092745632</v>
      </c>
      <c r="P95" s="463">
        <v>-324477.32728309929</v>
      </c>
      <c r="Q95" s="464">
        <v>-1.4742535364035489E-2</v>
      </c>
    </row>
    <row r="96" spans="1:17">
      <c r="A96" s="480"/>
      <c r="B96" s="479"/>
      <c r="C96" s="420" t="s">
        <v>193</v>
      </c>
      <c r="D96" s="463">
        <v>326600.74703958328</v>
      </c>
      <c r="E96" s="463">
        <v>-36972.189179444918</v>
      </c>
      <c r="F96" s="467">
        <v>-0.10169125778155189</v>
      </c>
      <c r="G96" s="471">
        <v>0.16881762054944285</v>
      </c>
      <c r="H96" s="471">
        <v>-2.1872670509739844E-2</v>
      </c>
      <c r="I96" s="472">
        <v>9.6445771282517487</v>
      </c>
      <c r="J96" s="472">
        <v>-0.57476596466586471</v>
      </c>
      <c r="K96" s="467">
        <v>-5.6242946287242183E-2</v>
      </c>
      <c r="L96" s="468">
        <v>3149926.0949678998</v>
      </c>
      <c r="M96" s="468">
        <v>-565550.47955380194</v>
      </c>
      <c r="N96" s="467">
        <v>-0.15221478811950415</v>
      </c>
      <c r="O96" s="463">
        <v>659947.10068142414</v>
      </c>
      <c r="P96" s="463">
        <v>-74539.40693632653</v>
      </c>
      <c r="Q96" s="467">
        <v>-0.10148505951197014</v>
      </c>
    </row>
    <row r="97" spans="1:17">
      <c r="A97" s="480"/>
      <c r="B97" s="479"/>
      <c r="C97" s="420" t="s">
        <v>293</v>
      </c>
      <c r="D97" s="463">
        <v>357970.90274383116</v>
      </c>
      <c r="E97" s="463">
        <v>-28854.595427441818</v>
      </c>
      <c r="F97" s="464">
        <v>-7.4593312912030418E-2</v>
      </c>
      <c r="G97" s="469">
        <v>0.18503263257945149</v>
      </c>
      <c r="H97" s="469">
        <v>-1.7853389692997323E-2</v>
      </c>
      <c r="I97" s="470">
        <v>2.3318445202800051</v>
      </c>
      <c r="J97" s="470">
        <v>-4.6824135083714413E-2</v>
      </c>
      <c r="K97" s="464">
        <v>-1.9685017910388444E-2</v>
      </c>
      <c r="L97" s="465">
        <v>834732.4879828894</v>
      </c>
      <c r="M97" s="465">
        <v>-85397.199612573488</v>
      </c>
      <c r="N97" s="464">
        <v>-9.2809960121750315E-2</v>
      </c>
      <c r="O97" s="463">
        <v>539559.31805229187</v>
      </c>
      <c r="P97" s="463">
        <v>-50045.161869567703</v>
      </c>
      <c r="Q97" s="464">
        <v>-8.4879208984640353E-2</v>
      </c>
    </row>
    <row r="98" spans="1:17">
      <c r="A98" s="480"/>
      <c r="B98" s="479"/>
      <c r="C98" s="420" t="s">
        <v>292</v>
      </c>
      <c r="D98" s="463">
        <v>64908.640491886479</v>
      </c>
      <c r="E98" s="463">
        <v>-364110.46822320949</v>
      </c>
      <c r="F98" s="467">
        <v>-0.84870454678280738</v>
      </c>
      <c r="G98" s="471">
        <v>3.3550818056186024E-2</v>
      </c>
      <c r="H98" s="471">
        <v>-0.19146532192830362</v>
      </c>
      <c r="I98" s="472">
        <v>22.512345298039868</v>
      </c>
      <c r="J98" s="472">
        <v>8.8706763540182649</v>
      </c>
      <c r="K98" s="467">
        <v>0.65026327720009636</v>
      </c>
      <c r="L98" s="468">
        <v>1461245.7275796807</v>
      </c>
      <c r="M98" s="468">
        <v>-4391290.9241708722</v>
      </c>
      <c r="N98" s="467">
        <v>-0.75032266954832194</v>
      </c>
      <c r="O98" s="463">
        <v>281076.69349956512</v>
      </c>
      <c r="P98" s="463">
        <v>-760721.70098770247</v>
      </c>
      <c r="Q98" s="467">
        <v>-0.73020049273746479</v>
      </c>
    </row>
    <row r="99" spans="1:17">
      <c r="A99" s="480"/>
      <c r="B99" s="479" t="s">
        <v>242</v>
      </c>
      <c r="C99" s="420" t="s">
        <v>152</v>
      </c>
      <c r="D99" s="463">
        <v>2527738333.3990116</v>
      </c>
      <c r="E99" s="463">
        <v>104564302.16948986</v>
      </c>
      <c r="F99" s="464">
        <v>4.3151792162626386E-2</v>
      </c>
      <c r="G99" s="469">
        <v>100.74194666717578</v>
      </c>
      <c r="H99" s="469">
        <v>-5.8435987434037884E-2</v>
      </c>
      <c r="I99" s="470">
        <v>4.6962155219451205</v>
      </c>
      <c r="J99" s="470">
        <v>1.1900167742482815E-2</v>
      </c>
      <c r="K99" s="464">
        <v>2.5404283961809517E-3</v>
      </c>
      <c r="L99" s="465">
        <v>11870803996.724129</v>
      </c>
      <c r="M99" s="465">
        <v>519892676.33057785</v>
      </c>
      <c r="N99" s="464">
        <v>4.5801844596963383E-2</v>
      </c>
      <c r="O99" s="463">
        <v>2562140796.9623308</v>
      </c>
      <c r="P99" s="463">
        <v>92593739.053614616</v>
      </c>
      <c r="Q99" s="464">
        <v>3.7494219337543488E-2</v>
      </c>
    </row>
    <row r="100" spans="1:17">
      <c r="A100" s="480"/>
      <c r="B100" s="479"/>
      <c r="C100" s="420" t="s">
        <v>194</v>
      </c>
      <c r="D100" s="463">
        <v>2153015482.0689278</v>
      </c>
      <c r="E100" s="463">
        <v>97616248.898589611</v>
      </c>
      <c r="F100" s="467">
        <v>4.7492597702307217E-2</v>
      </c>
      <c r="G100" s="471">
        <v>85.8075252498667</v>
      </c>
      <c r="H100" s="471">
        <v>0.30601915026736037</v>
      </c>
      <c r="I100" s="472">
        <v>4.7554298993951418</v>
      </c>
      <c r="J100" s="472">
        <v>1.1769540663673084E-2</v>
      </c>
      <c r="K100" s="467">
        <v>2.4811094753040982E-3</v>
      </c>
      <c r="L100" s="468">
        <v>10238514197.291224</v>
      </c>
      <c r="M100" s="468">
        <v>488398333.53403091</v>
      </c>
      <c r="N100" s="467">
        <v>5.0091541511777207E-2</v>
      </c>
      <c r="O100" s="463">
        <v>2229791533.7823539</v>
      </c>
      <c r="P100" s="463">
        <v>78666085.167987823</v>
      </c>
      <c r="Q100" s="467">
        <v>3.6569733865898006E-2</v>
      </c>
    </row>
    <row r="101" spans="1:17">
      <c r="A101" s="480"/>
      <c r="B101" s="479"/>
      <c r="C101" s="420" t="s">
        <v>195</v>
      </c>
      <c r="D101" s="463">
        <v>347219217.89777142</v>
      </c>
      <c r="E101" s="463">
        <v>2465041.8338361979</v>
      </c>
      <c r="F101" s="464">
        <v>7.1501435079906091E-3</v>
      </c>
      <c r="G101" s="469">
        <v>13.83827569060098</v>
      </c>
      <c r="H101" s="469">
        <v>-0.50297773203763718</v>
      </c>
      <c r="I101" s="470">
        <v>4.1469306888432893</v>
      </c>
      <c r="J101" s="470">
        <v>1.936123003981649E-2</v>
      </c>
      <c r="K101" s="464">
        <v>4.6907096859440988E-3</v>
      </c>
      <c r="L101" s="465">
        <v>1439894030.4564333</v>
      </c>
      <c r="M101" s="465">
        <v>16897222.539978981</v>
      </c>
      <c r="N101" s="464">
        <v>1.1874392441343435E-2</v>
      </c>
      <c r="O101" s="463">
        <v>287454511.85041016</v>
      </c>
      <c r="P101" s="463">
        <v>8434276.923926115</v>
      </c>
      <c r="Q101" s="464">
        <v>3.0228190891418212E-2</v>
      </c>
    </row>
    <row r="102" spans="1:17">
      <c r="A102" s="480"/>
      <c r="B102" s="479"/>
      <c r="C102" s="420" t="s">
        <v>193</v>
      </c>
      <c r="D102" s="463">
        <v>4549930.8921467569</v>
      </c>
      <c r="E102" s="463">
        <v>-308256.76362209022</v>
      </c>
      <c r="F102" s="467">
        <v>-6.3450979143642422E-2</v>
      </c>
      <c r="G102" s="471">
        <v>0.18133557940691683</v>
      </c>
      <c r="H102" s="471">
        <v>-2.075769511572384E-2</v>
      </c>
      <c r="I102" s="472">
        <v>9.5282257336801184</v>
      </c>
      <c r="J102" s="472">
        <v>-0.47106567197333327</v>
      </c>
      <c r="K102" s="467">
        <v>-4.7109905378595093E-2</v>
      </c>
      <c r="L102" s="468">
        <v>43352768.61301887</v>
      </c>
      <c r="M102" s="468">
        <v>-5225665.4603622556</v>
      </c>
      <c r="N102" s="467">
        <v>-0.10757171489860134</v>
      </c>
      <c r="O102" s="463">
        <v>9135376.1023785695</v>
      </c>
      <c r="P102" s="463">
        <v>-304968.08298330754</v>
      </c>
      <c r="Q102" s="467">
        <v>-3.2304763152194028E-2</v>
      </c>
    </row>
    <row r="103" spans="1:17">
      <c r="A103" s="480"/>
      <c r="B103" s="479"/>
      <c r="C103" s="420" t="s">
        <v>293</v>
      </c>
      <c r="D103" s="463">
        <v>5004477.1226479448</v>
      </c>
      <c r="E103" s="463">
        <v>-387077.77953291684</v>
      </c>
      <c r="F103" s="464">
        <v>-7.1793348404250779E-2</v>
      </c>
      <c r="G103" s="469">
        <v>0.19945132798178647</v>
      </c>
      <c r="H103" s="469">
        <v>-2.4829219035882921E-2</v>
      </c>
      <c r="I103" s="470">
        <v>2.3324588961964148</v>
      </c>
      <c r="J103" s="470">
        <v>-3.2849465435369041E-2</v>
      </c>
      <c r="K103" s="464">
        <v>-1.388802659654354E-2</v>
      </c>
      <c r="L103" s="465">
        <v>11672737.185531635</v>
      </c>
      <c r="M103" s="465">
        <v>-1079952.7067935914</v>
      </c>
      <c r="N103" s="464">
        <v>-8.4684307068701184E-2</v>
      </c>
      <c r="O103" s="463">
        <v>7576700.0630865861</v>
      </c>
      <c r="P103" s="463">
        <v>-685780.94712611288</v>
      </c>
      <c r="Q103" s="464">
        <v>-8.2999397672256683E-2</v>
      </c>
    </row>
    <row r="104" spans="1:17">
      <c r="A104" s="480"/>
      <c r="B104" s="479"/>
      <c r="C104" s="420" t="s">
        <v>292</v>
      </c>
      <c r="D104" s="463">
        <v>1940982.8056278345</v>
      </c>
      <c r="E104" s="463">
        <v>-1844017.5176805304</v>
      </c>
      <c r="F104" s="467">
        <v>-0.48719084812883856</v>
      </c>
      <c r="G104" s="471">
        <v>7.7357052232351523E-2</v>
      </c>
      <c r="H104" s="471">
        <v>-8.0093248909954992E-2</v>
      </c>
      <c r="I104" s="472">
        <v>18.44127122234692</v>
      </c>
      <c r="J104" s="472">
        <v>2.4264054382804616</v>
      </c>
      <c r="K104" s="467">
        <v>0.15150957060748804</v>
      </c>
      <c r="L104" s="468">
        <v>35794190.356494769</v>
      </c>
      <c r="M104" s="468">
        <v>-24822081.813936844</v>
      </c>
      <c r="N104" s="467">
        <v>-0.40949535372524876</v>
      </c>
      <c r="O104" s="463">
        <v>6884973.382453762</v>
      </c>
      <c r="P104" s="463">
        <v>-3942614.9960434958</v>
      </c>
      <c r="Q104" s="467">
        <v>-0.36412678966197315</v>
      </c>
    </row>
    <row r="105" spans="1:17">
      <c r="A105" s="480"/>
      <c r="B105" s="479" t="s">
        <v>241</v>
      </c>
      <c r="C105" s="420" t="s">
        <v>152</v>
      </c>
      <c r="D105" s="463">
        <v>392257058.70321131</v>
      </c>
      <c r="E105" s="463">
        <v>14328157.163646877</v>
      </c>
      <c r="F105" s="464">
        <v>3.791230865191425E-2</v>
      </c>
      <c r="G105" s="469">
        <v>100.85689850515739</v>
      </c>
      <c r="H105" s="469">
        <v>0.14944910599325567</v>
      </c>
      <c r="I105" s="470">
        <v>4.8004526747327452</v>
      </c>
      <c r="J105" s="470">
        <v>0.18443724830540464</v>
      </c>
      <c r="K105" s="464">
        <v>3.9955942792018272E-2</v>
      </c>
      <c r="L105" s="465">
        <v>1883011446.6346302</v>
      </c>
      <c r="M105" s="465">
        <v>138485807.03526115</v>
      </c>
      <c r="N105" s="464">
        <v>7.9383073479541683E-2</v>
      </c>
      <c r="O105" s="463">
        <v>402446634.6912477</v>
      </c>
      <c r="P105" s="463">
        <v>19993307.548934698</v>
      </c>
      <c r="Q105" s="464">
        <v>5.2276463897763602E-2</v>
      </c>
    </row>
    <row r="106" spans="1:17">
      <c r="A106" s="480"/>
      <c r="B106" s="479"/>
      <c r="C106" s="420" t="s">
        <v>194</v>
      </c>
      <c r="D106" s="463">
        <v>332621700.46995276</v>
      </c>
      <c r="E106" s="463">
        <v>13260938.299408972</v>
      </c>
      <c r="F106" s="467">
        <v>4.152338004606658E-2</v>
      </c>
      <c r="G106" s="471">
        <v>85.52349114077586</v>
      </c>
      <c r="H106" s="471">
        <v>0.42280774410906474</v>
      </c>
      <c r="I106" s="472">
        <v>4.8476349273857098</v>
      </c>
      <c r="J106" s="472">
        <v>0.17567742515254547</v>
      </c>
      <c r="K106" s="467">
        <v>3.7602530645574762E-2</v>
      </c>
      <c r="L106" s="468">
        <v>1612428572.8045707</v>
      </c>
      <c r="M106" s="468">
        <v>120388664.06299734</v>
      </c>
      <c r="N106" s="467">
        <v>8.0687294862331393E-2</v>
      </c>
      <c r="O106" s="463">
        <v>345003108.99557352</v>
      </c>
      <c r="P106" s="463">
        <v>13043851.418932319</v>
      </c>
      <c r="Q106" s="467">
        <v>3.9293531122327009E-2</v>
      </c>
    </row>
    <row r="107" spans="1:17">
      <c r="A107" s="480"/>
      <c r="B107" s="479"/>
      <c r="C107" s="420" t="s">
        <v>195</v>
      </c>
      <c r="D107" s="463">
        <v>54294817.22504729</v>
      </c>
      <c r="E107" s="463">
        <v>-570190.10034114867</v>
      </c>
      <c r="F107" s="464">
        <v>-1.0392600459515419E-2</v>
      </c>
      <c r="G107" s="469">
        <v>13.960250679302398</v>
      </c>
      <c r="H107" s="469">
        <v>-0.6597345255811593</v>
      </c>
      <c r="I107" s="470">
        <v>4.1709378089879898</v>
      </c>
      <c r="J107" s="470">
        <v>9.5930649100485432E-2</v>
      </c>
      <c r="K107" s="464">
        <v>2.3541222220363832E-2</v>
      </c>
      <c r="L107" s="465">
        <v>226460305.99604213</v>
      </c>
      <c r="M107" s="465">
        <v>2885008.3178038597</v>
      </c>
      <c r="N107" s="464">
        <v>1.2903967243983558E-2</v>
      </c>
      <c r="O107" s="463">
        <v>44901416.524136737</v>
      </c>
      <c r="P107" s="463">
        <v>623426.43064570427</v>
      </c>
      <c r="Q107" s="464">
        <v>1.407982677915973E-2</v>
      </c>
    </row>
    <row r="108" spans="1:17">
      <c r="A108" s="480"/>
      <c r="B108" s="479"/>
      <c r="C108" s="420" t="s">
        <v>193</v>
      </c>
      <c r="D108" s="463">
        <v>686880.24400793156</v>
      </c>
      <c r="E108" s="463">
        <v>-68775.631560579408</v>
      </c>
      <c r="F108" s="467">
        <v>-9.1014486599256136E-2</v>
      </c>
      <c r="G108" s="471">
        <v>0.17661023432983425</v>
      </c>
      <c r="H108" s="471">
        <v>-2.4750856452025793E-2</v>
      </c>
      <c r="I108" s="472">
        <v>9.5374167423028595</v>
      </c>
      <c r="J108" s="472">
        <v>-0.63278331642149865</v>
      </c>
      <c r="K108" s="467">
        <v>-6.2219357806897288E-2</v>
      </c>
      <c r="L108" s="468">
        <v>6551063.1391583197</v>
      </c>
      <c r="M108" s="468">
        <v>-1134108.2909239568</v>
      </c>
      <c r="N108" s="467">
        <v>-0.14757098149882328</v>
      </c>
      <c r="O108" s="463">
        <v>1386845.4872328043</v>
      </c>
      <c r="P108" s="463">
        <v>-127422.15383664705</v>
      </c>
      <c r="Q108" s="467">
        <v>-8.4147709678756108E-2</v>
      </c>
    </row>
    <row r="109" spans="1:17">
      <c r="A109" s="480"/>
      <c r="B109" s="479"/>
      <c r="C109" s="420" t="s">
        <v>293</v>
      </c>
      <c r="D109" s="463">
        <v>739565.60088196746</v>
      </c>
      <c r="E109" s="463">
        <v>-41276.025327830226</v>
      </c>
      <c r="F109" s="464">
        <v>-5.2860943810313879E-2</v>
      </c>
      <c r="G109" s="469">
        <v>0.19015666153376906</v>
      </c>
      <c r="H109" s="469">
        <v>-1.7915725203374866E-2</v>
      </c>
      <c r="I109" s="470">
        <v>2.3301558031622158</v>
      </c>
      <c r="J109" s="470">
        <v>-4.5641251254246118E-2</v>
      </c>
      <c r="K109" s="464">
        <v>-1.9210921728100391E-2</v>
      </c>
      <c r="L109" s="465">
        <v>1723303.0767142675</v>
      </c>
      <c r="M109" s="465">
        <v>-131818.15880073002</v>
      </c>
      <c r="N109" s="464">
        <v>-7.1056358084400972E-2</v>
      </c>
      <c r="O109" s="463">
        <v>1115871.6299037933</v>
      </c>
      <c r="P109" s="463">
        <v>-73125.632294381736</v>
      </c>
      <c r="Q109" s="464">
        <v>-6.1501934965930635E-2</v>
      </c>
    </row>
    <row r="110" spans="1:17">
      <c r="A110" s="480"/>
      <c r="B110" s="479"/>
      <c r="C110" s="420" t="s">
        <v>292</v>
      </c>
      <c r="D110" s="463">
        <v>192638.30055674003</v>
      </c>
      <c r="E110" s="463">
        <v>-572885.23619223537</v>
      </c>
      <c r="F110" s="467">
        <v>-0.74835744257474279</v>
      </c>
      <c r="G110" s="471">
        <v>4.9531043728539725E-2</v>
      </c>
      <c r="H110" s="471">
        <v>-0.15445950191896174</v>
      </c>
      <c r="I110" s="472">
        <v>20.077708141262189</v>
      </c>
      <c r="J110" s="472">
        <v>5.5756341365049487</v>
      </c>
      <c r="K110" s="467">
        <v>0.38447149936456848</v>
      </c>
      <c r="L110" s="468">
        <v>3867735.5754069719</v>
      </c>
      <c r="M110" s="468">
        <v>-7233943.406910168</v>
      </c>
      <c r="N110" s="467">
        <v>-0.65160805121751963</v>
      </c>
      <c r="O110" s="463">
        <v>654649.75201618671</v>
      </c>
      <c r="P110" s="463">
        <v>-1289212.7021282732</v>
      </c>
      <c r="Q110" s="467">
        <v>-0.66322218394597598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topLeftCell="A131"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I1" s="481"/>
      <c r="J1" s="481"/>
    </row>
    <row r="2" spans="1:10" ht="31.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  <c r="I2" s="481" t="s">
        <v>10</v>
      </c>
      <c r="J2" s="481"/>
    </row>
    <row r="3" spans="1:10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9" t="s">
        <v>243</v>
      </c>
      <c r="B4" s="442" t="s">
        <v>336</v>
      </c>
      <c r="C4" s="463">
        <v>40759351.57944084</v>
      </c>
      <c r="D4" s="463">
        <v>-205681.37345495075</v>
      </c>
      <c r="E4" s="464">
        <v>-5.0209009642798608E-3</v>
      </c>
      <c r="F4" s="465">
        <v>237353161.86544281</v>
      </c>
      <c r="G4" s="465">
        <v>3522190.247091651</v>
      </c>
      <c r="H4" s="464">
        <v>1.5062975715810728E-2</v>
      </c>
      <c r="I4" s="473">
        <v>80.245524093055295</v>
      </c>
      <c r="J4" s="473">
        <v>-1.653239642303916</v>
      </c>
    </row>
    <row r="5" spans="1:10">
      <c r="A5" s="479" t="s">
        <v>298</v>
      </c>
      <c r="B5" s="441" t="s">
        <v>337</v>
      </c>
      <c r="C5" s="463">
        <v>63717341.761719279</v>
      </c>
      <c r="D5" s="463">
        <v>1650495.2421483621</v>
      </c>
      <c r="E5" s="467">
        <v>2.6592220077234437E-2</v>
      </c>
      <c r="F5" s="468">
        <v>344020756.83910316</v>
      </c>
      <c r="G5" s="468">
        <v>11261293.932331264</v>
      </c>
      <c r="H5" s="467">
        <v>3.3842144815236411E-2</v>
      </c>
      <c r="I5" s="474">
        <v>104.40166215254452</v>
      </c>
      <c r="J5" s="474">
        <v>1.1302940379627842</v>
      </c>
    </row>
    <row r="6" spans="1:10">
      <c r="A6" s="479" t="s">
        <v>298</v>
      </c>
      <c r="B6" s="442" t="s">
        <v>338</v>
      </c>
      <c r="C6" s="463">
        <v>55037839.756190024</v>
      </c>
      <c r="D6" s="463">
        <v>1475506.8524416983</v>
      </c>
      <c r="E6" s="464">
        <v>2.7547471748349508E-2</v>
      </c>
      <c r="F6" s="465">
        <v>308738725.32465392</v>
      </c>
      <c r="G6" s="465">
        <v>12393423.286177695</v>
      </c>
      <c r="H6" s="464">
        <v>4.1820886651236955E-2</v>
      </c>
      <c r="I6" s="473">
        <v>104.95027397331785</v>
      </c>
      <c r="J6" s="473">
        <v>1.2327434593854889</v>
      </c>
    </row>
    <row r="7" spans="1:10">
      <c r="A7" s="479" t="s">
        <v>298</v>
      </c>
      <c r="B7" s="441" t="s">
        <v>339</v>
      </c>
      <c r="C7" s="463">
        <v>70175362.729295537</v>
      </c>
      <c r="D7" s="463">
        <v>34887.739801064134</v>
      </c>
      <c r="E7" s="467">
        <v>4.973981115224778E-4</v>
      </c>
      <c r="F7" s="468">
        <v>433449224.33188081</v>
      </c>
      <c r="G7" s="468">
        <v>2921089.0445050001</v>
      </c>
      <c r="H7" s="467">
        <v>6.7848969790445515E-3</v>
      </c>
      <c r="I7" s="474">
        <v>94.613762627597964</v>
      </c>
      <c r="J7" s="474">
        <v>-1.4166592028385594</v>
      </c>
    </row>
    <row r="8" spans="1:10">
      <c r="A8" s="479" t="s">
        <v>298</v>
      </c>
      <c r="B8" s="442" t="s">
        <v>340</v>
      </c>
      <c r="C8" s="463">
        <v>34185959.471050121</v>
      </c>
      <c r="D8" s="463">
        <v>1171748.0755443946</v>
      </c>
      <c r="E8" s="464">
        <v>3.5492232769306929E-2</v>
      </c>
      <c r="F8" s="465">
        <v>177430122.72767189</v>
      </c>
      <c r="G8" s="465">
        <v>9086266.5771395564</v>
      </c>
      <c r="H8" s="464">
        <v>5.3974447211276047E-2</v>
      </c>
      <c r="I8" s="473">
        <v>121.87843509958427</v>
      </c>
      <c r="J8" s="473">
        <v>2.3557035490276945</v>
      </c>
    </row>
    <row r="9" spans="1:10">
      <c r="A9" s="479" t="s">
        <v>298</v>
      </c>
      <c r="B9" s="441" t="s">
        <v>341</v>
      </c>
      <c r="C9" s="463">
        <v>45300386.888356283</v>
      </c>
      <c r="D9" s="463">
        <v>1149059.9176108241</v>
      </c>
      <c r="E9" s="467">
        <v>2.6025489978414189E-2</v>
      </c>
      <c r="F9" s="468">
        <v>232614055.41969815</v>
      </c>
      <c r="G9" s="468">
        <v>13025501.76491788</v>
      </c>
      <c r="H9" s="467">
        <v>5.9317762916711689E-2</v>
      </c>
      <c r="I9" s="474">
        <v>84.146532618349767</v>
      </c>
      <c r="J9" s="474">
        <v>0.86502838294714479</v>
      </c>
    </row>
    <row r="10" spans="1:10">
      <c r="A10" s="479" t="s">
        <v>298</v>
      </c>
      <c r="B10" s="442" t="s">
        <v>342</v>
      </c>
      <c r="C10" s="463">
        <v>63523815.196029119</v>
      </c>
      <c r="D10" s="463">
        <v>430451.72491582483</v>
      </c>
      <c r="E10" s="464">
        <v>6.8224564555494516E-3</v>
      </c>
      <c r="F10" s="465">
        <v>374573993.10066193</v>
      </c>
      <c r="G10" s="465">
        <v>9227639.0651016235</v>
      </c>
      <c r="H10" s="464">
        <v>2.5257235943850334E-2</v>
      </c>
      <c r="I10" s="473">
        <v>106.04512448169466</v>
      </c>
      <c r="J10" s="473">
        <v>-0.91165035540720396</v>
      </c>
    </row>
    <row r="11" spans="1:10">
      <c r="A11" s="479" t="s">
        <v>298</v>
      </c>
      <c r="B11" s="441" t="s">
        <v>343</v>
      </c>
      <c r="C11" s="463">
        <v>55990272.941051267</v>
      </c>
      <c r="D11" s="463">
        <v>827633.51827775687</v>
      </c>
      <c r="E11" s="467">
        <v>1.5003515548533998E-2</v>
      </c>
      <c r="F11" s="468">
        <v>305768664.54055423</v>
      </c>
      <c r="G11" s="468">
        <v>6769192.9825130701</v>
      </c>
      <c r="H11" s="467">
        <v>2.2639481425300943E-2</v>
      </c>
      <c r="I11" s="474">
        <v>115.52268138690427</v>
      </c>
      <c r="J11" s="474">
        <v>-5.3994735185725062E-2</v>
      </c>
    </row>
    <row r="12" spans="1:10">
      <c r="A12" s="479" t="s">
        <v>298</v>
      </c>
      <c r="B12" s="442" t="s">
        <v>344</v>
      </c>
      <c r="C12" s="463">
        <v>40561911.752463385</v>
      </c>
      <c r="D12" s="463">
        <v>-351879.98170424253</v>
      </c>
      <c r="E12" s="464">
        <v>-8.6005223859607002E-3</v>
      </c>
      <c r="F12" s="465">
        <v>234370153.70243359</v>
      </c>
      <c r="G12" s="465">
        <v>1361795.928907156</v>
      </c>
      <c r="H12" s="464">
        <v>5.8444080801202843E-3</v>
      </c>
      <c r="I12" s="473">
        <v>80.197948033802362</v>
      </c>
      <c r="J12" s="473">
        <v>-1.8210405382822472</v>
      </c>
    </row>
    <row r="13" spans="1:10">
      <c r="A13" s="479" t="s">
        <v>298</v>
      </c>
      <c r="B13" s="441" t="s">
        <v>345</v>
      </c>
      <c r="C13" s="463">
        <v>63465521.527205706</v>
      </c>
      <c r="D13" s="463">
        <v>1616938.0416189209</v>
      </c>
      <c r="E13" s="467">
        <v>2.6143493520683989E-2</v>
      </c>
      <c r="F13" s="468">
        <v>340796194.66590232</v>
      </c>
      <c r="G13" s="468">
        <v>10524193.544088423</v>
      </c>
      <c r="H13" s="467">
        <v>3.1865230804735384E-2</v>
      </c>
      <c r="I13" s="474">
        <v>104.43327710559743</v>
      </c>
      <c r="J13" s="474">
        <v>1.2449315669057057</v>
      </c>
    </row>
    <row r="14" spans="1:10">
      <c r="A14" s="479" t="s">
        <v>298</v>
      </c>
      <c r="B14" s="442" t="s">
        <v>346</v>
      </c>
      <c r="C14" s="463">
        <v>54849171.974857271</v>
      </c>
      <c r="D14" s="463">
        <v>1400563.6842818931</v>
      </c>
      <c r="E14" s="464">
        <v>2.6203931759414122E-2</v>
      </c>
      <c r="F14" s="465">
        <v>306165054.17934322</v>
      </c>
      <c r="G14" s="465">
        <v>11185297.315427184</v>
      </c>
      <c r="H14" s="464">
        <v>3.7918864108994886E-2</v>
      </c>
      <c r="I14" s="473">
        <v>105.03730301249705</v>
      </c>
      <c r="J14" s="473">
        <v>1.2582444817668801</v>
      </c>
    </row>
    <row r="15" spans="1:10">
      <c r="A15" s="479" t="s">
        <v>298</v>
      </c>
      <c r="B15" s="441" t="s">
        <v>347</v>
      </c>
      <c r="C15" s="463">
        <v>69833295.731808409</v>
      </c>
      <c r="D15" s="463">
        <v>16330.123802289367</v>
      </c>
      <c r="E15" s="467">
        <v>2.3389907682290826E-4</v>
      </c>
      <c r="F15" s="468">
        <v>429071264.18144208</v>
      </c>
      <c r="G15" s="468">
        <v>2270061.880863905</v>
      </c>
      <c r="H15" s="467">
        <v>5.3187804266427432E-3</v>
      </c>
      <c r="I15" s="474">
        <v>94.554777227453215</v>
      </c>
      <c r="J15" s="474">
        <v>-1.2929336825478259</v>
      </c>
    </row>
    <row r="16" spans="1:10">
      <c r="A16" s="479" t="s">
        <v>298</v>
      </c>
      <c r="B16" s="442" t="s">
        <v>348</v>
      </c>
      <c r="C16" s="463">
        <v>34033974.424926475</v>
      </c>
      <c r="D16" s="463">
        <v>1139172.2144186087</v>
      </c>
      <c r="E16" s="464">
        <v>3.4630766500085938E-2</v>
      </c>
      <c r="F16" s="465">
        <v>175413580.44261989</v>
      </c>
      <c r="G16" s="465">
        <v>8571040.6800654829</v>
      </c>
      <c r="H16" s="464">
        <v>5.1372034328076917E-2</v>
      </c>
      <c r="I16" s="473">
        <v>121.85491560906674</v>
      </c>
      <c r="J16" s="473">
        <v>2.4402949940376431</v>
      </c>
    </row>
    <row r="17" spans="1:10">
      <c r="A17" s="479" t="s">
        <v>298</v>
      </c>
      <c r="B17" s="441" t="s">
        <v>349</v>
      </c>
      <c r="C17" s="463">
        <v>45062968.314210385</v>
      </c>
      <c r="D17" s="463">
        <v>991673.24131581932</v>
      </c>
      <c r="E17" s="467">
        <v>2.2501567963355226E-2</v>
      </c>
      <c r="F17" s="468">
        <v>229266389.36974949</v>
      </c>
      <c r="G17" s="468">
        <v>10670328.282402724</v>
      </c>
      <c r="H17" s="467">
        <v>4.8812994293337547E-2</v>
      </c>
      <c r="I17" s="474">
        <v>84.063099418582325</v>
      </c>
      <c r="J17" s="474">
        <v>0.70625710515190576</v>
      </c>
    </row>
    <row r="18" spans="1:10">
      <c r="A18" s="479" t="s">
        <v>298</v>
      </c>
      <c r="B18" s="442" t="s">
        <v>350</v>
      </c>
      <c r="C18" s="463">
        <v>63258915.125299089</v>
      </c>
      <c r="D18" s="463">
        <v>293766.02953968197</v>
      </c>
      <c r="E18" s="464">
        <v>4.6655337715934449E-3</v>
      </c>
      <c r="F18" s="465">
        <v>370944193.67742884</v>
      </c>
      <c r="G18" s="465">
        <v>7224538.982734859</v>
      </c>
      <c r="H18" s="464">
        <v>1.9862932589659286E-2</v>
      </c>
      <c r="I18" s="473">
        <v>106.05402640059312</v>
      </c>
      <c r="J18" s="473">
        <v>-0.97596648801463459</v>
      </c>
    </row>
    <row r="19" spans="1:10">
      <c r="A19" s="479" t="s">
        <v>298</v>
      </c>
      <c r="B19" s="441" t="s">
        <v>351</v>
      </c>
      <c r="C19" s="463">
        <v>55801060.736507066</v>
      </c>
      <c r="D19" s="463">
        <v>750112.62235213071</v>
      </c>
      <c r="E19" s="467">
        <v>1.3625789346927861E-2</v>
      </c>
      <c r="F19" s="468">
        <v>302965811.33181816</v>
      </c>
      <c r="G19" s="468">
        <v>5593450.8163840771</v>
      </c>
      <c r="H19" s="467">
        <v>1.8809585419065092E-2</v>
      </c>
      <c r="I19" s="474">
        <v>115.62411455056191</v>
      </c>
      <c r="J19" s="474">
        <v>-3.2534975466006699E-2</v>
      </c>
    </row>
    <row r="20" spans="1:10">
      <c r="A20" s="479" t="s">
        <v>298</v>
      </c>
      <c r="B20" s="442" t="s">
        <v>352</v>
      </c>
      <c r="C20" s="463">
        <v>20128169.098678961</v>
      </c>
      <c r="D20" s="463">
        <v>-529280.30528059974</v>
      </c>
      <c r="E20" s="464">
        <v>-2.5621764571726303E-2</v>
      </c>
      <c r="F20" s="465">
        <v>144400257.20452714</v>
      </c>
      <c r="G20" s="465">
        <v>-3880898.493902415</v>
      </c>
      <c r="H20" s="464">
        <v>-2.6172567077877972E-2</v>
      </c>
      <c r="I20" s="473">
        <v>72.852081683909532</v>
      </c>
      <c r="J20" s="473">
        <v>-2.8969960313202989</v>
      </c>
    </row>
    <row r="21" spans="1:10">
      <c r="A21" s="479" t="s">
        <v>298</v>
      </c>
      <c r="B21" s="441" t="s">
        <v>353</v>
      </c>
      <c r="C21" s="463">
        <v>39120478.491318695</v>
      </c>
      <c r="D21" s="463">
        <v>1000868.125730738</v>
      </c>
      <c r="E21" s="467">
        <v>2.6255990450370928E-2</v>
      </c>
      <c r="F21" s="468">
        <v>225791745.36318561</v>
      </c>
      <c r="G21" s="468">
        <v>4709660.2507062554</v>
      </c>
      <c r="H21" s="467">
        <v>2.1302767468970332E-2</v>
      </c>
      <c r="I21" s="474">
        <v>117.84144632096469</v>
      </c>
      <c r="J21" s="474">
        <v>1.5078063015285323</v>
      </c>
    </row>
    <row r="22" spans="1:10">
      <c r="A22" s="479" t="s">
        <v>298</v>
      </c>
      <c r="B22" s="442" t="s">
        <v>354</v>
      </c>
      <c r="C22" s="463">
        <v>31974919.126357358</v>
      </c>
      <c r="D22" s="463">
        <v>1087498.1007140242</v>
      </c>
      <c r="E22" s="464">
        <v>3.520844617655719E-2</v>
      </c>
      <c r="F22" s="465">
        <v>197167808.85809621</v>
      </c>
      <c r="G22" s="465">
        <v>6264429.9307568371</v>
      </c>
      <c r="H22" s="464">
        <v>3.2814662401241056E-2</v>
      </c>
      <c r="I22" s="473">
        <v>112.09230350266833</v>
      </c>
      <c r="J22" s="473">
        <v>2.3912128141477496</v>
      </c>
    </row>
    <row r="23" spans="1:10">
      <c r="A23" s="479" t="s">
        <v>298</v>
      </c>
      <c r="B23" s="441" t="s">
        <v>355</v>
      </c>
      <c r="C23" s="463">
        <v>48204650.875669099</v>
      </c>
      <c r="D23" s="463">
        <v>-11259.651222258806</v>
      </c>
      <c r="E23" s="467">
        <v>-2.3352563706079935E-4</v>
      </c>
      <c r="F23" s="468">
        <v>318720015.67036003</v>
      </c>
      <c r="G23" s="468">
        <v>-1266479.5865578651</v>
      </c>
      <c r="H23" s="467">
        <v>-3.9579157412284096E-3</v>
      </c>
      <c r="I23" s="474">
        <v>119.4820682720551</v>
      </c>
      <c r="J23" s="474">
        <v>-1.5964564593868431</v>
      </c>
    </row>
    <row r="24" spans="1:10">
      <c r="A24" s="479" t="s">
        <v>298</v>
      </c>
      <c r="B24" s="442" t="s">
        <v>356</v>
      </c>
      <c r="C24" s="463">
        <v>16156580.57987454</v>
      </c>
      <c r="D24" s="463">
        <v>424425.56067986414</v>
      </c>
      <c r="E24" s="464">
        <v>2.6978221366495941E-2</v>
      </c>
      <c r="F24" s="465">
        <v>92726715.226911977</v>
      </c>
      <c r="G24" s="465">
        <v>2682902.2178450525</v>
      </c>
      <c r="H24" s="464">
        <v>2.9795519849596983E-2</v>
      </c>
      <c r="I24" s="473">
        <v>105.89432563318995</v>
      </c>
      <c r="J24" s="473">
        <v>1.4284585442730133</v>
      </c>
    </row>
    <row r="25" spans="1:10">
      <c r="A25" s="479" t="s">
        <v>298</v>
      </c>
      <c r="B25" s="441" t="s">
        <v>357</v>
      </c>
      <c r="C25" s="463">
        <v>17540739.313700616</v>
      </c>
      <c r="D25" s="463">
        <v>533370.25285051391</v>
      </c>
      <c r="E25" s="467">
        <v>3.1361126517698658E-2</v>
      </c>
      <c r="F25" s="468">
        <v>102249547.32768558</v>
      </c>
      <c r="G25" s="468">
        <v>3641233.7185846418</v>
      </c>
      <c r="H25" s="467">
        <v>3.6926234566986633E-2</v>
      </c>
      <c r="I25" s="474">
        <v>59.899934867393377</v>
      </c>
      <c r="J25" s="474">
        <v>1.0591373895545217</v>
      </c>
    </row>
    <row r="26" spans="1:10">
      <c r="A26" s="479" t="s">
        <v>298</v>
      </c>
      <c r="B26" s="442" t="s">
        <v>358</v>
      </c>
      <c r="C26" s="463">
        <v>33009912.575459752</v>
      </c>
      <c r="D26" s="463">
        <v>243918.05675542727</v>
      </c>
      <c r="E26" s="464">
        <v>7.4442439589675119E-3</v>
      </c>
      <c r="F26" s="465">
        <v>224491565.09722432</v>
      </c>
      <c r="G26" s="465">
        <v>2555006.0677994788</v>
      </c>
      <c r="H26" s="464">
        <v>1.1512326220488669E-2</v>
      </c>
      <c r="I26" s="473">
        <v>101.30774507561419</v>
      </c>
      <c r="J26" s="473">
        <v>-0.57123468562903668</v>
      </c>
    </row>
    <row r="27" spans="1:10">
      <c r="A27" s="479" t="s">
        <v>298</v>
      </c>
      <c r="B27" s="441" t="s">
        <v>359</v>
      </c>
      <c r="C27" s="463">
        <v>27048978.174277831</v>
      </c>
      <c r="D27" s="463">
        <v>271316.99707338214</v>
      </c>
      <c r="E27" s="467">
        <v>1.013221413468147E-2</v>
      </c>
      <c r="F27" s="468">
        <v>173615323.57304451</v>
      </c>
      <c r="G27" s="468">
        <v>-458081.36472323537</v>
      </c>
      <c r="H27" s="467">
        <v>-2.6315413597327066E-3</v>
      </c>
      <c r="I27" s="474">
        <v>102.60054830968537</v>
      </c>
      <c r="J27" s="474">
        <v>-0.30396393108334507</v>
      </c>
    </row>
    <row r="28" spans="1:10">
      <c r="A28" s="479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9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9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9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9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9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9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9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9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9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9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9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9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9" t="s">
        <v>298</v>
      </c>
      <c r="B41" s="441" t="s">
        <v>373</v>
      </c>
      <c r="C41" s="463">
        <v>406738650.48592907</v>
      </c>
      <c r="D41" s="463">
        <v>6385956.2762762308</v>
      </c>
      <c r="E41" s="467">
        <v>1.5950826280519782E-2</v>
      </c>
      <c r="F41" s="468">
        <v>2244592384.3256974</v>
      </c>
      <c r="G41" s="468">
        <v>61281605.894055843</v>
      </c>
      <c r="H41" s="467">
        <v>2.8068201054765481E-2</v>
      </c>
      <c r="I41" s="466"/>
      <c r="J41" s="466"/>
    </row>
    <row r="42" spans="1:10">
      <c r="A42" s="479" t="s">
        <v>298</v>
      </c>
      <c r="B42" s="442" t="s">
        <v>374</v>
      </c>
      <c r="C42" s="463">
        <v>24345043.035886995</v>
      </c>
      <c r="D42" s="463">
        <v>616069.91588816047</v>
      </c>
      <c r="E42" s="464">
        <v>2.5962771872708443E-2</v>
      </c>
      <c r="F42" s="465">
        <v>115004449.30271685</v>
      </c>
      <c r="G42" s="465">
        <v>5814533.2933824658</v>
      </c>
      <c r="H42" s="464">
        <v>5.3251559355402336E-2</v>
      </c>
      <c r="I42" s="462"/>
      <c r="J42" s="462"/>
    </row>
    <row r="43" spans="1:10">
      <c r="A43" s="479" t="s">
        <v>298</v>
      </c>
      <c r="B43" s="441" t="s">
        <v>375</v>
      </c>
      <c r="C43" s="463">
        <v>22874252.848499879</v>
      </c>
      <c r="D43" s="463">
        <v>313065.58356785029</v>
      </c>
      <c r="E43" s="467">
        <v>1.3876290280807325E-2</v>
      </c>
      <c r="F43" s="468">
        <v>108997245.32124713</v>
      </c>
      <c r="G43" s="468">
        <v>4920867.3846704662</v>
      </c>
      <c r="H43" s="467">
        <v>4.7281308998562616E-2</v>
      </c>
      <c r="I43" s="466"/>
      <c r="J43" s="466"/>
    </row>
    <row r="44" spans="1:10">
      <c r="A44" s="479" t="s">
        <v>298</v>
      </c>
      <c r="B44" s="442" t="s">
        <v>376</v>
      </c>
      <c r="C44" s="463">
        <v>21628644.856139265</v>
      </c>
      <c r="D44" s="463">
        <v>27589.775024496019</v>
      </c>
      <c r="E44" s="464">
        <v>1.2772420106746095E-3</v>
      </c>
      <c r="F44" s="465">
        <v>110351248.51108211</v>
      </c>
      <c r="G44" s="465">
        <v>3536541.4674221277</v>
      </c>
      <c r="H44" s="464">
        <v>3.3109124813463973E-2</v>
      </c>
      <c r="I44" s="462"/>
      <c r="J44" s="462"/>
    </row>
    <row r="45" spans="1:10">
      <c r="A45" s="479" t="s">
        <v>298</v>
      </c>
      <c r="B45" s="441" t="s">
        <v>377</v>
      </c>
      <c r="C45" s="463">
        <v>17877393.845051952</v>
      </c>
      <c r="D45" s="463">
        <v>714746.65373877436</v>
      </c>
      <c r="E45" s="467">
        <v>4.1645478449300131E-2</v>
      </c>
      <c r="F45" s="468">
        <v>82686865.215707853</v>
      </c>
      <c r="G45" s="468">
        <v>5888138.4622204751</v>
      </c>
      <c r="H45" s="467">
        <v>7.6669740647140328E-2</v>
      </c>
      <c r="I45" s="466"/>
      <c r="J45" s="466"/>
    </row>
    <row r="46" spans="1:10">
      <c r="A46" s="479" t="s">
        <v>298</v>
      </c>
      <c r="B46" s="442" t="s">
        <v>378</v>
      </c>
      <c r="C46" s="463">
        <v>27522229.00050978</v>
      </c>
      <c r="D46" s="463">
        <v>458302.98846529424</v>
      </c>
      <c r="E46" s="464">
        <v>1.693409109459329E-2</v>
      </c>
      <c r="F46" s="465">
        <v>127016842.04206403</v>
      </c>
      <c r="G46" s="465">
        <v>7029094.5638181418</v>
      </c>
      <c r="H46" s="464">
        <v>5.8581769485192947E-2</v>
      </c>
      <c r="I46" s="462"/>
      <c r="J46" s="462"/>
    </row>
    <row r="47" spans="1:10">
      <c r="A47" s="479" t="s">
        <v>298</v>
      </c>
      <c r="B47" s="441" t="s">
        <v>379</v>
      </c>
      <c r="C47" s="463">
        <v>30249002.549839314</v>
      </c>
      <c r="D47" s="463">
        <v>49847.972784269601</v>
      </c>
      <c r="E47" s="467">
        <v>1.6506413335869838E-3</v>
      </c>
      <c r="F47" s="468">
        <v>146452628.58020428</v>
      </c>
      <c r="G47" s="468">
        <v>4669532.9149352908</v>
      </c>
      <c r="H47" s="467">
        <v>3.2934341664816208E-2</v>
      </c>
      <c r="I47" s="466"/>
      <c r="J47" s="466"/>
    </row>
    <row r="48" spans="1:10">
      <c r="A48" s="479" t="s">
        <v>298</v>
      </c>
      <c r="B48" s="442" t="s">
        <v>380</v>
      </c>
      <c r="C48" s="463">
        <v>28752082.562229216</v>
      </c>
      <c r="D48" s="463">
        <v>478795.62527875975</v>
      </c>
      <c r="E48" s="464">
        <v>1.6934558275678236E-2</v>
      </c>
      <c r="F48" s="465">
        <v>129350487.75877362</v>
      </c>
      <c r="G48" s="465">
        <v>6051532.181107223</v>
      </c>
      <c r="H48" s="464">
        <v>4.9080157676561535E-2</v>
      </c>
      <c r="I48" s="462"/>
      <c r="J48" s="462"/>
    </row>
    <row r="49" spans="1:10">
      <c r="A49" s="479" t="s">
        <v>242</v>
      </c>
      <c r="B49" s="441" t="s">
        <v>336</v>
      </c>
      <c r="C49" s="463">
        <v>522402111.33835971</v>
      </c>
      <c r="D49" s="463">
        <v>11791662.124495685</v>
      </c>
      <c r="E49" s="467">
        <v>2.3093264430154397E-2</v>
      </c>
      <c r="F49" s="468">
        <v>3038733420.5316114</v>
      </c>
      <c r="G49" s="468">
        <v>48666358.99671936</v>
      </c>
      <c r="H49" s="467">
        <v>1.6276009198180806E-2</v>
      </c>
      <c r="I49" s="474">
        <v>80.079170293687014</v>
      </c>
      <c r="J49" s="474">
        <v>2.2652941448356501E-2</v>
      </c>
    </row>
    <row r="50" spans="1:10">
      <c r="A50" s="479" t="s">
        <v>299</v>
      </c>
      <c r="B50" s="442" t="s">
        <v>337</v>
      </c>
      <c r="C50" s="463">
        <v>826422244.05390835</v>
      </c>
      <c r="D50" s="463">
        <v>19729559.183378577</v>
      </c>
      <c r="E50" s="464">
        <v>2.4457342372634847E-2</v>
      </c>
      <c r="F50" s="465">
        <v>4462204111.0315132</v>
      </c>
      <c r="G50" s="465">
        <v>73745839.365636826</v>
      </c>
      <c r="H50" s="464">
        <v>1.6804498254381853E-2</v>
      </c>
      <c r="I50" s="473">
        <v>105.43209879291324</v>
      </c>
      <c r="J50" s="473">
        <v>0.17016928840074286</v>
      </c>
    </row>
    <row r="51" spans="1:10">
      <c r="A51" s="479" t="s">
        <v>299</v>
      </c>
      <c r="B51" s="441" t="s">
        <v>338</v>
      </c>
      <c r="C51" s="463">
        <v>707728475.3373878</v>
      </c>
      <c r="D51" s="463">
        <v>18123603.052180648</v>
      </c>
      <c r="E51" s="467">
        <v>2.6281141245598796E-2</v>
      </c>
      <c r="F51" s="468">
        <v>3970752671.4399495</v>
      </c>
      <c r="G51" s="468">
        <v>92922371.840725899</v>
      </c>
      <c r="H51" s="467">
        <v>2.3962464744867636E-2</v>
      </c>
      <c r="I51" s="474">
        <v>105.07755449328397</v>
      </c>
      <c r="J51" s="474">
        <v>0.35602843256873484</v>
      </c>
    </row>
    <row r="52" spans="1:10">
      <c r="A52" s="479" t="s">
        <v>299</v>
      </c>
      <c r="B52" s="442" t="s">
        <v>339</v>
      </c>
      <c r="C52" s="463">
        <v>928849383.29840839</v>
      </c>
      <c r="D52" s="463">
        <v>4578039.370749712</v>
      </c>
      <c r="E52" s="464">
        <v>4.9531335152028996E-3</v>
      </c>
      <c r="F52" s="465">
        <v>5753515714.2632456</v>
      </c>
      <c r="G52" s="465">
        <v>-462816.65554332733</v>
      </c>
      <c r="H52" s="464">
        <v>-8.0434199233869104E-5</v>
      </c>
      <c r="I52" s="473">
        <v>97.507053893344562</v>
      </c>
      <c r="J52" s="473">
        <v>-1.7319919814562326</v>
      </c>
    </row>
    <row r="53" spans="1:10">
      <c r="A53" s="479" t="s">
        <v>299</v>
      </c>
      <c r="B53" s="441" t="s">
        <v>340</v>
      </c>
      <c r="C53" s="463">
        <v>431300872.30718791</v>
      </c>
      <c r="D53" s="463">
        <v>11729403.581296325</v>
      </c>
      <c r="E53" s="467">
        <v>2.7955674910200366E-2</v>
      </c>
      <c r="F53" s="468">
        <v>2237141600.1831584</v>
      </c>
      <c r="G53" s="468">
        <v>37384807.378112316</v>
      </c>
      <c r="H53" s="467">
        <v>1.699497303537844E-2</v>
      </c>
      <c r="I53" s="474">
        <v>119.72380811584615</v>
      </c>
      <c r="J53" s="474">
        <v>0.60002208129638746</v>
      </c>
    </row>
    <row r="54" spans="1:10">
      <c r="A54" s="479" t="s">
        <v>299</v>
      </c>
      <c r="B54" s="442" t="s">
        <v>341</v>
      </c>
      <c r="C54" s="463">
        <v>576981752.97700822</v>
      </c>
      <c r="D54" s="463">
        <v>15812213.767960072</v>
      </c>
      <c r="E54" s="464">
        <v>2.8177248876065011E-2</v>
      </c>
      <c r="F54" s="465">
        <v>2922957269.3213263</v>
      </c>
      <c r="G54" s="465">
        <v>82661731.874087334</v>
      </c>
      <c r="H54" s="464">
        <v>2.9103215064859373E-2</v>
      </c>
      <c r="I54" s="473">
        <v>83.448297837678965</v>
      </c>
      <c r="J54" s="473">
        <v>0.43611254271812072</v>
      </c>
    </row>
    <row r="55" spans="1:10">
      <c r="A55" s="479" t="s">
        <v>299</v>
      </c>
      <c r="B55" s="441" t="s">
        <v>342</v>
      </c>
      <c r="C55" s="463">
        <v>806980823.75761271</v>
      </c>
      <c r="D55" s="463">
        <v>22882874.678816795</v>
      </c>
      <c r="E55" s="467">
        <v>2.9183694085287346E-2</v>
      </c>
      <c r="F55" s="468">
        <v>4727366170.0540037</v>
      </c>
      <c r="G55" s="468">
        <v>127373375.45425701</v>
      </c>
      <c r="H55" s="467">
        <v>2.768990760241832E-2</v>
      </c>
      <c r="I55" s="474">
        <v>104.89105102900606</v>
      </c>
      <c r="J55" s="474">
        <v>0.65021294166116661</v>
      </c>
    </row>
    <row r="56" spans="1:10">
      <c r="A56" s="479" t="s">
        <v>299</v>
      </c>
      <c r="B56" s="442" t="s">
        <v>343</v>
      </c>
      <c r="C56" s="463">
        <v>705161800.06545377</v>
      </c>
      <c r="D56" s="463">
        <v>18107425.956777215</v>
      </c>
      <c r="E56" s="464">
        <v>2.6355157086756321E-2</v>
      </c>
      <c r="F56" s="465">
        <v>3908735182.5973444</v>
      </c>
      <c r="G56" s="465">
        <v>101988313.72825623</v>
      </c>
      <c r="H56" s="464">
        <v>2.6791461907356873E-2</v>
      </c>
      <c r="I56" s="473">
        <v>113.282948355447</v>
      </c>
      <c r="J56" s="473">
        <v>0.39197205832525128</v>
      </c>
    </row>
    <row r="57" spans="1:10">
      <c r="A57" s="479" t="s">
        <v>299</v>
      </c>
      <c r="B57" s="441" t="s">
        <v>344</v>
      </c>
      <c r="C57" s="463">
        <v>521540820.89862156</v>
      </c>
      <c r="D57" s="463">
        <v>11627618.439512074</v>
      </c>
      <c r="E57" s="467">
        <v>2.2803132735996389E-2</v>
      </c>
      <c r="F57" s="468">
        <v>3024045945.6309729</v>
      </c>
      <c r="G57" s="468">
        <v>44830607.356247902</v>
      </c>
      <c r="H57" s="467">
        <v>1.504779019505501E-2</v>
      </c>
      <c r="I57" s="474">
        <v>80.184540546412535</v>
      </c>
      <c r="J57" s="474">
        <v>-1.1213093144675668E-2</v>
      </c>
    </row>
    <row r="58" spans="1:10">
      <c r="A58" s="479" t="s">
        <v>299</v>
      </c>
      <c r="B58" s="442" t="s">
        <v>345</v>
      </c>
      <c r="C58" s="463">
        <v>823231087.41362321</v>
      </c>
      <c r="D58" s="463">
        <v>20049332.383415103</v>
      </c>
      <c r="E58" s="464">
        <v>2.4962385235781454E-2</v>
      </c>
      <c r="F58" s="465">
        <v>4424364489.4224949</v>
      </c>
      <c r="G58" s="465">
        <v>76457792.176039696</v>
      </c>
      <c r="H58" s="464">
        <v>1.7584966168768222E-2</v>
      </c>
      <c r="I58" s="473">
        <v>105.33684672285257</v>
      </c>
      <c r="J58" s="473">
        <v>0.20721007330423902</v>
      </c>
    </row>
    <row r="59" spans="1:10">
      <c r="A59" s="479" t="s">
        <v>299</v>
      </c>
      <c r="B59" s="441" t="s">
        <v>346</v>
      </c>
      <c r="C59" s="463">
        <v>706018741.68732357</v>
      </c>
      <c r="D59" s="463">
        <v>18210861.740266562</v>
      </c>
      <c r="E59" s="467">
        <v>2.6476669243260656E-2</v>
      </c>
      <c r="F59" s="468">
        <v>3949088030.2357588</v>
      </c>
      <c r="G59" s="468">
        <v>92643357.529551983</v>
      </c>
      <c r="H59" s="467">
        <v>2.4022996669764429E-2</v>
      </c>
      <c r="I59" s="474">
        <v>105.13497467610422</v>
      </c>
      <c r="J59" s="474">
        <v>0.36160561062557406</v>
      </c>
    </row>
    <row r="60" spans="1:10">
      <c r="A60" s="479" t="s">
        <v>299</v>
      </c>
      <c r="B60" s="442" t="s">
        <v>347</v>
      </c>
      <c r="C60" s="463">
        <v>924548567.36208081</v>
      </c>
      <c r="D60" s="463">
        <v>4847067.8522695303</v>
      </c>
      <c r="E60" s="464">
        <v>5.2702619870174765E-3</v>
      </c>
      <c r="F60" s="465">
        <v>5700468722.3607359</v>
      </c>
      <c r="G60" s="465">
        <v>-84149.602981567383</v>
      </c>
      <c r="H60" s="464">
        <v>-1.4761656434313478E-5</v>
      </c>
      <c r="I60" s="473">
        <v>97.343770742944969</v>
      </c>
      <c r="J60" s="473">
        <v>-1.7116181443825269</v>
      </c>
    </row>
    <row r="61" spans="1:10">
      <c r="A61" s="479" t="s">
        <v>299</v>
      </c>
      <c r="B61" s="441" t="s">
        <v>348</v>
      </c>
      <c r="C61" s="463">
        <v>429676289.71809369</v>
      </c>
      <c r="D61" s="463">
        <v>11756747.883483708</v>
      </c>
      <c r="E61" s="467">
        <v>2.8131605982991803E-2</v>
      </c>
      <c r="F61" s="468">
        <v>2216240381.2056274</v>
      </c>
      <c r="G61" s="468">
        <v>37613392.994638443</v>
      </c>
      <c r="H61" s="467">
        <v>1.7264723698995954E-2</v>
      </c>
      <c r="I61" s="474">
        <v>119.62701676690763</v>
      </c>
      <c r="J61" s="474">
        <v>0.60334602558144468</v>
      </c>
    </row>
    <row r="62" spans="1:10">
      <c r="A62" s="479" t="s">
        <v>299</v>
      </c>
      <c r="B62" s="442" t="s">
        <v>349</v>
      </c>
      <c r="C62" s="463">
        <v>575831761.0751555</v>
      </c>
      <c r="D62" s="463">
        <v>15735821.426807523</v>
      </c>
      <c r="E62" s="464">
        <v>2.8094867884039903E-2</v>
      </c>
      <c r="F62" s="465">
        <v>2907276529.5492859</v>
      </c>
      <c r="G62" s="465">
        <v>80642502.710312366</v>
      </c>
      <c r="H62" s="464">
        <v>2.8529516713026667E-2</v>
      </c>
      <c r="I62" s="473">
        <v>83.529275927568548</v>
      </c>
      <c r="J62" s="473">
        <v>0.41831511350638095</v>
      </c>
    </row>
    <row r="63" spans="1:10">
      <c r="A63" s="479" t="s">
        <v>299</v>
      </c>
      <c r="B63" s="441" t="s">
        <v>350</v>
      </c>
      <c r="C63" s="463">
        <v>805111081.70781744</v>
      </c>
      <c r="D63" s="463">
        <v>22836503.618973494</v>
      </c>
      <c r="E63" s="467">
        <v>2.9192439916384351E-2</v>
      </c>
      <c r="F63" s="468">
        <v>4703253686.0507565</v>
      </c>
      <c r="G63" s="468">
        <v>126184301.48050594</v>
      </c>
      <c r="H63" s="467">
        <v>2.7568798040485381E-2</v>
      </c>
      <c r="I63" s="474">
        <v>104.95876801972148</v>
      </c>
      <c r="J63" s="474">
        <v>0.63700581412970791</v>
      </c>
    </row>
    <row r="64" spans="1:10">
      <c r="A64" s="479" t="s">
        <v>299</v>
      </c>
      <c r="B64" s="442" t="s">
        <v>351</v>
      </c>
      <c r="C64" s="463">
        <v>703568329.64475775</v>
      </c>
      <c r="D64" s="463">
        <v>18074073.489880443</v>
      </c>
      <c r="E64" s="464">
        <v>2.6366484223022974E-2</v>
      </c>
      <c r="F64" s="465">
        <v>3885026089.255497</v>
      </c>
      <c r="G64" s="465">
        <v>100969616.81402302</v>
      </c>
      <c r="H64" s="464">
        <v>2.6682904324859983E-2</v>
      </c>
      <c r="I64" s="473">
        <v>113.36258628416758</v>
      </c>
      <c r="J64" s="473">
        <v>0.37777587929571155</v>
      </c>
    </row>
    <row r="65" spans="1:10">
      <c r="A65" s="479" t="s">
        <v>299</v>
      </c>
      <c r="B65" s="441" t="s">
        <v>352</v>
      </c>
      <c r="C65" s="463">
        <v>260927266.60551938</v>
      </c>
      <c r="D65" s="463">
        <v>-3076919.9655334055</v>
      </c>
      <c r="E65" s="467">
        <v>-1.1654815044780734E-2</v>
      </c>
      <c r="F65" s="468">
        <v>1882239107.9221749</v>
      </c>
      <c r="G65" s="468">
        <v>-19644379.589790344</v>
      </c>
      <c r="H65" s="467">
        <v>-1.0328908010810392E-2</v>
      </c>
      <c r="I65" s="474">
        <v>73.946736555617193</v>
      </c>
      <c r="J65" s="474">
        <v>-1.3318077314732903</v>
      </c>
    </row>
    <row r="66" spans="1:10">
      <c r="A66" s="479" t="s">
        <v>299</v>
      </c>
      <c r="B66" s="442" t="s">
        <v>353</v>
      </c>
      <c r="C66" s="463">
        <v>504786091.30543363</v>
      </c>
      <c r="D66" s="463">
        <v>5705346.2286027074</v>
      </c>
      <c r="E66" s="464">
        <v>1.1431709768174684E-2</v>
      </c>
      <c r="F66" s="465">
        <v>2938220208.9920073</v>
      </c>
      <c r="G66" s="465">
        <v>14622137.937892437</v>
      </c>
      <c r="H66" s="464">
        <v>5.0014186569155754E-3</v>
      </c>
      <c r="I66" s="473">
        <v>119.05924935590923</v>
      </c>
      <c r="J66" s="473">
        <v>0.62224188967675786</v>
      </c>
    </row>
    <row r="67" spans="1:10">
      <c r="A67" s="479" t="s">
        <v>299</v>
      </c>
      <c r="B67" s="441" t="s">
        <v>354</v>
      </c>
      <c r="C67" s="463">
        <v>405630838.68446577</v>
      </c>
      <c r="D67" s="463">
        <v>6075674.4204710722</v>
      </c>
      <c r="E67" s="467">
        <v>1.5206096589097629E-2</v>
      </c>
      <c r="F67" s="468">
        <v>2541511483.2253103</v>
      </c>
      <c r="G67" s="468">
        <v>32437945.693732738</v>
      </c>
      <c r="H67" s="467">
        <v>1.2928256270099256E-2</v>
      </c>
      <c r="I67" s="474">
        <v>111.34203606801552</v>
      </c>
      <c r="J67" s="474">
        <v>0.99369910031911957</v>
      </c>
    </row>
    <row r="68" spans="1:10">
      <c r="A68" s="479" t="s">
        <v>299</v>
      </c>
      <c r="B68" s="442" t="s">
        <v>355</v>
      </c>
      <c r="C68" s="463">
        <v>636808113.34423125</v>
      </c>
      <c r="D68" s="463">
        <v>-3285629.513310194</v>
      </c>
      <c r="E68" s="464">
        <v>-5.1330442610519941E-3</v>
      </c>
      <c r="F68" s="465">
        <v>4259622331.5953536</v>
      </c>
      <c r="G68" s="465">
        <v>-44678382.942592144</v>
      </c>
      <c r="H68" s="464">
        <v>-1.037993994975517E-2</v>
      </c>
      <c r="I68" s="473">
        <v>123.59025603377202</v>
      </c>
      <c r="J68" s="473">
        <v>-1.4011278593302023</v>
      </c>
    </row>
    <row r="69" spans="1:10">
      <c r="A69" s="479" t="s">
        <v>299</v>
      </c>
      <c r="B69" s="441" t="s">
        <v>356</v>
      </c>
      <c r="C69" s="463">
        <v>202258726.8999455</v>
      </c>
      <c r="D69" s="463">
        <v>1381507.7586826682</v>
      </c>
      <c r="E69" s="467">
        <v>6.8773739729598255E-3</v>
      </c>
      <c r="F69" s="468">
        <v>1178628679.3865039</v>
      </c>
      <c r="G69" s="468">
        <v>-10759439.527333021</v>
      </c>
      <c r="H69" s="467">
        <v>-9.0461972473364419E-3</v>
      </c>
      <c r="I69" s="474">
        <v>103.79880683176417</v>
      </c>
      <c r="J69" s="474">
        <v>7.5434045942117223E-2</v>
      </c>
    </row>
    <row r="70" spans="1:10">
      <c r="A70" s="479" t="s">
        <v>299</v>
      </c>
      <c r="B70" s="442" t="s">
        <v>357</v>
      </c>
      <c r="C70" s="463">
        <v>219702487.7683892</v>
      </c>
      <c r="D70" s="463">
        <v>1593368.2455682456</v>
      </c>
      <c r="E70" s="464">
        <v>7.3053719581015969E-3</v>
      </c>
      <c r="F70" s="465">
        <v>1295522298.0810461</v>
      </c>
      <c r="G70" s="465">
        <v>8910607.080442667</v>
      </c>
      <c r="H70" s="464">
        <v>6.9256382036392422E-3</v>
      </c>
      <c r="I70" s="473">
        <v>58.745591982971291</v>
      </c>
      <c r="J70" s="473">
        <v>6.7634884403091178E-2</v>
      </c>
    </row>
    <row r="71" spans="1:10">
      <c r="A71" s="479" t="s">
        <v>299</v>
      </c>
      <c r="B71" s="441" t="s">
        <v>358</v>
      </c>
      <c r="C71" s="463">
        <v>409488462.07914597</v>
      </c>
      <c r="D71" s="463">
        <v>6438232.7502188087</v>
      </c>
      <c r="E71" s="467">
        <v>1.5973772700584674E-2</v>
      </c>
      <c r="F71" s="468">
        <v>2824233866.1608825</v>
      </c>
      <c r="G71" s="468">
        <v>41529530.530583382</v>
      </c>
      <c r="H71" s="467">
        <v>1.4924162081767374E-2</v>
      </c>
      <c r="I71" s="474">
        <v>98.401517998210792</v>
      </c>
      <c r="J71" s="474">
        <v>0.95189751753981966</v>
      </c>
    </row>
    <row r="72" spans="1:10">
      <c r="A72" s="479" t="s">
        <v>299</v>
      </c>
      <c r="B72" s="442" t="s">
        <v>359</v>
      </c>
      <c r="C72" s="463">
        <v>338487143.03185111</v>
      </c>
      <c r="D72" s="463">
        <v>3358899.5783261061</v>
      </c>
      <c r="E72" s="464">
        <v>1.0022729041612133E-2</v>
      </c>
      <c r="F72" s="465">
        <v>2230624167.187295</v>
      </c>
      <c r="G72" s="465">
        <v>21969286.198839664</v>
      </c>
      <c r="H72" s="464">
        <v>9.9469076803015925E-3</v>
      </c>
      <c r="I72" s="473">
        <v>100.53165901395387</v>
      </c>
      <c r="J72" s="473">
        <v>0.38590213057044309</v>
      </c>
    </row>
    <row r="73" spans="1:10">
      <c r="A73" s="479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9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9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9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9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9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9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9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9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9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9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9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9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9" t="s">
        <v>299</v>
      </c>
      <c r="B86" s="442" t="s">
        <v>373</v>
      </c>
      <c r="C86" s="463">
        <v>5228599412.8847265</v>
      </c>
      <c r="D86" s="463">
        <v>126214946.7569952</v>
      </c>
      <c r="E86" s="464">
        <v>2.4736463430945932E-2</v>
      </c>
      <c r="F86" s="465">
        <v>28927524765.64156</v>
      </c>
      <c r="G86" s="465">
        <v>578901800.77810287</v>
      </c>
      <c r="H86" s="464">
        <v>2.0420808499080168E-2</v>
      </c>
      <c r="I86" s="462"/>
      <c r="J86" s="462"/>
    </row>
    <row r="87" spans="1:10">
      <c r="A87" s="479" t="s">
        <v>299</v>
      </c>
      <c r="B87" s="441" t="s">
        <v>374</v>
      </c>
      <c r="C87" s="463">
        <v>318444996.10818946</v>
      </c>
      <c r="D87" s="463">
        <v>14343986.154812872</v>
      </c>
      <c r="E87" s="467">
        <v>4.7168492327638201E-2</v>
      </c>
      <c r="F87" s="468">
        <v>1486144280.4304872</v>
      </c>
      <c r="G87" s="468">
        <v>61835654.238145828</v>
      </c>
      <c r="H87" s="467">
        <v>4.3414505185897415E-2</v>
      </c>
      <c r="I87" s="466"/>
      <c r="J87" s="466"/>
    </row>
    <row r="88" spans="1:10">
      <c r="A88" s="479" t="s">
        <v>299</v>
      </c>
      <c r="B88" s="442" t="s">
        <v>375</v>
      </c>
      <c r="C88" s="463">
        <v>300387903.00285757</v>
      </c>
      <c r="D88" s="463">
        <v>12135187.319795072</v>
      </c>
      <c r="E88" s="464">
        <v>4.2099125730832188E-2</v>
      </c>
      <c r="F88" s="465">
        <v>1407576547.0104461</v>
      </c>
      <c r="G88" s="465">
        <v>60205411.83581686</v>
      </c>
      <c r="H88" s="464">
        <v>4.4683614086785221E-2</v>
      </c>
      <c r="I88" s="462"/>
      <c r="J88" s="462"/>
    </row>
    <row r="89" spans="1:10">
      <c r="A89" s="479" t="s">
        <v>299</v>
      </c>
      <c r="B89" s="441" t="s">
        <v>376</v>
      </c>
      <c r="C89" s="463">
        <v>287740454.01784933</v>
      </c>
      <c r="D89" s="463">
        <v>8132697.3655792475</v>
      </c>
      <c r="E89" s="467">
        <v>2.9086093543868857E-2</v>
      </c>
      <c r="F89" s="468">
        <v>1440846390.7653852</v>
      </c>
      <c r="G89" s="468">
        <v>44594233.339614391</v>
      </c>
      <c r="H89" s="467">
        <v>3.1938524214588482E-2</v>
      </c>
      <c r="I89" s="466"/>
      <c r="J89" s="466"/>
    </row>
    <row r="90" spans="1:10">
      <c r="A90" s="479" t="s">
        <v>299</v>
      </c>
      <c r="B90" s="442" t="s">
        <v>377</v>
      </c>
      <c r="C90" s="463">
        <v>227417562.81814829</v>
      </c>
      <c r="D90" s="463">
        <v>10375240.124801368</v>
      </c>
      <c r="E90" s="464">
        <v>4.7802843224545921E-2</v>
      </c>
      <c r="F90" s="465">
        <v>1037611701.8191226</v>
      </c>
      <c r="G90" s="465">
        <v>48372832.521970749</v>
      </c>
      <c r="H90" s="464">
        <v>4.8899041498783151E-2</v>
      </c>
      <c r="I90" s="462"/>
      <c r="J90" s="462"/>
    </row>
    <row r="91" spans="1:10">
      <c r="A91" s="479" t="s">
        <v>299</v>
      </c>
      <c r="B91" s="441" t="s">
        <v>378</v>
      </c>
      <c r="C91" s="463">
        <v>356129273.30676663</v>
      </c>
      <c r="D91" s="463">
        <v>14142453.181239724</v>
      </c>
      <c r="E91" s="467">
        <v>4.1353795962220739E-2</v>
      </c>
      <c r="F91" s="468">
        <v>1611754231.4682391</v>
      </c>
      <c r="G91" s="468">
        <v>71731895.629868507</v>
      </c>
      <c r="H91" s="467">
        <v>4.6578477441899233E-2</v>
      </c>
      <c r="I91" s="466"/>
      <c r="J91" s="466"/>
    </row>
    <row r="92" spans="1:10">
      <c r="A92" s="479" t="s">
        <v>299</v>
      </c>
      <c r="B92" s="442" t="s">
        <v>379</v>
      </c>
      <c r="C92" s="463">
        <v>395622619.62867135</v>
      </c>
      <c r="D92" s="463">
        <v>16398270.868754327</v>
      </c>
      <c r="E92" s="464">
        <v>4.3241608621328011E-2</v>
      </c>
      <c r="F92" s="465">
        <v>1879019819.8898745</v>
      </c>
      <c r="G92" s="465">
        <v>84654770.949924469</v>
      </c>
      <c r="H92" s="464">
        <v>4.7178120750811348E-2</v>
      </c>
      <c r="I92" s="462"/>
      <c r="J92" s="462"/>
    </row>
    <row r="93" spans="1:10">
      <c r="A93" s="479" t="s">
        <v>299</v>
      </c>
      <c r="B93" s="441" t="s">
        <v>380</v>
      </c>
      <c r="C93" s="463">
        <v>365081186.61290669</v>
      </c>
      <c r="D93" s="463">
        <v>14715173.911554158</v>
      </c>
      <c r="E93" s="467">
        <v>4.1999433101683817E-2</v>
      </c>
      <c r="F93" s="468">
        <v>1654401922.068202</v>
      </c>
      <c r="G93" s="468">
        <v>79000330.6151824</v>
      </c>
      <c r="H93" s="467">
        <v>5.014615387199086E-2</v>
      </c>
      <c r="I93" s="466"/>
      <c r="J93" s="466"/>
    </row>
    <row r="94" spans="1:10">
      <c r="A94" s="479" t="s">
        <v>241</v>
      </c>
      <c r="B94" s="442" t="s">
        <v>336</v>
      </c>
      <c r="C94" s="463">
        <v>80872428.734898359</v>
      </c>
      <c r="D94" s="463">
        <v>718649.69960594177</v>
      </c>
      <c r="E94" s="464">
        <v>8.9658866775266331E-3</v>
      </c>
      <c r="F94" s="465">
        <v>471853614.0957731</v>
      </c>
      <c r="G94" s="465">
        <v>10311238.285019875</v>
      </c>
      <c r="H94" s="464">
        <v>2.2340826813371094E-2</v>
      </c>
      <c r="I94" s="473">
        <v>79.553716428533377</v>
      </c>
      <c r="J94" s="473">
        <v>-1.2230009124618277</v>
      </c>
    </row>
    <row r="95" spans="1:10">
      <c r="A95" s="479" t="s">
        <v>300</v>
      </c>
      <c r="B95" s="441" t="s">
        <v>337</v>
      </c>
      <c r="C95" s="463">
        <v>128218503.90073225</v>
      </c>
      <c r="D95" s="463">
        <v>3563824.0683165193</v>
      </c>
      <c r="E95" s="467">
        <v>2.8589572995636282E-2</v>
      </c>
      <c r="F95" s="468">
        <v>698236417.12987936</v>
      </c>
      <c r="G95" s="468">
        <v>25041514.984338999</v>
      </c>
      <c r="H95" s="467">
        <v>3.7198016361278369E-2</v>
      </c>
      <c r="I95" s="474">
        <v>104.9704126923543</v>
      </c>
      <c r="J95" s="474">
        <v>0.41970011146692343</v>
      </c>
    </row>
    <row r="96" spans="1:10">
      <c r="A96" s="479" t="s">
        <v>300</v>
      </c>
      <c r="B96" s="442" t="s">
        <v>338</v>
      </c>
      <c r="C96" s="463">
        <v>111411217.86017063</v>
      </c>
      <c r="D96" s="463">
        <v>4393728.370185554</v>
      </c>
      <c r="E96" s="464">
        <v>4.105617120271475E-2</v>
      </c>
      <c r="F96" s="465">
        <v>630768900.22818398</v>
      </c>
      <c r="G96" s="465">
        <v>33803252.717609286</v>
      </c>
      <c r="H96" s="464">
        <v>5.6625122163349431E-2</v>
      </c>
      <c r="I96" s="473">
        <v>106.14940263120658</v>
      </c>
      <c r="J96" s="473">
        <v>1.6904657494943223</v>
      </c>
    </row>
    <row r="97" spans="1:10">
      <c r="A97" s="479" t="s">
        <v>300</v>
      </c>
      <c r="B97" s="441" t="s">
        <v>339</v>
      </c>
      <c r="C97" s="463">
        <v>140820421.13879627</v>
      </c>
      <c r="D97" s="463">
        <v>568981.01004037261</v>
      </c>
      <c r="E97" s="467">
        <v>4.0568639403490434E-3</v>
      </c>
      <c r="F97" s="468">
        <v>875776911.03792036</v>
      </c>
      <c r="G97" s="468">
        <v>7289676.4045367241</v>
      </c>
      <c r="H97" s="467">
        <v>8.3935331618477157E-3</v>
      </c>
      <c r="I97" s="474">
        <v>94.864063182791398</v>
      </c>
      <c r="J97" s="474">
        <v>-1.929309522151101</v>
      </c>
    </row>
    <row r="98" spans="1:10">
      <c r="A98" s="479" t="s">
        <v>300</v>
      </c>
      <c r="B98" s="442" t="s">
        <v>340</v>
      </c>
      <c r="C98" s="463">
        <v>68494756.616894782</v>
      </c>
      <c r="D98" s="463">
        <v>2631994.3509416655</v>
      </c>
      <c r="E98" s="464">
        <v>3.9961797233977234E-2</v>
      </c>
      <c r="F98" s="465">
        <v>358386458.4534229</v>
      </c>
      <c r="G98" s="465">
        <v>18063786.444470406</v>
      </c>
      <c r="H98" s="464">
        <v>5.3078410374008879E-2</v>
      </c>
      <c r="I98" s="473">
        <v>122.01208773491877</v>
      </c>
      <c r="J98" s="473">
        <v>1.8167332943909571</v>
      </c>
    </row>
    <row r="99" spans="1:10">
      <c r="A99" s="479" t="s">
        <v>300</v>
      </c>
      <c r="B99" s="441" t="s">
        <v>341</v>
      </c>
      <c r="C99" s="463">
        <v>91114120.196154475</v>
      </c>
      <c r="D99" s="463">
        <v>2827929.7416642308</v>
      </c>
      <c r="E99" s="467">
        <v>3.2031393891913049E-2</v>
      </c>
      <c r="F99" s="468">
        <v>469656433.54186249</v>
      </c>
      <c r="G99" s="468">
        <v>27086351.431619287</v>
      </c>
      <c r="H99" s="467">
        <v>6.1202400538390073E-2</v>
      </c>
      <c r="I99" s="474">
        <v>84.5641787198781</v>
      </c>
      <c r="J99" s="474">
        <v>0.61900409409949475</v>
      </c>
    </row>
    <row r="100" spans="1:10">
      <c r="A100" s="479" t="s">
        <v>300</v>
      </c>
      <c r="B100" s="442" t="s">
        <v>342</v>
      </c>
      <c r="C100" s="463">
        <v>126805850.01254685</v>
      </c>
      <c r="D100" s="463">
        <v>3494305.6406489611</v>
      </c>
      <c r="E100" s="464">
        <v>2.8337214154989503E-2</v>
      </c>
      <c r="F100" s="465">
        <v>755997229.50500095</v>
      </c>
      <c r="G100" s="465">
        <v>34289731.154824376</v>
      </c>
      <c r="H100" s="464">
        <v>4.7511950801690031E-2</v>
      </c>
      <c r="I100" s="473">
        <v>105.76935545452146</v>
      </c>
      <c r="J100" s="473">
        <v>0.39704197850569756</v>
      </c>
    </row>
    <row r="101" spans="1:10">
      <c r="A101" s="479" t="s">
        <v>300</v>
      </c>
      <c r="B101" s="441" t="s">
        <v>343</v>
      </c>
      <c r="C101" s="463">
        <v>110242874.58295342</v>
      </c>
      <c r="D101" s="463">
        <v>2299607.9170127064</v>
      </c>
      <c r="E101" s="467">
        <v>2.130385699859777E-2</v>
      </c>
      <c r="F101" s="468">
        <v>611446854.38442099</v>
      </c>
      <c r="G101" s="468">
        <v>18548961.577994943</v>
      </c>
      <c r="H101" s="467">
        <v>3.1285254683897069E-2</v>
      </c>
      <c r="I101" s="474">
        <v>113.65057588016403</v>
      </c>
      <c r="J101" s="474">
        <v>-0.35310627430320096</v>
      </c>
    </row>
    <row r="102" spans="1:10">
      <c r="A102" s="479" t="s">
        <v>300</v>
      </c>
      <c r="B102" s="442" t="s">
        <v>344</v>
      </c>
      <c r="C102" s="463">
        <v>80604211.473885953</v>
      </c>
      <c r="D102" s="463">
        <v>551706.67064386606</v>
      </c>
      <c r="E102" s="464">
        <v>6.8918102188043244E-3</v>
      </c>
      <c r="F102" s="465">
        <v>467722072.96696401</v>
      </c>
      <c r="G102" s="465">
        <v>7785273.4096857309</v>
      </c>
      <c r="H102" s="464">
        <v>1.6926833028319561E-2</v>
      </c>
      <c r="I102" s="473">
        <v>79.56206240603187</v>
      </c>
      <c r="J102" s="473">
        <v>-1.3327346693481701</v>
      </c>
    </row>
    <row r="103" spans="1:10">
      <c r="A103" s="479" t="s">
        <v>300</v>
      </c>
      <c r="B103" s="441" t="s">
        <v>345</v>
      </c>
      <c r="C103" s="463">
        <v>127787121.91673188</v>
      </c>
      <c r="D103" s="463">
        <v>3562555.5419062972</v>
      </c>
      <c r="E103" s="467">
        <v>2.8678349587930283E-2</v>
      </c>
      <c r="F103" s="468">
        <v>692805028.96177852</v>
      </c>
      <c r="G103" s="468">
        <v>24482818.590456367</v>
      </c>
      <c r="H103" s="467">
        <v>3.6633255951277796E-2</v>
      </c>
      <c r="I103" s="474">
        <v>104.97638180893345</v>
      </c>
      <c r="J103" s="474">
        <v>0.50210668278106141</v>
      </c>
    </row>
    <row r="104" spans="1:10">
      <c r="A104" s="479" t="s">
        <v>300</v>
      </c>
      <c r="B104" s="442" t="s">
        <v>346</v>
      </c>
      <c r="C104" s="463">
        <v>111108886.64549641</v>
      </c>
      <c r="D104" s="463">
        <v>4320890.5632565767</v>
      </c>
      <c r="E104" s="464">
        <v>4.0462324622413191E-2</v>
      </c>
      <c r="F104" s="465">
        <v>626722553.0413202</v>
      </c>
      <c r="G104" s="465">
        <v>32461314.585804582</v>
      </c>
      <c r="H104" s="464">
        <v>5.4624654083398588E-2</v>
      </c>
      <c r="I104" s="473">
        <v>106.22475551959963</v>
      </c>
      <c r="J104" s="473">
        <v>1.705394193319151</v>
      </c>
    </row>
    <row r="105" spans="1:10">
      <c r="A105" s="479" t="s">
        <v>300</v>
      </c>
      <c r="B105" s="441" t="s">
        <v>347</v>
      </c>
      <c r="C105" s="463">
        <v>140171895.01146078</v>
      </c>
      <c r="D105" s="463">
        <v>572490.2188141048</v>
      </c>
      <c r="E105" s="467">
        <v>4.1009502845979215E-3</v>
      </c>
      <c r="F105" s="468">
        <v>867655279.28497434</v>
      </c>
      <c r="G105" s="468">
        <v>6603725.7846752405</v>
      </c>
      <c r="H105" s="467">
        <v>7.6693732887771239E-3</v>
      </c>
      <c r="I105" s="474">
        <v>94.751335445460853</v>
      </c>
      <c r="J105" s="474">
        <v>-1.8549375426363071</v>
      </c>
    </row>
    <row r="106" spans="1:10">
      <c r="A106" s="479" t="s">
        <v>300</v>
      </c>
      <c r="B106" s="442" t="s">
        <v>348</v>
      </c>
      <c r="C106" s="463">
        <v>68238937.276652336</v>
      </c>
      <c r="D106" s="463">
        <v>2597718.4433916435</v>
      </c>
      <c r="E106" s="464">
        <v>3.9574500436840888E-2</v>
      </c>
      <c r="F106" s="465">
        <v>355034023.67445177</v>
      </c>
      <c r="G106" s="465">
        <v>17518103.991859853</v>
      </c>
      <c r="H106" s="464">
        <v>5.1903045072168148E-2</v>
      </c>
      <c r="I106" s="473">
        <v>121.97367183065577</v>
      </c>
      <c r="J106" s="473">
        <v>1.8557401194517382</v>
      </c>
    </row>
    <row r="107" spans="1:10">
      <c r="A107" s="479" t="s">
        <v>300</v>
      </c>
      <c r="B107" s="441" t="s">
        <v>349</v>
      </c>
      <c r="C107" s="463">
        <v>90798141.101013631</v>
      </c>
      <c r="D107" s="463">
        <v>2667679.6021549851</v>
      </c>
      <c r="E107" s="467">
        <v>3.0269665638702384E-2</v>
      </c>
      <c r="F107" s="468">
        <v>465234085.1377964</v>
      </c>
      <c r="G107" s="468">
        <v>24600600.894405603</v>
      </c>
      <c r="H107" s="467">
        <v>5.5830075956771995E-2</v>
      </c>
      <c r="I107" s="474">
        <v>84.560203285292033</v>
      </c>
      <c r="J107" s="474">
        <v>0.53443902258231901</v>
      </c>
    </row>
    <row r="108" spans="1:10">
      <c r="A108" s="479" t="s">
        <v>300</v>
      </c>
      <c r="B108" s="442" t="s">
        <v>350</v>
      </c>
      <c r="C108" s="463">
        <v>126391443.59639107</v>
      </c>
      <c r="D108" s="463">
        <v>3346104.6918930858</v>
      </c>
      <c r="E108" s="464">
        <v>2.7194079204334389E-2</v>
      </c>
      <c r="F108" s="465">
        <v>750533399.8706634</v>
      </c>
      <c r="G108" s="465">
        <v>32089974.041898131</v>
      </c>
      <c r="H108" s="464">
        <v>4.46659721395328E-2</v>
      </c>
      <c r="I108" s="473">
        <v>105.78560009159284</v>
      </c>
      <c r="J108" s="473">
        <v>0.35385072314460331</v>
      </c>
    </row>
    <row r="109" spans="1:10">
      <c r="A109" s="479" t="s">
        <v>300</v>
      </c>
      <c r="B109" s="441" t="s">
        <v>351</v>
      </c>
      <c r="C109" s="463">
        <v>109944301.18757641</v>
      </c>
      <c r="D109" s="463">
        <v>2223698.7823537886</v>
      </c>
      <c r="E109" s="467">
        <v>2.064320782378002E-2</v>
      </c>
      <c r="F109" s="468">
        <v>606966828.77837896</v>
      </c>
      <c r="G109" s="468">
        <v>17275749.258105993</v>
      </c>
      <c r="H109" s="467">
        <v>2.9296270298272455E-2</v>
      </c>
      <c r="I109" s="474">
        <v>113.73186124635389</v>
      </c>
      <c r="J109" s="474">
        <v>-0.34710123809593085</v>
      </c>
    </row>
    <row r="110" spans="1:10">
      <c r="A110" s="479" t="s">
        <v>300</v>
      </c>
      <c r="B110" s="442" t="s">
        <v>352</v>
      </c>
      <c r="C110" s="463">
        <v>39853912.659171611</v>
      </c>
      <c r="D110" s="463">
        <v>-1073605.4374622256</v>
      </c>
      <c r="E110" s="464">
        <v>-2.6231872524674942E-2</v>
      </c>
      <c r="F110" s="465">
        <v>287521650.54433745</v>
      </c>
      <c r="G110" s="465">
        <v>-5618646.722615242</v>
      </c>
      <c r="H110" s="464">
        <v>-1.916709089470062E-2</v>
      </c>
      <c r="I110" s="473">
        <v>72.223812625263022</v>
      </c>
      <c r="J110" s="473">
        <v>-2.9415489095276257</v>
      </c>
    </row>
    <row r="111" spans="1:10">
      <c r="A111" s="479" t="s">
        <v>300</v>
      </c>
      <c r="B111" s="441" t="s">
        <v>353</v>
      </c>
      <c r="C111" s="463">
        <v>78693343.569994837</v>
      </c>
      <c r="D111" s="463">
        <v>1566956.1933932006</v>
      </c>
      <c r="E111" s="467">
        <v>2.0316732660404357E-2</v>
      </c>
      <c r="F111" s="468">
        <v>459083121.00383973</v>
      </c>
      <c r="G111" s="468">
        <v>8570051.6506685615</v>
      </c>
      <c r="H111" s="467">
        <v>1.9022870219887522E-2</v>
      </c>
      <c r="I111" s="474">
        <v>118.68713780917726</v>
      </c>
      <c r="J111" s="474">
        <v>0.80132469573572962</v>
      </c>
    </row>
    <row r="112" spans="1:10">
      <c r="A112" s="479" t="s">
        <v>300</v>
      </c>
      <c r="B112" s="442" t="s">
        <v>354</v>
      </c>
      <c r="C112" s="463">
        <v>64635537.156249337</v>
      </c>
      <c r="D112" s="463">
        <v>2523980.8759081736</v>
      </c>
      <c r="E112" s="464">
        <v>4.063625236688901E-2</v>
      </c>
      <c r="F112" s="465">
        <v>403439734.2432453</v>
      </c>
      <c r="G112" s="465">
        <v>15921570.322007358</v>
      </c>
      <c r="H112" s="464">
        <v>4.1085997520475905E-2</v>
      </c>
      <c r="I112" s="473">
        <v>113.45129411650549</v>
      </c>
      <c r="J112" s="473">
        <v>2.9662741633770935</v>
      </c>
    </row>
    <row r="113" spans="1:10">
      <c r="A113" s="479" t="s">
        <v>300</v>
      </c>
      <c r="B113" s="441" t="s">
        <v>355</v>
      </c>
      <c r="C113" s="463">
        <v>97003447.119003639</v>
      </c>
      <c r="D113" s="463">
        <v>-186009.11676672101</v>
      </c>
      <c r="E113" s="467">
        <v>-1.913881649008144E-3</v>
      </c>
      <c r="F113" s="468">
        <v>646113348.32360387</v>
      </c>
      <c r="G113" s="468">
        <v>-4987080.7419073582</v>
      </c>
      <c r="H113" s="467">
        <v>-7.6594646836050193E-3</v>
      </c>
      <c r="I113" s="474">
        <v>120.38509229551873</v>
      </c>
      <c r="J113" s="474">
        <v>-1.8504743797281549</v>
      </c>
    </row>
    <row r="114" spans="1:10">
      <c r="A114" s="479" t="s">
        <v>300</v>
      </c>
      <c r="B114" s="442" t="s">
        <v>356</v>
      </c>
      <c r="C114" s="463">
        <v>32476608.877931874</v>
      </c>
      <c r="D114" s="463">
        <v>914977.9301517345</v>
      </c>
      <c r="E114" s="464">
        <v>2.8990197992796968E-2</v>
      </c>
      <c r="F114" s="465">
        <v>188348445.86948404</v>
      </c>
      <c r="G114" s="465">
        <v>4010912.8954780698</v>
      </c>
      <c r="H114" s="464">
        <v>2.1758525411336938E-2</v>
      </c>
      <c r="I114" s="473">
        <v>106.57753356635911</v>
      </c>
      <c r="J114" s="473">
        <v>1.6118536498834573</v>
      </c>
    </row>
    <row r="115" spans="1:10">
      <c r="A115" s="479" t="s">
        <v>300</v>
      </c>
      <c r="B115" s="441" t="s">
        <v>357</v>
      </c>
      <c r="C115" s="463">
        <v>35063529.840892717</v>
      </c>
      <c r="D115" s="463">
        <v>829870.47460410744</v>
      </c>
      <c r="E115" s="467">
        <v>2.4241360402777083E-2</v>
      </c>
      <c r="F115" s="468">
        <v>206216333.71667489</v>
      </c>
      <c r="G115" s="468">
        <v>5562465.3297922611</v>
      </c>
      <c r="H115" s="467">
        <v>2.7721694949170973E-2</v>
      </c>
      <c r="I115" s="474">
        <v>59.952299137399393</v>
      </c>
      <c r="J115" s="474">
        <v>0.63294294126955464</v>
      </c>
    </row>
    <row r="116" spans="1:10">
      <c r="A116" s="479" t="s">
        <v>300</v>
      </c>
      <c r="B116" s="442" t="s">
        <v>358</v>
      </c>
      <c r="C116" s="463">
        <v>65004741.367415927</v>
      </c>
      <c r="D116" s="463">
        <v>1326418.2596273944</v>
      </c>
      <c r="E116" s="464">
        <v>2.0829980987127461E-2</v>
      </c>
      <c r="F116" s="465">
        <v>450812750.31120849</v>
      </c>
      <c r="G116" s="465">
        <v>11696394.358130157</v>
      </c>
      <c r="H116" s="464">
        <v>2.6636207464292159E-2</v>
      </c>
      <c r="I116" s="473">
        <v>99.888401192420375</v>
      </c>
      <c r="J116" s="473">
        <v>0.72428605096970955</v>
      </c>
    </row>
    <row r="117" spans="1:10">
      <c r="A117" s="479" t="s">
        <v>300</v>
      </c>
      <c r="B117" s="441" t="s">
        <v>359</v>
      </c>
      <c r="C117" s="463">
        <v>52991993.743579276</v>
      </c>
      <c r="D117" s="463">
        <v>268274.44428801537</v>
      </c>
      <c r="E117" s="467">
        <v>5.0883065127695125E-3</v>
      </c>
      <c r="F117" s="468">
        <v>347575987.68795455</v>
      </c>
      <c r="G117" s="468">
        <v>793038.80781537294</v>
      </c>
      <c r="H117" s="467">
        <v>2.286844870476824E-3</v>
      </c>
      <c r="I117" s="474">
        <v>100.64236417738692</v>
      </c>
      <c r="J117" s="474">
        <v>-0.83507646829691851</v>
      </c>
    </row>
    <row r="118" spans="1:10">
      <c r="A118" s="479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9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9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9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9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9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9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9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9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9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9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9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9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9" t="s">
        <v>300</v>
      </c>
      <c r="B131" s="441" t="s">
        <v>373</v>
      </c>
      <c r="C131" s="463">
        <v>815191025.54433882</v>
      </c>
      <c r="D131" s="463">
        <v>20916449.940849185</v>
      </c>
      <c r="E131" s="467">
        <v>2.6334029293279181E-2</v>
      </c>
      <c r="F131" s="468">
        <v>4545151621.1305037</v>
      </c>
      <c r="G131" s="468">
        <v>168436207.21372223</v>
      </c>
      <c r="H131" s="467">
        <v>3.8484614895942341E-2</v>
      </c>
      <c r="I131" s="466"/>
      <c r="J131" s="466"/>
    </row>
    <row r="132" spans="1:11">
      <c r="A132" s="479" t="s">
        <v>300</v>
      </c>
      <c r="B132" s="442" t="s">
        <v>374</v>
      </c>
      <c r="C132" s="463">
        <v>49093778.346736997</v>
      </c>
      <c r="D132" s="463">
        <v>1995599.348513037</v>
      </c>
      <c r="E132" s="464">
        <v>4.2371051088584327E-2</v>
      </c>
      <c r="F132" s="465">
        <v>233721907.95793921</v>
      </c>
      <c r="G132" s="465">
        <v>15912766.939788461</v>
      </c>
      <c r="H132" s="464">
        <v>7.3058306301581707E-2</v>
      </c>
      <c r="I132" s="462"/>
      <c r="J132" s="462"/>
    </row>
    <row r="133" spans="1:11">
      <c r="A133" s="479" t="s">
        <v>300</v>
      </c>
      <c r="B133" s="441" t="s">
        <v>375</v>
      </c>
      <c r="C133" s="463">
        <v>46473349.489247054</v>
      </c>
      <c r="D133" s="463">
        <v>1796909.6873484328</v>
      </c>
      <c r="E133" s="467">
        <v>4.0220521046801704E-2</v>
      </c>
      <c r="F133" s="468">
        <v>223282818.79807442</v>
      </c>
      <c r="G133" s="468">
        <v>16539744.263797343</v>
      </c>
      <c r="H133" s="467">
        <v>8.000144285875524E-2</v>
      </c>
      <c r="I133" s="466"/>
      <c r="J133" s="466"/>
    </row>
    <row r="134" spans="1:11">
      <c r="A134" s="479" t="s">
        <v>300</v>
      </c>
      <c r="B134" s="442" t="s">
        <v>376</v>
      </c>
      <c r="C134" s="463">
        <v>43168447.892457291</v>
      </c>
      <c r="D134" s="463">
        <v>758499.33558100462</v>
      </c>
      <c r="E134" s="464">
        <v>1.7884938826647614E-2</v>
      </c>
      <c r="F134" s="465">
        <v>221541930.96137047</v>
      </c>
      <c r="G134" s="465">
        <v>11590806.526582837</v>
      </c>
      <c r="H134" s="464">
        <v>5.5207165752441716E-2</v>
      </c>
      <c r="I134" s="462"/>
      <c r="J134" s="462"/>
    </row>
    <row r="135" spans="1:11">
      <c r="A135" s="479" t="s">
        <v>300</v>
      </c>
      <c r="B135" s="441" t="s">
        <v>377</v>
      </c>
      <c r="C135" s="463">
        <v>35762328.398720443</v>
      </c>
      <c r="D135" s="463">
        <v>1682740.5132399201</v>
      </c>
      <c r="E135" s="467">
        <v>4.9376785860630823E-2</v>
      </c>
      <c r="F135" s="468">
        <v>166685577.80496785</v>
      </c>
      <c r="G135" s="468">
        <v>13507191.096382052</v>
      </c>
      <c r="H135" s="467">
        <v>8.8179483976932108E-2</v>
      </c>
      <c r="I135" s="466"/>
      <c r="J135" s="466"/>
    </row>
    <row r="136" spans="1:11">
      <c r="A136" s="479" t="s">
        <v>300</v>
      </c>
      <c r="B136" s="442" t="s">
        <v>378</v>
      </c>
      <c r="C136" s="463">
        <v>55734611.260120928</v>
      </c>
      <c r="D136" s="463">
        <v>1837809.1275509521</v>
      </c>
      <c r="E136" s="464">
        <v>3.4098667357489829E-2</v>
      </c>
      <c r="F136" s="465">
        <v>259017751.42112154</v>
      </c>
      <c r="G136" s="465">
        <v>19038135.564613461</v>
      </c>
      <c r="H136" s="464">
        <v>7.9332302856910175E-2</v>
      </c>
      <c r="I136" s="462"/>
      <c r="J136" s="462"/>
    </row>
    <row r="137" spans="1:11">
      <c r="A137" s="479" t="s">
        <v>300</v>
      </c>
      <c r="B137" s="441" t="s">
        <v>379</v>
      </c>
      <c r="C137" s="463">
        <v>61386702.228975102</v>
      </c>
      <c r="D137" s="463">
        <v>2019686.4322656393</v>
      </c>
      <c r="E137" s="467">
        <v>3.4020346233700774E-2</v>
      </c>
      <c r="F137" s="468">
        <v>299720649.5594551</v>
      </c>
      <c r="G137" s="468">
        <v>20393579.683767974</v>
      </c>
      <c r="H137" s="467">
        <v>7.3009678914557105E-2</v>
      </c>
      <c r="I137" s="466"/>
      <c r="J137" s="466"/>
    </row>
    <row r="138" spans="1:11">
      <c r="A138" s="479" t="s">
        <v>300</v>
      </c>
      <c r="B138" s="442" t="s">
        <v>380</v>
      </c>
      <c r="C138" s="463">
        <v>56952307.443997107</v>
      </c>
      <c r="D138" s="463">
        <v>1955424.338065736</v>
      </c>
      <c r="E138" s="464">
        <v>3.5555184723820195E-2</v>
      </c>
      <c r="F138" s="465">
        <v>259390841.09042442</v>
      </c>
      <c r="G138" s="465">
        <v>16482710.450290442</v>
      </c>
      <c r="H138" s="464">
        <v>6.7855737915621342E-2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topLeftCell="B199"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</row>
    <row r="2" spans="1:8" ht="1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</row>
    <row r="3" spans="1:8" ht="29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3" t="s">
        <v>298</v>
      </c>
      <c r="B4" s="442" t="s">
        <v>381</v>
      </c>
      <c r="C4" s="463">
        <v>63465521.527205676</v>
      </c>
      <c r="D4" s="463">
        <v>1616938.0416188836</v>
      </c>
      <c r="E4" s="464">
        <v>2.6143493520683382E-2</v>
      </c>
      <c r="F4" s="465">
        <v>340796194.6659025</v>
      </c>
      <c r="G4" s="465">
        <v>10524193.544088542</v>
      </c>
      <c r="H4" s="464">
        <v>3.1865230804735738E-2</v>
      </c>
    </row>
    <row r="5" spans="1:8">
      <c r="A5" s="483" t="s">
        <v>298</v>
      </c>
      <c r="B5" s="441" t="s">
        <v>382</v>
      </c>
      <c r="C5" s="463">
        <v>9731449.3996578753</v>
      </c>
      <c r="D5" s="463">
        <v>273698.62426460907</v>
      </c>
      <c r="E5" s="467">
        <v>2.893908189848958E-2</v>
      </c>
      <c r="F5" s="468">
        <v>57352748.575907573</v>
      </c>
      <c r="G5" s="468">
        <v>2638571.9287570342</v>
      </c>
      <c r="H5" s="467">
        <v>4.8224648353443665E-2</v>
      </c>
    </row>
    <row r="6" spans="1:8">
      <c r="A6" s="483" t="s">
        <v>298</v>
      </c>
      <c r="B6" s="442" t="s">
        <v>383</v>
      </c>
      <c r="C6" s="463">
        <v>4686665.6137519935</v>
      </c>
      <c r="D6" s="463">
        <v>61917.429177505895</v>
      </c>
      <c r="E6" s="464">
        <v>1.3388281200699098E-2</v>
      </c>
      <c r="F6" s="465">
        <v>24954939.742681704</v>
      </c>
      <c r="G6" s="465">
        <v>63470.903177000582</v>
      </c>
      <c r="H6" s="464">
        <v>2.5499058969259102E-3</v>
      </c>
    </row>
    <row r="7" spans="1:8">
      <c r="A7" s="483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3" t="s">
        <v>298</v>
      </c>
      <c r="B8" s="442" t="s">
        <v>385</v>
      </c>
      <c r="C8" s="463">
        <v>3111258.5164585216</v>
      </c>
      <c r="D8" s="463">
        <v>19749.155187008437</v>
      </c>
      <c r="E8" s="464">
        <v>6.388191940937797E-3</v>
      </c>
      <c r="F8" s="465">
        <v>16702493.55104718</v>
      </c>
      <c r="G8" s="465">
        <v>-30254.328164407983</v>
      </c>
      <c r="H8" s="464">
        <v>-1.8080908397595185E-3</v>
      </c>
    </row>
    <row r="9" spans="1:8">
      <c r="A9" s="483" t="s">
        <v>298</v>
      </c>
      <c r="B9" s="441" t="s">
        <v>386</v>
      </c>
      <c r="C9" s="463">
        <v>6189554.7673018919</v>
      </c>
      <c r="D9" s="463">
        <v>221931.82824418321</v>
      </c>
      <c r="E9" s="467">
        <v>3.7189318177536596E-2</v>
      </c>
      <c r="F9" s="468">
        <v>34557117.270508789</v>
      </c>
      <c r="G9" s="468">
        <v>996129.87759239227</v>
      </c>
      <c r="H9" s="467">
        <v>2.9681185059610076E-2</v>
      </c>
    </row>
    <row r="10" spans="1:8">
      <c r="A10" s="483" t="s">
        <v>298</v>
      </c>
      <c r="B10" s="442" t="s">
        <v>387</v>
      </c>
      <c r="C10" s="463">
        <v>2939381.1386175677</v>
      </c>
      <c r="D10" s="463">
        <v>108502.64303268259</v>
      </c>
      <c r="E10" s="464">
        <v>3.8328258596017545E-2</v>
      </c>
      <c r="F10" s="465">
        <v>15512352.231384013</v>
      </c>
      <c r="G10" s="465">
        <v>957287.10713974014</v>
      </c>
      <c r="H10" s="464">
        <v>6.5770032560362346E-2</v>
      </c>
    </row>
    <row r="11" spans="1:8">
      <c r="A11" s="483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3" t="s">
        <v>298</v>
      </c>
      <c r="B12" s="442" t="s">
        <v>389</v>
      </c>
      <c r="C12" s="463">
        <v>3560523.5701603671</v>
      </c>
      <c r="D12" s="463">
        <v>29459.871108461171</v>
      </c>
      <c r="E12" s="464">
        <v>8.3430585283327443E-3</v>
      </c>
      <c r="F12" s="465">
        <v>18560643.562302843</v>
      </c>
      <c r="G12" s="465">
        <v>100376.1612040475</v>
      </c>
      <c r="H12" s="464">
        <v>5.4374164264853978E-3</v>
      </c>
    </row>
    <row r="13" spans="1:8">
      <c r="A13" s="483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3" t="s">
        <v>298</v>
      </c>
      <c r="B14" s="442" t="s">
        <v>391</v>
      </c>
      <c r="C14" s="463">
        <v>2753100.472069263</v>
      </c>
      <c r="D14" s="463">
        <v>38292.744525512215</v>
      </c>
      <c r="E14" s="464">
        <v>1.4105140536106384E-2</v>
      </c>
      <c r="F14" s="465">
        <v>14112251.131436467</v>
      </c>
      <c r="G14" s="465">
        <v>280771.2894715555</v>
      </c>
      <c r="H14" s="464">
        <v>2.0299439588502406E-2</v>
      </c>
    </row>
    <row r="15" spans="1:8">
      <c r="A15" s="483" t="s">
        <v>298</v>
      </c>
      <c r="B15" s="441" t="s">
        <v>392</v>
      </c>
      <c r="C15" s="463">
        <v>2926728.5113945329</v>
      </c>
      <c r="D15" s="463">
        <v>59033.405753869563</v>
      </c>
      <c r="E15" s="467">
        <v>2.0585663251910139E-2</v>
      </c>
      <c r="F15" s="468">
        <v>14659740.013140986</v>
      </c>
      <c r="G15" s="468">
        <v>293697.0621200297</v>
      </c>
      <c r="H15" s="467">
        <v>2.04438385101137E-2</v>
      </c>
    </row>
    <row r="16" spans="1:8">
      <c r="A16" s="483" t="s">
        <v>298</v>
      </c>
      <c r="B16" s="442" t="s">
        <v>393</v>
      </c>
      <c r="C16" s="463">
        <v>45062968.314210393</v>
      </c>
      <c r="D16" s="463">
        <v>991673.24131580442</v>
      </c>
      <c r="E16" s="464">
        <v>2.2501567963354875E-2</v>
      </c>
      <c r="F16" s="465">
        <v>229266389.36974961</v>
      </c>
      <c r="G16" s="465">
        <v>10670328.282402754</v>
      </c>
      <c r="H16" s="464">
        <v>4.8812994293337665E-2</v>
      </c>
    </row>
    <row r="17" spans="1:8">
      <c r="A17" s="483" t="s">
        <v>298</v>
      </c>
      <c r="B17" s="441" t="s">
        <v>394</v>
      </c>
      <c r="C17" s="463">
        <v>9508110.4935994651</v>
      </c>
      <c r="D17" s="463">
        <v>23625.416649218649</v>
      </c>
      <c r="E17" s="467">
        <v>2.4909540641942203E-3</v>
      </c>
      <c r="F17" s="468">
        <v>49889415.268191487</v>
      </c>
      <c r="G17" s="468">
        <v>830250.36272229999</v>
      </c>
      <c r="H17" s="467">
        <v>1.6923450782786204E-2</v>
      </c>
    </row>
    <row r="18" spans="1:8">
      <c r="A18" s="483" t="s">
        <v>298</v>
      </c>
      <c r="B18" s="442" t="s">
        <v>395</v>
      </c>
      <c r="C18" s="463">
        <v>6127728.2332073878</v>
      </c>
      <c r="D18" s="463">
        <v>38519.960877267644</v>
      </c>
      <c r="E18" s="464">
        <v>6.3259391294440718E-3</v>
      </c>
      <c r="F18" s="465">
        <v>31698713.89539979</v>
      </c>
      <c r="G18" s="465">
        <v>1089300.036703676</v>
      </c>
      <c r="H18" s="464">
        <v>3.5587092315203107E-2</v>
      </c>
    </row>
    <row r="19" spans="1:8">
      <c r="A19" s="483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3" t="s">
        <v>298</v>
      </c>
      <c r="B20" s="442" t="s">
        <v>397</v>
      </c>
      <c r="C20" s="463">
        <v>3567997.0933945542</v>
      </c>
      <c r="D20" s="463">
        <v>14786.857457419392</v>
      </c>
      <c r="E20" s="464">
        <v>4.1615487054115895E-3</v>
      </c>
      <c r="F20" s="465">
        <v>19055887.024575423</v>
      </c>
      <c r="G20" s="465">
        <v>319072.93308212608</v>
      </c>
      <c r="H20" s="464">
        <v>1.7029198855476099E-2</v>
      </c>
    </row>
    <row r="21" spans="1:8">
      <c r="A21" s="483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3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3" t="s">
        <v>298</v>
      </c>
      <c r="B23" s="441" t="s">
        <v>400</v>
      </c>
      <c r="C23" s="463">
        <v>34033974.424926482</v>
      </c>
      <c r="D23" s="463">
        <v>1139172.214418631</v>
      </c>
      <c r="E23" s="467">
        <v>3.4630766500086632E-2</v>
      </c>
      <c r="F23" s="468">
        <v>175413580.44261989</v>
      </c>
      <c r="G23" s="468">
        <v>8571040.6800655425</v>
      </c>
      <c r="H23" s="467">
        <v>5.1372034328077291E-2</v>
      </c>
    </row>
    <row r="24" spans="1:8">
      <c r="A24" s="483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3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3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3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3" t="s">
        <v>298</v>
      </c>
      <c r="B28" s="442" t="s">
        <v>405</v>
      </c>
      <c r="C28" s="463">
        <v>3824247.4393610223</v>
      </c>
      <c r="D28" s="463">
        <v>31342.494829944801</v>
      </c>
      <c r="E28" s="464">
        <v>8.2634538139789108E-3</v>
      </c>
      <c r="F28" s="465">
        <v>20510128.219883174</v>
      </c>
      <c r="G28" s="465">
        <v>374064.62445337325</v>
      </c>
      <c r="H28" s="464">
        <v>1.857684957541916E-2</v>
      </c>
    </row>
    <row r="29" spans="1:8">
      <c r="A29" s="483" t="s">
        <v>298</v>
      </c>
      <c r="B29" s="441" t="s">
        <v>406</v>
      </c>
      <c r="C29" s="463">
        <v>1496474.6592069322</v>
      </c>
      <c r="D29" s="463">
        <v>81820.291045714403</v>
      </c>
      <c r="E29" s="467">
        <v>5.7837654827352106E-2</v>
      </c>
      <c r="F29" s="468">
        <v>7051038.198689132</v>
      </c>
      <c r="G29" s="468">
        <v>440086.41389015224</v>
      </c>
      <c r="H29" s="467">
        <v>6.6569297162637528E-2</v>
      </c>
    </row>
    <row r="30" spans="1:8">
      <c r="A30" s="483" t="s">
        <v>298</v>
      </c>
      <c r="B30" s="442" t="s">
        <v>407</v>
      </c>
      <c r="C30" s="463">
        <v>54849171.974857226</v>
      </c>
      <c r="D30" s="463">
        <v>1400563.6842818558</v>
      </c>
      <c r="E30" s="464">
        <v>2.6203931759413428E-2</v>
      </c>
      <c r="F30" s="465">
        <v>306165054.1793434</v>
      </c>
      <c r="G30" s="465">
        <v>11185297.315427363</v>
      </c>
      <c r="H30" s="464">
        <v>3.7918864108995497E-2</v>
      </c>
    </row>
    <row r="31" spans="1:8">
      <c r="A31" s="483" t="s">
        <v>298</v>
      </c>
      <c r="B31" s="441" t="s">
        <v>408</v>
      </c>
      <c r="C31" s="463">
        <v>9620614.5254985355</v>
      </c>
      <c r="D31" s="463">
        <v>13666.91922063008</v>
      </c>
      <c r="E31" s="467">
        <v>1.4226078647185587E-3</v>
      </c>
      <c r="F31" s="468">
        <v>60371690.923458517</v>
      </c>
      <c r="G31" s="468">
        <v>782312.41392319649</v>
      </c>
      <c r="H31" s="467">
        <v>1.3128386861729279E-2</v>
      </c>
    </row>
    <row r="32" spans="1:8">
      <c r="A32" s="483" t="s">
        <v>298</v>
      </c>
      <c r="B32" s="442" t="s">
        <v>409</v>
      </c>
      <c r="C32" s="463">
        <v>4419431.8009554595</v>
      </c>
      <c r="D32" s="463">
        <v>57242.816640532576</v>
      </c>
      <c r="E32" s="464">
        <v>1.3122498095877991E-2</v>
      </c>
      <c r="F32" s="465">
        <v>24931541.943308596</v>
      </c>
      <c r="G32" s="465">
        <v>841266.2850551866</v>
      </c>
      <c r="H32" s="464">
        <v>3.4921405507743371E-2</v>
      </c>
    </row>
    <row r="33" spans="1:8">
      <c r="A33" s="483" t="s">
        <v>298</v>
      </c>
      <c r="B33" s="441" t="s">
        <v>410</v>
      </c>
      <c r="C33" s="463">
        <v>1767311.8803906257</v>
      </c>
      <c r="D33" s="463">
        <v>37877.732211336261</v>
      </c>
      <c r="E33" s="467">
        <v>2.1901806582929517E-2</v>
      </c>
      <c r="F33" s="468">
        <v>9535435.7815919779</v>
      </c>
      <c r="G33" s="468">
        <v>287395.98588583805</v>
      </c>
      <c r="H33" s="467">
        <v>3.1076421840147774E-2</v>
      </c>
    </row>
    <row r="34" spans="1:8">
      <c r="A34" s="483" t="s">
        <v>298</v>
      </c>
      <c r="B34" s="442" t="s">
        <v>411</v>
      </c>
      <c r="C34" s="463">
        <v>1986938.1510309682</v>
      </c>
      <c r="D34" s="463">
        <v>60377.253936762456</v>
      </c>
      <c r="E34" s="464">
        <v>3.1339395514477786E-2</v>
      </c>
      <c r="F34" s="465">
        <v>10381542.182385294</v>
      </c>
      <c r="G34" s="465">
        <v>207170.35034816526</v>
      </c>
      <c r="H34" s="464">
        <v>2.0361979468435182E-2</v>
      </c>
    </row>
    <row r="35" spans="1:8">
      <c r="A35" s="483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3" t="s">
        <v>298</v>
      </c>
      <c r="B36" s="442" t="s">
        <v>413</v>
      </c>
      <c r="C36" s="463">
        <v>3276372.259411314</v>
      </c>
      <c r="D36" s="463">
        <v>112197.54362699483</v>
      </c>
      <c r="E36" s="464">
        <v>3.5458706836668429E-2</v>
      </c>
      <c r="F36" s="465">
        <v>18085097.261905264</v>
      </c>
      <c r="G36" s="465">
        <v>748217.90051544085</v>
      </c>
      <c r="H36" s="464">
        <v>4.315758822096686E-2</v>
      </c>
    </row>
    <row r="37" spans="1:8">
      <c r="A37" s="483" t="s">
        <v>298</v>
      </c>
      <c r="B37" s="441" t="s">
        <v>414</v>
      </c>
      <c r="C37" s="463">
        <v>5483715.1507971212</v>
      </c>
      <c r="D37" s="463">
        <v>155622.38957605511</v>
      </c>
      <c r="E37" s="467">
        <v>2.920789793839669E-2</v>
      </c>
      <c r="F37" s="468">
        <v>30816247.410568938</v>
      </c>
      <c r="G37" s="468">
        <v>1458165.2317345664</v>
      </c>
      <c r="H37" s="467">
        <v>4.966827270433307E-2</v>
      </c>
    </row>
    <row r="38" spans="1:8">
      <c r="A38" s="483" t="s">
        <v>298</v>
      </c>
      <c r="B38" s="442" t="s">
        <v>415</v>
      </c>
      <c r="C38" s="463">
        <v>4395689.7801572504</v>
      </c>
      <c r="D38" s="463">
        <v>222981.12306659855</v>
      </c>
      <c r="E38" s="464">
        <v>5.3437980312305879E-2</v>
      </c>
      <c r="F38" s="465">
        <v>25060982.430653296</v>
      </c>
      <c r="G38" s="465">
        <v>1539134.6538624503</v>
      </c>
      <c r="H38" s="464">
        <v>6.5434257906435561E-2</v>
      </c>
    </row>
    <row r="39" spans="1:8">
      <c r="A39" s="483" t="s">
        <v>298</v>
      </c>
      <c r="B39" s="441" t="s">
        <v>416</v>
      </c>
      <c r="C39" s="463">
        <v>3705216.8603847995</v>
      </c>
      <c r="D39" s="463">
        <v>95597.844535654876</v>
      </c>
      <c r="E39" s="467">
        <v>2.6484192408091568E-2</v>
      </c>
      <c r="F39" s="468">
        <v>19138645.072388411</v>
      </c>
      <c r="G39" s="468">
        <v>594008.56766929105</v>
      </c>
      <c r="H39" s="467">
        <v>3.20312866481978E-2</v>
      </c>
    </row>
    <row r="40" spans="1:8">
      <c r="A40" s="483" t="s">
        <v>298</v>
      </c>
      <c r="B40" s="442" t="s">
        <v>417</v>
      </c>
      <c r="C40" s="463">
        <v>69833295.731808394</v>
      </c>
      <c r="D40" s="463">
        <v>16330.123802289367</v>
      </c>
      <c r="E40" s="464">
        <v>2.3389907682290831E-4</v>
      </c>
      <c r="F40" s="465">
        <v>429071264.1814422</v>
      </c>
      <c r="G40" s="465">
        <v>2270061.880864203</v>
      </c>
      <c r="H40" s="464">
        <v>5.318780426643444E-3</v>
      </c>
    </row>
    <row r="41" spans="1:8">
      <c r="A41" s="483" t="s">
        <v>298</v>
      </c>
      <c r="B41" s="441" t="s">
        <v>418</v>
      </c>
      <c r="C41" s="463">
        <v>1666400.8254528705</v>
      </c>
      <c r="D41" s="463">
        <v>-46999.694553377572</v>
      </c>
      <c r="E41" s="467">
        <v>-2.7430652672619817E-2</v>
      </c>
      <c r="F41" s="468">
        <v>9715978.0880812202</v>
      </c>
      <c r="G41" s="468">
        <v>-240822.44902595691</v>
      </c>
      <c r="H41" s="467">
        <v>-2.4186730278311353E-2</v>
      </c>
    </row>
    <row r="42" spans="1:8">
      <c r="A42" s="483" t="s">
        <v>298</v>
      </c>
      <c r="B42" s="442" t="s">
        <v>419</v>
      </c>
      <c r="C42" s="463">
        <v>6998338.1477389382</v>
      </c>
      <c r="D42" s="463">
        <v>-39286.575314925052</v>
      </c>
      <c r="E42" s="464">
        <v>-5.5823629222839944E-3</v>
      </c>
      <c r="F42" s="465">
        <v>44562232.543709651</v>
      </c>
      <c r="G42" s="465">
        <v>-822917.18789233267</v>
      </c>
      <c r="H42" s="464">
        <v>-1.8131860151588967E-2</v>
      </c>
    </row>
    <row r="43" spans="1:8">
      <c r="A43" s="483" t="s">
        <v>298</v>
      </c>
      <c r="B43" s="441" t="s">
        <v>420</v>
      </c>
      <c r="C43" s="463">
        <v>3643527.8928812593</v>
      </c>
      <c r="D43" s="463">
        <v>46277.357292795554</v>
      </c>
      <c r="E43" s="467">
        <v>1.286464671697524E-2</v>
      </c>
      <c r="F43" s="468">
        <v>21025807.047417663</v>
      </c>
      <c r="G43" s="468">
        <v>573009.42961274087</v>
      </c>
      <c r="H43" s="467">
        <v>2.8016188314204743E-2</v>
      </c>
    </row>
    <row r="44" spans="1:8">
      <c r="A44" s="483" t="s">
        <v>298</v>
      </c>
      <c r="B44" s="442" t="s">
        <v>421</v>
      </c>
      <c r="C44" s="463">
        <v>6682745.6952321287</v>
      </c>
      <c r="D44" s="463">
        <v>187793.92098834086</v>
      </c>
      <c r="E44" s="464">
        <v>2.8913828387926076E-2</v>
      </c>
      <c r="F44" s="465">
        <v>38200120.596001953</v>
      </c>
      <c r="G44" s="465">
        <v>1279858.7824752331</v>
      </c>
      <c r="H44" s="464">
        <v>3.4665485010356094E-2</v>
      </c>
    </row>
    <row r="45" spans="1:8">
      <c r="A45" s="483" t="s">
        <v>298</v>
      </c>
      <c r="B45" s="441" t="s">
        <v>422</v>
      </c>
      <c r="C45" s="463">
        <v>4496852.1484149415</v>
      </c>
      <c r="D45" s="463">
        <v>-64333.077470161952</v>
      </c>
      <c r="E45" s="467">
        <v>-1.4104465020421977E-2</v>
      </c>
      <c r="F45" s="468">
        <v>28075485.3677729</v>
      </c>
      <c r="G45" s="468">
        <v>-322960.29126402363</v>
      </c>
      <c r="H45" s="467">
        <v>-1.1372463660216261E-2</v>
      </c>
    </row>
    <row r="46" spans="1:8">
      <c r="A46" s="483" t="s">
        <v>298</v>
      </c>
      <c r="B46" s="442" t="s">
        <v>423</v>
      </c>
      <c r="C46" s="463">
        <v>5982508.5187741462</v>
      </c>
      <c r="D46" s="463">
        <v>109395.92546913866</v>
      </c>
      <c r="E46" s="464">
        <v>1.8626567042805103E-2</v>
      </c>
      <c r="F46" s="465">
        <v>35844098.773739249</v>
      </c>
      <c r="G46" s="465">
        <v>978537.82379091531</v>
      </c>
      <c r="H46" s="464">
        <v>2.8066028399648203E-2</v>
      </c>
    </row>
    <row r="47" spans="1:8">
      <c r="A47" s="483" t="s">
        <v>298</v>
      </c>
      <c r="B47" s="441" t="s">
        <v>424</v>
      </c>
      <c r="C47" s="463">
        <v>18834373.956957988</v>
      </c>
      <c r="D47" s="463">
        <v>-215733.71990075335</v>
      </c>
      <c r="E47" s="467">
        <v>-1.1324540709174966E-2</v>
      </c>
      <c r="F47" s="468">
        <v>123323393.99798861</v>
      </c>
      <c r="G47" s="468">
        <v>-893539.08764371276</v>
      </c>
      <c r="H47" s="467">
        <v>-7.1933758582473396E-3</v>
      </c>
    </row>
    <row r="48" spans="1:8">
      <c r="A48" s="483" t="s">
        <v>298</v>
      </c>
      <c r="B48" s="442" t="s">
        <v>425</v>
      </c>
      <c r="C48" s="463">
        <v>8562379.293304693</v>
      </c>
      <c r="D48" s="463">
        <v>109453.9388777744</v>
      </c>
      <c r="E48" s="464">
        <v>1.2948646094508784E-2</v>
      </c>
      <c r="F48" s="465">
        <v>53782885.409760848</v>
      </c>
      <c r="G48" s="465">
        <v>1506644.447713159</v>
      </c>
      <c r="H48" s="464">
        <v>2.8820826057615274E-2</v>
      </c>
    </row>
    <row r="49" spans="1:8">
      <c r="A49" s="483" t="s">
        <v>298</v>
      </c>
      <c r="B49" s="441" t="s">
        <v>426</v>
      </c>
      <c r="C49" s="463">
        <v>3494277.1053454122</v>
      </c>
      <c r="D49" s="463">
        <v>-48535.541505196597</v>
      </c>
      <c r="E49" s="467">
        <v>-1.3699720065169795E-2</v>
      </c>
      <c r="F49" s="468">
        <v>20035050.475916076</v>
      </c>
      <c r="G49" s="468">
        <v>150858.4549161382</v>
      </c>
      <c r="H49" s="467">
        <v>7.5868536552460737E-3</v>
      </c>
    </row>
    <row r="50" spans="1:8">
      <c r="A50" s="483" t="s">
        <v>298</v>
      </c>
      <c r="B50" s="442" t="s">
        <v>427</v>
      </c>
      <c r="C50" s="463">
        <v>1125138.724895308</v>
      </c>
      <c r="D50" s="463">
        <v>-5302.4529565621633</v>
      </c>
      <c r="E50" s="464">
        <v>-4.6906049252719113E-3</v>
      </c>
      <c r="F50" s="465">
        <v>7084697.3404683685</v>
      </c>
      <c r="G50" s="465">
        <v>-176662.27773441002</v>
      </c>
      <c r="H50" s="464">
        <v>-2.4329090834663107E-2</v>
      </c>
    </row>
    <row r="51" spans="1:8">
      <c r="A51" s="483" t="s">
        <v>298</v>
      </c>
      <c r="B51" s="441" t="s">
        <v>428</v>
      </c>
      <c r="C51" s="463">
        <v>1809595.4555132426</v>
      </c>
      <c r="D51" s="463">
        <v>-2798.0016386790667</v>
      </c>
      <c r="E51" s="467">
        <v>-1.5438157910126066E-3</v>
      </c>
      <c r="F51" s="468">
        <v>9973283.4625532087</v>
      </c>
      <c r="G51" s="468">
        <v>88200.415196232498</v>
      </c>
      <c r="H51" s="467">
        <v>8.922577056124488E-3</v>
      </c>
    </row>
    <row r="52" spans="1:8">
      <c r="A52" s="483" t="s">
        <v>298</v>
      </c>
      <c r="B52" s="442" t="s">
        <v>429</v>
      </c>
      <c r="C52" s="463">
        <v>63258915.125299066</v>
      </c>
      <c r="D52" s="463">
        <v>293766.02953966707</v>
      </c>
      <c r="E52" s="464">
        <v>4.665533771593209E-3</v>
      </c>
      <c r="F52" s="465">
        <v>370944193.67742866</v>
      </c>
      <c r="G52" s="465">
        <v>7224538.9827346206</v>
      </c>
      <c r="H52" s="464">
        <v>1.9862932589658627E-2</v>
      </c>
    </row>
    <row r="53" spans="1:8">
      <c r="A53" s="483" t="s">
        <v>298</v>
      </c>
      <c r="B53" s="441" t="s">
        <v>430</v>
      </c>
      <c r="C53" s="463">
        <v>6676840.8877228443</v>
      </c>
      <c r="D53" s="463">
        <v>24395.904247666709</v>
      </c>
      <c r="E53" s="467">
        <v>3.6672087192403217E-3</v>
      </c>
      <c r="F53" s="468">
        <v>38109080.043523334</v>
      </c>
      <c r="G53" s="468">
        <v>389525.46136905998</v>
      </c>
      <c r="H53" s="467">
        <v>1.0326883911650184E-2</v>
      </c>
    </row>
    <row r="54" spans="1:8">
      <c r="A54" s="483" t="s">
        <v>298</v>
      </c>
      <c r="B54" s="442" t="s">
        <v>431</v>
      </c>
      <c r="C54" s="463">
        <v>5329848.4328926057</v>
      </c>
      <c r="D54" s="463">
        <v>56185.546818788163</v>
      </c>
      <c r="E54" s="464">
        <v>1.0653989083594547E-2</v>
      </c>
      <c r="F54" s="465">
        <v>28607439.792587023</v>
      </c>
      <c r="G54" s="465">
        <v>906857.09211639315</v>
      </c>
      <c r="H54" s="464">
        <v>3.2737834504145136E-2</v>
      </c>
    </row>
    <row r="55" spans="1:8">
      <c r="A55" s="483" t="s">
        <v>298</v>
      </c>
      <c r="B55" s="441" t="s">
        <v>432</v>
      </c>
      <c r="C55" s="463">
        <v>2788850.1876243548</v>
      </c>
      <c r="D55" s="463">
        <v>18239.303229901008</v>
      </c>
      <c r="E55" s="467">
        <v>6.5831341862671562E-3</v>
      </c>
      <c r="F55" s="468">
        <v>16844453.930359978</v>
      </c>
      <c r="G55" s="468">
        <v>425711.37701131962</v>
      </c>
      <c r="H55" s="467">
        <v>2.5928378840710573E-2</v>
      </c>
    </row>
    <row r="56" spans="1:8">
      <c r="A56" s="483" t="s">
        <v>298</v>
      </c>
      <c r="B56" s="442" t="s">
        <v>433</v>
      </c>
      <c r="C56" s="463">
        <v>7949647.9493216164</v>
      </c>
      <c r="D56" s="463">
        <v>-119458.5537413815</v>
      </c>
      <c r="E56" s="464">
        <v>-1.4804433885714056E-2</v>
      </c>
      <c r="F56" s="465">
        <v>53028393.994216874</v>
      </c>
      <c r="G56" s="465">
        <v>-187529.03608363867</v>
      </c>
      <c r="H56" s="464">
        <v>-3.5239271519703205E-3</v>
      </c>
    </row>
    <row r="57" spans="1:8">
      <c r="A57" s="483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3" t="s">
        <v>298</v>
      </c>
      <c r="B58" s="442" t="s">
        <v>435</v>
      </c>
      <c r="C58" s="463">
        <v>6448792.4156346545</v>
      </c>
      <c r="D58" s="463">
        <v>66475.384421855211</v>
      </c>
      <c r="E58" s="464">
        <v>1.0415556622580252E-2</v>
      </c>
      <c r="F58" s="465">
        <v>38440155.646488361</v>
      </c>
      <c r="G58" s="465">
        <v>1186134.4797944799</v>
      </c>
      <c r="H58" s="464">
        <v>3.1839099314597392E-2</v>
      </c>
    </row>
    <row r="59" spans="1:8">
      <c r="A59" s="483" t="s">
        <v>298</v>
      </c>
      <c r="B59" s="441" t="s">
        <v>436</v>
      </c>
      <c r="C59" s="463">
        <v>8072191.6734563988</v>
      </c>
      <c r="D59" s="463">
        <v>69780.078167391941</v>
      </c>
      <c r="E59" s="467">
        <v>8.7198811678808469E-3</v>
      </c>
      <c r="F59" s="468">
        <v>45188754.660809845</v>
      </c>
      <c r="G59" s="468">
        <v>1426827.2221607119</v>
      </c>
      <c r="H59" s="467">
        <v>3.2604304830060653E-2</v>
      </c>
    </row>
    <row r="60" spans="1:8">
      <c r="A60" s="483" t="s">
        <v>298</v>
      </c>
      <c r="B60" s="442" t="s">
        <v>437</v>
      </c>
      <c r="C60" s="463">
        <v>6422595.3854995845</v>
      </c>
      <c r="D60" s="463">
        <v>-71456.243158758618</v>
      </c>
      <c r="E60" s="464">
        <v>-1.1003337707298352E-2</v>
      </c>
      <c r="F60" s="465">
        <v>40050197.487260491</v>
      </c>
      <c r="G60" s="465">
        <v>65484.990891270339</v>
      </c>
      <c r="H60" s="464">
        <v>1.6377507002761781E-3</v>
      </c>
    </row>
    <row r="61" spans="1:8">
      <c r="A61" s="483" t="s">
        <v>298</v>
      </c>
      <c r="B61" s="441" t="s">
        <v>438</v>
      </c>
      <c r="C61" s="463">
        <v>40561911.752463378</v>
      </c>
      <c r="D61" s="463">
        <v>-351879.98170426488</v>
      </c>
      <c r="E61" s="467">
        <v>-8.6005223859612432E-3</v>
      </c>
      <c r="F61" s="468">
        <v>234370153.70243356</v>
      </c>
      <c r="G61" s="468">
        <v>1361795.9289069772</v>
      </c>
      <c r="H61" s="467">
        <v>5.8444080801195132E-3</v>
      </c>
    </row>
    <row r="62" spans="1:8">
      <c r="A62" s="483" t="s">
        <v>298</v>
      </c>
      <c r="B62" s="442" t="s">
        <v>439</v>
      </c>
      <c r="C62" s="463">
        <v>17704058.554721892</v>
      </c>
      <c r="D62" s="463">
        <v>-269294.55516415834</v>
      </c>
      <c r="E62" s="464">
        <v>-1.4982989179466784E-2</v>
      </c>
      <c r="F62" s="465">
        <v>100166656.18727793</v>
      </c>
      <c r="G62" s="465">
        <v>-193619.56814202666</v>
      </c>
      <c r="H62" s="464">
        <v>-1.9292450791375017E-3</v>
      </c>
    </row>
    <row r="63" spans="1:8">
      <c r="A63" s="483" t="s">
        <v>298</v>
      </c>
      <c r="B63" s="441" t="s">
        <v>440</v>
      </c>
      <c r="C63" s="463">
        <v>3506593.8461889718</v>
      </c>
      <c r="D63" s="463">
        <v>-3685.6193137615919</v>
      </c>
      <c r="E63" s="467">
        <v>-1.0499503956827401E-3</v>
      </c>
      <c r="F63" s="468">
        <v>20514188.903588179</v>
      </c>
      <c r="G63" s="468">
        <v>509844.4132970348</v>
      </c>
      <c r="H63" s="467">
        <v>2.5486684332220001E-2</v>
      </c>
    </row>
    <row r="64" spans="1:8">
      <c r="A64" s="483" t="s">
        <v>298</v>
      </c>
      <c r="B64" s="442" t="s">
        <v>441</v>
      </c>
      <c r="C64" s="463">
        <v>3921149.9253841224</v>
      </c>
      <c r="D64" s="463">
        <v>-51191.912246926222</v>
      </c>
      <c r="E64" s="464">
        <v>-1.2887086343368451E-2</v>
      </c>
      <c r="F64" s="465">
        <v>22637320.683692489</v>
      </c>
      <c r="G64" s="465">
        <v>-113361.90631407127</v>
      </c>
      <c r="H64" s="464">
        <v>-4.9827914334256724E-3</v>
      </c>
    </row>
    <row r="65" spans="1:8">
      <c r="A65" s="483" t="s">
        <v>298</v>
      </c>
      <c r="B65" s="441" t="s">
        <v>442</v>
      </c>
      <c r="C65" s="463">
        <v>5654393.2284402335</v>
      </c>
      <c r="D65" s="463">
        <v>-42669.150976661593</v>
      </c>
      <c r="E65" s="467">
        <v>-7.4896759303219812E-3</v>
      </c>
      <c r="F65" s="468">
        <v>36012007.351618536</v>
      </c>
      <c r="G65" s="468">
        <v>-198094.17746650428</v>
      </c>
      <c r="H65" s="467">
        <v>-5.4706882638091772E-3</v>
      </c>
    </row>
    <row r="66" spans="1:8">
      <c r="A66" s="483" t="s">
        <v>298</v>
      </c>
      <c r="B66" s="442" t="s">
        <v>443</v>
      </c>
      <c r="C66" s="463">
        <v>55801060.736507058</v>
      </c>
      <c r="D66" s="463">
        <v>750112.62235213071</v>
      </c>
      <c r="E66" s="464">
        <v>1.3625789346927862E-2</v>
      </c>
      <c r="F66" s="465">
        <v>302965811.33181828</v>
      </c>
      <c r="G66" s="465">
        <v>5593450.8163840175</v>
      </c>
      <c r="H66" s="464">
        <v>1.880958541906488E-2</v>
      </c>
    </row>
    <row r="67" spans="1:8">
      <c r="A67" s="483" t="s">
        <v>298</v>
      </c>
      <c r="B67" s="441" t="s">
        <v>444</v>
      </c>
      <c r="C67" s="463">
        <v>1204964.154984517</v>
      </c>
      <c r="D67" s="463">
        <v>56792.421919598011</v>
      </c>
      <c r="E67" s="467">
        <v>4.9463351416949491E-2</v>
      </c>
      <c r="F67" s="468">
        <v>6372107.4948114753</v>
      </c>
      <c r="G67" s="468">
        <v>401211.5927611161</v>
      </c>
      <c r="H67" s="467">
        <v>6.7194538197080808E-2</v>
      </c>
    </row>
    <row r="68" spans="1:8">
      <c r="A68" s="483" t="s">
        <v>298</v>
      </c>
      <c r="B68" s="442" t="s">
        <v>445</v>
      </c>
      <c r="C68" s="463">
        <v>6749064.4940811563</v>
      </c>
      <c r="D68" s="463">
        <v>-139546.82747282367</v>
      </c>
      <c r="E68" s="464">
        <v>-2.0257613756809224E-2</v>
      </c>
      <c r="F68" s="465">
        <v>38117334.765995197</v>
      </c>
      <c r="G68" s="465">
        <v>-1234841.3393056095</v>
      </c>
      <c r="H68" s="464">
        <v>-3.1379239003234541E-2</v>
      </c>
    </row>
    <row r="69" spans="1:8">
      <c r="A69" s="483" t="s">
        <v>298</v>
      </c>
      <c r="B69" s="441" t="s">
        <v>446</v>
      </c>
      <c r="C69" s="463">
        <v>2776742.8856887417</v>
      </c>
      <c r="D69" s="463">
        <v>-2581.4846923844889</v>
      </c>
      <c r="E69" s="467">
        <v>-9.2881734852362421E-4</v>
      </c>
      <c r="F69" s="468">
        <v>14882133.487509346</v>
      </c>
      <c r="G69" s="468">
        <v>70750.297344446182</v>
      </c>
      <c r="H69" s="467">
        <v>4.7767515319856162E-3</v>
      </c>
    </row>
    <row r="70" spans="1:8">
      <c r="A70" s="483" t="s">
        <v>298</v>
      </c>
      <c r="B70" s="442" t="s">
        <v>447</v>
      </c>
      <c r="C70" s="463">
        <v>8542803.8736020923</v>
      </c>
      <c r="D70" s="463">
        <v>-87804.953896623105</v>
      </c>
      <c r="E70" s="464">
        <v>-1.0173668584869736E-2</v>
      </c>
      <c r="F70" s="465">
        <v>45402130.916486412</v>
      </c>
      <c r="G70" s="465">
        <v>-68574.038186736405</v>
      </c>
      <c r="H70" s="464">
        <v>-1.5080926995764306E-3</v>
      </c>
    </row>
    <row r="71" spans="1:8">
      <c r="A71" s="483" t="s">
        <v>298</v>
      </c>
      <c r="B71" s="441" t="s">
        <v>448</v>
      </c>
      <c r="C71" s="463">
        <v>5083188.7683373978</v>
      </c>
      <c r="D71" s="463">
        <v>305680.99464155361</v>
      </c>
      <c r="E71" s="467">
        <v>6.3983358922947625E-2</v>
      </c>
      <c r="F71" s="468">
        <v>28726149.309941664</v>
      </c>
      <c r="G71" s="468">
        <v>1073467.5733064078</v>
      </c>
      <c r="H71" s="467">
        <v>3.8819655306134009E-2</v>
      </c>
    </row>
    <row r="72" spans="1:8">
      <c r="A72" s="483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3" t="s">
        <v>298</v>
      </c>
      <c r="B73" s="441" t="s">
        <v>450</v>
      </c>
      <c r="C73" s="463">
        <v>5238835.7235599663</v>
      </c>
      <c r="D73" s="463">
        <v>182992.00633575302</v>
      </c>
      <c r="E73" s="467">
        <v>3.6194158002221692E-2</v>
      </c>
      <c r="F73" s="468">
        <v>30497070.157047205</v>
      </c>
      <c r="G73" s="468">
        <v>905800.34415775165</v>
      </c>
      <c r="H73" s="467">
        <v>3.0610391168925114E-2</v>
      </c>
    </row>
    <row r="74" spans="1:8">
      <c r="A74" s="483" t="s">
        <v>298</v>
      </c>
      <c r="B74" s="442" t="s">
        <v>451</v>
      </c>
      <c r="C74" s="463">
        <v>1251509.46068833</v>
      </c>
      <c r="D74" s="463">
        <v>39496.094031168614</v>
      </c>
      <c r="E74" s="464">
        <v>3.2587176938569815E-2</v>
      </c>
      <c r="F74" s="465">
        <v>6475174.950683929</v>
      </c>
      <c r="G74" s="465">
        <v>298893.27361433581</v>
      </c>
      <c r="H74" s="464">
        <v>4.8393724451399875E-2</v>
      </c>
    </row>
    <row r="75" spans="1:8">
      <c r="A75" s="483" t="s">
        <v>298</v>
      </c>
      <c r="B75" s="441" t="s">
        <v>452</v>
      </c>
      <c r="C75" s="463">
        <v>5420497.8438016027</v>
      </c>
      <c r="D75" s="463">
        <v>21931.878817445599</v>
      </c>
      <c r="E75" s="467">
        <v>4.0625378961188559E-3</v>
      </c>
      <c r="F75" s="468">
        <v>27354359.678652316</v>
      </c>
      <c r="G75" s="468">
        <v>973486.56632963941</v>
      </c>
      <c r="H75" s="467">
        <v>3.6901226209792033E-2</v>
      </c>
    </row>
    <row r="76" spans="1:8">
      <c r="A76" s="483" t="s">
        <v>299</v>
      </c>
      <c r="B76" s="442" t="s">
        <v>381</v>
      </c>
      <c r="C76" s="463">
        <v>823231087.41362309</v>
      </c>
      <c r="D76" s="463">
        <v>20049332.383415341</v>
      </c>
      <c r="E76" s="464">
        <v>2.4962385235781762E-2</v>
      </c>
      <c r="F76" s="465">
        <v>4424364489.422493</v>
      </c>
      <c r="G76" s="465">
        <v>76457792.176036835</v>
      </c>
      <c r="H76" s="464">
        <v>1.7584966168767563E-2</v>
      </c>
    </row>
    <row r="77" spans="1:8">
      <c r="A77" s="483" t="s">
        <v>299</v>
      </c>
      <c r="B77" s="441" t="s">
        <v>382</v>
      </c>
      <c r="C77" s="463">
        <v>125404189.22620636</v>
      </c>
      <c r="D77" s="463">
        <v>3228264.1873578727</v>
      </c>
      <c r="E77" s="467">
        <v>2.6423079557870145E-2</v>
      </c>
      <c r="F77" s="468">
        <v>732291462.12423432</v>
      </c>
      <c r="G77" s="468">
        <v>7912061.4560744762</v>
      </c>
      <c r="H77" s="467">
        <v>1.0922537897649319E-2</v>
      </c>
    </row>
    <row r="78" spans="1:8">
      <c r="A78" s="483" t="s">
        <v>299</v>
      </c>
      <c r="B78" s="442" t="s">
        <v>383</v>
      </c>
      <c r="C78" s="463">
        <v>60403791.161287583</v>
      </c>
      <c r="D78" s="463">
        <v>1466256.8029864654</v>
      </c>
      <c r="E78" s="464">
        <v>2.4878149704610927E-2</v>
      </c>
      <c r="F78" s="465">
        <v>325888585.9383263</v>
      </c>
      <c r="G78" s="465">
        <v>5423835.956317544</v>
      </c>
      <c r="H78" s="464">
        <v>1.6924906582149967E-2</v>
      </c>
    </row>
    <row r="79" spans="1:8">
      <c r="A79" s="483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3" t="s">
        <v>299</v>
      </c>
      <c r="B80" s="442" t="s">
        <v>385</v>
      </c>
      <c r="C80" s="463">
        <v>40871542.779519267</v>
      </c>
      <c r="D80" s="463">
        <v>932338.43976790458</v>
      </c>
      <c r="E80" s="464">
        <v>2.3343941252228481E-2</v>
      </c>
      <c r="F80" s="465">
        <v>222374415.10328293</v>
      </c>
      <c r="G80" s="465">
        <v>3945064.875712961</v>
      </c>
      <c r="H80" s="464">
        <v>1.806105668310054E-2</v>
      </c>
    </row>
    <row r="81" spans="1:8">
      <c r="A81" s="483" t="s">
        <v>299</v>
      </c>
      <c r="B81" s="441" t="s">
        <v>386</v>
      </c>
      <c r="C81" s="463">
        <v>80315122.182521969</v>
      </c>
      <c r="D81" s="463">
        <v>1718329.2453639805</v>
      </c>
      <c r="E81" s="467">
        <v>2.1862587278056872E-2</v>
      </c>
      <c r="F81" s="468">
        <v>450220541.89245009</v>
      </c>
      <c r="G81" s="468">
        <v>3823772.6943103671</v>
      </c>
      <c r="H81" s="467">
        <v>8.5658610414653998E-3</v>
      </c>
    </row>
    <row r="82" spans="1:8">
      <c r="A82" s="483" t="s">
        <v>299</v>
      </c>
      <c r="B82" s="442" t="s">
        <v>387</v>
      </c>
      <c r="C82" s="463">
        <v>38495369.665297166</v>
      </c>
      <c r="D82" s="463">
        <v>1007429.0674808249</v>
      </c>
      <c r="E82" s="464">
        <v>2.6873417195382221E-2</v>
      </c>
      <c r="F82" s="465">
        <v>201186893.89684659</v>
      </c>
      <c r="G82" s="465">
        <v>5579673.5308570862</v>
      </c>
      <c r="H82" s="464">
        <v>2.8524885331008117E-2</v>
      </c>
    </row>
    <row r="83" spans="1:8">
      <c r="A83" s="483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3" t="s">
        <v>299</v>
      </c>
      <c r="B84" s="442" t="s">
        <v>389</v>
      </c>
      <c r="C84" s="463">
        <v>46447232.596329287</v>
      </c>
      <c r="D84" s="463">
        <v>1441424.3552550897</v>
      </c>
      <c r="E84" s="464">
        <v>3.2027518482371904E-2</v>
      </c>
      <c r="F84" s="465">
        <v>243927678.07924107</v>
      </c>
      <c r="G84" s="465">
        <v>5776917.8419589102</v>
      </c>
      <c r="H84" s="464">
        <v>2.4257398280832957E-2</v>
      </c>
    </row>
    <row r="85" spans="1:8">
      <c r="A85" s="483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3" t="s">
        <v>299</v>
      </c>
      <c r="B86" s="442" t="s">
        <v>391</v>
      </c>
      <c r="C86" s="463">
        <v>35194196.159477115</v>
      </c>
      <c r="D86" s="463">
        <v>435658.26699659973</v>
      </c>
      <c r="E86" s="464">
        <v>1.253384904578647E-2</v>
      </c>
      <c r="F86" s="465">
        <v>180570578.22528961</v>
      </c>
      <c r="G86" s="465">
        <v>551002.02490532398</v>
      </c>
      <c r="H86" s="464">
        <v>3.0607894793174598E-3</v>
      </c>
    </row>
    <row r="87" spans="1:8">
      <c r="A87" s="483" t="s">
        <v>299</v>
      </c>
      <c r="B87" s="441" t="s">
        <v>392</v>
      </c>
      <c r="C87" s="463">
        <v>38221405.853918336</v>
      </c>
      <c r="D87" s="463">
        <v>617136.01022244245</v>
      </c>
      <c r="E87" s="467">
        <v>1.6411328096186961E-2</v>
      </c>
      <c r="F87" s="468">
        <v>192412195.42522821</v>
      </c>
      <c r="G87" s="468">
        <v>2450981.9475551844</v>
      </c>
      <c r="H87" s="467">
        <v>1.2902538906150224E-2</v>
      </c>
    </row>
    <row r="88" spans="1:8">
      <c r="A88" s="483" t="s">
        <v>299</v>
      </c>
      <c r="B88" s="442" t="s">
        <v>393</v>
      </c>
      <c r="C88" s="463">
        <v>575831761.0751555</v>
      </c>
      <c r="D88" s="463">
        <v>15735821.426807523</v>
      </c>
      <c r="E88" s="464">
        <v>2.8094867884039903E-2</v>
      </c>
      <c r="F88" s="465">
        <v>2907276529.549284</v>
      </c>
      <c r="G88" s="465">
        <v>80642502.710311413</v>
      </c>
      <c r="H88" s="464">
        <v>2.8529516713026341E-2</v>
      </c>
    </row>
    <row r="89" spans="1:8">
      <c r="A89" s="483" t="s">
        <v>299</v>
      </c>
      <c r="B89" s="441" t="s">
        <v>394</v>
      </c>
      <c r="C89" s="463">
        <v>122076354.6207936</v>
      </c>
      <c r="D89" s="463">
        <v>1398670.5930375159</v>
      </c>
      <c r="E89" s="467">
        <v>1.1590134533206812E-2</v>
      </c>
      <c r="F89" s="468">
        <v>640204452.46146679</v>
      </c>
      <c r="G89" s="468">
        <v>4673559.7895702124</v>
      </c>
      <c r="H89" s="467">
        <v>7.3537885309109836E-3</v>
      </c>
    </row>
    <row r="90" spans="1:8">
      <c r="A90" s="483" t="s">
        <v>299</v>
      </c>
      <c r="B90" s="442" t="s">
        <v>395</v>
      </c>
      <c r="C90" s="463">
        <v>80577290.133998528</v>
      </c>
      <c r="D90" s="463">
        <v>3037423.5866071582</v>
      </c>
      <c r="E90" s="464">
        <v>3.9172411842503287E-2</v>
      </c>
      <c r="F90" s="465">
        <v>413474035.83339864</v>
      </c>
      <c r="G90" s="465">
        <v>15625016.990916133</v>
      </c>
      <c r="H90" s="464">
        <v>3.9273735137958031E-2</v>
      </c>
    </row>
    <row r="91" spans="1:8">
      <c r="A91" s="483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3" t="s">
        <v>299</v>
      </c>
      <c r="B92" s="442" t="s">
        <v>397</v>
      </c>
      <c r="C92" s="463">
        <v>46905486.248319201</v>
      </c>
      <c r="D92" s="463">
        <v>929828.50982330739</v>
      </c>
      <c r="E92" s="464">
        <v>2.0224365578673437E-2</v>
      </c>
      <c r="F92" s="465">
        <v>250790351.70675582</v>
      </c>
      <c r="G92" s="465">
        <v>4665405.3545976579</v>
      </c>
      <c r="H92" s="464">
        <v>1.8955434724289781E-2</v>
      </c>
    </row>
    <row r="93" spans="1:8">
      <c r="A93" s="483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3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3" t="s">
        <v>299</v>
      </c>
      <c r="B95" s="441" t="s">
        <v>400</v>
      </c>
      <c r="C95" s="463">
        <v>429676289.71809381</v>
      </c>
      <c r="D95" s="463">
        <v>11756747.883483648</v>
      </c>
      <c r="E95" s="467">
        <v>2.813160598299165E-2</v>
      </c>
      <c r="F95" s="468">
        <v>2216240381.2056279</v>
      </c>
      <c r="G95" s="468">
        <v>37613392.994639397</v>
      </c>
      <c r="H95" s="467">
        <v>1.7264723698996398E-2</v>
      </c>
    </row>
    <row r="96" spans="1:8">
      <c r="A96" s="483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3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3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3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3" t="s">
        <v>299</v>
      </c>
      <c r="B100" s="442" t="s">
        <v>405</v>
      </c>
      <c r="C100" s="463">
        <v>48712900.46043013</v>
      </c>
      <c r="D100" s="463">
        <v>288974.58868676424</v>
      </c>
      <c r="E100" s="464">
        <v>5.9675993526866955E-3</v>
      </c>
      <c r="F100" s="465">
        <v>264742531.36923596</v>
      </c>
      <c r="G100" s="465">
        <v>1670426.5493158698</v>
      </c>
      <c r="H100" s="464">
        <v>6.3496908973276417E-3</v>
      </c>
    </row>
    <row r="101" spans="1:8">
      <c r="A101" s="483" t="s">
        <v>299</v>
      </c>
      <c r="B101" s="441" t="s">
        <v>406</v>
      </c>
      <c r="C101" s="463">
        <v>18171727.504987501</v>
      </c>
      <c r="D101" s="463">
        <v>514195.83803701773</v>
      </c>
      <c r="E101" s="467">
        <v>2.9120482281191976E-2</v>
      </c>
      <c r="F101" s="468">
        <v>86012864.355888709</v>
      </c>
      <c r="G101" s="468">
        <v>2288038.885775134</v>
      </c>
      <c r="H101" s="467">
        <v>2.7328081879273342E-2</v>
      </c>
    </row>
    <row r="102" spans="1:8">
      <c r="A102" s="483" t="s">
        <v>299</v>
      </c>
      <c r="B102" s="442" t="s">
        <v>407</v>
      </c>
      <c r="C102" s="463">
        <v>706018741.68732262</v>
      </c>
      <c r="D102" s="463">
        <v>18210861.74026525</v>
      </c>
      <c r="E102" s="464">
        <v>2.6476669243258734E-2</v>
      </c>
      <c r="F102" s="465">
        <v>3949088030.2357564</v>
      </c>
      <c r="G102" s="465">
        <v>92643357.529549122</v>
      </c>
      <c r="H102" s="464">
        <v>2.4022996669763687E-2</v>
      </c>
    </row>
    <row r="103" spans="1:8">
      <c r="A103" s="483" t="s">
        <v>299</v>
      </c>
      <c r="B103" s="441" t="s">
        <v>408</v>
      </c>
      <c r="C103" s="463">
        <v>125957598.71521281</v>
      </c>
      <c r="D103" s="463">
        <v>1210547.7884574383</v>
      </c>
      <c r="E103" s="467">
        <v>9.7040192891470096E-3</v>
      </c>
      <c r="F103" s="468">
        <v>794076036.95363081</v>
      </c>
      <c r="G103" s="468">
        <v>3198716.9276218414</v>
      </c>
      <c r="H103" s="467">
        <v>4.0445172046615872E-3</v>
      </c>
    </row>
    <row r="104" spans="1:8">
      <c r="A104" s="483" t="s">
        <v>299</v>
      </c>
      <c r="B104" s="442" t="s">
        <v>409</v>
      </c>
      <c r="C104" s="463">
        <v>57411930.748203084</v>
      </c>
      <c r="D104" s="463">
        <v>2159671.9813033268</v>
      </c>
      <c r="E104" s="464">
        <v>3.9087487634028313E-2</v>
      </c>
      <c r="F104" s="465">
        <v>322195898.39578485</v>
      </c>
      <c r="G104" s="465">
        <v>12229857.383532643</v>
      </c>
      <c r="H104" s="464">
        <v>3.945547500491909E-2</v>
      </c>
    </row>
    <row r="105" spans="1:8">
      <c r="A105" s="483" t="s">
        <v>299</v>
      </c>
      <c r="B105" s="441" t="s">
        <v>410</v>
      </c>
      <c r="C105" s="463">
        <v>23282346.799633808</v>
      </c>
      <c r="D105" s="463">
        <v>725392.0990191251</v>
      </c>
      <c r="E105" s="467">
        <v>3.2158246033067488E-2</v>
      </c>
      <c r="F105" s="468">
        <v>125965925.0502357</v>
      </c>
      <c r="G105" s="468">
        <v>3588930.4436435401</v>
      </c>
      <c r="H105" s="467">
        <v>2.9326839208471726E-2</v>
      </c>
    </row>
    <row r="106" spans="1:8">
      <c r="A106" s="483" t="s">
        <v>299</v>
      </c>
      <c r="B106" s="442" t="s">
        <v>411</v>
      </c>
      <c r="C106" s="463">
        <v>25579433.692987476</v>
      </c>
      <c r="D106" s="463">
        <v>723627.70835710689</v>
      </c>
      <c r="E106" s="464">
        <v>2.9113025294957781E-2</v>
      </c>
      <c r="F106" s="465">
        <v>135218392.08975998</v>
      </c>
      <c r="G106" s="465">
        <v>3384886.0216929913</v>
      </c>
      <c r="H106" s="464">
        <v>2.5675460834253622E-2</v>
      </c>
    </row>
    <row r="107" spans="1:8">
      <c r="A107" s="483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3" t="s">
        <v>299</v>
      </c>
      <c r="B108" s="442" t="s">
        <v>413</v>
      </c>
      <c r="C108" s="463">
        <v>41097138.882963553</v>
      </c>
      <c r="D108" s="463">
        <v>1463249.98486837</v>
      </c>
      <c r="E108" s="464">
        <v>3.6919162503346835E-2</v>
      </c>
      <c r="F108" s="465">
        <v>229263813.95597637</v>
      </c>
      <c r="G108" s="465">
        <v>6613821.0257478952</v>
      </c>
      <c r="H108" s="464">
        <v>2.9705013410085575E-2</v>
      </c>
    </row>
    <row r="109" spans="1:8">
      <c r="A109" s="483" t="s">
        <v>299</v>
      </c>
      <c r="B109" s="441" t="s">
        <v>414</v>
      </c>
      <c r="C109" s="463">
        <v>69530827.203597918</v>
      </c>
      <c r="D109" s="463">
        <v>2116031.2124434561</v>
      </c>
      <c r="E109" s="467">
        <v>3.1388231341990591E-2</v>
      </c>
      <c r="F109" s="468">
        <v>388404130.62996721</v>
      </c>
      <c r="G109" s="468">
        <v>11118963.316867709</v>
      </c>
      <c r="H109" s="467">
        <v>2.9470979196063545E-2</v>
      </c>
    </row>
    <row r="110" spans="1:8">
      <c r="A110" s="483" t="s">
        <v>299</v>
      </c>
      <c r="B110" s="442" t="s">
        <v>415</v>
      </c>
      <c r="C110" s="463">
        <v>54876779.901691116</v>
      </c>
      <c r="D110" s="463">
        <v>1598746.6005446091</v>
      </c>
      <c r="E110" s="464">
        <v>3.0007612921969573E-2</v>
      </c>
      <c r="F110" s="465">
        <v>312821195.58776742</v>
      </c>
      <c r="G110" s="465">
        <v>8863784.6094614863</v>
      </c>
      <c r="H110" s="464">
        <v>2.916127157726749E-2</v>
      </c>
    </row>
    <row r="111" spans="1:8">
      <c r="A111" s="483" t="s">
        <v>299</v>
      </c>
      <c r="B111" s="441" t="s">
        <v>416</v>
      </c>
      <c r="C111" s="463">
        <v>47324261.747834176</v>
      </c>
      <c r="D111" s="463">
        <v>1200611.4026411697</v>
      </c>
      <c r="E111" s="467">
        <v>2.6030277171379543E-2</v>
      </c>
      <c r="F111" s="468">
        <v>243948885.61892119</v>
      </c>
      <c r="G111" s="468">
        <v>5884331.5639021993</v>
      </c>
      <c r="H111" s="467">
        <v>2.4717377970272191E-2</v>
      </c>
    </row>
    <row r="112" spans="1:8">
      <c r="A112" s="483" t="s">
        <v>299</v>
      </c>
      <c r="B112" s="442" t="s">
        <v>417</v>
      </c>
      <c r="C112" s="463">
        <v>924548567.36208045</v>
      </c>
      <c r="D112" s="463">
        <v>4847067.8522691727</v>
      </c>
      <c r="E112" s="464">
        <v>5.270261987017087E-3</v>
      </c>
      <c r="F112" s="465">
        <v>5700468722.3607388</v>
      </c>
      <c r="G112" s="465">
        <v>-84149.602979660034</v>
      </c>
      <c r="H112" s="464">
        <v>-1.4761656433978885E-5</v>
      </c>
    </row>
    <row r="113" spans="1:8">
      <c r="A113" s="483" t="s">
        <v>299</v>
      </c>
      <c r="B113" s="441" t="s">
        <v>418</v>
      </c>
      <c r="C113" s="463">
        <v>22424104.831322648</v>
      </c>
      <c r="D113" s="463">
        <v>-280742.21502177417</v>
      </c>
      <c r="E113" s="467">
        <v>-1.236485823704216E-2</v>
      </c>
      <c r="F113" s="468">
        <v>133204303.39408927</v>
      </c>
      <c r="G113" s="468">
        <v>-1429352.3754400462</v>
      </c>
      <c r="H113" s="467">
        <v>-1.061660524086832E-2</v>
      </c>
    </row>
    <row r="114" spans="1:8">
      <c r="A114" s="483" t="s">
        <v>299</v>
      </c>
      <c r="B114" s="442" t="s">
        <v>419</v>
      </c>
      <c r="C114" s="463">
        <v>92027916.228753015</v>
      </c>
      <c r="D114" s="463">
        <v>-260554.04468522966</v>
      </c>
      <c r="E114" s="464">
        <v>-2.8232567287467579E-3</v>
      </c>
      <c r="F114" s="465">
        <v>589528853.52643681</v>
      </c>
      <c r="G114" s="465">
        <v>-13419710.561964512</v>
      </c>
      <c r="H114" s="464">
        <v>-2.2256808227504098E-2</v>
      </c>
    </row>
    <row r="115" spans="1:8">
      <c r="A115" s="483" t="s">
        <v>299</v>
      </c>
      <c r="B115" s="441" t="s">
        <v>420</v>
      </c>
      <c r="C115" s="463">
        <v>48485338.374693558</v>
      </c>
      <c r="D115" s="463">
        <v>541593.5838104561</v>
      </c>
      <c r="E115" s="467">
        <v>1.1296438902983744E-2</v>
      </c>
      <c r="F115" s="468">
        <v>280164020.4051311</v>
      </c>
      <c r="G115" s="468">
        <v>2190917.8028174639</v>
      </c>
      <c r="H115" s="467">
        <v>7.881761876622765E-3</v>
      </c>
    </row>
    <row r="116" spans="1:8">
      <c r="A116" s="483" t="s">
        <v>299</v>
      </c>
      <c r="B116" s="442" t="s">
        <v>421</v>
      </c>
      <c r="C116" s="463">
        <v>85963944.36526382</v>
      </c>
      <c r="D116" s="463">
        <v>1970358.8779514432</v>
      </c>
      <c r="E116" s="464">
        <v>2.3458444671933611E-2</v>
      </c>
      <c r="F116" s="465">
        <v>493861658.79890579</v>
      </c>
      <c r="G116" s="465">
        <v>11961457.54074198</v>
      </c>
      <c r="H116" s="464">
        <v>2.4821441264213089E-2</v>
      </c>
    </row>
    <row r="117" spans="1:8">
      <c r="A117" s="483" t="s">
        <v>299</v>
      </c>
      <c r="B117" s="441" t="s">
        <v>422</v>
      </c>
      <c r="C117" s="463">
        <v>59681556.461523853</v>
      </c>
      <c r="D117" s="463">
        <v>-55915.06162647903</v>
      </c>
      <c r="E117" s="467">
        <v>-9.3601319575117956E-4</v>
      </c>
      <c r="F117" s="468">
        <v>371189898.75223053</v>
      </c>
      <c r="G117" s="468">
        <v>-8604427.3610262871</v>
      </c>
      <c r="H117" s="467">
        <v>-2.2655492116173421E-2</v>
      </c>
    </row>
    <row r="118" spans="1:8">
      <c r="A118" s="483" t="s">
        <v>299</v>
      </c>
      <c r="B118" s="442" t="s">
        <v>423</v>
      </c>
      <c r="C118" s="463">
        <v>79000276.163065851</v>
      </c>
      <c r="D118" s="463">
        <v>1302021.6790878177</v>
      </c>
      <c r="E118" s="464">
        <v>1.6757412219039029E-2</v>
      </c>
      <c r="F118" s="465">
        <v>479798284.07758218</v>
      </c>
      <c r="G118" s="465">
        <v>7354856.4013927579</v>
      </c>
      <c r="H118" s="464">
        <v>1.5567697570837504E-2</v>
      </c>
    </row>
    <row r="119" spans="1:8">
      <c r="A119" s="483" t="s">
        <v>299</v>
      </c>
      <c r="B119" s="441" t="s">
        <v>424</v>
      </c>
      <c r="C119" s="463">
        <v>250629964.51837066</v>
      </c>
      <c r="D119" s="463">
        <v>-454340.31315639615</v>
      </c>
      <c r="E119" s="467">
        <v>-1.809512997880334E-3</v>
      </c>
      <c r="F119" s="468">
        <v>1634642391.4269834</v>
      </c>
      <c r="G119" s="468">
        <v>-12062858.800354004</v>
      </c>
      <c r="H119" s="467">
        <v>-7.3254511083198741E-3</v>
      </c>
    </row>
    <row r="120" spans="1:8">
      <c r="A120" s="483" t="s">
        <v>299</v>
      </c>
      <c r="B120" s="442" t="s">
        <v>425</v>
      </c>
      <c r="C120" s="463">
        <v>111323451.92144634</v>
      </c>
      <c r="D120" s="463">
        <v>952906.45557127893</v>
      </c>
      <c r="E120" s="464">
        <v>8.6337025113815673E-3</v>
      </c>
      <c r="F120" s="465">
        <v>700413201.12684321</v>
      </c>
      <c r="G120" s="465">
        <v>9701637.6026575565</v>
      </c>
      <c r="H120" s="464">
        <v>1.404585953818022E-2</v>
      </c>
    </row>
    <row r="121" spans="1:8">
      <c r="A121" s="483" t="s">
        <v>299</v>
      </c>
      <c r="B121" s="441" t="s">
        <v>426</v>
      </c>
      <c r="C121" s="463">
        <v>46829881.631124951</v>
      </c>
      <c r="D121" s="463">
        <v>134281.50486814976</v>
      </c>
      <c r="E121" s="467">
        <v>2.8756778905309251E-3</v>
      </c>
      <c r="F121" s="468">
        <v>267715206.28675437</v>
      </c>
      <c r="G121" s="468">
        <v>3453844.6311977208</v>
      </c>
      <c r="H121" s="467">
        <v>1.3069805625612149E-2</v>
      </c>
    </row>
    <row r="122" spans="1:8">
      <c r="A122" s="483" t="s">
        <v>299</v>
      </c>
      <c r="B122" s="442" t="s">
        <v>427</v>
      </c>
      <c r="C122" s="463">
        <v>14942365.07471459</v>
      </c>
      <c r="D122" s="463">
        <v>229741.56826792099</v>
      </c>
      <c r="E122" s="464">
        <v>1.5615268627465014E-2</v>
      </c>
      <c r="F122" s="465">
        <v>95386590.077806458</v>
      </c>
      <c r="G122" s="465">
        <v>-1637051.4046398103</v>
      </c>
      <c r="H122" s="464">
        <v>-1.6872706276809753E-2</v>
      </c>
    </row>
    <row r="123" spans="1:8">
      <c r="A123" s="483" t="s">
        <v>299</v>
      </c>
      <c r="B123" s="441" t="s">
        <v>428</v>
      </c>
      <c r="C123" s="463">
        <v>23970594.732035197</v>
      </c>
      <c r="D123" s="463">
        <v>109069.03932829201</v>
      </c>
      <c r="E123" s="467">
        <v>4.5709164088207545E-3</v>
      </c>
      <c r="F123" s="468">
        <v>133114866.82505603</v>
      </c>
      <c r="G123" s="468">
        <v>-79181.478121265769</v>
      </c>
      <c r="H123" s="467">
        <v>-5.9448210434322332E-4</v>
      </c>
    </row>
    <row r="124" spans="1:8">
      <c r="A124" s="483" t="s">
        <v>299</v>
      </c>
      <c r="B124" s="442" t="s">
        <v>429</v>
      </c>
      <c r="C124" s="463">
        <v>805111081.70781767</v>
      </c>
      <c r="D124" s="463">
        <v>22836503.618973613</v>
      </c>
      <c r="E124" s="464">
        <v>2.9192439916384497E-2</v>
      </c>
      <c r="F124" s="465">
        <v>4703253686.0507584</v>
      </c>
      <c r="G124" s="465">
        <v>126184301.48050785</v>
      </c>
      <c r="H124" s="464">
        <v>2.7568798040485797E-2</v>
      </c>
    </row>
    <row r="125" spans="1:8">
      <c r="A125" s="483" t="s">
        <v>299</v>
      </c>
      <c r="B125" s="441" t="s">
        <v>430</v>
      </c>
      <c r="C125" s="463">
        <v>87816527.650440827</v>
      </c>
      <c r="D125" s="463">
        <v>2393742.010219872</v>
      </c>
      <c r="E125" s="467">
        <v>2.8022289278901585E-2</v>
      </c>
      <c r="F125" s="468">
        <v>509482998.8809284</v>
      </c>
      <c r="G125" s="468">
        <v>11741136.905069768</v>
      </c>
      <c r="H125" s="467">
        <v>2.3588807375898864E-2</v>
      </c>
    </row>
    <row r="126" spans="1:8">
      <c r="A126" s="483" t="s">
        <v>299</v>
      </c>
      <c r="B126" s="442" t="s">
        <v>431</v>
      </c>
      <c r="C126" s="463">
        <v>70030359.74685736</v>
      </c>
      <c r="D126" s="463">
        <v>1380163.8886894882</v>
      </c>
      <c r="E126" s="464">
        <v>2.0104296447178729E-2</v>
      </c>
      <c r="F126" s="465">
        <v>374773428.50628388</v>
      </c>
      <c r="G126" s="465">
        <v>8032251.896045208</v>
      </c>
      <c r="H126" s="464">
        <v>2.1901690915339021E-2</v>
      </c>
    </row>
    <row r="127" spans="1:8">
      <c r="A127" s="483" t="s">
        <v>299</v>
      </c>
      <c r="B127" s="441" t="s">
        <v>432</v>
      </c>
      <c r="C127" s="463">
        <v>35330264.13551379</v>
      </c>
      <c r="D127" s="463">
        <v>1221789.2715543807</v>
      </c>
      <c r="E127" s="467">
        <v>3.5820694898480485E-2</v>
      </c>
      <c r="F127" s="468">
        <v>213836498.42674035</v>
      </c>
      <c r="G127" s="468">
        <v>6774127.6417356431</v>
      </c>
      <c r="H127" s="467">
        <v>3.2715396892510712E-2</v>
      </c>
    </row>
    <row r="128" spans="1:8">
      <c r="A128" s="483" t="s">
        <v>299</v>
      </c>
      <c r="B128" s="442" t="s">
        <v>433</v>
      </c>
      <c r="C128" s="463">
        <v>99588624.730598241</v>
      </c>
      <c r="D128" s="463">
        <v>668368.82376535237</v>
      </c>
      <c r="E128" s="464">
        <v>6.7566426879733235E-3</v>
      </c>
      <c r="F128" s="465">
        <v>660885422.47439861</v>
      </c>
      <c r="G128" s="465">
        <v>3185827.7435765266</v>
      </c>
      <c r="H128" s="464">
        <v>4.8438949470242512E-3</v>
      </c>
    </row>
    <row r="129" spans="1:8">
      <c r="A129" s="483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3" t="s">
        <v>299</v>
      </c>
      <c r="B130" s="442" t="s">
        <v>435</v>
      </c>
      <c r="C130" s="463">
        <v>80306644.075505108</v>
      </c>
      <c r="D130" s="463">
        <v>3226976.1617609411</v>
      </c>
      <c r="E130" s="464">
        <v>4.1865465291989604E-2</v>
      </c>
      <c r="F130" s="465">
        <v>476571146.01986474</v>
      </c>
      <c r="G130" s="465">
        <v>17236568.905759454</v>
      </c>
      <c r="H130" s="464">
        <v>3.7525084686750337E-2</v>
      </c>
    </row>
    <row r="131" spans="1:8">
      <c r="A131" s="483" t="s">
        <v>299</v>
      </c>
      <c r="B131" s="441" t="s">
        <v>436</v>
      </c>
      <c r="C131" s="463">
        <v>107498227.11976367</v>
      </c>
      <c r="D131" s="463">
        <v>4022595.9355501682</v>
      </c>
      <c r="E131" s="467">
        <v>3.887481419068517E-2</v>
      </c>
      <c r="F131" s="468">
        <v>600763120.49538064</v>
      </c>
      <c r="G131" s="468">
        <v>24451060.201175094</v>
      </c>
      <c r="H131" s="467">
        <v>4.2426771684585085E-2</v>
      </c>
    </row>
    <row r="132" spans="1:8">
      <c r="A132" s="483" t="s">
        <v>299</v>
      </c>
      <c r="B132" s="442" t="s">
        <v>437</v>
      </c>
      <c r="C132" s="463">
        <v>79035223.630836636</v>
      </c>
      <c r="D132" s="463">
        <v>2196929.488231957</v>
      </c>
      <c r="E132" s="464">
        <v>2.8591596322462099E-2</v>
      </c>
      <c r="F132" s="465">
        <v>492588023.6466099</v>
      </c>
      <c r="G132" s="465">
        <v>12431380.078793585</v>
      </c>
      <c r="H132" s="464">
        <v>2.589025945037831E-2</v>
      </c>
    </row>
    <row r="133" spans="1:8">
      <c r="A133" s="483" t="s">
        <v>299</v>
      </c>
      <c r="B133" s="441" t="s">
        <v>438</v>
      </c>
      <c r="C133" s="463">
        <v>521540820.89862162</v>
      </c>
      <c r="D133" s="463">
        <v>11627618.439512074</v>
      </c>
      <c r="E133" s="467">
        <v>2.2803132735996386E-2</v>
      </c>
      <c r="F133" s="468">
        <v>3024045945.6309743</v>
      </c>
      <c r="G133" s="468">
        <v>44830607.356248379</v>
      </c>
      <c r="H133" s="467">
        <v>1.5047790195055165E-2</v>
      </c>
    </row>
    <row r="134" spans="1:8">
      <c r="A134" s="483" t="s">
        <v>299</v>
      </c>
      <c r="B134" s="442" t="s">
        <v>439</v>
      </c>
      <c r="C134" s="463">
        <v>226820683.13829851</v>
      </c>
      <c r="D134" s="463">
        <v>4302496.4102932811</v>
      </c>
      <c r="E134" s="464">
        <v>1.9335482072539226E-2</v>
      </c>
      <c r="F134" s="465">
        <v>1277408743.5163116</v>
      </c>
      <c r="G134" s="465">
        <v>16954281.120200872</v>
      </c>
      <c r="H134" s="464">
        <v>1.3450927126689655E-2</v>
      </c>
    </row>
    <row r="135" spans="1:8">
      <c r="A135" s="483" t="s">
        <v>299</v>
      </c>
      <c r="B135" s="441" t="s">
        <v>440</v>
      </c>
      <c r="C135" s="463">
        <v>45070811.103772476</v>
      </c>
      <c r="D135" s="463">
        <v>1223889.0726915598</v>
      </c>
      <c r="E135" s="467">
        <v>2.7912770520676578E-2</v>
      </c>
      <c r="F135" s="468">
        <v>266088204.84607998</v>
      </c>
      <c r="G135" s="468">
        <v>5362846.5438757539</v>
      </c>
      <c r="H135" s="467">
        <v>2.0568948792697529E-2</v>
      </c>
    </row>
    <row r="136" spans="1:8">
      <c r="A136" s="483" t="s">
        <v>299</v>
      </c>
      <c r="B136" s="442" t="s">
        <v>441</v>
      </c>
      <c r="C136" s="463">
        <v>50945652.032576784</v>
      </c>
      <c r="D136" s="463">
        <v>1135028.4034475237</v>
      </c>
      <c r="E136" s="464">
        <v>2.2786873978902743E-2</v>
      </c>
      <c r="F136" s="465">
        <v>294697501.39778572</v>
      </c>
      <c r="G136" s="465">
        <v>3496835.6613899469</v>
      </c>
      <c r="H136" s="464">
        <v>1.2008336768554628E-2</v>
      </c>
    </row>
    <row r="137" spans="1:8">
      <c r="A137" s="483" t="s">
        <v>299</v>
      </c>
      <c r="B137" s="441" t="s">
        <v>442</v>
      </c>
      <c r="C137" s="463">
        <v>73312762.477862716</v>
      </c>
      <c r="D137" s="463">
        <v>1056422.0803898871</v>
      </c>
      <c r="E137" s="467">
        <v>1.4620475858293475E-2</v>
      </c>
      <c r="F137" s="468">
        <v>475307495.52964056</v>
      </c>
      <c r="G137" s="468">
        <v>1939463.7470698357</v>
      </c>
      <c r="H137" s="467">
        <v>4.0971582718975792E-3</v>
      </c>
    </row>
    <row r="138" spans="1:8">
      <c r="A138" s="483" t="s">
        <v>299</v>
      </c>
      <c r="B138" s="442" t="s">
        <v>443</v>
      </c>
      <c r="C138" s="463">
        <v>703568329.64475763</v>
      </c>
      <c r="D138" s="463">
        <v>18074073.489880085</v>
      </c>
      <c r="E138" s="464">
        <v>2.6366484223022443E-2</v>
      </c>
      <c r="F138" s="465">
        <v>3885026089.255496</v>
      </c>
      <c r="G138" s="465">
        <v>100969616.81402254</v>
      </c>
      <c r="H138" s="464">
        <v>2.6682904324859862E-2</v>
      </c>
    </row>
    <row r="139" spans="1:8">
      <c r="A139" s="483" t="s">
        <v>299</v>
      </c>
      <c r="B139" s="441" t="s">
        <v>444</v>
      </c>
      <c r="C139" s="463">
        <v>14859951.627620433</v>
      </c>
      <c r="D139" s="463">
        <v>622075.55630182102</v>
      </c>
      <c r="E139" s="467">
        <v>4.3691597903071845E-2</v>
      </c>
      <c r="F139" s="468">
        <v>80496083.993964151</v>
      </c>
      <c r="G139" s="468">
        <v>3651892.6053588837</v>
      </c>
      <c r="H139" s="467">
        <v>4.7523339622263232E-2</v>
      </c>
    </row>
    <row r="140" spans="1:8">
      <c r="A140" s="483" t="s">
        <v>299</v>
      </c>
      <c r="B140" s="442" t="s">
        <v>445</v>
      </c>
      <c r="C140" s="463">
        <v>88460299.572069734</v>
      </c>
      <c r="D140" s="463">
        <v>2101054.4085951149</v>
      </c>
      <c r="E140" s="464">
        <v>2.4329235446858093E-2</v>
      </c>
      <c r="F140" s="465">
        <v>512662990.19251359</v>
      </c>
      <c r="G140" s="465">
        <v>8485698.09331882</v>
      </c>
      <c r="H140" s="464">
        <v>1.6830782001283181E-2</v>
      </c>
    </row>
    <row r="141" spans="1:8">
      <c r="A141" s="483" t="s">
        <v>299</v>
      </c>
      <c r="B141" s="441" t="s">
        <v>446</v>
      </c>
      <c r="C141" s="463">
        <v>35487950.143548593</v>
      </c>
      <c r="D141" s="463">
        <v>1303421.8834303319</v>
      </c>
      <c r="E141" s="467">
        <v>3.812900015797447E-2</v>
      </c>
      <c r="F141" s="468">
        <v>191054476.47587329</v>
      </c>
      <c r="G141" s="468">
        <v>4661529.0949555933</v>
      </c>
      <c r="H141" s="467">
        <v>2.5009149543781643E-2</v>
      </c>
    </row>
    <row r="142" spans="1:8">
      <c r="A142" s="483" t="s">
        <v>299</v>
      </c>
      <c r="B142" s="442" t="s">
        <v>447</v>
      </c>
      <c r="C142" s="463">
        <v>105785100.17240204</v>
      </c>
      <c r="D142" s="463">
        <v>2447040.3438590765</v>
      </c>
      <c r="E142" s="464">
        <v>2.3679952458166634E-2</v>
      </c>
      <c r="F142" s="465">
        <v>561275163.3818512</v>
      </c>
      <c r="G142" s="465">
        <v>11599419.783336639</v>
      </c>
      <c r="H142" s="464">
        <v>2.110229515932379E-2</v>
      </c>
    </row>
    <row r="143" spans="1:8">
      <c r="A143" s="483" t="s">
        <v>299</v>
      </c>
      <c r="B143" s="441" t="s">
        <v>448</v>
      </c>
      <c r="C143" s="463">
        <v>62220104.020361006</v>
      </c>
      <c r="D143" s="463">
        <v>1233204.590151608</v>
      </c>
      <c r="E143" s="467">
        <v>2.0220811382005582E-2</v>
      </c>
      <c r="F143" s="468">
        <v>365238179.8650986</v>
      </c>
      <c r="G143" s="468">
        <v>5826055.9172913432</v>
      </c>
      <c r="H143" s="467">
        <v>1.6209959344992451E-2</v>
      </c>
    </row>
    <row r="144" spans="1:8">
      <c r="A144" s="483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3" t="s">
        <v>299</v>
      </c>
      <c r="B145" s="441" t="s">
        <v>450</v>
      </c>
      <c r="C145" s="463">
        <v>66268474.367381454</v>
      </c>
      <c r="D145" s="463">
        <v>1378336.8337127641</v>
      </c>
      <c r="E145" s="467">
        <v>2.1241083562160808E-2</v>
      </c>
      <c r="F145" s="468">
        <v>401416568.30521065</v>
      </c>
      <c r="G145" s="468">
        <v>6433485.5583783984</v>
      </c>
      <c r="H145" s="467">
        <v>1.6288002801633901E-2</v>
      </c>
    </row>
    <row r="146" spans="1:8">
      <c r="A146" s="483" t="s">
        <v>299</v>
      </c>
      <c r="B146" s="442" t="s">
        <v>451</v>
      </c>
      <c r="C146" s="463">
        <v>15671657.513257064</v>
      </c>
      <c r="D146" s="463">
        <v>365099.81212033518</v>
      </c>
      <c r="E146" s="464">
        <v>2.3852509443924242E-2</v>
      </c>
      <c r="F146" s="465">
        <v>84242174.885937303</v>
      </c>
      <c r="G146" s="465">
        <v>2715687.3654255271</v>
      </c>
      <c r="H146" s="464">
        <v>3.3310491449079903E-2</v>
      </c>
    </row>
    <row r="147" spans="1:8">
      <c r="A147" s="483" t="s">
        <v>299</v>
      </c>
      <c r="B147" s="441" t="s">
        <v>452</v>
      </c>
      <c r="C147" s="463">
        <v>69653134.010001928</v>
      </c>
      <c r="D147" s="463">
        <v>2159941.4509191066</v>
      </c>
      <c r="E147" s="467">
        <v>3.200236007547453E-2</v>
      </c>
      <c r="F147" s="468">
        <v>345708326.6358496</v>
      </c>
      <c r="G147" s="468">
        <v>10911535.820490062</v>
      </c>
      <c r="H147" s="467">
        <v>3.2591518556424205E-2</v>
      </c>
    </row>
    <row r="148" spans="1:8">
      <c r="A148" s="483" t="s">
        <v>300</v>
      </c>
      <c r="B148" s="442" t="s">
        <v>381</v>
      </c>
      <c r="C148" s="463">
        <v>127787121.91673188</v>
      </c>
      <c r="D148" s="463">
        <v>3562555.5419063121</v>
      </c>
      <c r="E148" s="464">
        <v>2.8678349587930405E-2</v>
      </c>
      <c r="F148" s="465">
        <v>692805028.96177888</v>
      </c>
      <c r="G148" s="465">
        <v>24482818.590456963</v>
      </c>
      <c r="H148" s="464">
        <v>3.6633255951278698E-2</v>
      </c>
    </row>
    <row r="149" spans="1:8">
      <c r="A149" s="483" t="s">
        <v>300</v>
      </c>
      <c r="B149" s="441" t="s">
        <v>382</v>
      </c>
      <c r="C149" s="463">
        <v>19225965.416794814</v>
      </c>
      <c r="D149" s="463">
        <v>315565.625229422</v>
      </c>
      <c r="E149" s="467">
        <v>1.6687411620465782E-2</v>
      </c>
      <c r="F149" s="468">
        <v>114368870.65371355</v>
      </c>
      <c r="G149" s="468">
        <v>3367714.8596800119</v>
      </c>
      <c r="H149" s="467">
        <v>3.0339457599242683E-2</v>
      </c>
    </row>
    <row r="150" spans="1:8">
      <c r="A150" s="483" t="s">
        <v>300</v>
      </c>
      <c r="B150" s="442" t="s">
        <v>383</v>
      </c>
      <c r="C150" s="463">
        <v>9624741.8930052873</v>
      </c>
      <c r="D150" s="463">
        <v>393760.23589457199</v>
      </c>
      <c r="E150" s="464">
        <v>4.2656377243611425E-2</v>
      </c>
      <c r="F150" s="465">
        <v>52291909.464838311</v>
      </c>
      <c r="G150" s="465">
        <v>2263744.8131562471</v>
      </c>
      <c r="H150" s="464">
        <v>4.5249407587054757E-2</v>
      </c>
    </row>
    <row r="151" spans="1:8">
      <c r="A151" s="483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3" t="s">
        <v>300</v>
      </c>
      <c r="B152" s="442" t="s">
        <v>385</v>
      </c>
      <c r="C152" s="463">
        <v>6400017.3535110168</v>
      </c>
      <c r="D152" s="463">
        <v>221391.91336908098</v>
      </c>
      <c r="E152" s="464">
        <v>3.5831903958883637E-2</v>
      </c>
      <c r="F152" s="465">
        <v>34875363.447737217</v>
      </c>
      <c r="G152" s="465">
        <v>1191549.1753915474</v>
      </c>
      <c r="H152" s="464">
        <v>3.5374532282996418E-2</v>
      </c>
    </row>
    <row r="153" spans="1:8">
      <c r="A153" s="483" t="s">
        <v>300</v>
      </c>
      <c r="B153" s="441" t="s">
        <v>386</v>
      </c>
      <c r="C153" s="463">
        <v>12430593.064454697</v>
      </c>
      <c r="D153" s="463">
        <v>344515.89039220847</v>
      </c>
      <c r="E153" s="467">
        <v>2.8505187037160585E-2</v>
      </c>
      <c r="F153" s="468">
        <v>70110999.111074969</v>
      </c>
      <c r="G153" s="468">
        <v>1716902.7993795872</v>
      </c>
      <c r="H153" s="467">
        <v>2.510308479777365E-2</v>
      </c>
    </row>
    <row r="154" spans="1:8">
      <c r="A154" s="483" t="s">
        <v>300</v>
      </c>
      <c r="B154" s="442" t="s">
        <v>387</v>
      </c>
      <c r="C154" s="463">
        <v>6014823.8583615134</v>
      </c>
      <c r="D154" s="463">
        <v>204352.17672429979</v>
      </c>
      <c r="E154" s="464">
        <v>3.5169636463441054E-2</v>
      </c>
      <c r="F154" s="465">
        <v>31707067.380925532</v>
      </c>
      <c r="G154" s="465">
        <v>1733742.662837036</v>
      </c>
      <c r="H154" s="464">
        <v>5.7842854576314176E-2</v>
      </c>
    </row>
    <row r="155" spans="1:8">
      <c r="A155" s="483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3" t="s">
        <v>300</v>
      </c>
      <c r="B156" s="442" t="s">
        <v>389</v>
      </c>
      <c r="C156" s="463">
        <v>7298589.3630781556</v>
      </c>
      <c r="D156" s="463">
        <v>238795.19820068683</v>
      </c>
      <c r="E156" s="464">
        <v>3.3824668626841109E-2</v>
      </c>
      <c r="F156" s="465">
        <v>38561005.406948619</v>
      </c>
      <c r="G156" s="465">
        <v>1419469.0181400254</v>
      </c>
      <c r="H156" s="464">
        <v>3.8217832544152286E-2</v>
      </c>
    </row>
    <row r="157" spans="1:8">
      <c r="A157" s="483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3" t="s">
        <v>300</v>
      </c>
      <c r="B158" s="442" t="s">
        <v>391</v>
      </c>
      <c r="C158" s="463">
        <v>5556347.167816177</v>
      </c>
      <c r="D158" s="463">
        <v>102968.18707622495</v>
      </c>
      <c r="E158" s="464">
        <v>1.888153884772804E-2</v>
      </c>
      <c r="F158" s="465">
        <v>28722000.546579663</v>
      </c>
      <c r="G158" s="465">
        <v>704447.26411859319</v>
      </c>
      <c r="H158" s="464">
        <v>2.5143068597627178E-2</v>
      </c>
    </row>
    <row r="159" spans="1:8">
      <c r="A159" s="483" t="s">
        <v>300</v>
      </c>
      <c r="B159" s="441" t="s">
        <v>392</v>
      </c>
      <c r="C159" s="463">
        <v>5938186.0256996369</v>
      </c>
      <c r="D159" s="463">
        <v>187401.65920968167</v>
      </c>
      <c r="E159" s="467">
        <v>3.2587147642272669E-2</v>
      </c>
      <c r="F159" s="468">
        <v>30057590.196751386</v>
      </c>
      <c r="G159" s="468">
        <v>1060951.1645182632</v>
      </c>
      <c r="H159" s="467">
        <v>3.6588763385263137E-2</v>
      </c>
    </row>
    <row r="160" spans="1:8">
      <c r="A160" s="483" t="s">
        <v>300</v>
      </c>
      <c r="B160" s="442" t="s">
        <v>393</v>
      </c>
      <c r="C160" s="463">
        <v>90798141.101013556</v>
      </c>
      <c r="D160" s="463">
        <v>2667679.6021549404</v>
      </c>
      <c r="E160" s="464">
        <v>3.0269665638701888E-2</v>
      </c>
      <c r="F160" s="465">
        <v>465234085.13779646</v>
      </c>
      <c r="G160" s="465">
        <v>24600600.894405901</v>
      </c>
      <c r="H160" s="464">
        <v>5.5830075956772703E-2</v>
      </c>
    </row>
    <row r="161" spans="1:8">
      <c r="A161" s="483" t="s">
        <v>300</v>
      </c>
      <c r="B161" s="441" t="s">
        <v>394</v>
      </c>
      <c r="C161" s="463">
        <v>19308835.002987869</v>
      </c>
      <c r="D161" s="463">
        <v>242871.96846133843</v>
      </c>
      <c r="E161" s="467">
        <v>1.2738510403147319E-2</v>
      </c>
      <c r="F161" s="468">
        <v>102269737.05826819</v>
      </c>
      <c r="G161" s="468">
        <v>2665997.4323690534</v>
      </c>
      <c r="H161" s="467">
        <v>2.6766037524115573E-2</v>
      </c>
    </row>
    <row r="162" spans="1:8">
      <c r="A162" s="483" t="s">
        <v>300</v>
      </c>
      <c r="B162" s="442" t="s">
        <v>395</v>
      </c>
      <c r="C162" s="463">
        <v>12487490.765681019</v>
      </c>
      <c r="D162" s="463">
        <v>366031.49512634426</v>
      </c>
      <c r="E162" s="464">
        <v>3.0196982636859923E-2</v>
      </c>
      <c r="F162" s="465">
        <v>65246870.639994837</v>
      </c>
      <c r="G162" s="465">
        <v>3606704.1905988753</v>
      </c>
      <c r="H162" s="464">
        <v>5.8512239637766569E-2</v>
      </c>
    </row>
    <row r="163" spans="1:8">
      <c r="A163" s="483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3" t="s">
        <v>300</v>
      </c>
      <c r="B164" s="442" t="s">
        <v>397</v>
      </c>
      <c r="C164" s="463">
        <v>7211586.3481057463</v>
      </c>
      <c r="D164" s="463">
        <v>218636.92797166109</v>
      </c>
      <c r="E164" s="464">
        <v>3.1265338105000748E-2</v>
      </c>
      <c r="F164" s="465">
        <v>38918889.137473591</v>
      </c>
      <c r="G164" s="465">
        <v>1755659.8237419575</v>
      </c>
      <c r="H164" s="464">
        <v>4.7241853201741263E-2</v>
      </c>
    </row>
    <row r="165" spans="1:8">
      <c r="A165" s="483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3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3" t="s">
        <v>300</v>
      </c>
      <c r="B167" s="441" t="s">
        <v>400</v>
      </c>
      <c r="C167" s="463">
        <v>68238937.276652321</v>
      </c>
      <c r="D167" s="463">
        <v>2597718.4433916584</v>
      </c>
      <c r="E167" s="467">
        <v>3.9574500436841131E-2</v>
      </c>
      <c r="F167" s="468">
        <v>355034023.67445183</v>
      </c>
      <c r="G167" s="468">
        <v>17518103.991859853</v>
      </c>
      <c r="H167" s="467">
        <v>5.1903045072168141E-2</v>
      </c>
    </row>
    <row r="168" spans="1:8">
      <c r="A168" s="483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3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3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3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3" t="s">
        <v>300</v>
      </c>
      <c r="B172" s="442" t="s">
        <v>405</v>
      </c>
      <c r="C172" s="463">
        <v>7797800.8049301067</v>
      </c>
      <c r="D172" s="463">
        <v>259386.47838946339</v>
      </c>
      <c r="E172" s="464">
        <v>3.4408625893145237E-2</v>
      </c>
      <c r="F172" s="465">
        <v>42388218.837778687</v>
      </c>
      <c r="G172" s="465">
        <v>1880669.6177302673</v>
      </c>
      <c r="H172" s="464">
        <v>4.6427632723815011E-2</v>
      </c>
    </row>
    <row r="173" spans="1:8">
      <c r="A173" s="483" t="s">
        <v>300</v>
      </c>
      <c r="B173" s="441" t="s">
        <v>406</v>
      </c>
      <c r="C173" s="463">
        <v>2988738.7621609704</v>
      </c>
      <c r="D173" s="463">
        <v>152614.80185989663</v>
      </c>
      <c r="E173" s="467">
        <v>5.3811047752544472E-2</v>
      </c>
      <c r="F173" s="468">
        <v>14330389.198670685</v>
      </c>
      <c r="G173" s="468">
        <v>954408.4521566201</v>
      </c>
      <c r="H173" s="467">
        <v>7.1352409235887246E-2</v>
      </c>
    </row>
    <row r="174" spans="1:8">
      <c r="A174" s="483" t="s">
        <v>300</v>
      </c>
      <c r="B174" s="442" t="s">
        <v>407</v>
      </c>
      <c r="C174" s="463">
        <v>111108886.6454964</v>
      </c>
      <c r="D174" s="463">
        <v>4320890.5632565767</v>
      </c>
      <c r="E174" s="464">
        <v>4.0462324622413198E-2</v>
      </c>
      <c r="F174" s="465">
        <v>626722553.04131997</v>
      </c>
      <c r="G174" s="465">
        <v>32461314.585804462</v>
      </c>
      <c r="H174" s="464">
        <v>5.4624654083398394E-2</v>
      </c>
    </row>
    <row r="175" spans="1:8">
      <c r="A175" s="483" t="s">
        <v>300</v>
      </c>
      <c r="B175" s="441" t="s">
        <v>408</v>
      </c>
      <c r="C175" s="463">
        <v>19742685.595680702</v>
      </c>
      <c r="D175" s="463">
        <v>352153.2540904209</v>
      </c>
      <c r="E175" s="467">
        <v>1.816109263463056E-2</v>
      </c>
      <c r="F175" s="468">
        <v>124943283.32861784</v>
      </c>
      <c r="G175" s="468">
        <v>3342439.587353155</v>
      </c>
      <c r="H175" s="467">
        <v>2.7486976936319674E-2</v>
      </c>
    </row>
    <row r="176" spans="1:8">
      <c r="A176" s="483" t="s">
        <v>300</v>
      </c>
      <c r="B176" s="442" t="s">
        <v>409</v>
      </c>
      <c r="C176" s="463">
        <v>8888077.3219957761</v>
      </c>
      <c r="D176" s="463">
        <v>327070.91756778397</v>
      </c>
      <c r="E176" s="464">
        <v>3.8204727588874797E-2</v>
      </c>
      <c r="F176" s="465">
        <v>50558527.126271077</v>
      </c>
      <c r="G176" s="465">
        <v>2881443.4168495536</v>
      </c>
      <c r="H176" s="464">
        <v>6.0436654104331224E-2</v>
      </c>
    </row>
    <row r="177" spans="1:8">
      <c r="A177" s="483" t="s">
        <v>300</v>
      </c>
      <c r="B177" s="441" t="s">
        <v>410</v>
      </c>
      <c r="C177" s="463">
        <v>3622688.7750917501</v>
      </c>
      <c r="D177" s="463">
        <v>123523.55768877873</v>
      </c>
      <c r="E177" s="467">
        <v>3.5300864638925532E-2</v>
      </c>
      <c r="F177" s="468">
        <v>19773339.376439963</v>
      </c>
      <c r="G177" s="468">
        <v>883454.92815401033</v>
      </c>
      <c r="H177" s="467">
        <v>4.6768678261246539E-2</v>
      </c>
    </row>
    <row r="178" spans="1:8">
      <c r="A178" s="483" t="s">
        <v>300</v>
      </c>
      <c r="B178" s="442" t="s">
        <v>411</v>
      </c>
      <c r="C178" s="463">
        <v>4079642.7872121469</v>
      </c>
      <c r="D178" s="463">
        <v>227863.95696411794</v>
      </c>
      <c r="E178" s="464">
        <v>5.915811031897826E-2</v>
      </c>
      <c r="F178" s="465">
        <v>21697432.253335338</v>
      </c>
      <c r="G178" s="465">
        <v>1225057.7670538798</v>
      </c>
      <c r="H178" s="464">
        <v>5.9839554413914774E-2</v>
      </c>
    </row>
    <row r="179" spans="1:8">
      <c r="A179" s="483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3" t="s">
        <v>300</v>
      </c>
      <c r="B180" s="442" t="s">
        <v>413</v>
      </c>
      <c r="C180" s="463">
        <v>6610800.4850562038</v>
      </c>
      <c r="D180" s="463">
        <v>233199.765362381</v>
      </c>
      <c r="E180" s="464">
        <v>3.6565438259919245E-2</v>
      </c>
      <c r="F180" s="465">
        <v>37260587.827987216</v>
      </c>
      <c r="G180" s="465">
        <v>1731048.0323283747</v>
      </c>
      <c r="H180" s="464">
        <v>4.8721375010319777E-2</v>
      </c>
    </row>
    <row r="181" spans="1:8">
      <c r="A181" s="483" t="s">
        <v>300</v>
      </c>
      <c r="B181" s="441" t="s">
        <v>414</v>
      </c>
      <c r="C181" s="463">
        <v>10976341.969096044</v>
      </c>
      <c r="D181" s="463">
        <v>513879.15839103051</v>
      </c>
      <c r="E181" s="467">
        <v>4.9116462126416176E-2</v>
      </c>
      <c r="F181" s="468">
        <v>62163951.703726403</v>
      </c>
      <c r="G181" s="468">
        <v>4033139.0050721541</v>
      </c>
      <c r="H181" s="467">
        <v>6.9380399444605098E-2</v>
      </c>
    </row>
    <row r="182" spans="1:8">
      <c r="A182" s="483" t="s">
        <v>300</v>
      </c>
      <c r="B182" s="442" t="s">
        <v>415</v>
      </c>
      <c r="C182" s="463">
        <v>8695675.9131524935</v>
      </c>
      <c r="D182" s="463">
        <v>503980.52735361457</v>
      </c>
      <c r="E182" s="464">
        <v>6.1523348173726664E-2</v>
      </c>
      <c r="F182" s="465">
        <v>50125028.530622885</v>
      </c>
      <c r="G182" s="465">
        <v>3597087.5103235096</v>
      </c>
      <c r="H182" s="464">
        <v>7.7310266292552249E-2</v>
      </c>
    </row>
    <row r="183" spans="1:8">
      <c r="A183" s="483" t="s">
        <v>300</v>
      </c>
      <c r="B183" s="441" t="s">
        <v>416</v>
      </c>
      <c r="C183" s="463">
        <v>7496646.5515723638</v>
      </c>
      <c r="D183" s="463">
        <v>262317.29211996496</v>
      </c>
      <c r="E183" s="467">
        <v>3.6260070935701508E-2</v>
      </c>
      <c r="F183" s="468">
        <v>39146202.711173087</v>
      </c>
      <c r="G183" s="468">
        <v>1804257.9076851308</v>
      </c>
      <c r="H183" s="467">
        <v>4.831719175795586E-2</v>
      </c>
    </row>
    <row r="184" spans="1:8">
      <c r="A184" s="483" t="s">
        <v>300</v>
      </c>
      <c r="B184" s="442" t="s">
        <v>417</v>
      </c>
      <c r="C184" s="463">
        <v>140171895.01146087</v>
      </c>
      <c r="D184" s="463">
        <v>572490.21881407499</v>
      </c>
      <c r="E184" s="464">
        <v>4.1009502845977038E-3</v>
      </c>
      <c r="F184" s="465">
        <v>867655279.28497469</v>
      </c>
      <c r="G184" s="465">
        <v>6603725.7846757174</v>
      </c>
      <c r="H184" s="464">
        <v>7.669373288777679E-3</v>
      </c>
    </row>
    <row r="185" spans="1:8">
      <c r="A185" s="483" t="s">
        <v>300</v>
      </c>
      <c r="B185" s="441" t="s">
        <v>418</v>
      </c>
      <c r="C185" s="463">
        <v>3328784.7100365506</v>
      </c>
      <c r="D185" s="463">
        <v>-95928.420895488933</v>
      </c>
      <c r="E185" s="467">
        <v>-2.8010644170182484E-2</v>
      </c>
      <c r="F185" s="468">
        <v>19519966.386453751</v>
      </c>
      <c r="G185" s="468">
        <v>-455238.16362719238</v>
      </c>
      <c r="H185" s="467">
        <v>-2.279016279837533E-2</v>
      </c>
    </row>
    <row r="186" spans="1:8">
      <c r="A186" s="483" t="s">
        <v>300</v>
      </c>
      <c r="B186" s="442" t="s">
        <v>419</v>
      </c>
      <c r="C186" s="463">
        <v>14021149.022035766</v>
      </c>
      <c r="D186" s="463">
        <v>-184027.926505588</v>
      </c>
      <c r="E186" s="464">
        <v>-1.2954990083702177E-2</v>
      </c>
      <c r="F186" s="465">
        <v>89690242.865654066</v>
      </c>
      <c r="G186" s="465">
        <v>-2547586.5884044319</v>
      </c>
      <c r="H186" s="464">
        <v>-2.7619758655241612E-2</v>
      </c>
    </row>
    <row r="187" spans="1:8">
      <c r="A187" s="483" t="s">
        <v>300</v>
      </c>
      <c r="B187" s="441" t="s">
        <v>420</v>
      </c>
      <c r="C187" s="463">
        <v>7456646.6751026828</v>
      </c>
      <c r="D187" s="463">
        <v>141765.73020450957</v>
      </c>
      <c r="E187" s="467">
        <v>1.9380456260656615E-2</v>
      </c>
      <c r="F187" s="468">
        <v>43350925.292932861</v>
      </c>
      <c r="G187" s="468">
        <v>1555495.1597940251</v>
      </c>
      <c r="H187" s="467">
        <v>3.721687167326701E-2</v>
      </c>
    </row>
    <row r="188" spans="1:8">
      <c r="A188" s="483" t="s">
        <v>300</v>
      </c>
      <c r="B188" s="442" t="s">
        <v>421</v>
      </c>
      <c r="C188" s="463">
        <v>13401205.277126133</v>
      </c>
      <c r="D188" s="463">
        <v>381539.38083179854</v>
      </c>
      <c r="E188" s="464">
        <v>2.9304851896421742E-2</v>
      </c>
      <c r="F188" s="465">
        <v>77437305.312715337</v>
      </c>
      <c r="G188" s="465">
        <v>3024285.8007439971</v>
      </c>
      <c r="H188" s="464">
        <v>4.0641890633902569E-2</v>
      </c>
    </row>
    <row r="189" spans="1:8">
      <c r="A189" s="483" t="s">
        <v>300</v>
      </c>
      <c r="B189" s="441" t="s">
        <v>422</v>
      </c>
      <c r="C189" s="463">
        <v>8985665.5130521618</v>
      </c>
      <c r="D189" s="463">
        <v>-85437.671160683036</v>
      </c>
      <c r="E189" s="467">
        <v>-9.4186637970756354E-3</v>
      </c>
      <c r="F189" s="468">
        <v>56359179.400738753</v>
      </c>
      <c r="G189" s="468">
        <v>-885177.00662400573</v>
      </c>
      <c r="H189" s="467">
        <v>-1.546313142774987E-2</v>
      </c>
    </row>
    <row r="190" spans="1:8">
      <c r="A190" s="483" t="s">
        <v>300</v>
      </c>
      <c r="B190" s="442" t="s">
        <v>423</v>
      </c>
      <c r="C190" s="463">
        <v>11938856.45199028</v>
      </c>
      <c r="D190" s="463">
        <v>194344.9469701834</v>
      </c>
      <c r="E190" s="464">
        <v>1.6547725027738464E-2</v>
      </c>
      <c r="F190" s="465">
        <v>71583120.155005798</v>
      </c>
      <c r="G190" s="465">
        <v>1679829.0524581969</v>
      </c>
      <c r="H190" s="464">
        <v>2.4030757722034866E-2</v>
      </c>
    </row>
    <row r="191" spans="1:8">
      <c r="A191" s="483" t="s">
        <v>300</v>
      </c>
      <c r="B191" s="441" t="s">
        <v>424</v>
      </c>
      <c r="C191" s="463">
        <v>37718743.720001958</v>
      </c>
      <c r="D191" s="463">
        <v>-80386.132772967219</v>
      </c>
      <c r="E191" s="467">
        <v>-2.1266662244889185E-3</v>
      </c>
      <c r="F191" s="468">
        <v>248983282.02831891</v>
      </c>
      <c r="G191" s="468">
        <v>-786320.9370906353</v>
      </c>
      <c r="H191" s="467">
        <v>-3.1481850783881514E-3</v>
      </c>
    </row>
    <row r="192" spans="1:8">
      <c r="A192" s="483" t="s">
        <v>300</v>
      </c>
      <c r="B192" s="442" t="s">
        <v>425</v>
      </c>
      <c r="C192" s="463">
        <v>17320659.574137554</v>
      </c>
      <c r="D192" s="463">
        <v>333072.41160992905</v>
      </c>
      <c r="E192" s="464">
        <v>1.9606811045222647E-2</v>
      </c>
      <c r="F192" s="465">
        <v>109940349.54255494</v>
      </c>
      <c r="G192" s="465">
        <v>3667295.5948591977</v>
      </c>
      <c r="H192" s="464">
        <v>3.4508235706335544E-2</v>
      </c>
    </row>
    <row r="193" spans="1:8">
      <c r="A193" s="483" t="s">
        <v>300</v>
      </c>
      <c r="B193" s="441" t="s">
        <v>426</v>
      </c>
      <c r="C193" s="463">
        <v>7048924.8907777835</v>
      </c>
      <c r="D193" s="463">
        <v>-62411.260699487291</v>
      </c>
      <c r="E193" s="467">
        <v>-8.7763057982461305E-3</v>
      </c>
      <c r="F193" s="468">
        <v>40783345.811396226</v>
      </c>
      <c r="G193" s="468">
        <v>789354.28189269453</v>
      </c>
      <c r="H193" s="467">
        <v>1.9736821750096851E-2</v>
      </c>
    </row>
    <row r="194" spans="1:8">
      <c r="A194" s="483" t="s">
        <v>300</v>
      </c>
      <c r="B194" s="442" t="s">
        <v>427</v>
      </c>
      <c r="C194" s="463">
        <v>2249564.7314124093</v>
      </c>
      <c r="D194" s="463">
        <v>-19829.892261867411</v>
      </c>
      <c r="E194" s="464">
        <v>-8.7379656473151011E-3</v>
      </c>
      <c r="F194" s="465">
        <v>14251929.777680576</v>
      </c>
      <c r="G194" s="465">
        <v>-457663.21863766946</v>
      </c>
      <c r="H194" s="464">
        <v>-3.1113248255898094E-2</v>
      </c>
    </row>
    <row r="195" spans="1:8">
      <c r="A195" s="483" t="s">
        <v>300</v>
      </c>
      <c r="B195" s="441" t="s">
        <v>428</v>
      </c>
      <c r="C195" s="463">
        <v>3633615.5121703227</v>
      </c>
      <c r="D195" s="463">
        <v>34749.075113452971</v>
      </c>
      <c r="E195" s="467">
        <v>9.6555611943939055E-3</v>
      </c>
      <c r="F195" s="468">
        <v>20160381.832530983</v>
      </c>
      <c r="G195" s="468">
        <v>436835.58489069343</v>
      </c>
      <c r="H195" s="467">
        <v>2.2147923066469656E-2</v>
      </c>
    </row>
    <row r="196" spans="1:8">
      <c r="A196" s="483" t="s">
        <v>300</v>
      </c>
      <c r="B196" s="442" t="s">
        <v>429</v>
      </c>
      <c r="C196" s="463">
        <v>126391443.59639107</v>
      </c>
      <c r="D196" s="463">
        <v>3346104.6918931007</v>
      </c>
      <c r="E196" s="464">
        <v>2.7194079204334514E-2</v>
      </c>
      <c r="F196" s="465">
        <v>750533399.87066329</v>
      </c>
      <c r="G196" s="465">
        <v>32089974.041897893</v>
      </c>
      <c r="H196" s="464">
        <v>4.466597213953246E-2</v>
      </c>
    </row>
    <row r="197" spans="1:8">
      <c r="A197" s="483" t="s">
        <v>300</v>
      </c>
      <c r="B197" s="441" t="s">
        <v>430</v>
      </c>
      <c r="C197" s="463">
        <v>13657811.238908511</v>
      </c>
      <c r="D197" s="463">
        <v>523111.26294241473</v>
      </c>
      <c r="E197" s="467">
        <v>3.9826662497019723E-2</v>
      </c>
      <c r="F197" s="468">
        <v>80195370.933179885</v>
      </c>
      <c r="G197" s="468">
        <v>4339759.9009691477</v>
      </c>
      <c r="H197" s="467">
        <v>5.7210796168082355E-2</v>
      </c>
    </row>
    <row r="198" spans="1:8">
      <c r="A198" s="483" t="s">
        <v>300</v>
      </c>
      <c r="B198" s="442" t="s">
        <v>431</v>
      </c>
      <c r="C198" s="463">
        <v>10925184.010513384</v>
      </c>
      <c r="D198" s="463">
        <v>363376.53637209348</v>
      </c>
      <c r="E198" s="464">
        <v>3.4404768053361734E-2</v>
      </c>
      <c r="F198" s="465">
        <v>59380392.760946691</v>
      </c>
      <c r="G198" s="465">
        <v>3239020.8011936545</v>
      </c>
      <c r="H198" s="464">
        <v>5.7694008680722358E-2</v>
      </c>
    </row>
    <row r="199" spans="1:8">
      <c r="A199" s="483" t="s">
        <v>300</v>
      </c>
      <c r="B199" s="441" t="s">
        <v>432</v>
      </c>
      <c r="C199" s="463">
        <v>5500980.2439558171</v>
      </c>
      <c r="D199" s="463">
        <v>146050.68820345681</v>
      </c>
      <c r="E199" s="467">
        <v>2.7274063399501974E-2</v>
      </c>
      <c r="F199" s="468">
        <v>33619313.973265789</v>
      </c>
      <c r="G199" s="468">
        <v>1424659.3100789189</v>
      </c>
      <c r="H199" s="467">
        <v>4.4251423877142947E-2</v>
      </c>
    </row>
    <row r="200" spans="1:8">
      <c r="A200" s="483" t="s">
        <v>300</v>
      </c>
      <c r="B200" s="442" t="s">
        <v>433</v>
      </c>
      <c r="C200" s="463">
        <v>15588803.958638277</v>
      </c>
      <c r="D200" s="463">
        <v>-62546.831837359816</v>
      </c>
      <c r="E200" s="464">
        <v>-3.9962577463551344E-3</v>
      </c>
      <c r="F200" s="465">
        <v>105411768.65718581</v>
      </c>
      <c r="G200" s="465">
        <v>978503.06040377915</v>
      </c>
      <c r="H200" s="464">
        <v>9.3696491708091367E-3</v>
      </c>
    </row>
    <row r="201" spans="1:8">
      <c r="A201" s="483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3" t="s">
        <v>300</v>
      </c>
      <c r="B202" s="442" t="s">
        <v>435</v>
      </c>
      <c r="C202" s="463">
        <v>12684715.936463045</v>
      </c>
      <c r="D202" s="463">
        <v>351761.77593706734</v>
      </c>
      <c r="E202" s="464">
        <v>2.852210195209753E-2</v>
      </c>
      <c r="F202" s="465">
        <v>76490769.233263522</v>
      </c>
      <c r="G202" s="465">
        <v>3588378.9611269832</v>
      </c>
      <c r="H202" s="464">
        <v>4.9221691466246338E-2</v>
      </c>
    </row>
    <row r="203" spans="1:8">
      <c r="A203" s="483" t="s">
        <v>300</v>
      </c>
      <c r="B203" s="441" t="s">
        <v>436</v>
      </c>
      <c r="C203" s="463">
        <v>16276822.214200465</v>
      </c>
      <c r="D203" s="463">
        <v>632373.16847921722</v>
      </c>
      <c r="E203" s="467">
        <v>4.0421568482922769E-2</v>
      </c>
      <c r="F203" s="468">
        <v>92319769.430086195</v>
      </c>
      <c r="G203" s="468">
        <v>5975557.3455488682</v>
      </c>
      <c r="H203" s="467">
        <v>6.9206229361365404E-2</v>
      </c>
    </row>
    <row r="204" spans="1:8">
      <c r="A204" s="483" t="s">
        <v>300</v>
      </c>
      <c r="B204" s="442" t="s">
        <v>437</v>
      </c>
      <c r="C204" s="463">
        <v>12574954.521055039</v>
      </c>
      <c r="D204" s="463">
        <v>55333.290170297027</v>
      </c>
      <c r="E204" s="464">
        <v>4.419725577144055E-3</v>
      </c>
      <c r="F204" s="465">
        <v>79389805.693314865</v>
      </c>
      <c r="G204" s="465">
        <v>1459554.2168851644</v>
      </c>
      <c r="H204" s="464">
        <v>1.8728981226585829E-2</v>
      </c>
    </row>
    <row r="205" spans="1:8">
      <c r="A205" s="483" t="s">
        <v>300</v>
      </c>
      <c r="B205" s="441" t="s">
        <v>438</v>
      </c>
      <c r="C205" s="463">
        <v>80604211.473885983</v>
      </c>
      <c r="D205" s="463">
        <v>551706.67064385116</v>
      </c>
      <c r="E205" s="467">
        <v>6.8918102188041345E-3</v>
      </c>
      <c r="F205" s="468">
        <v>467722072.96696401</v>
      </c>
      <c r="G205" s="468">
        <v>7785273.4096857309</v>
      </c>
      <c r="H205" s="467">
        <v>1.6926833028319561E-2</v>
      </c>
    </row>
    <row r="206" spans="1:8">
      <c r="A206" s="483" t="s">
        <v>300</v>
      </c>
      <c r="B206" s="442" t="s">
        <v>439</v>
      </c>
      <c r="C206" s="463">
        <v>35164812.021055289</v>
      </c>
      <c r="D206" s="463">
        <v>45186.847185075283</v>
      </c>
      <c r="E206" s="464">
        <v>1.2866551667725459E-3</v>
      </c>
      <c r="F206" s="465">
        <v>199983207.94753987</v>
      </c>
      <c r="G206" s="465">
        <v>2704814.2798541784</v>
      </c>
      <c r="H206" s="464">
        <v>1.3710646308335328E-2</v>
      </c>
    </row>
    <row r="207" spans="1:8">
      <c r="A207" s="483" t="s">
        <v>300</v>
      </c>
      <c r="B207" s="441" t="s">
        <v>440</v>
      </c>
      <c r="C207" s="463">
        <v>6941679.853119324</v>
      </c>
      <c r="D207" s="463">
        <v>103700.88795453124</v>
      </c>
      <c r="E207" s="467">
        <v>1.5165429505241551E-2</v>
      </c>
      <c r="F207" s="468">
        <v>40770826.442283042</v>
      </c>
      <c r="G207" s="468">
        <v>1203180.3105983585</v>
      </c>
      <c r="H207" s="467">
        <v>3.040818517720428E-2</v>
      </c>
    </row>
    <row r="208" spans="1:8">
      <c r="A208" s="483" t="s">
        <v>300</v>
      </c>
      <c r="B208" s="442" t="s">
        <v>441</v>
      </c>
      <c r="C208" s="463">
        <v>7808014.7697135378</v>
      </c>
      <c r="D208" s="463">
        <v>1086.1773750185966</v>
      </c>
      <c r="E208" s="464">
        <v>1.3912992314090561E-4</v>
      </c>
      <c r="F208" s="465">
        <v>45273352.568835527</v>
      </c>
      <c r="G208" s="465">
        <v>451012.25145873427</v>
      </c>
      <c r="H208" s="464">
        <v>1.006222005065374E-2</v>
      </c>
    </row>
    <row r="209" spans="1:9">
      <c r="A209" s="483" t="s">
        <v>300</v>
      </c>
      <c r="B209" s="441" t="s">
        <v>442</v>
      </c>
      <c r="C209" s="463">
        <v>11255872.02047807</v>
      </c>
      <c r="D209" s="463">
        <v>51452.449824985117</v>
      </c>
      <c r="E209" s="467">
        <v>4.5921566485916639E-3</v>
      </c>
      <c r="F209" s="468">
        <v>71983669.482599154</v>
      </c>
      <c r="G209" s="468">
        <v>-235560.70305939019</v>
      </c>
      <c r="H209" s="467">
        <v>-3.2617448628823567E-3</v>
      </c>
    </row>
    <row r="210" spans="1:9">
      <c r="A210" s="483" t="s">
        <v>300</v>
      </c>
      <c r="B210" s="442" t="s">
        <v>443</v>
      </c>
      <c r="C210" s="463">
        <v>109944301.18757638</v>
      </c>
      <c r="D210" s="463">
        <v>2223698.782353729</v>
      </c>
      <c r="E210" s="464">
        <v>2.0643207823779462E-2</v>
      </c>
      <c r="F210" s="465">
        <v>606966828.77837896</v>
      </c>
      <c r="G210" s="465">
        <v>17275749.258105755</v>
      </c>
      <c r="H210" s="464">
        <v>2.9296270298272038E-2</v>
      </c>
    </row>
    <row r="211" spans="1:9">
      <c r="A211" s="483" t="s">
        <v>300</v>
      </c>
      <c r="B211" s="441" t="s">
        <v>444</v>
      </c>
      <c r="C211" s="463">
        <v>2334966.0934235775</v>
      </c>
      <c r="D211" s="463">
        <v>77416.729357002303</v>
      </c>
      <c r="E211" s="467">
        <v>3.429237499265566E-2</v>
      </c>
      <c r="F211" s="468">
        <v>12532124.632743787</v>
      </c>
      <c r="G211" s="468">
        <v>614701.02517265268</v>
      </c>
      <c r="H211" s="467">
        <v>5.158002647335061E-2</v>
      </c>
    </row>
    <row r="212" spans="1:9">
      <c r="A212" s="483" t="s">
        <v>300</v>
      </c>
      <c r="B212" s="442" t="s">
        <v>445</v>
      </c>
      <c r="C212" s="463">
        <v>13731761.008096362</v>
      </c>
      <c r="D212" s="463">
        <v>211831.59980504028</v>
      </c>
      <c r="E212" s="464">
        <v>1.5668099544597552E-2</v>
      </c>
      <c r="F212" s="465">
        <v>79166891.880798727</v>
      </c>
      <c r="G212" s="465">
        <v>1214667.0768253952</v>
      </c>
      <c r="H212" s="464">
        <v>1.5582198967122769E-2</v>
      </c>
    </row>
    <row r="213" spans="1:9">
      <c r="A213" s="483" t="s">
        <v>300</v>
      </c>
      <c r="B213" s="441" t="s">
        <v>446</v>
      </c>
      <c r="C213" s="463">
        <v>5545527.8725684015</v>
      </c>
      <c r="D213" s="463">
        <v>124562.2361110365</v>
      </c>
      <c r="E213" s="467">
        <v>2.2977868605793025E-2</v>
      </c>
      <c r="F213" s="468">
        <v>29993939.059285175</v>
      </c>
      <c r="G213" s="468">
        <v>862876.48452591524</v>
      </c>
      <c r="H213" s="467">
        <v>2.9620494697421659E-2</v>
      </c>
    </row>
    <row r="214" spans="1:9">
      <c r="A214" s="483" t="s">
        <v>300</v>
      </c>
      <c r="B214" s="442" t="s">
        <v>447</v>
      </c>
      <c r="C214" s="463">
        <v>16860406.70346323</v>
      </c>
      <c r="D214" s="463">
        <v>111208.17483682372</v>
      </c>
      <c r="E214" s="464">
        <v>6.6396117191372169E-3</v>
      </c>
      <c r="F214" s="465">
        <v>90715085.911555037</v>
      </c>
      <c r="G214" s="465">
        <v>1387956.5330438614</v>
      </c>
      <c r="H214" s="464">
        <v>1.5537905927353719E-2</v>
      </c>
    </row>
    <row r="215" spans="1:9">
      <c r="A215" s="483" t="s">
        <v>300</v>
      </c>
      <c r="B215" s="441" t="s">
        <v>448</v>
      </c>
      <c r="C215" s="463">
        <v>9779202.2355709504</v>
      </c>
      <c r="D215" s="463">
        <v>275732.90593308955</v>
      </c>
      <c r="E215" s="467">
        <v>2.9013920745046128E-2</v>
      </c>
      <c r="F215" s="468">
        <v>56549820.325412311</v>
      </c>
      <c r="G215" s="468">
        <v>239788.981810458</v>
      </c>
      <c r="H215" s="467">
        <v>4.2583705973678826E-3</v>
      </c>
    </row>
    <row r="216" spans="1:9">
      <c r="A216" s="483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3" t="s">
        <v>300</v>
      </c>
      <c r="B217" s="441" t="s">
        <v>450</v>
      </c>
      <c r="C217" s="463">
        <v>10251280.428724762</v>
      </c>
      <c r="D217" s="463">
        <v>258852.95810179971</v>
      </c>
      <c r="E217" s="467">
        <v>2.5904912381181578E-2</v>
      </c>
      <c r="F217" s="468">
        <v>60996902.360185921</v>
      </c>
      <c r="G217" s="468">
        <v>1377664.9127902165</v>
      </c>
      <c r="H217" s="467">
        <v>2.3107724482484066E-2</v>
      </c>
    </row>
    <row r="218" spans="1:9">
      <c r="A218" s="483" t="s">
        <v>300</v>
      </c>
      <c r="B218" s="442" t="s">
        <v>451</v>
      </c>
      <c r="C218" s="463">
        <v>2418554.6484885188</v>
      </c>
      <c r="D218" s="463">
        <v>65355.235466625541</v>
      </c>
      <c r="E218" s="464">
        <v>2.7772926979740625E-2</v>
      </c>
      <c r="F218" s="465">
        <v>12815380.401699744</v>
      </c>
      <c r="G218" s="465">
        <v>572782.2757650502</v>
      </c>
      <c r="H218" s="464">
        <v>4.6786006521905628E-2</v>
      </c>
    </row>
    <row r="219" spans="1:9">
      <c r="A219" s="483" t="s">
        <v>300</v>
      </c>
      <c r="B219" s="441" t="s">
        <v>452</v>
      </c>
      <c r="C219" s="463">
        <v>10804610.855513174</v>
      </c>
      <c r="D219" s="463">
        <v>247038.10362951458</v>
      </c>
      <c r="E219" s="467">
        <v>2.3399138176475133E-2</v>
      </c>
      <c r="F219" s="468">
        <v>54716215.866148666</v>
      </c>
      <c r="G219" s="468">
        <v>2843970.4282756895</v>
      </c>
      <c r="H219" s="467">
        <v>5.4826437611649043E-2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topLeftCell="A58"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1" t="s">
        <v>0</v>
      </c>
      <c r="B1" s="481" t="s">
        <v>1</v>
      </c>
      <c r="C1" s="481" t="s">
        <v>90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81" t="s">
        <v>150</v>
      </c>
      <c r="D3" s="463">
        <v>406959715.2430324</v>
      </c>
      <c r="E3" s="463">
        <v>6899371.7533186078</v>
      </c>
      <c r="F3" s="464">
        <v>1.7245827699730508E-2</v>
      </c>
      <c r="G3" s="469">
        <v>94.930929498412937</v>
      </c>
      <c r="H3" s="469">
        <v>0.16498353805476995</v>
      </c>
      <c r="I3" s="470">
        <v>5.6505209649214141</v>
      </c>
      <c r="J3" s="470">
        <v>7.9773035188276609E-2</v>
      </c>
      <c r="K3" s="464">
        <v>1.4319986507107687E-2</v>
      </c>
      <c r="L3" s="465">
        <v>2299534402.8592033</v>
      </c>
      <c r="M3" s="465">
        <v>70899072.595552444</v>
      </c>
      <c r="N3" s="464">
        <v>3.1812774226802273E-2</v>
      </c>
      <c r="O3" s="463">
        <v>545979341.01270342</v>
      </c>
      <c r="P3" s="463">
        <v>16309943.643837273</v>
      </c>
      <c r="Q3" s="464">
        <v>3.0792686390523887E-2</v>
      </c>
    </row>
    <row r="4" spans="1:17">
      <c r="A4" s="484"/>
      <c r="B4" s="479" t="s">
        <v>298</v>
      </c>
      <c r="C4" s="81" t="s">
        <v>149</v>
      </c>
      <c r="D4" s="463">
        <v>20209219.776765302</v>
      </c>
      <c r="E4" s="463">
        <v>-339147.51486652344</v>
      </c>
      <c r="F4" s="467">
        <v>-1.6504840022235675E-2</v>
      </c>
      <c r="G4" s="471">
        <v>4.7141767255767357</v>
      </c>
      <c r="H4" s="471">
        <v>-0.15330263352760021</v>
      </c>
      <c r="I4" s="472">
        <v>5.2205329218812553</v>
      </c>
      <c r="J4" s="472">
        <v>-3.1749483780096455E-2</v>
      </c>
      <c r="K4" s="467">
        <v>-6.044892739559128E-3</v>
      </c>
      <c r="L4" s="468">
        <v>105502897.170137</v>
      </c>
      <c r="M4" s="468">
        <v>-2422930.8207680285</v>
      </c>
      <c r="N4" s="467">
        <v>-2.244996277417682E-2</v>
      </c>
      <c r="O4" s="463">
        <v>24415289.334753379</v>
      </c>
      <c r="P4" s="463">
        <v>-506734.45898126066</v>
      </c>
      <c r="Q4" s="467">
        <v>-2.0332797335208905E-2</v>
      </c>
    </row>
    <row r="5" spans="1:17">
      <c r="A5" s="484"/>
      <c r="B5" s="479" t="s">
        <v>298</v>
      </c>
      <c r="C5" s="81" t="s">
        <v>65</v>
      </c>
      <c r="D5" s="463">
        <v>199210.39704122473</v>
      </c>
      <c r="E5" s="463">
        <v>-38282.605965745752</v>
      </c>
      <c r="F5" s="464">
        <v>-0.16119466881566252</v>
      </c>
      <c r="G5" s="469">
        <v>4.6469533589037805E-2</v>
      </c>
      <c r="H5" s="469">
        <v>-9.7876022535214394E-3</v>
      </c>
      <c r="I5" s="470">
        <v>4.8210017247970027</v>
      </c>
      <c r="J5" s="470">
        <v>0.21307776888556429</v>
      </c>
      <c r="K5" s="464">
        <v>4.6241598369306837E-2</v>
      </c>
      <c r="L5" s="465">
        <v>960393.66773324017</v>
      </c>
      <c r="M5" s="465">
        <v>-133956.03018392646</v>
      </c>
      <c r="N5" s="464">
        <v>-0.12240696958100301</v>
      </c>
      <c r="O5" s="463">
        <v>263415.80596156337</v>
      </c>
      <c r="P5" s="463">
        <v>-51461.156066536205</v>
      </c>
      <c r="Q5" s="464">
        <v>-0.16343258565211835</v>
      </c>
    </row>
    <row r="6" spans="1:17">
      <c r="A6" s="484"/>
      <c r="B6" s="479" t="s">
        <v>298</v>
      </c>
      <c r="C6" s="81" t="s">
        <v>13</v>
      </c>
      <c r="D6" s="463">
        <v>1322184.9036237856</v>
      </c>
      <c r="E6" s="463">
        <v>12160.060169265838</v>
      </c>
      <c r="F6" s="467">
        <v>9.2823126446975653E-3</v>
      </c>
      <c r="G6" s="471">
        <v>0.30842424242119004</v>
      </c>
      <c r="H6" s="471">
        <v>-1.8933022737383509E-3</v>
      </c>
      <c r="I6" s="472">
        <v>6.0135389613734116</v>
      </c>
      <c r="J6" s="472">
        <v>-0.15932054432614873</v>
      </c>
      <c r="K6" s="467">
        <v>-2.5809844558918594E-2</v>
      </c>
      <c r="L6" s="468">
        <v>7951010.4320813837</v>
      </c>
      <c r="M6" s="468">
        <v>-135588.87553942669</v>
      </c>
      <c r="N6" s="467">
        <v>-1.6767106960727949E-2</v>
      </c>
      <c r="O6" s="463">
        <v>2464937.0672094822</v>
      </c>
      <c r="P6" s="463">
        <v>9021.2450520354323</v>
      </c>
      <c r="Q6" s="467">
        <v>3.6732712785369592E-3</v>
      </c>
    </row>
    <row r="7" spans="1:17">
      <c r="A7" s="484"/>
      <c r="B7" s="479" t="s">
        <v>242</v>
      </c>
      <c r="C7" s="81" t="s">
        <v>150</v>
      </c>
      <c r="D7" s="463">
        <v>5244678703.6154613</v>
      </c>
      <c r="E7" s="463">
        <v>133508694.77382946</v>
      </c>
      <c r="F7" s="464">
        <v>2.6120965364657699E-2</v>
      </c>
      <c r="G7" s="469">
        <v>95.256866270292662</v>
      </c>
      <c r="H7" s="469">
        <v>0.30793447416724007</v>
      </c>
      <c r="I7" s="470">
        <v>5.6477538048265528</v>
      </c>
      <c r="J7" s="470">
        <v>-2.5641338957153259E-2</v>
      </c>
      <c r="K7" s="464">
        <v>-4.519575722704291E-3</v>
      </c>
      <c r="L7" s="465">
        <v>29620654103.437016</v>
      </c>
      <c r="M7" s="465">
        <v>622966996.22197723</v>
      </c>
      <c r="N7" s="464">
        <v>2.1483333961037677E-2</v>
      </c>
      <c r="O7" s="463">
        <v>6998373761.9295816</v>
      </c>
      <c r="P7" s="463">
        <v>134845870.93948555</v>
      </c>
      <c r="Q7" s="464">
        <v>1.9646728778723359E-2</v>
      </c>
    </row>
    <row r="8" spans="1:17">
      <c r="A8" s="484"/>
      <c r="B8" s="479" t="s">
        <v>299</v>
      </c>
      <c r="C8" s="81" t="s">
        <v>149</v>
      </c>
      <c r="D8" s="463">
        <v>241998621.6998159</v>
      </c>
      <c r="E8" s="463">
        <v>-10773695.106000274</v>
      </c>
      <c r="F8" s="467">
        <v>-4.2622132210295809E-2</v>
      </c>
      <c r="G8" s="471">
        <v>4.3953179303364012</v>
      </c>
      <c r="H8" s="471">
        <v>-0.30037042024213534</v>
      </c>
      <c r="I8" s="472">
        <v>5.3231422452718329</v>
      </c>
      <c r="J8" s="472">
        <v>5.0599009840892606E-3</v>
      </c>
      <c r="K8" s="467">
        <v>9.5145216950696509E-4</v>
      </c>
      <c r="L8" s="468">
        <v>1288193086.4678469</v>
      </c>
      <c r="M8" s="468">
        <v>-56070908.661872149</v>
      </c>
      <c r="N8" s="467">
        <v>-4.1711232960949314E-2</v>
      </c>
      <c r="O8" s="463">
        <v>300100198.72562361</v>
      </c>
      <c r="P8" s="463">
        <v>-17102670.832253158</v>
      </c>
      <c r="Q8" s="467">
        <v>-5.3917137811808506E-2</v>
      </c>
    </row>
    <row r="9" spans="1:17">
      <c r="A9" s="484"/>
      <c r="B9" s="479" t="s">
        <v>299</v>
      </c>
      <c r="C9" s="81" t="s">
        <v>65</v>
      </c>
      <c r="D9" s="463">
        <v>2502857.1800431847</v>
      </c>
      <c r="E9" s="463">
        <v>-868740.23205044819</v>
      </c>
      <c r="F9" s="464">
        <v>-0.25766428368177974</v>
      </c>
      <c r="G9" s="469">
        <v>4.5458329321234232E-2</v>
      </c>
      <c r="H9" s="469">
        <v>-1.7174995763059676E-2</v>
      </c>
      <c r="I9" s="470">
        <v>4.8912856854209963</v>
      </c>
      <c r="J9" s="470">
        <v>0.22642990478943315</v>
      </c>
      <c r="K9" s="464">
        <v>4.8539529502619985E-2</v>
      </c>
      <c r="L9" s="465">
        <v>12242189.497398391</v>
      </c>
      <c r="M9" s="465">
        <v>-3485826.1803690102</v>
      </c>
      <c r="N9" s="464">
        <v>-0.22163165727870285</v>
      </c>
      <c r="O9" s="463">
        <v>3428853.7704541087</v>
      </c>
      <c r="P9" s="463">
        <v>-1182887.9827850014</v>
      </c>
      <c r="Q9" s="464">
        <v>-0.25649484426446612</v>
      </c>
    </row>
    <row r="10" spans="1:17">
      <c r="A10" s="484"/>
      <c r="B10" s="479" t="s">
        <v>299</v>
      </c>
      <c r="C10" s="81" t="s">
        <v>13</v>
      </c>
      <c r="D10" s="463">
        <v>16647280.622717224</v>
      </c>
      <c r="E10" s="463">
        <v>888522.23682033271</v>
      </c>
      <c r="F10" s="467">
        <v>5.6382756500379168E-2</v>
      </c>
      <c r="G10" s="471">
        <v>0.3023574700484602</v>
      </c>
      <c r="H10" s="471">
        <v>9.6109418395008972E-3</v>
      </c>
      <c r="I10" s="472">
        <v>6.0260148276451293</v>
      </c>
      <c r="J10" s="472">
        <v>-0.28457367842308301</v>
      </c>
      <c r="K10" s="467">
        <v>-4.5094633907667915E-2</v>
      </c>
      <c r="L10" s="468">
        <v>100316759.87246343</v>
      </c>
      <c r="M10" s="468">
        <v>869720.33251646161</v>
      </c>
      <c r="N10" s="467">
        <v>8.7455628296215174E-3</v>
      </c>
      <c r="O10" s="463">
        <v>30884167.060596082</v>
      </c>
      <c r="P10" s="463">
        <v>1016931.6880442165</v>
      </c>
      <c r="Q10" s="467">
        <v>3.4048403722655281E-2</v>
      </c>
    </row>
    <row r="11" spans="1:17">
      <c r="A11" s="484"/>
      <c r="B11" s="479" t="s">
        <v>241</v>
      </c>
      <c r="C11" s="81" t="s">
        <v>150</v>
      </c>
      <c r="D11" s="463">
        <v>814755218.92960799</v>
      </c>
      <c r="E11" s="463">
        <v>20995116.541912317</v>
      </c>
      <c r="F11" s="464">
        <v>2.6450203882454257E-2</v>
      </c>
      <c r="G11" s="469">
        <v>94.962010141235012</v>
      </c>
      <c r="H11" s="469">
        <v>0.18255149251177727</v>
      </c>
      <c r="I11" s="470">
        <v>5.6975545980372351</v>
      </c>
      <c r="J11" s="470">
        <v>7.4032503138360184E-2</v>
      </c>
      <c r="K11" s="464">
        <v>1.3164792791605717E-2</v>
      </c>
      <c r="L11" s="465">
        <v>4642112343.8872223</v>
      </c>
      <c r="M11" s="465">
        <v>178384870.06082249</v>
      </c>
      <c r="N11" s="464">
        <v>3.9963208127468244E-2</v>
      </c>
      <c r="O11" s="463">
        <v>1092240594.1391876</v>
      </c>
      <c r="P11" s="463">
        <v>33794535.817342758</v>
      </c>
      <c r="Q11" s="464">
        <v>3.1928444110721751E-2</v>
      </c>
    </row>
    <row r="12" spans="1:17">
      <c r="A12" s="484"/>
      <c r="B12" s="479" t="s">
        <v>300</v>
      </c>
      <c r="C12" s="81" t="s">
        <v>149</v>
      </c>
      <c r="D12" s="463">
        <v>40084149.11464601</v>
      </c>
      <c r="E12" s="463">
        <v>-500397.88764540851</v>
      </c>
      <c r="F12" s="467">
        <v>-1.2329764026124422E-2</v>
      </c>
      <c r="G12" s="471">
        <v>4.6719202114821394</v>
      </c>
      <c r="H12" s="471">
        <v>-0.17410490720297833</v>
      </c>
      <c r="I12" s="472">
        <v>5.2779308747732978</v>
      </c>
      <c r="J12" s="472">
        <v>-2.41130109236245E-2</v>
      </c>
      <c r="K12" s="467">
        <v>-4.5478708670580893E-3</v>
      </c>
      <c r="L12" s="468">
        <v>211561368.20120692</v>
      </c>
      <c r="M12" s="468">
        <v>-3619681.0860716403</v>
      </c>
      <c r="N12" s="467">
        <v>-1.6821560718570373E-2</v>
      </c>
      <c r="O12" s="463">
        <v>48813294.539308973</v>
      </c>
      <c r="P12" s="463">
        <v>-1057402.6871188879</v>
      </c>
      <c r="Q12" s="467">
        <v>-2.1202885580643958E-2</v>
      </c>
    </row>
    <row r="13" spans="1:17">
      <c r="A13" s="484"/>
      <c r="B13" s="479" t="s">
        <v>300</v>
      </c>
      <c r="C13" s="81" t="s">
        <v>65</v>
      </c>
      <c r="D13" s="463">
        <v>430035.96185058623</v>
      </c>
      <c r="E13" s="463">
        <v>-70129.484133091872</v>
      </c>
      <c r="F13" s="464">
        <v>-0.14021257305203849</v>
      </c>
      <c r="G13" s="469">
        <v>5.0121899708726263E-2</v>
      </c>
      <c r="H13" s="469">
        <v>-9.6006916164497677E-3</v>
      </c>
      <c r="I13" s="470">
        <v>4.8529593853082611</v>
      </c>
      <c r="J13" s="470">
        <v>0.20393190728002697</v>
      </c>
      <c r="K13" s="464">
        <v>4.3865498374408292E-2</v>
      </c>
      <c r="L13" s="465">
        <v>2086947.0570828677</v>
      </c>
      <c r="M13" s="465">
        <v>-238335.84485549806</v>
      </c>
      <c r="N13" s="464">
        <v>-0.10249756907291593</v>
      </c>
      <c r="O13" s="463">
        <v>585969.1051304813</v>
      </c>
      <c r="P13" s="463">
        <v>-90255.618127229507</v>
      </c>
      <c r="Q13" s="464">
        <v>-0.13346985849973558</v>
      </c>
    </row>
    <row r="14" spans="1:17">
      <c r="A14" s="484"/>
      <c r="B14" s="479" t="s">
        <v>300</v>
      </c>
      <c r="C14" s="81" t="s">
        <v>13</v>
      </c>
      <c r="D14" s="463">
        <v>2710769.0313462634</v>
      </c>
      <c r="E14" s="463">
        <v>74431.617257566191</v>
      </c>
      <c r="F14" s="467">
        <v>2.8232963223827314E-2</v>
      </c>
      <c r="G14" s="471">
        <v>0.31594774757434213</v>
      </c>
      <c r="H14" s="471">
        <v>1.154106307830749E-3</v>
      </c>
      <c r="I14" s="472">
        <v>6.0359842540084996</v>
      </c>
      <c r="J14" s="472">
        <v>-0.20543966115290146</v>
      </c>
      <c r="K14" s="467">
        <v>-3.2915511579634286E-2</v>
      </c>
      <c r="L14" s="468">
        <v>16362159.189459918</v>
      </c>
      <c r="M14" s="468">
        <v>-92340.195268042386</v>
      </c>
      <c r="N14" s="467">
        <v>-5.6118507837282974E-3</v>
      </c>
      <c r="O14" s="463">
        <v>5028132.6136894226</v>
      </c>
      <c r="P14" s="463">
        <v>90159.356719032861</v>
      </c>
      <c r="Q14" s="467">
        <v>1.8258372823660982E-2</v>
      </c>
    </row>
    <row r="15" spans="1:17">
      <c r="A15" s="484" t="s">
        <v>80</v>
      </c>
      <c r="B15" s="479" t="s">
        <v>243</v>
      </c>
      <c r="C15" s="81" t="s">
        <v>150</v>
      </c>
      <c r="D15" s="463">
        <v>405163148.40634376</v>
      </c>
      <c r="E15" s="463">
        <v>6230839.5551327467</v>
      </c>
      <c r="F15" s="464">
        <v>1.5618788994743091E-2</v>
      </c>
      <c r="G15" s="469">
        <v>94.915587208351198</v>
      </c>
      <c r="H15" s="469">
        <v>0.15960213229172382</v>
      </c>
      <c r="I15" s="470">
        <v>5.6148023412413419</v>
      </c>
      <c r="J15" s="470">
        <v>6.3319050226373186E-2</v>
      </c>
      <c r="K15" s="464">
        <v>1.1405789571384384E-2</v>
      </c>
      <c r="L15" s="465">
        <v>2274910994.2566524</v>
      </c>
      <c r="M15" s="465">
        <v>60244947.423131466</v>
      </c>
      <c r="N15" s="464">
        <v>2.7202723186761417E-2</v>
      </c>
      <c r="O15" s="463">
        <v>534294520.63763487</v>
      </c>
      <c r="P15" s="463">
        <v>12529144.272180796</v>
      </c>
      <c r="Q15" s="464">
        <v>2.4012985222317918E-2</v>
      </c>
    </row>
    <row r="16" spans="1:17">
      <c r="A16" s="484"/>
      <c r="B16" s="479" t="s">
        <v>298</v>
      </c>
      <c r="C16" s="81" t="s">
        <v>149</v>
      </c>
      <c r="D16" s="463">
        <v>20189544.808393326</v>
      </c>
      <c r="E16" s="463">
        <v>-347813.05279846489</v>
      </c>
      <c r="F16" s="467">
        <v>-1.693562799797662E-2</v>
      </c>
      <c r="G16" s="471">
        <v>4.7297058197308814</v>
      </c>
      <c r="H16" s="471">
        <v>-0.14840891758058472</v>
      </c>
      <c r="I16" s="472">
        <v>5.2147627900113385</v>
      </c>
      <c r="J16" s="472">
        <v>-3.6612604392693981E-2</v>
      </c>
      <c r="K16" s="467">
        <v>-6.9720028836081846E-3</v>
      </c>
      <c r="L16" s="468">
        <v>105283687.01407611</v>
      </c>
      <c r="M16" s="468">
        <v>-2565688.7242566794</v>
      </c>
      <c r="N16" s="467">
        <v>-2.3789555634347165E-2</v>
      </c>
      <c r="O16" s="463">
        <v>24350288.891550645</v>
      </c>
      <c r="P16" s="463">
        <v>-557854.78829728067</v>
      </c>
      <c r="Q16" s="467">
        <v>-2.2396481868242002E-2</v>
      </c>
    </row>
    <row r="17" spans="1:17">
      <c r="A17" s="484"/>
      <c r="B17" s="479" t="s">
        <v>298</v>
      </c>
      <c r="C17" s="81" t="s">
        <v>65</v>
      </c>
      <c r="D17" s="463">
        <v>199210.39704122473</v>
      </c>
      <c r="E17" s="463">
        <v>-38282.605965745752</v>
      </c>
      <c r="F17" s="464">
        <v>-0.16119466881566252</v>
      </c>
      <c r="G17" s="469">
        <v>4.6668044434814593E-2</v>
      </c>
      <c r="H17" s="469">
        <v>-9.7422360796931215E-3</v>
      </c>
      <c r="I17" s="470">
        <v>4.8210017247970027</v>
      </c>
      <c r="J17" s="470">
        <v>0.21307776888556429</v>
      </c>
      <c r="K17" s="464">
        <v>4.6241598369306837E-2</v>
      </c>
      <c r="L17" s="465">
        <v>960393.66773324017</v>
      </c>
      <c r="M17" s="465">
        <v>-133956.03018392646</v>
      </c>
      <c r="N17" s="464">
        <v>-0.12240696958100301</v>
      </c>
      <c r="O17" s="463">
        <v>263415.80596156337</v>
      </c>
      <c r="P17" s="463">
        <v>-51461.156066536205</v>
      </c>
      <c r="Q17" s="464">
        <v>-0.16343258565211835</v>
      </c>
    </row>
    <row r="18" spans="1:17">
      <c r="A18" s="484"/>
      <c r="B18" s="479" t="s">
        <v>298</v>
      </c>
      <c r="C18" s="81" t="s">
        <v>13</v>
      </c>
      <c r="D18" s="463">
        <v>1314915.9728293454</v>
      </c>
      <c r="E18" s="463">
        <v>11932.074627005728</v>
      </c>
      <c r="F18" s="467">
        <v>9.157499677062626E-3</v>
      </c>
      <c r="G18" s="471">
        <v>0.30803892748302958</v>
      </c>
      <c r="H18" s="471">
        <v>-1.450978631482136E-3</v>
      </c>
      <c r="I18" s="472">
        <v>5.9605075561581007</v>
      </c>
      <c r="J18" s="472">
        <v>-0.16555575998211935</v>
      </c>
      <c r="K18" s="467">
        <v>-2.7024820253805214E-2</v>
      </c>
      <c r="L18" s="468">
        <v>7837566.5917622931</v>
      </c>
      <c r="M18" s="468">
        <v>-144595.26853644289</v>
      </c>
      <c r="N18" s="467">
        <v>-1.8114800359489498E-2</v>
      </c>
      <c r="O18" s="463">
        <v>2408564.2167130709</v>
      </c>
      <c r="P18" s="463">
        <v>6004.6365304547362</v>
      </c>
      <c r="Q18" s="467">
        <v>2.4992664406675523E-3</v>
      </c>
    </row>
    <row r="19" spans="1:17">
      <c r="A19" s="484"/>
      <c r="B19" s="479" t="s">
        <v>242</v>
      </c>
      <c r="C19" s="81" t="s">
        <v>150</v>
      </c>
      <c r="D19" s="463">
        <v>5228635883.7674856</v>
      </c>
      <c r="E19" s="463">
        <v>133872823.04503632</v>
      </c>
      <c r="F19" s="464">
        <v>2.6276555248881943E-2</v>
      </c>
      <c r="G19" s="469">
        <v>95.247481049732585</v>
      </c>
      <c r="H19" s="469">
        <v>0.30908969486360149</v>
      </c>
      <c r="I19" s="470">
        <v>5.6251591877203184</v>
      </c>
      <c r="J19" s="470">
        <v>-2.6549821535151175E-2</v>
      </c>
      <c r="K19" s="464">
        <v>-4.6976625108745163E-3</v>
      </c>
      <c r="L19" s="465">
        <v>29411909180.818817</v>
      </c>
      <c r="M19" s="465">
        <v>617790890.51177979</v>
      </c>
      <c r="N19" s="464">
        <v>2.1455454349499796E-2</v>
      </c>
      <c r="O19" s="463">
        <v>6886285545.0679417</v>
      </c>
      <c r="P19" s="463">
        <v>135879061.07474136</v>
      </c>
      <c r="Q19" s="464">
        <v>2.0129019103803977E-2</v>
      </c>
    </row>
    <row r="20" spans="1:17">
      <c r="A20" s="484"/>
      <c r="B20" s="479" t="s">
        <v>299</v>
      </c>
      <c r="C20" s="81" t="s">
        <v>149</v>
      </c>
      <c r="D20" s="463">
        <v>241855959.51578739</v>
      </c>
      <c r="E20" s="463">
        <v>-10772060.169797689</v>
      </c>
      <c r="F20" s="467">
        <v>-4.2640005582929172E-2</v>
      </c>
      <c r="G20" s="471">
        <v>4.4057707273634392</v>
      </c>
      <c r="H20" s="471">
        <v>-0.30182754840693971</v>
      </c>
      <c r="I20" s="472">
        <v>5.3215642003096519</v>
      </c>
      <c r="J20" s="472">
        <v>4.7877766916482045E-3</v>
      </c>
      <c r="K20" s="467">
        <v>9.0050367180762112E-4</v>
      </c>
      <c r="L20" s="468">
        <v>1287052015.7907548</v>
      </c>
      <c r="M20" s="468">
        <v>-56114683.218868971</v>
      </c>
      <c r="N20" s="467">
        <v>-4.1777899392714847E-2</v>
      </c>
      <c r="O20" s="463">
        <v>299878699.38657981</v>
      </c>
      <c r="P20" s="463">
        <v>-17116565.618250906</v>
      </c>
      <c r="Q20" s="467">
        <v>-5.3996281673134978E-2</v>
      </c>
    </row>
    <row r="21" spans="1:17">
      <c r="A21" s="484"/>
      <c r="B21" s="479" t="s">
        <v>299</v>
      </c>
      <c r="C21" s="81" t="s">
        <v>65</v>
      </c>
      <c r="D21" s="463">
        <v>2502803.636239016</v>
      </c>
      <c r="E21" s="463">
        <v>-868793.77585461689</v>
      </c>
      <c r="F21" s="464">
        <v>-0.25768016452329912</v>
      </c>
      <c r="G21" s="469">
        <v>4.5592339419533078E-2</v>
      </c>
      <c r="H21" s="469">
        <v>-1.7235711813730493E-2</v>
      </c>
      <c r="I21" s="470">
        <v>4.8913262536653122</v>
      </c>
      <c r="J21" s="470">
        <v>0.22647047303374901</v>
      </c>
      <c r="K21" s="464">
        <v>4.8548226072508451E-2</v>
      </c>
      <c r="L21" s="465">
        <v>12242029.133704906</v>
      </c>
      <c r="M21" s="465">
        <v>-3485986.5440624952</v>
      </c>
      <c r="N21" s="464">
        <v>-0.221641853332469</v>
      </c>
      <c r="O21" s="463">
        <v>3428826.9985520244</v>
      </c>
      <c r="P21" s="463">
        <v>-1182914.7546870857</v>
      </c>
      <c r="Q21" s="464">
        <v>-0.25650064942518774</v>
      </c>
    </row>
    <row r="22" spans="1:17">
      <c r="A22" s="484"/>
      <c r="B22" s="479" t="s">
        <v>299</v>
      </c>
      <c r="C22" s="81" t="s">
        <v>13</v>
      </c>
      <c r="D22" s="463">
        <v>16532032.570666127</v>
      </c>
      <c r="E22" s="463">
        <v>906057.69215175137</v>
      </c>
      <c r="F22" s="467">
        <v>5.7984074542291465E-2</v>
      </c>
      <c r="G22" s="471">
        <v>0.30115588348322381</v>
      </c>
      <c r="H22" s="471">
        <v>9.9735653584267503E-3</v>
      </c>
      <c r="I22" s="472">
        <v>5.9617985507267708</v>
      </c>
      <c r="J22" s="472">
        <v>-0.27739280462043325</v>
      </c>
      <c r="K22" s="467">
        <v>-4.4459736658453014E-2</v>
      </c>
      <c r="L22" s="468">
        <v>98560647.820365086</v>
      </c>
      <c r="M22" s="468">
        <v>1067200.4394656122</v>
      </c>
      <c r="N22" s="467">
        <v>1.0946381199304004E-2</v>
      </c>
      <c r="O22" s="463">
        <v>30020493.760413401</v>
      </c>
      <c r="P22" s="463">
        <v>1144878.263590239</v>
      </c>
      <c r="Q22" s="467">
        <v>3.964861852784389E-2</v>
      </c>
    </row>
    <row r="23" spans="1:17">
      <c r="A23" s="484"/>
      <c r="B23" s="479" t="s">
        <v>241</v>
      </c>
      <c r="C23" s="81" t="s">
        <v>150</v>
      </c>
      <c r="D23" s="463">
        <v>811870437.16421843</v>
      </c>
      <c r="E23" s="463">
        <v>20352041.365171194</v>
      </c>
      <c r="F23" s="464">
        <v>2.5712657435618493E-2</v>
      </c>
      <c r="G23" s="469">
        <v>94.950616147730969</v>
      </c>
      <c r="H23" s="469">
        <v>0.18093085007421905</v>
      </c>
      <c r="I23" s="470">
        <v>5.669902546254284</v>
      </c>
      <c r="J23" s="470">
        <v>6.5141838473871339E-2</v>
      </c>
      <c r="K23" s="464">
        <v>1.1622590485164298E-2</v>
      </c>
      <c r="L23" s="465">
        <v>4603226258.9059811</v>
      </c>
      <c r="M23" s="465">
        <v>166955054.64609623</v>
      </c>
      <c r="N23" s="464">
        <v>3.7634095608442358E-2</v>
      </c>
      <c r="O23" s="463">
        <v>1073083181.1510944</v>
      </c>
      <c r="P23" s="463">
        <v>29987056.773116827</v>
      </c>
      <c r="Q23" s="464">
        <v>2.8748124043696168E-2</v>
      </c>
    </row>
    <row r="24" spans="1:17">
      <c r="A24" s="484"/>
      <c r="B24" s="479" t="s">
        <v>300</v>
      </c>
      <c r="C24" s="81" t="s">
        <v>149</v>
      </c>
      <c r="D24" s="463">
        <v>40048583.278254911</v>
      </c>
      <c r="E24" s="463">
        <v>-512652.8007068336</v>
      </c>
      <c r="F24" s="467">
        <v>-1.2638983676652196E-2</v>
      </c>
      <c r="G24" s="471">
        <v>4.6837986506766391</v>
      </c>
      <c r="H24" s="471">
        <v>-0.17265901207499734</v>
      </c>
      <c r="I24" s="472">
        <v>5.2741947578192026</v>
      </c>
      <c r="J24" s="472">
        <v>-2.6728265336299017E-2</v>
      </c>
      <c r="K24" s="467">
        <v>-5.0421908070621968E-3</v>
      </c>
      <c r="L24" s="468">
        <v>211224027.98425782</v>
      </c>
      <c r="M24" s="468">
        <v>-3787962.1943560839</v>
      </c>
      <c r="N24" s="467">
        <v>-1.7617446316409439E-2</v>
      </c>
      <c r="O24" s="463">
        <v>48727286.823238678</v>
      </c>
      <c r="P24" s="463">
        <v>-1110839.8212761879</v>
      </c>
      <c r="Q24" s="467">
        <v>-2.2288956188092311E-2</v>
      </c>
    </row>
    <row r="25" spans="1:17">
      <c r="A25" s="484"/>
      <c r="B25" s="479" t="s">
        <v>300</v>
      </c>
      <c r="C25" s="81" t="s">
        <v>65</v>
      </c>
      <c r="D25" s="463">
        <v>430035.96185058623</v>
      </c>
      <c r="E25" s="463">
        <v>-70129.484133091872</v>
      </c>
      <c r="F25" s="464">
        <v>-0.14021257305203849</v>
      </c>
      <c r="G25" s="469">
        <v>5.0293960309748413E-2</v>
      </c>
      <c r="H25" s="469">
        <v>-9.5915990963395745E-3</v>
      </c>
      <c r="I25" s="470">
        <v>4.8529593853082611</v>
      </c>
      <c r="J25" s="470">
        <v>0.20393190728002697</v>
      </c>
      <c r="K25" s="464">
        <v>4.3865498374408292E-2</v>
      </c>
      <c r="L25" s="465">
        <v>2086947.0570828677</v>
      </c>
      <c r="M25" s="465">
        <v>-238335.84485549806</v>
      </c>
      <c r="N25" s="464">
        <v>-0.10249756907291593</v>
      </c>
      <c r="O25" s="463">
        <v>585969.1051304813</v>
      </c>
      <c r="P25" s="463">
        <v>-90255.618127229507</v>
      </c>
      <c r="Q25" s="464">
        <v>-0.13346985849973558</v>
      </c>
    </row>
    <row r="26" spans="1:17">
      <c r="A26" s="484"/>
      <c r="B26" s="479" t="s">
        <v>300</v>
      </c>
      <c r="C26" s="81" t="s">
        <v>13</v>
      </c>
      <c r="D26" s="463">
        <v>2695881.7991882954</v>
      </c>
      <c r="E26" s="463">
        <v>73585.423057194334</v>
      </c>
      <c r="F26" s="467">
        <v>2.8061444056053354E-2</v>
      </c>
      <c r="G26" s="471">
        <v>0.31529124128288166</v>
      </c>
      <c r="H26" s="471">
        <v>1.3197610973174068E-3</v>
      </c>
      <c r="I26" s="472">
        <v>5.9854396184484377</v>
      </c>
      <c r="J26" s="472">
        <v>-0.21036417824785669</v>
      </c>
      <c r="K26" s="467">
        <v>-3.3952685583753694E-2</v>
      </c>
      <c r="L26" s="468">
        <v>16136037.727515679</v>
      </c>
      <c r="M26" s="468">
        <v>-111196.11578033119</v>
      </c>
      <c r="N26" s="467">
        <v>-6.844002914761599E-3</v>
      </c>
      <c r="O26" s="463">
        <v>4917317.3730913401</v>
      </c>
      <c r="P26" s="463">
        <v>85283.94325348828</v>
      </c>
      <c r="Q26" s="467">
        <v>1.7649700585028887E-2</v>
      </c>
    </row>
    <row r="27" spans="1:17">
      <c r="A27" s="484" t="s">
        <v>81</v>
      </c>
      <c r="B27" s="479" t="s">
        <v>243</v>
      </c>
      <c r="C27" s="81" t="s">
        <v>150</v>
      </c>
      <c r="D27" s="463">
        <v>219345341.42333695</v>
      </c>
      <c r="E27" s="463">
        <v>2902604.3511146605</v>
      </c>
      <c r="F27" s="464">
        <v>1.341049549815166E-2</v>
      </c>
      <c r="G27" s="469">
        <v>94.065175399262884</v>
      </c>
      <c r="H27" s="469">
        <v>2.6515832223793723E-2</v>
      </c>
      <c r="I27" s="470">
        <v>6.3963765587979049</v>
      </c>
      <c r="J27" s="470">
        <v>-1.5656306400604336E-2</v>
      </c>
      <c r="K27" s="464">
        <v>-2.4417071355918004E-3</v>
      </c>
      <c r="L27" s="465">
        <v>1403015400.1617556</v>
      </c>
      <c r="M27" s="465">
        <v>15177456.621146441</v>
      </c>
      <c r="N27" s="464">
        <v>1.0936043860010186E-2</v>
      </c>
      <c r="O27" s="463">
        <v>352724249.1905793</v>
      </c>
      <c r="P27" s="463">
        <v>6677965.4125817418</v>
      </c>
      <c r="Q27" s="464">
        <v>1.9297896627220888E-2</v>
      </c>
    </row>
    <row r="28" spans="1:17">
      <c r="A28" s="484"/>
      <c r="B28" s="479" t="s">
        <v>298</v>
      </c>
      <c r="C28" s="81" t="s">
        <v>149</v>
      </c>
      <c r="D28" s="463">
        <v>12936587.514618874</v>
      </c>
      <c r="E28" s="463">
        <v>170808.13258658163</v>
      </c>
      <c r="F28" s="467">
        <v>1.3380157017830997E-2</v>
      </c>
      <c r="G28" s="471">
        <v>5.5477921971543189</v>
      </c>
      <c r="H28" s="471">
        <v>1.3978128775757881E-3</v>
      </c>
      <c r="I28" s="472">
        <v>5.4444989638327126</v>
      </c>
      <c r="J28" s="472">
        <v>-0.11345896760692575</v>
      </c>
      <c r="K28" s="467">
        <v>-2.0413786683257114E-2</v>
      </c>
      <c r="L28" s="468">
        <v>70433237.318873659</v>
      </c>
      <c r="M28" s="468">
        <v>-518427.44850131869</v>
      </c>
      <c r="N28" s="467">
        <v>-7.3067693365766124E-3</v>
      </c>
      <c r="O28" s="463">
        <v>17221395.957516477</v>
      </c>
      <c r="P28" s="463">
        <v>174769.70528428257</v>
      </c>
      <c r="Q28" s="467">
        <v>1.0252451288500391E-2</v>
      </c>
    </row>
    <row r="29" spans="1:17">
      <c r="A29" s="484"/>
      <c r="B29" s="479" t="s">
        <v>298</v>
      </c>
      <c r="C29" s="81" t="s">
        <v>65</v>
      </c>
      <c r="D29" s="463">
        <v>199206.64704122473</v>
      </c>
      <c r="E29" s="463">
        <v>-38233.230965745752</v>
      </c>
      <c r="F29" s="464">
        <v>-0.16102278727006145</v>
      </c>
      <c r="G29" s="469">
        <v>8.5428794945166822E-2</v>
      </c>
      <c r="H29" s="469">
        <v>-1.7732568460093745E-2</v>
      </c>
      <c r="I29" s="470">
        <v>4.821001818952837</v>
      </c>
      <c r="J29" s="470">
        <v>0.213093083904349</v>
      </c>
      <c r="K29" s="464">
        <v>4.624507475235546E-2</v>
      </c>
      <c r="L29" s="465">
        <v>960375.60773324012</v>
      </c>
      <c r="M29" s="465">
        <v>-133725.6801839266</v>
      </c>
      <c r="N29" s="464">
        <v>-0.12222422335184276</v>
      </c>
      <c r="O29" s="463">
        <v>263411.80596156337</v>
      </c>
      <c r="P29" s="463">
        <v>-51385.156066536205</v>
      </c>
      <c r="Q29" s="464">
        <v>-0.16323269365588552</v>
      </c>
    </row>
    <row r="30" spans="1:17">
      <c r="A30" s="484"/>
      <c r="B30" s="479" t="s">
        <v>298</v>
      </c>
      <c r="C30" s="81" t="s">
        <v>13</v>
      </c>
      <c r="D30" s="463">
        <v>703292.65033895453</v>
      </c>
      <c r="E30" s="463">
        <v>-14322.115435776534</v>
      </c>
      <c r="F30" s="467">
        <v>-1.9957944176795882E-2</v>
      </c>
      <c r="G30" s="471">
        <v>0.30160360863769736</v>
      </c>
      <c r="H30" s="471">
        <v>-1.0181076641220643E-2</v>
      </c>
      <c r="I30" s="472">
        <v>6.7595832693305224</v>
      </c>
      <c r="J30" s="472">
        <v>-0.25183319614888156</v>
      </c>
      <c r="K30" s="467">
        <v>-3.5917592028483582E-2</v>
      </c>
      <c r="L30" s="468">
        <v>4753965.2326743184</v>
      </c>
      <c r="M30" s="468">
        <v>-277530.7519497769</v>
      </c>
      <c r="N30" s="467">
        <v>-5.5158694908610029E-2</v>
      </c>
      <c r="O30" s="463">
        <v>1341967.9981274605</v>
      </c>
      <c r="P30" s="463">
        <v>-55102.209900945891</v>
      </c>
      <c r="Q30" s="467">
        <v>-3.944126042076871E-2</v>
      </c>
    </row>
    <row r="31" spans="1:17">
      <c r="A31" s="484"/>
      <c r="B31" s="479" t="s">
        <v>242</v>
      </c>
      <c r="C31" s="81" t="s">
        <v>150</v>
      </c>
      <c r="D31" s="463">
        <v>2816749528.7156606</v>
      </c>
      <c r="E31" s="463">
        <v>22775761.663846493</v>
      </c>
      <c r="F31" s="464">
        <v>8.1517449921798494E-3</v>
      </c>
      <c r="G31" s="469">
        <v>94.582445522083688</v>
      </c>
      <c r="H31" s="469">
        <v>0.1882078393895199</v>
      </c>
      <c r="I31" s="470">
        <v>6.4718271376074119</v>
      </c>
      <c r="J31" s="470">
        <v>-2.5666731105047802E-2</v>
      </c>
      <c r="K31" s="464">
        <v>-3.9502509157632974E-3</v>
      </c>
      <c r="L31" s="465">
        <v>18229516039.784901</v>
      </c>
      <c r="M31" s="465">
        <v>75688619.022285461</v>
      </c>
      <c r="N31" s="464">
        <v>4.1692926382962108E-3</v>
      </c>
      <c r="O31" s="463">
        <v>4542305872.3567095</v>
      </c>
      <c r="P31" s="463">
        <v>34135259.394260406</v>
      </c>
      <c r="Q31" s="464">
        <v>7.5718650257180801E-3</v>
      </c>
    </row>
    <row r="32" spans="1:17">
      <c r="A32" s="484"/>
      <c r="B32" s="479" t="s">
        <v>299</v>
      </c>
      <c r="C32" s="81" t="s">
        <v>149</v>
      </c>
      <c r="D32" s="463">
        <v>150021386.93575501</v>
      </c>
      <c r="E32" s="463">
        <v>-3518660.0771796405</v>
      </c>
      <c r="F32" s="467">
        <v>-2.2916888105962468E-2</v>
      </c>
      <c r="G32" s="471">
        <v>5.0375049369293237</v>
      </c>
      <c r="H32" s="471">
        <v>-0.14983642699630728</v>
      </c>
      <c r="I32" s="472">
        <v>5.6477862781475618</v>
      </c>
      <c r="J32" s="472">
        <v>-3.9184666934569456E-2</v>
      </c>
      <c r="K32" s="467">
        <v>-6.8902527044656025E-3</v>
      </c>
      <c r="L32" s="468">
        <v>847288730.56442308</v>
      </c>
      <c r="M32" s="468">
        <v>-25889055.7046808</v>
      </c>
      <c r="N32" s="467">
        <v>-2.9649237660178032E-2</v>
      </c>
      <c r="O32" s="463">
        <v>208032758.38581833</v>
      </c>
      <c r="P32" s="463">
        <v>-7381130.7380607128</v>
      </c>
      <c r="Q32" s="467">
        <v>-3.4264878500085999E-2</v>
      </c>
    </row>
    <row r="33" spans="1:17">
      <c r="A33" s="484"/>
      <c r="B33" s="479" t="s">
        <v>299</v>
      </c>
      <c r="C33" s="81" t="s">
        <v>65</v>
      </c>
      <c r="D33" s="463">
        <v>2502415.7635065853</v>
      </c>
      <c r="E33" s="463">
        <v>-868065.33608704759</v>
      </c>
      <c r="F33" s="464">
        <v>-0.25754938551404638</v>
      </c>
      <c r="G33" s="469">
        <v>8.402756447194118E-2</v>
      </c>
      <c r="H33" s="469">
        <v>-2.9843939180644707E-2</v>
      </c>
      <c r="I33" s="470">
        <v>4.8913280763049434</v>
      </c>
      <c r="J33" s="470">
        <v>0.22671731208408907</v>
      </c>
      <c r="K33" s="464">
        <v>4.8603693543540161E-2</v>
      </c>
      <c r="L33" s="465">
        <v>12240136.482627831</v>
      </c>
      <c r="M33" s="465">
        <v>-3481845.9351395685</v>
      </c>
      <c r="N33" s="464">
        <v>-0.22146354337635801</v>
      </c>
      <c r="O33" s="463">
        <v>3428303.328445375</v>
      </c>
      <c r="P33" s="463">
        <v>-1181894.4247937351</v>
      </c>
      <c r="Q33" s="464">
        <v>-0.25636523378272436</v>
      </c>
    </row>
    <row r="34" spans="1:17">
      <c r="A34" s="484"/>
      <c r="B34" s="479" t="s">
        <v>299</v>
      </c>
      <c r="C34" s="81" t="s">
        <v>13</v>
      </c>
      <c r="D34" s="463">
        <v>8815798.3041628767</v>
      </c>
      <c r="E34" s="463">
        <v>-198556.74754773267</v>
      </c>
      <c r="F34" s="467">
        <v>-2.2026728080790821E-2</v>
      </c>
      <c r="G34" s="471">
        <v>0.29602197651466577</v>
      </c>
      <c r="H34" s="471">
        <v>-8.5274732123567509E-3</v>
      </c>
      <c r="I34" s="472">
        <v>6.9826048186271139</v>
      </c>
      <c r="J34" s="472">
        <v>-6.0344716344517657E-2</v>
      </c>
      <c r="K34" s="467">
        <v>-8.5681029013309155E-3</v>
      </c>
      <c r="L34" s="468">
        <v>61557235.718692444</v>
      </c>
      <c r="M34" s="468">
        <v>-1930412.0008219704</v>
      </c>
      <c r="N34" s="467">
        <v>-3.040610370934586E-2</v>
      </c>
      <c r="O34" s="463">
        <v>16879250.452957861</v>
      </c>
      <c r="P34" s="463">
        <v>-588729.47252470255</v>
      </c>
      <c r="Q34" s="467">
        <v>-3.3703351792032619E-2</v>
      </c>
    </row>
    <row r="35" spans="1:17">
      <c r="A35" s="484"/>
      <c r="B35" s="479" t="s">
        <v>241</v>
      </c>
      <c r="C35" s="81" t="s">
        <v>150</v>
      </c>
      <c r="D35" s="463">
        <v>438887159.45132524</v>
      </c>
      <c r="E35" s="463">
        <v>6096462.1076557636</v>
      </c>
      <c r="F35" s="464">
        <v>1.4086398217600085E-2</v>
      </c>
      <c r="G35" s="469">
        <v>94.237787634553001</v>
      </c>
      <c r="H35" s="469">
        <v>6.118493604603259E-2</v>
      </c>
      <c r="I35" s="470">
        <v>6.4674838814573077</v>
      </c>
      <c r="J35" s="470">
        <v>-2.8221773757541868E-3</v>
      </c>
      <c r="K35" s="464">
        <v>-4.3617370648200445E-4</v>
      </c>
      <c r="L35" s="465">
        <v>2838495629.5300293</v>
      </c>
      <c r="M35" s="465">
        <v>38207358.300698757</v>
      </c>
      <c r="N35" s="464">
        <v>1.3644080394596544E-2</v>
      </c>
      <c r="O35" s="463">
        <v>706998369.07220352</v>
      </c>
      <c r="P35" s="463">
        <v>12906850.148214459</v>
      </c>
      <c r="Q35" s="464">
        <v>1.8595314589383287E-2</v>
      </c>
    </row>
    <row r="36" spans="1:17">
      <c r="A36" s="484"/>
      <c r="B36" s="479" t="s">
        <v>300</v>
      </c>
      <c r="C36" s="81" t="s">
        <v>149</v>
      </c>
      <c r="D36" s="463">
        <v>24973252.282230183</v>
      </c>
      <c r="E36" s="463">
        <v>176476.84042507783</v>
      </c>
      <c r="F36" s="467">
        <v>7.1169269907390437E-3</v>
      </c>
      <c r="G36" s="471">
        <v>5.3622531314405668</v>
      </c>
      <c r="H36" s="471">
        <v>-3.3602378671248267E-2</v>
      </c>
      <c r="I36" s="472">
        <v>5.556069905856762</v>
      </c>
      <c r="J36" s="472">
        <v>-0.1009630681405369</v>
      </c>
      <c r="K36" s="467">
        <v>-1.784735365775952E-2</v>
      </c>
      <c r="L36" s="468">
        <v>138753135.45666781</v>
      </c>
      <c r="M36" s="468">
        <v>-1523040.8664301038</v>
      </c>
      <c r="N36" s="467">
        <v>-1.0857444979980677E-2</v>
      </c>
      <c r="O36" s="463">
        <v>33900345.246733047</v>
      </c>
      <c r="P36" s="463">
        <v>43251.708257243037</v>
      </c>
      <c r="Q36" s="467">
        <v>1.2774784760567538E-3</v>
      </c>
    </row>
    <row r="37" spans="1:17">
      <c r="A37" s="484"/>
      <c r="B37" s="479" t="s">
        <v>300</v>
      </c>
      <c r="C37" s="81" t="s">
        <v>65</v>
      </c>
      <c r="D37" s="463">
        <v>430010.06347656518</v>
      </c>
      <c r="E37" s="463">
        <v>-70016.132507112925</v>
      </c>
      <c r="F37" s="464">
        <v>-0.14002492883272538</v>
      </c>
      <c r="G37" s="469">
        <v>9.2331698866025796E-2</v>
      </c>
      <c r="H37" s="469">
        <v>-1.6475557590798856E-2</v>
      </c>
      <c r="I37" s="470">
        <v>4.8530101564108881</v>
      </c>
      <c r="J37" s="470">
        <v>0.2039716848059987</v>
      </c>
      <c r="K37" s="464">
        <v>4.3873950721596389E-2</v>
      </c>
      <c r="L37" s="465">
        <v>2086843.2054106616</v>
      </c>
      <c r="M37" s="465">
        <v>-237797.81652770424</v>
      </c>
      <c r="N37" s="464">
        <v>-0.10229442493853104</v>
      </c>
      <c r="O37" s="463">
        <v>585946.79266433674</v>
      </c>
      <c r="P37" s="463">
        <v>-90086.930593374069</v>
      </c>
      <c r="Q37" s="464">
        <v>-0.13325804245276093</v>
      </c>
    </row>
    <row r="38" spans="1:17">
      <c r="A38" s="484"/>
      <c r="B38" s="479" t="s">
        <v>300</v>
      </c>
      <c r="C38" s="81" t="s">
        <v>13</v>
      </c>
      <c r="D38" s="463">
        <v>1432692.5372059555</v>
      </c>
      <c r="E38" s="463">
        <v>-32059.191830407362</v>
      </c>
      <c r="F38" s="467">
        <v>-2.1887116563773304E-2</v>
      </c>
      <c r="G38" s="471">
        <v>0.30762753514049312</v>
      </c>
      <c r="H38" s="471">
        <v>-1.1106999783831562E-2</v>
      </c>
      <c r="I38" s="472">
        <v>6.8233506173626273</v>
      </c>
      <c r="J38" s="472">
        <v>-0.19051871144802934</v>
      </c>
      <c r="K38" s="467">
        <v>-2.7163139561987768E-2</v>
      </c>
      <c r="L38" s="468">
        <v>9775763.5082350858</v>
      </c>
      <c r="M38" s="468">
        <v>-497813.71837543696</v>
      </c>
      <c r="N38" s="467">
        <v>-4.8455733323929717E-2</v>
      </c>
      <c r="O38" s="463">
        <v>2736694.5944684744</v>
      </c>
      <c r="P38" s="463">
        <v>-116285.60599678382</v>
      </c>
      <c r="Q38" s="467">
        <v>-4.0759345605630284E-2</v>
      </c>
    </row>
    <row r="39" spans="1:17">
      <c r="A39" s="484" t="s">
        <v>82</v>
      </c>
      <c r="B39" s="479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79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79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79" t="s">
        <v>298</v>
      </c>
      <c r="C42" s="81" t="s">
        <v>13</v>
      </c>
      <c r="D42" s="466"/>
      <c r="E42" s="463">
        <v>-39.94960480928421</v>
      </c>
      <c r="F42" s="467">
        <v>-1</v>
      </c>
      <c r="G42" s="466"/>
      <c r="H42" s="471">
        <v>-2.1583897365123332E-2</v>
      </c>
      <c r="I42" s="466"/>
      <c r="J42" s="472">
        <v>-5.2039093166172741</v>
      </c>
      <c r="K42" s="467">
        <v>-1</v>
      </c>
      <c r="L42" s="466"/>
      <c r="M42" s="468">
        <v>-207.89412066221237</v>
      </c>
      <c r="N42" s="467">
        <v>-1</v>
      </c>
      <c r="O42" s="466"/>
      <c r="P42" s="463">
        <v>-53.26613974571228</v>
      </c>
      <c r="Q42" s="467">
        <v>-1</v>
      </c>
    </row>
    <row r="43" spans="1:17">
      <c r="A43" s="484"/>
      <c r="B43" s="479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79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79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79" t="s">
        <v>299</v>
      </c>
      <c r="C46" s="81" t="s">
        <v>13</v>
      </c>
      <c r="D46" s="463">
        <v>113.8160537481308</v>
      </c>
      <c r="E46" s="463">
        <v>-66.784115001559258</v>
      </c>
      <c r="F46" s="467">
        <v>-0.36978988150404968</v>
      </c>
      <c r="G46" s="471">
        <v>4.9152641377816124E-3</v>
      </c>
      <c r="H46" s="471">
        <v>-2.1487098652556869E-3</v>
      </c>
      <c r="I46" s="472">
        <v>4.9873633702706721</v>
      </c>
      <c r="J46" s="472">
        <v>-0.10965594594536121</v>
      </c>
      <c r="K46" s="467">
        <v>-2.1513739529393915E-2</v>
      </c>
      <c r="L46" s="468">
        <v>567.64201741218562</v>
      </c>
      <c r="M46" s="468">
        <v>-352.88053121685982</v>
      </c>
      <c r="N46" s="467">
        <v>-0.38334805784215997</v>
      </c>
      <c r="O46" s="463">
        <v>151.75473833084106</v>
      </c>
      <c r="P46" s="463">
        <v>-96.446219563484192</v>
      </c>
      <c r="Q46" s="467">
        <v>-0.38858117382668367</v>
      </c>
    </row>
    <row r="47" spans="1:17">
      <c r="A47" s="484"/>
      <c r="B47" s="479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79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79" t="s">
        <v>300</v>
      </c>
      <c r="C50" s="81" t="s">
        <v>13</v>
      </c>
      <c r="D50" s="466"/>
      <c r="E50" s="463">
        <v>-85.707683980464935</v>
      </c>
      <c r="F50" s="467">
        <v>-1</v>
      </c>
      <c r="G50" s="466"/>
      <c r="H50" s="471">
        <v>-2.2805799294417287E-2</v>
      </c>
      <c r="I50" s="466"/>
      <c r="J50" s="472">
        <v>-5.2658884348778257</v>
      </c>
      <c r="K50" s="467">
        <v>-1</v>
      </c>
      <c r="L50" s="466"/>
      <c r="M50" s="468">
        <v>-451.3271018528938</v>
      </c>
      <c r="N50" s="467">
        <v>-1</v>
      </c>
      <c r="O50" s="466"/>
      <c r="P50" s="463">
        <v>-114.27691197395325</v>
      </c>
      <c r="Q50" s="467">
        <v>-1</v>
      </c>
    </row>
    <row r="51" spans="1:17">
      <c r="A51" s="484" t="s">
        <v>83</v>
      </c>
      <c r="B51" s="479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79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79" t="s">
        <v>298</v>
      </c>
      <c r="C54" s="81" t="s">
        <v>13</v>
      </c>
      <c r="D54" s="463">
        <v>7268.9307944402099</v>
      </c>
      <c r="E54" s="463">
        <v>227.98554226011038</v>
      </c>
      <c r="F54" s="467">
        <v>3.2379962362229536E-2</v>
      </c>
      <c r="G54" s="471">
        <v>0.3986228680486959</v>
      </c>
      <c r="H54" s="471">
        <v>-0.21572468601352041</v>
      </c>
      <c r="I54" s="472">
        <v>15.606674974242228</v>
      </c>
      <c r="J54" s="472">
        <v>0.7738018895188592</v>
      </c>
      <c r="K54" s="467">
        <v>5.2168038187814812E-2</v>
      </c>
      <c r="L54" s="468">
        <v>113443.8403190887</v>
      </c>
      <c r="M54" s="468">
        <v>9006.3929970157187</v>
      </c>
      <c r="N54" s="467">
        <v>8.6237199663077233E-2</v>
      </c>
      <c r="O54" s="463">
        <v>56372.850496411324</v>
      </c>
      <c r="P54" s="463">
        <v>3016.6085215806961</v>
      </c>
      <c r="Q54" s="467">
        <v>5.6537124990993559E-2</v>
      </c>
    </row>
    <row r="55" spans="1:17">
      <c r="A55" s="484"/>
      <c r="B55" s="479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79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79" t="s">
        <v>299</v>
      </c>
      <c r="C58" s="81" t="s">
        <v>13</v>
      </c>
      <c r="D58" s="463">
        <v>115248.05205109665</v>
      </c>
      <c r="E58" s="463">
        <v>-17535.455331419405</v>
      </c>
      <c r="F58" s="467">
        <v>-0.13206049212801818</v>
      </c>
      <c r="G58" s="471">
        <v>0.70700927441407724</v>
      </c>
      <c r="H58" s="471">
        <v>-8.8862690311138359E-2</v>
      </c>
      <c r="I58" s="472">
        <v>15.237672315014519</v>
      </c>
      <c r="J58" s="472">
        <v>0.52506080506465302</v>
      </c>
      <c r="K58" s="467">
        <v>3.5687804623235252E-2</v>
      </c>
      <c r="L58" s="468">
        <v>1756112.0520983476</v>
      </c>
      <c r="M58" s="468">
        <v>-197480.10694917105</v>
      </c>
      <c r="N58" s="467">
        <v>-0.10108563654629595</v>
      </c>
      <c r="O58" s="463">
        <v>863673.30018267676</v>
      </c>
      <c r="P58" s="463">
        <v>-127946.57554602181</v>
      </c>
      <c r="Q58" s="467">
        <v>-0.12902784492091729</v>
      </c>
    </row>
    <row r="59" spans="1:17">
      <c r="A59" s="484"/>
      <c r="B59" s="479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79" t="s">
        <v>300</v>
      </c>
      <c r="C62" s="81" t="s">
        <v>13</v>
      </c>
      <c r="D62" s="463">
        <v>14887.232157967985</v>
      </c>
      <c r="E62" s="463">
        <v>846.1942003723143</v>
      </c>
      <c r="F62" s="467">
        <v>6.0265786826290517E-2</v>
      </c>
      <c r="G62" s="471">
        <v>0.50719049753137257</v>
      </c>
      <c r="H62" s="471">
        <v>-0.10889889420384291</v>
      </c>
      <c r="I62" s="472">
        <v>15.188952489279114</v>
      </c>
      <c r="J62" s="472">
        <v>0.4275408288379321</v>
      </c>
      <c r="K62" s="467">
        <v>2.8963410727423203E-2</v>
      </c>
      <c r="L62" s="468">
        <v>226121.4619442439</v>
      </c>
      <c r="M62" s="468">
        <v>18855.920512293931</v>
      </c>
      <c r="N62" s="467">
        <v>9.097470029037491E-2</v>
      </c>
      <c r="O62" s="463">
        <v>110815.24059808254</v>
      </c>
      <c r="P62" s="463">
        <v>4875.4134655445087</v>
      </c>
      <c r="Q62" s="467">
        <v>4.6020591098803944E-2</v>
      </c>
    </row>
    <row r="63" spans="1:17">
      <c r="A63" s="484" t="s">
        <v>84</v>
      </c>
      <c r="B63" s="479" t="s">
        <v>243</v>
      </c>
      <c r="C63" s="81" t="s">
        <v>150</v>
      </c>
      <c r="D63" s="463">
        <v>187614373.81969538</v>
      </c>
      <c r="E63" s="463">
        <v>3996767.4022039175</v>
      </c>
      <c r="F63" s="464">
        <v>2.1766798294475448E-2</v>
      </c>
      <c r="G63" s="469">
        <v>96.976545388232125</v>
      </c>
      <c r="H63" s="469">
        <v>0.67098652163856798</v>
      </c>
      <c r="I63" s="470">
        <v>4.7785198140470673</v>
      </c>
      <c r="J63" s="470">
        <v>0.19945246245922554</v>
      </c>
      <c r="K63" s="464">
        <v>4.3557442410202422E-2</v>
      </c>
      <c r="L63" s="465">
        <v>896519002.69744778</v>
      </c>
      <c r="M63" s="465">
        <v>55721615.974406481</v>
      </c>
      <c r="N63" s="464">
        <v>6.6272346767844062E-2</v>
      </c>
      <c r="O63" s="463">
        <v>193255091.82212394</v>
      </c>
      <c r="P63" s="463">
        <v>9631978.2312553525</v>
      </c>
      <c r="Q63" s="464">
        <v>5.2455151439793152E-2</v>
      </c>
    </row>
    <row r="64" spans="1:17">
      <c r="A64" s="484"/>
      <c r="B64" s="479" t="s">
        <v>298</v>
      </c>
      <c r="C64" s="81" t="s">
        <v>149</v>
      </c>
      <c r="D64" s="463">
        <v>7272632.2621464357</v>
      </c>
      <c r="E64" s="463">
        <v>-509955.64745309576</v>
      </c>
      <c r="F64" s="467">
        <v>-6.5525202333286139E-2</v>
      </c>
      <c r="G64" s="471">
        <v>3.7591722761058874</v>
      </c>
      <c r="H64" s="471">
        <v>-0.3227155814137439</v>
      </c>
      <c r="I64" s="472">
        <v>4.822141225784045</v>
      </c>
      <c r="J64" s="472">
        <v>7.1258402099668494E-2</v>
      </c>
      <c r="K64" s="467">
        <v>1.4998981188175591E-2</v>
      </c>
      <c r="L64" s="468">
        <v>35069659.851263404</v>
      </c>
      <c r="M64" s="468">
        <v>-1904503.3722667098</v>
      </c>
      <c r="N64" s="467">
        <v>-5.1509032422259023E-2</v>
      </c>
      <c r="O64" s="463">
        <v>7193893.377236899</v>
      </c>
      <c r="P64" s="463">
        <v>-681504.1642655544</v>
      </c>
      <c r="Q64" s="467">
        <v>-8.6535842879563174E-2</v>
      </c>
    </row>
    <row r="65" spans="1:17">
      <c r="A65" s="484"/>
      <c r="B65" s="479" t="s">
        <v>298</v>
      </c>
      <c r="C65" s="81" t="s">
        <v>65</v>
      </c>
      <c r="D65" s="463">
        <v>3.75</v>
      </c>
      <c r="E65" s="463">
        <v>-49.375</v>
      </c>
      <c r="F65" s="464">
        <v>-0.92941176470588238</v>
      </c>
      <c r="G65" s="469">
        <v>1.9383485273647723E-6</v>
      </c>
      <c r="H65" s="469">
        <v>-2.5925171287586969E-5</v>
      </c>
      <c r="I65" s="470">
        <v>4.8160000000149008</v>
      </c>
      <c r="J65" s="470">
        <v>0.14004705884000757</v>
      </c>
      <c r="K65" s="464">
        <v>2.9950485088675625E-2</v>
      </c>
      <c r="L65" s="465">
        <v>18.060000000055879</v>
      </c>
      <c r="M65" s="465">
        <v>-230.3499999998603</v>
      </c>
      <c r="N65" s="464">
        <v>-0.92729761281726997</v>
      </c>
      <c r="O65" s="463">
        <v>4</v>
      </c>
      <c r="P65" s="463">
        <v>-76</v>
      </c>
      <c r="Q65" s="464">
        <v>-0.95</v>
      </c>
    </row>
    <row r="66" spans="1:17">
      <c r="A66" s="484"/>
      <c r="B66" s="479" t="s">
        <v>298</v>
      </c>
      <c r="C66" s="81" t="s">
        <v>13</v>
      </c>
      <c r="D66" s="463">
        <v>611623.32249039097</v>
      </c>
      <c r="E66" s="463">
        <v>26294.139667591895</v>
      </c>
      <c r="F66" s="467">
        <v>4.4921969447663967E-2</v>
      </c>
      <c r="G66" s="471">
        <v>0.31614377772031965</v>
      </c>
      <c r="H66" s="471">
        <v>9.1446006125065482E-3</v>
      </c>
      <c r="I66" s="472">
        <v>5.0416673885689214</v>
      </c>
      <c r="J66" s="472">
        <v>9.8589149210059901E-4</v>
      </c>
      <c r="K66" s="467">
        <v>1.9558694447810969E-4</v>
      </c>
      <c r="L66" s="468">
        <v>3083601.3590879766</v>
      </c>
      <c r="M66" s="468">
        <v>133143.37753399741</v>
      </c>
      <c r="N66" s="467">
        <v>4.5126342542886173E-2</v>
      </c>
      <c r="O66" s="463">
        <v>1066596.2185856104</v>
      </c>
      <c r="P66" s="463">
        <v>61160.112571146106</v>
      </c>
      <c r="Q66" s="467">
        <v>6.0829437301176702E-2</v>
      </c>
    </row>
    <row r="67" spans="1:17">
      <c r="A67" s="484"/>
      <c r="B67" s="479" t="s">
        <v>242</v>
      </c>
      <c r="C67" s="81" t="s">
        <v>150</v>
      </c>
      <c r="D67" s="463">
        <v>2427929174.8998017</v>
      </c>
      <c r="E67" s="463">
        <v>110732933.10998297</v>
      </c>
      <c r="F67" s="464">
        <v>4.7787464485291961E-2</v>
      </c>
      <c r="G67" s="469">
        <v>96.764094691927156</v>
      </c>
      <c r="H67" s="469">
        <v>0.37222813675387556</v>
      </c>
      <c r="I67" s="470">
        <v>4.691709371679762</v>
      </c>
      <c r="J67" s="470">
        <v>1.1976386235013514E-2</v>
      </c>
      <c r="K67" s="464">
        <v>2.5592029015893336E-3</v>
      </c>
      <c r="L67" s="465">
        <v>11391138063.652111</v>
      </c>
      <c r="M67" s="465">
        <v>547278377.19969177</v>
      </c>
      <c r="N67" s="464">
        <v>5.046896520465164E-2</v>
      </c>
      <c r="O67" s="463">
        <v>2456067889.5728703</v>
      </c>
      <c r="P67" s="463">
        <v>100710611.54522228</v>
      </c>
      <c r="Q67" s="464">
        <v>4.275810403997661E-2</v>
      </c>
    </row>
    <row r="68" spans="1:17">
      <c r="A68" s="484"/>
      <c r="B68" s="479" t="s">
        <v>299</v>
      </c>
      <c r="C68" s="81" t="s">
        <v>149</v>
      </c>
      <c r="D68" s="463">
        <v>91977234.764060915</v>
      </c>
      <c r="E68" s="463">
        <v>-7255035.0288206637</v>
      </c>
      <c r="F68" s="467">
        <v>-7.3111650514126436E-2</v>
      </c>
      <c r="G68" s="471">
        <v>3.6657139533646008</v>
      </c>
      <c r="H68" s="471">
        <v>-0.4621987090753219</v>
      </c>
      <c r="I68" s="472">
        <v>4.7936248250387985</v>
      </c>
      <c r="J68" s="472">
        <v>4.6316214202115624E-2</v>
      </c>
      <c r="K68" s="467">
        <v>9.7563099429410563E-3</v>
      </c>
      <c r="L68" s="468">
        <v>440904355.90342402</v>
      </c>
      <c r="M68" s="468">
        <v>-30181852.957191586</v>
      </c>
      <c r="N68" s="467">
        <v>-6.4068640494041193E-2</v>
      </c>
      <c r="O68" s="463">
        <v>92067440.339805305</v>
      </c>
      <c r="P68" s="463">
        <v>-9721540.0941924155</v>
      </c>
      <c r="Q68" s="467">
        <v>-9.5506802924468642E-2</v>
      </c>
    </row>
    <row r="69" spans="1:17">
      <c r="A69" s="484"/>
      <c r="B69" s="479" t="s">
        <v>299</v>
      </c>
      <c r="C69" s="81" t="s">
        <v>65</v>
      </c>
      <c r="D69" s="463">
        <v>441.41653659939766</v>
      </c>
      <c r="E69" s="463">
        <v>-674.89596340060234</v>
      </c>
      <c r="F69" s="464">
        <v>-0.60457619474887392</v>
      </c>
      <c r="G69" s="469">
        <v>1.7592470154261968E-5</v>
      </c>
      <c r="H69" s="469">
        <v>-2.884444511138606E-5</v>
      </c>
      <c r="I69" s="470">
        <v>4.6509693233879812</v>
      </c>
      <c r="J69" s="470">
        <v>-0.75366423576304165</v>
      </c>
      <c r="K69" s="464">
        <v>-0.13944779558402284</v>
      </c>
      <c r="L69" s="465">
        <v>2053.0147705599666</v>
      </c>
      <c r="M69" s="465">
        <v>-3980.2452294398099</v>
      </c>
      <c r="N69" s="464">
        <v>-0.65971717271258945</v>
      </c>
      <c r="O69" s="463">
        <v>550.44200873374939</v>
      </c>
      <c r="P69" s="463">
        <v>-993.55799126625061</v>
      </c>
      <c r="Q69" s="464">
        <v>-0.64349610833306392</v>
      </c>
    </row>
    <row r="70" spans="1:17">
      <c r="A70" s="484"/>
      <c r="B70" s="479" t="s">
        <v>299</v>
      </c>
      <c r="C70" s="81" t="s">
        <v>13</v>
      </c>
      <c r="D70" s="463">
        <v>7716120.4504494956</v>
      </c>
      <c r="E70" s="463">
        <v>1104681.2238144847</v>
      </c>
      <c r="F70" s="467">
        <v>0.16708634624729485</v>
      </c>
      <c r="G70" s="471">
        <v>0.30752273074539904</v>
      </c>
      <c r="H70" s="471">
        <v>3.2496836874971569E-2</v>
      </c>
      <c r="I70" s="472">
        <v>4.7955244733769922</v>
      </c>
      <c r="J70" s="472">
        <v>-0.34781542179189806</v>
      </c>
      <c r="K70" s="467">
        <v>-6.7624428655512173E-2</v>
      </c>
      <c r="L70" s="468">
        <v>37002844.459655255</v>
      </c>
      <c r="M70" s="468">
        <v>2997965.3208188489</v>
      </c>
      <c r="N70" s="467">
        <v>8.8162798890672217E-2</v>
      </c>
      <c r="O70" s="463">
        <v>13141091.552717207</v>
      </c>
      <c r="P70" s="463">
        <v>1733704.1823344938</v>
      </c>
      <c r="Q70" s="467">
        <v>0.15198082839158716</v>
      </c>
    </row>
    <row r="71" spans="1:17">
      <c r="A71" s="484"/>
      <c r="B71" s="479" t="s">
        <v>241</v>
      </c>
      <c r="C71" s="81" t="s">
        <v>150</v>
      </c>
      <c r="D71" s="463">
        <v>375868059.47828257</v>
      </c>
      <c r="E71" s="463">
        <v>14898654.434256315</v>
      </c>
      <c r="F71" s="464">
        <v>4.1274008894020185E-2</v>
      </c>
      <c r="G71" s="469">
        <v>96.642968902732079</v>
      </c>
      <c r="H71" s="469">
        <v>0.45474951800210306</v>
      </c>
      <c r="I71" s="470">
        <v>4.798536797355629</v>
      </c>
      <c r="J71" s="470">
        <v>0.19028141794422027</v>
      </c>
      <c r="K71" s="464">
        <v>4.1291422084451412E-2</v>
      </c>
      <c r="L71" s="465">
        <v>1803616714.357193</v>
      </c>
      <c r="M71" s="465">
        <v>140177511.76012325</v>
      </c>
      <c r="N71" s="464">
        <v>8.4269693500831883E-2</v>
      </c>
      <c r="O71" s="463">
        <v>385242225.0669843</v>
      </c>
      <c r="P71" s="463">
        <v>20887685.669128776</v>
      </c>
      <c r="Q71" s="464">
        <v>5.7327913914969914E-2</v>
      </c>
    </row>
    <row r="72" spans="1:17">
      <c r="A72" s="484"/>
      <c r="B72" s="479" t="s">
        <v>300</v>
      </c>
      <c r="C72" s="81" t="s">
        <v>149</v>
      </c>
      <c r="D72" s="463">
        <v>15110896.832415819</v>
      </c>
      <c r="E72" s="463">
        <v>-676874.72807049379</v>
      </c>
      <c r="F72" s="467">
        <v>-4.2873354575548715E-2</v>
      </c>
      <c r="G72" s="471">
        <v>3.8853046856244871</v>
      </c>
      <c r="H72" s="471">
        <v>-0.32169350656534546</v>
      </c>
      <c r="I72" s="472">
        <v>4.8182601967310941</v>
      </c>
      <c r="J72" s="472">
        <v>7.3773447780866697E-2</v>
      </c>
      <c r="K72" s="467">
        <v>1.554929999481818E-2</v>
      </c>
      <c r="L72" s="468">
        <v>72808232.744539112</v>
      </c>
      <c r="M72" s="468">
        <v>-2096640.2196414471</v>
      </c>
      <c r="N72" s="467">
        <v>-2.7990705232809866E-2</v>
      </c>
      <c r="O72" s="463">
        <v>14912949.292575933</v>
      </c>
      <c r="P72" s="463">
        <v>-1100654.3953761533</v>
      </c>
      <c r="Q72" s="467">
        <v>-6.8732461276298229E-2</v>
      </c>
    </row>
    <row r="73" spans="1:17">
      <c r="A73" s="484"/>
      <c r="B73" s="479" t="s">
        <v>300</v>
      </c>
      <c r="C73" s="81" t="s">
        <v>65</v>
      </c>
      <c r="D73" s="463">
        <v>25.898374021053314</v>
      </c>
      <c r="E73" s="463">
        <v>-113.35162597894669</v>
      </c>
      <c r="F73" s="464">
        <v>-0.81401526735329754</v>
      </c>
      <c r="G73" s="469">
        <v>6.6589743183341591E-6</v>
      </c>
      <c r="H73" s="469">
        <v>-3.0447243998672512E-5</v>
      </c>
      <c r="I73" s="470">
        <v>4.0099688158666202</v>
      </c>
      <c r="J73" s="470">
        <v>-0.59958235109846569</v>
      </c>
      <c r="K73" s="464">
        <v>-0.13007391161973561</v>
      </c>
      <c r="L73" s="465">
        <v>103.851672206074</v>
      </c>
      <c r="M73" s="465">
        <v>-538.02832779381424</v>
      </c>
      <c r="N73" s="464">
        <v>-0.83820702903020494</v>
      </c>
      <c r="O73" s="463">
        <v>22.312466144561768</v>
      </c>
      <c r="P73" s="463">
        <v>-168.68753385543823</v>
      </c>
      <c r="Q73" s="464">
        <v>-0.88318080552585465</v>
      </c>
    </row>
    <row r="74" spans="1:17">
      <c r="A74" s="484"/>
      <c r="B74" s="479" t="s">
        <v>300</v>
      </c>
      <c r="C74" s="81" t="s">
        <v>13</v>
      </c>
      <c r="D74" s="463">
        <v>1263189.2619823401</v>
      </c>
      <c r="E74" s="463">
        <v>105730.3225715817</v>
      </c>
      <c r="F74" s="467">
        <v>9.1346931602953541E-2</v>
      </c>
      <c r="G74" s="471">
        <v>0.32479046166751502</v>
      </c>
      <c r="H74" s="471">
        <v>1.6360127026605831E-2</v>
      </c>
      <c r="I74" s="472">
        <v>5.035092056830285</v>
      </c>
      <c r="J74" s="472">
        <v>-0.12552754374447606</v>
      </c>
      <c r="K74" s="467">
        <v>-2.4324122578322862E-2</v>
      </c>
      <c r="L74" s="468">
        <v>6360274.2192805903</v>
      </c>
      <c r="M74" s="468">
        <v>387068.92969695572</v>
      </c>
      <c r="N74" s="467">
        <v>6.480087506316673E-2</v>
      </c>
      <c r="O74" s="463">
        <v>2180622.7786228657</v>
      </c>
      <c r="P74" s="463">
        <v>201683.82616224512</v>
      </c>
      <c r="Q74" s="467">
        <v>0.10191513280966584</v>
      </c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1" t="s">
        <v>0</v>
      </c>
      <c r="B1" s="481" t="s">
        <v>1</v>
      </c>
      <c r="C1" s="481" t="s">
        <v>85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148</v>
      </c>
      <c r="D3" s="463">
        <v>3284454.8886724114</v>
      </c>
      <c r="E3" s="463">
        <v>144655.0196309532</v>
      </c>
      <c r="F3" s="464">
        <v>4.6071413995922794E-2</v>
      </c>
      <c r="G3" s="469">
        <v>0.76616024583926334</v>
      </c>
      <c r="H3" s="469">
        <v>2.2407185687294606E-2</v>
      </c>
      <c r="I3" s="470">
        <v>8.567895863934309</v>
      </c>
      <c r="J3" s="470">
        <v>9.8996550287001384E-2</v>
      </c>
      <c r="K3" s="464">
        <v>1.1689423456419209E-2</v>
      </c>
      <c r="L3" s="465">
        <v>28140867.455935176</v>
      </c>
      <c r="M3" s="465">
        <v>1550218.5000200644</v>
      </c>
      <c r="N3" s="464">
        <v>5.8299385719776387E-2</v>
      </c>
      <c r="O3" s="463">
        <v>5088841.2933110129</v>
      </c>
      <c r="P3" s="463">
        <v>260817.78959620651</v>
      </c>
      <c r="Q3" s="464">
        <v>5.4021648692374122E-2</v>
      </c>
    </row>
    <row r="4" spans="1:17">
      <c r="A4" s="484"/>
      <c r="B4" s="479"/>
      <c r="C4" s="367" t="s">
        <v>147</v>
      </c>
      <c r="D4" s="463">
        <v>83111367.886421546</v>
      </c>
      <c r="E4" s="463">
        <v>4852174.2257588357</v>
      </c>
      <c r="F4" s="467">
        <v>6.2001331713155639E-2</v>
      </c>
      <c r="G4" s="471">
        <v>19.387273751729474</v>
      </c>
      <c r="H4" s="471">
        <v>0.84930407281715148</v>
      </c>
      <c r="I4" s="472">
        <v>5.2209125957545597</v>
      </c>
      <c r="J4" s="472">
        <v>0.1133337702221624</v>
      </c>
      <c r="K4" s="467">
        <v>2.2189333555777058E-2</v>
      </c>
      <c r="L4" s="468">
        <v>433917187.44860923</v>
      </c>
      <c r="M4" s="468">
        <v>34202187.004169166</v>
      </c>
      <c r="N4" s="467">
        <v>8.5566433499218233E-2</v>
      </c>
      <c r="O4" s="463">
        <v>108833173.93663524</v>
      </c>
      <c r="P4" s="463">
        <v>6008395.7288832217</v>
      </c>
      <c r="Q4" s="467">
        <v>5.843334489614533E-2</v>
      </c>
    </row>
    <row r="5" spans="1:17">
      <c r="A5" s="484"/>
      <c r="B5" s="479"/>
      <c r="C5" s="367" t="s">
        <v>146</v>
      </c>
      <c r="D5" s="463">
        <v>224287.23592299502</v>
      </c>
      <c r="E5" s="463">
        <v>-23592.7692354928</v>
      </c>
      <c r="F5" s="464">
        <v>-9.5178185995309375E-2</v>
      </c>
      <c r="G5" s="469">
        <v>5.2319173085926922E-2</v>
      </c>
      <c r="H5" s="469">
        <v>-6.3984267856197832E-3</v>
      </c>
      <c r="I5" s="470">
        <v>7.6167321501520675</v>
      </c>
      <c r="J5" s="470">
        <v>-2.2909352082276513E-2</v>
      </c>
      <c r="K5" s="464">
        <v>-2.9987470060704132E-3</v>
      </c>
      <c r="L5" s="465">
        <v>1708335.8007234179</v>
      </c>
      <c r="M5" s="465">
        <v>-185378.57425942901</v>
      </c>
      <c r="N5" s="464">
        <v>-9.7891517701083175E-2</v>
      </c>
      <c r="O5" s="463">
        <v>320068.84599808388</v>
      </c>
      <c r="P5" s="463">
        <v>-26617.986280129873</v>
      </c>
      <c r="Q5" s="464">
        <v>-7.6778186541475349E-2</v>
      </c>
    </row>
    <row r="6" spans="1:17">
      <c r="A6" s="484"/>
      <c r="B6" s="479"/>
      <c r="C6" s="367" t="s">
        <v>145</v>
      </c>
      <c r="D6" s="463">
        <v>3933460.4250022736</v>
      </c>
      <c r="E6" s="463">
        <v>-144394.87318253564</v>
      </c>
      <c r="F6" s="467">
        <v>-3.5409513733067152E-2</v>
      </c>
      <c r="G6" s="471">
        <v>0.91755286900496547</v>
      </c>
      <c r="H6" s="471">
        <v>-4.8405944735536499E-2</v>
      </c>
      <c r="I6" s="472">
        <v>10.30644786582017</v>
      </c>
      <c r="J6" s="472">
        <v>5.0283973081343802E-2</v>
      </c>
      <c r="K6" s="467">
        <v>4.9028051430558672E-3</v>
      </c>
      <c r="L6" s="468">
        <v>40540004.802552782</v>
      </c>
      <c r="M6" s="468">
        <v>-1283147.4665039778</v>
      </c>
      <c r="N6" s="467">
        <v>-3.0680314536054857E-2</v>
      </c>
      <c r="O6" s="463">
        <v>8888345.7941635605</v>
      </c>
      <c r="P6" s="463">
        <v>-371805.89883629791</v>
      </c>
      <c r="Q6" s="467">
        <v>-4.0151167190637035E-2</v>
      </c>
    </row>
    <row r="7" spans="1:17">
      <c r="A7" s="484"/>
      <c r="B7" s="479"/>
      <c r="C7" s="367" t="s">
        <v>144</v>
      </c>
      <c r="D7" s="463">
        <v>2316650.516441809</v>
      </c>
      <c r="E7" s="463">
        <v>-6539.5356898726895</v>
      </c>
      <c r="F7" s="464">
        <v>-2.8148948399086978E-3</v>
      </c>
      <c r="G7" s="469">
        <v>0.54040185947511798</v>
      </c>
      <c r="H7" s="469">
        <v>-9.9133780100820745E-3</v>
      </c>
      <c r="I7" s="470">
        <v>6.2203040349073939</v>
      </c>
      <c r="J7" s="470">
        <v>-6.3115541035999811E-2</v>
      </c>
      <c r="K7" s="464">
        <v>-1.0044775822013069E-2</v>
      </c>
      <c r="L7" s="465">
        <v>14410270.554893283</v>
      </c>
      <c r="M7" s="465">
        <v>-187307.29730787873</v>
      </c>
      <c r="N7" s="464">
        <v>-1.2831395674292277E-2</v>
      </c>
      <c r="O7" s="463">
        <v>4269652.5917251296</v>
      </c>
      <c r="P7" s="463">
        <v>40173.158124446869</v>
      </c>
      <c r="Q7" s="464">
        <v>9.4983694223206693E-3</v>
      </c>
    </row>
    <row r="8" spans="1:17">
      <c r="A8" s="484"/>
      <c r="B8" s="479"/>
      <c r="C8" s="367" t="s">
        <v>143</v>
      </c>
      <c r="D8" s="463">
        <v>505709.65808801673</v>
      </c>
      <c r="E8" s="463">
        <v>-13144.967094895605</v>
      </c>
      <c r="F8" s="467">
        <v>-2.5334585945459377E-2</v>
      </c>
      <c r="G8" s="471">
        <v>0.11796619198524456</v>
      </c>
      <c r="H8" s="471">
        <v>-4.9396400261454282E-3</v>
      </c>
      <c r="I8" s="472">
        <v>7.8808532119115933</v>
      </c>
      <c r="J8" s="472">
        <v>-0.39925717557884166</v>
      </c>
      <c r="K8" s="467">
        <v>-4.8218822804830981E-2</v>
      </c>
      <c r="L8" s="468">
        <v>3985423.5832376601</v>
      </c>
      <c r="M8" s="468">
        <v>-310749.98833682854</v>
      </c>
      <c r="N8" s="467">
        <v>-7.2331804839752531E-2</v>
      </c>
      <c r="O8" s="463">
        <v>786169.6302604283</v>
      </c>
      <c r="P8" s="463">
        <v>-28067.404398807324</v>
      </c>
      <c r="Q8" s="467">
        <v>-3.447080297760436E-2</v>
      </c>
    </row>
    <row r="9" spans="1:17">
      <c r="A9" s="484"/>
      <c r="B9" s="479"/>
      <c r="C9" s="367" t="s">
        <v>142</v>
      </c>
      <c r="D9" s="463">
        <v>8847859.6283742115</v>
      </c>
      <c r="E9" s="463">
        <v>-23032.051350463182</v>
      </c>
      <c r="F9" s="464">
        <v>-2.5963625960065862E-3</v>
      </c>
      <c r="G9" s="469">
        <v>2.0639279691146943</v>
      </c>
      <c r="H9" s="469">
        <v>-3.7401130910421632E-2</v>
      </c>
      <c r="I9" s="470">
        <v>8.0660905942896779</v>
      </c>
      <c r="J9" s="470">
        <v>0.1046815348088419</v>
      </c>
      <c r="K9" s="464">
        <v>1.3148619048054314E-2</v>
      </c>
      <c r="L9" s="465">
        <v>71367637.328024596</v>
      </c>
      <c r="M9" s="465">
        <v>742839.9433913976</v>
      </c>
      <c r="N9" s="464">
        <v>1.0518117869362234E-2</v>
      </c>
      <c r="O9" s="463">
        <v>15543926.855153002</v>
      </c>
      <c r="P9" s="463">
        <v>9562.542887693271</v>
      </c>
      <c r="Q9" s="464">
        <v>6.1557349212822772E-4</v>
      </c>
    </row>
    <row r="10" spans="1:17">
      <c r="A10" s="484"/>
      <c r="B10" s="479"/>
      <c r="C10" s="367" t="s">
        <v>141</v>
      </c>
      <c r="D10" s="463">
        <v>12212781.85581094</v>
      </c>
      <c r="E10" s="463">
        <v>661353.91722970083</v>
      </c>
      <c r="F10" s="467">
        <v>5.7253001165406492E-2</v>
      </c>
      <c r="G10" s="471">
        <v>2.8488587196919966</v>
      </c>
      <c r="H10" s="471">
        <v>0.11256652376054221</v>
      </c>
      <c r="I10" s="472">
        <v>4.0403845850077769</v>
      </c>
      <c r="J10" s="472">
        <v>-0.15461643154142646</v>
      </c>
      <c r="K10" s="467">
        <v>-3.6857304904448752E-2</v>
      </c>
      <c r="L10" s="468">
        <v>49344335.550281189</v>
      </c>
      <c r="M10" s="468">
        <v>886083.60533802211</v>
      </c>
      <c r="N10" s="467">
        <v>1.8285504940309529E-2</v>
      </c>
      <c r="O10" s="463">
        <v>6356288.633300066</v>
      </c>
      <c r="P10" s="463">
        <v>221204.07152634952</v>
      </c>
      <c r="Q10" s="467">
        <v>3.6055586406195703E-2</v>
      </c>
    </row>
    <row r="11" spans="1:17">
      <c r="A11" s="484"/>
      <c r="B11" s="479"/>
      <c r="C11" s="367" t="s">
        <v>140</v>
      </c>
      <c r="D11" s="463">
        <v>1544035.0528625702</v>
      </c>
      <c r="E11" s="463">
        <v>-80389.649840772152</v>
      </c>
      <c r="F11" s="464">
        <v>-4.9488073966733548E-2</v>
      </c>
      <c r="G11" s="469">
        <v>0.36017491966948312</v>
      </c>
      <c r="H11" s="469">
        <v>-2.4617390036199616E-2</v>
      </c>
      <c r="I11" s="470">
        <v>10.665776408673366</v>
      </c>
      <c r="J11" s="470">
        <v>0.13448948630574797</v>
      </c>
      <c r="K11" s="464">
        <v>1.2770470247098004E-2</v>
      </c>
      <c r="L11" s="465">
        <v>16468332.640986335</v>
      </c>
      <c r="M11" s="465">
        <v>-638949.98696428165</v>
      </c>
      <c r="N11" s="464">
        <v>-3.7349589695813971E-2</v>
      </c>
      <c r="O11" s="463">
        <v>3265141.5796689247</v>
      </c>
      <c r="P11" s="463">
        <v>5541.1967628593557</v>
      </c>
      <c r="Q11" s="464">
        <v>1.699961992862191E-3</v>
      </c>
    </row>
    <row r="12" spans="1:17">
      <c r="A12" s="484"/>
      <c r="B12" s="479"/>
      <c r="C12" s="367" t="s">
        <v>139</v>
      </c>
      <c r="D12" s="463">
        <v>4835634.2292773258</v>
      </c>
      <c r="E12" s="463">
        <v>251645.1494866563</v>
      </c>
      <c r="F12" s="467">
        <v>5.4896542096070575E-2</v>
      </c>
      <c r="G12" s="471">
        <v>1.128001703621935</v>
      </c>
      <c r="H12" s="471">
        <v>4.2150360224576522E-2</v>
      </c>
      <c r="I12" s="472">
        <v>11.790798336118451</v>
      </c>
      <c r="J12" s="472">
        <v>-9.2124059210492604E-2</v>
      </c>
      <c r="K12" s="467">
        <v>-7.7526433435857189E-3</v>
      </c>
      <c r="L12" s="468">
        <v>57015988.024640523</v>
      </c>
      <c r="M12" s="468">
        <v>2544801.5284526572</v>
      </c>
      <c r="N12" s="467">
        <v>4.6718305440817849E-2</v>
      </c>
      <c r="O12" s="463">
        <v>10008768.611948013</v>
      </c>
      <c r="P12" s="463">
        <v>472671.55114340968</v>
      </c>
      <c r="Q12" s="467">
        <v>4.9566562518138658E-2</v>
      </c>
    </row>
    <row r="13" spans="1:17">
      <c r="A13" s="484"/>
      <c r="B13" s="479"/>
      <c r="C13" s="367" t="s">
        <v>138</v>
      </c>
      <c r="D13" s="463">
        <v>11319267.996081611</v>
      </c>
      <c r="E13" s="463">
        <v>1231857.5432231575</v>
      </c>
      <c r="F13" s="464">
        <v>0.12211831262146054</v>
      </c>
      <c r="G13" s="469">
        <v>2.6404299783529068</v>
      </c>
      <c r="H13" s="469">
        <v>0.25093297018440097</v>
      </c>
      <c r="I13" s="470">
        <v>7.1605927834433265</v>
      </c>
      <c r="J13" s="470">
        <v>-0.19252495557264382</v>
      </c>
      <c r="K13" s="464">
        <v>-2.6182765244067537E-2</v>
      </c>
      <c r="L13" s="465">
        <v>81052668.726602986</v>
      </c>
      <c r="M13" s="465">
        <v>6878751.984954372</v>
      </c>
      <c r="N13" s="464">
        <v>9.273815226602368E-2</v>
      </c>
      <c r="O13" s="463">
        <v>13456017.918175371</v>
      </c>
      <c r="P13" s="463">
        <v>829058.89277167991</v>
      </c>
      <c r="Q13" s="464">
        <v>6.5657842961533999E-2</v>
      </c>
    </row>
    <row r="14" spans="1:17">
      <c r="A14" s="484"/>
      <c r="B14" s="479"/>
      <c r="C14" s="367" t="s">
        <v>137</v>
      </c>
      <c r="D14" s="463">
        <v>1070263.0833155697</v>
      </c>
      <c r="E14" s="463">
        <v>26116.860484690638</v>
      </c>
      <c r="F14" s="467">
        <v>2.5012646613692537E-2</v>
      </c>
      <c r="G14" s="471">
        <v>0.24965878808498082</v>
      </c>
      <c r="H14" s="471">
        <v>2.3223396273063523E-3</v>
      </c>
      <c r="I14" s="472">
        <v>10.378224905177481</v>
      </c>
      <c r="J14" s="472">
        <v>3.5144678225782044E-2</v>
      </c>
      <c r="K14" s="467">
        <v>3.39789283797713E-3</v>
      </c>
      <c r="L14" s="468">
        <v>11107430.986357687</v>
      </c>
      <c r="M14" s="468">
        <v>307742.83494932018</v>
      </c>
      <c r="N14" s="467">
        <v>2.84955297444573E-2</v>
      </c>
      <c r="O14" s="463">
        <v>2387833.8483361332</v>
      </c>
      <c r="P14" s="463">
        <v>-9720.2824335480109</v>
      </c>
      <c r="Q14" s="467">
        <v>-4.0542494156023626E-3</v>
      </c>
    </row>
    <row r="15" spans="1:17">
      <c r="A15" s="484"/>
      <c r="B15" s="479"/>
      <c r="C15" s="367" t="s">
        <v>136</v>
      </c>
      <c r="D15" s="463">
        <v>78914235.608532086</v>
      </c>
      <c r="E15" s="463">
        <v>515302.40946254134</v>
      </c>
      <c r="F15" s="464">
        <v>6.5728242520098103E-3</v>
      </c>
      <c r="G15" s="469">
        <v>18.408214514551918</v>
      </c>
      <c r="H15" s="469">
        <v>-0.16285654459138144</v>
      </c>
      <c r="I15" s="470">
        <v>4.7241603412189352</v>
      </c>
      <c r="J15" s="470">
        <v>0.10610952810332197</v>
      </c>
      <c r="K15" s="464">
        <v>2.2977124418372116E-2</v>
      </c>
      <c r="L15" s="465">
        <v>372803502.21943438</v>
      </c>
      <c r="M15" s="465">
        <v>10753245.01207459</v>
      </c>
      <c r="N15" s="464">
        <v>2.9700973271000335E-2</v>
      </c>
      <c r="O15" s="463">
        <v>88474022.288680166</v>
      </c>
      <c r="P15" s="463">
        <v>1395303.4510673881</v>
      </c>
      <c r="Q15" s="464">
        <v>1.6023472436122944E-2</v>
      </c>
    </row>
    <row r="16" spans="1:17">
      <c r="A16" s="484"/>
      <c r="B16" s="479"/>
      <c r="C16" s="367" t="s">
        <v>135</v>
      </c>
      <c r="D16" s="463">
        <v>53735442.438637741</v>
      </c>
      <c r="E16" s="463">
        <v>-443201.91438988596</v>
      </c>
      <c r="F16" s="467">
        <v>-8.1803802897316095E-3</v>
      </c>
      <c r="G16" s="471">
        <v>12.534792281987873</v>
      </c>
      <c r="H16" s="471">
        <v>-0.29899783621835674</v>
      </c>
      <c r="I16" s="472">
        <v>4.4559303065074074</v>
      </c>
      <c r="J16" s="472">
        <v>0.13123291011285065</v>
      </c>
      <c r="K16" s="467">
        <v>3.0344992512599332E-2</v>
      </c>
      <c r="L16" s="468">
        <v>239441386.4959102</v>
      </c>
      <c r="M16" s="468">
        <v>5135144.3221849799</v>
      </c>
      <c r="N16" s="467">
        <v>2.1916378644225586E-2</v>
      </c>
      <c r="O16" s="463">
        <v>75111140.852994502</v>
      </c>
      <c r="P16" s="463">
        <v>2330930.2300409526</v>
      </c>
      <c r="Q16" s="467">
        <v>3.2026978351527603E-2</v>
      </c>
    </row>
    <row r="17" spans="1:17">
      <c r="A17" s="484"/>
      <c r="B17" s="479"/>
      <c r="C17" s="367" t="s">
        <v>134</v>
      </c>
      <c r="D17" s="463">
        <v>85172748.367540151</v>
      </c>
      <c r="E17" s="463">
        <v>234528.50287391245</v>
      </c>
      <c r="F17" s="464">
        <v>2.7611657419662362E-3</v>
      </c>
      <c r="G17" s="469">
        <v>19.868129123386129</v>
      </c>
      <c r="H17" s="469">
        <v>-0.25196246942363842</v>
      </c>
      <c r="I17" s="470">
        <v>5.3316571477038242</v>
      </c>
      <c r="J17" s="470">
        <v>-6.7716518366580658E-3</v>
      </c>
      <c r="K17" s="464">
        <v>-1.268472820549925E-3</v>
      </c>
      <c r="L17" s="465">
        <v>454111892.62337464</v>
      </c>
      <c r="M17" s="465">
        <v>675253.51613891125</v>
      </c>
      <c r="N17" s="464">
        <v>1.4891904577195333E-3</v>
      </c>
      <c r="O17" s="463">
        <v>118761477.89390722</v>
      </c>
      <c r="P17" s="463">
        <v>1901063.9659634382</v>
      </c>
      <c r="Q17" s="464">
        <v>1.6267818177810287E-2</v>
      </c>
    </row>
    <row r="18" spans="1:17">
      <c r="A18" s="484"/>
      <c r="B18" s="479"/>
      <c r="C18" s="367" t="s">
        <v>301</v>
      </c>
      <c r="D18" s="463">
        <v>23389385.457450602</v>
      </c>
      <c r="E18" s="463">
        <v>1486.1426753289998</v>
      </c>
      <c r="F18" s="467">
        <v>6.3543230425578721E-5</v>
      </c>
      <c r="G18" s="471">
        <v>5.4560095722164057</v>
      </c>
      <c r="H18" s="471">
        <v>-8.4095661051427406E-2</v>
      </c>
      <c r="I18" s="472">
        <v>6.9835502423455438</v>
      </c>
      <c r="J18" s="472">
        <v>7.534606858270898E-3</v>
      </c>
      <c r="K18" s="467">
        <v>1.0800731036126193E-3</v>
      </c>
      <c r="L18" s="468">
        <v>163340948.47969249</v>
      </c>
      <c r="M18" s="468">
        <v>186597.17861810327</v>
      </c>
      <c r="N18" s="467">
        <v>1.1436849653722629E-3</v>
      </c>
      <c r="O18" s="463">
        <v>37323273.913174808</v>
      </c>
      <c r="P18" s="463">
        <v>-267519.43987751007</v>
      </c>
      <c r="Q18" s="467">
        <v>-7.1166212791778675E-3</v>
      </c>
    </row>
    <row r="19" spans="1:17">
      <c r="A19" s="484"/>
      <c r="B19" s="479"/>
      <c r="C19" s="367" t="s">
        <v>132</v>
      </c>
      <c r="D19" s="463">
        <v>4407091.9367523994</v>
      </c>
      <c r="E19" s="463">
        <v>81811.810274922289</v>
      </c>
      <c r="F19" s="464">
        <v>1.891480040196844E-2</v>
      </c>
      <c r="G19" s="469">
        <v>1.0280362361935995</v>
      </c>
      <c r="H19" s="469">
        <v>3.4676444813483975E-3</v>
      </c>
      <c r="I19" s="470">
        <v>7.8861317697549085</v>
      </c>
      <c r="J19" s="470">
        <v>3.9402311122453071E-2</v>
      </c>
      <c r="K19" s="464">
        <v>5.021494793490712E-3</v>
      </c>
      <c r="L19" s="465">
        <v>34754907.734653786</v>
      </c>
      <c r="M19" s="465">
        <v>815604.74938545376</v>
      </c>
      <c r="N19" s="464">
        <v>2.4031275767197532E-2</v>
      </c>
      <c r="O19" s="463">
        <v>9236246.4419455528</v>
      </c>
      <c r="P19" s="463">
        <v>-76908.142709420994</v>
      </c>
      <c r="Q19" s="464">
        <v>-8.2580120420357242E-3</v>
      </c>
    </row>
    <row r="20" spans="1:17">
      <c r="A20" s="484"/>
      <c r="B20" s="479"/>
      <c r="C20" s="367" t="s">
        <v>131</v>
      </c>
      <c r="D20" s="463">
        <v>19547174.797405142</v>
      </c>
      <c r="E20" s="463">
        <v>-423901.14141494036</v>
      </c>
      <c r="F20" s="467">
        <v>-2.1225753820852226E-2</v>
      </c>
      <c r="G20" s="471">
        <v>4.5597424095833565</v>
      </c>
      <c r="H20" s="471">
        <v>-0.17098867633117099</v>
      </c>
      <c r="I20" s="472">
        <v>5.2696243836476278</v>
      </c>
      <c r="J20" s="472">
        <v>0.18342914589587878</v>
      </c>
      <c r="K20" s="467">
        <v>3.6064118131839538E-2</v>
      </c>
      <c r="L20" s="468">
        <v>103006268.94382852</v>
      </c>
      <c r="M20" s="468">
        <v>1429477.611023277</v>
      </c>
      <c r="N20" s="467">
        <v>1.4072876217754802E-2</v>
      </c>
      <c r="O20" s="463">
        <v>19324215.905848585</v>
      </c>
      <c r="P20" s="463">
        <v>-977933.17022132128</v>
      </c>
      <c r="Q20" s="467">
        <v>-4.8168948349118799E-2</v>
      </c>
    </row>
    <row r="21" spans="1:17">
      <c r="A21" s="484"/>
      <c r="B21" s="485"/>
      <c r="C21" s="367" t="s">
        <v>130</v>
      </c>
      <c r="D21" s="463">
        <v>7534651.9409918617</v>
      </c>
      <c r="E21" s="463">
        <v>-268066.2609672742</v>
      </c>
      <c r="F21" s="464">
        <v>-3.4355496895936484E-2</v>
      </c>
      <c r="G21" s="469">
        <v>1.7575978295007044</v>
      </c>
      <c r="H21" s="469">
        <v>-9.0703266830714835E-2</v>
      </c>
      <c r="I21" s="470">
        <v>3.3067508828736267</v>
      </c>
      <c r="J21" s="470">
        <v>0.14616827634668805</v>
      </c>
      <c r="K21" s="464">
        <v>4.6247257086347006E-2</v>
      </c>
      <c r="L21" s="465">
        <v>24915216.958020326</v>
      </c>
      <c r="M21" s="465">
        <v>254081.52527713031</v>
      </c>
      <c r="N21" s="464">
        <v>1.0302912693134965E-2</v>
      </c>
      <c r="O21" s="463">
        <v>5679048.9758366346</v>
      </c>
      <c r="P21" s="463">
        <v>-304852.74241977092</v>
      </c>
      <c r="Q21" s="464">
        <v>-5.0945479517099955E-2</v>
      </c>
    </row>
    <row r="22" spans="1:17">
      <c r="A22" s="484"/>
      <c r="B22" s="479" t="s">
        <v>242</v>
      </c>
      <c r="C22" s="367" t="s">
        <v>148</v>
      </c>
      <c r="D22" s="463">
        <v>49289555.912225388</v>
      </c>
      <c r="E22" s="463">
        <v>2504729.4209633768</v>
      </c>
      <c r="F22" s="467">
        <v>5.3537217273450489E-2</v>
      </c>
      <c r="G22" s="471">
        <v>0.89522521805126287</v>
      </c>
      <c r="H22" s="471">
        <v>2.611515285522259E-2</v>
      </c>
      <c r="I22" s="472">
        <v>8.7098667501215488</v>
      </c>
      <c r="J22" s="472">
        <v>0.15471225506643194</v>
      </c>
      <c r="K22" s="467">
        <v>1.8084098324098727E-2</v>
      </c>
      <c r="L22" s="468">
        <v>429305464.16814893</v>
      </c>
      <c r="M22" s="468">
        <v>29054045.511055052</v>
      </c>
      <c r="N22" s="467">
        <v>7.2589487898721064E-2</v>
      </c>
      <c r="O22" s="463">
        <v>78755922.189684749</v>
      </c>
      <c r="P22" s="463">
        <v>4580940.6788452566</v>
      </c>
      <c r="Q22" s="467">
        <v>6.1758568529954067E-2</v>
      </c>
    </row>
    <row r="23" spans="1:17">
      <c r="A23" s="484"/>
      <c r="B23" s="479"/>
      <c r="C23" s="367" t="s">
        <v>147</v>
      </c>
      <c r="D23" s="463">
        <v>1051349308.0717288</v>
      </c>
      <c r="E23" s="463">
        <v>60162682.650479555</v>
      </c>
      <c r="F23" s="464">
        <v>6.0697633631719677E-2</v>
      </c>
      <c r="G23" s="469">
        <v>19.095209850188798</v>
      </c>
      <c r="H23" s="469">
        <v>0.68218286584809817</v>
      </c>
      <c r="I23" s="470">
        <v>5.1940181204484848</v>
      </c>
      <c r="J23" s="470">
        <v>3.2546806935008554E-2</v>
      </c>
      <c r="K23" s="464">
        <v>6.3057227209219044E-3</v>
      </c>
      <c r="L23" s="465">
        <v>5460727357.045536</v>
      </c>
      <c r="M23" s="465">
        <v>344746023.59553051</v>
      </c>
      <c r="N23" s="464">
        <v>6.7386098800139307E-2</v>
      </c>
      <c r="O23" s="463">
        <v>1391193415.9621191</v>
      </c>
      <c r="P23" s="463">
        <v>67340466.131376743</v>
      </c>
      <c r="Q23" s="464">
        <v>5.0867028804057413E-2</v>
      </c>
    </row>
    <row r="24" spans="1:17">
      <c r="A24" s="484"/>
      <c r="B24" s="479"/>
      <c r="C24" s="367" t="s">
        <v>146</v>
      </c>
      <c r="D24" s="463">
        <v>3426816.6319406796</v>
      </c>
      <c r="E24" s="463">
        <v>-915904.58639891166</v>
      </c>
      <c r="F24" s="467">
        <v>-0.21090568340675142</v>
      </c>
      <c r="G24" s="471">
        <v>6.2239811452427456E-2</v>
      </c>
      <c r="H24" s="471">
        <v>-1.8433838623078867E-2</v>
      </c>
      <c r="I24" s="472">
        <v>7.42522763233469</v>
      </c>
      <c r="J24" s="472">
        <v>0.44287597384586253</v>
      </c>
      <c r="K24" s="467">
        <v>6.3427910180867783E-2</v>
      </c>
      <c r="L24" s="468">
        <v>25444893.546430029</v>
      </c>
      <c r="M24" s="468">
        <v>-4877513.1547980383</v>
      </c>
      <c r="N24" s="467">
        <v>-0.16085507996964163</v>
      </c>
      <c r="O24" s="463">
        <v>4819068.6260429351</v>
      </c>
      <c r="P24" s="463">
        <v>-843097.59062778298</v>
      </c>
      <c r="Q24" s="467">
        <v>-0.14890018384580622</v>
      </c>
    </row>
    <row r="25" spans="1:17">
      <c r="A25" s="484"/>
      <c r="B25" s="479"/>
      <c r="C25" s="367" t="s">
        <v>145</v>
      </c>
      <c r="D25" s="463">
        <v>54231842.430153504</v>
      </c>
      <c r="E25" s="463">
        <v>1044432.2467541471</v>
      </c>
      <c r="F25" s="464">
        <v>1.9636832159203931E-2</v>
      </c>
      <c r="G25" s="469">
        <v>0.98498986380224252</v>
      </c>
      <c r="H25" s="469">
        <v>-3.0594034262318992E-3</v>
      </c>
      <c r="I25" s="470">
        <v>10.305018668722699</v>
      </c>
      <c r="J25" s="470">
        <v>-9.6701133394658356E-2</v>
      </c>
      <c r="K25" s="464">
        <v>-9.2966485575754522E-3</v>
      </c>
      <c r="L25" s="465">
        <v>558860148.68195963</v>
      </c>
      <c r="M25" s="465">
        <v>5619610.9539561272</v>
      </c>
      <c r="N25" s="464">
        <v>1.015762687426019E-2</v>
      </c>
      <c r="O25" s="463">
        <v>122320783.76927026</v>
      </c>
      <c r="P25" s="463">
        <v>362873.72184847295</v>
      </c>
      <c r="Q25" s="464">
        <v>2.97540128153536E-3</v>
      </c>
    </row>
    <row r="26" spans="1:17">
      <c r="A26" s="484"/>
      <c r="B26" s="479"/>
      <c r="C26" s="367" t="s">
        <v>144</v>
      </c>
      <c r="D26" s="463">
        <v>30268921.181019492</v>
      </c>
      <c r="E26" s="463">
        <v>543516.33570388332</v>
      </c>
      <c r="F26" s="467">
        <v>1.8284573028768535E-2</v>
      </c>
      <c r="G26" s="471">
        <v>0.54976152783177368</v>
      </c>
      <c r="H26" s="471">
        <v>-2.4399118361937422E-3</v>
      </c>
      <c r="I26" s="472">
        <v>6.3620448515982453</v>
      </c>
      <c r="J26" s="472">
        <v>3.236335541090174E-2</v>
      </c>
      <c r="K26" s="467">
        <v>5.112951643837951E-3</v>
      </c>
      <c r="L26" s="468">
        <v>192572234.16313815</v>
      </c>
      <c r="M26" s="468">
        <v>4419889.1470663249</v>
      </c>
      <c r="N26" s="467">
        <v>2.3491012810330808E-2</v>
      </c>
      <c r="O26" s="463">
        <v>54024840.885428704</v>
      </c>
      <c r="P26" s="463">
        <v>219571.76041306555</v>
      </c>
      <c r="Q26" s="467">
        <v>4.0808598113856514E-3</v>
      </c>
    </row>
    <row r="27" spans="1:17">
      <c r="A27" s="484"/>
      <c r="B27" s="479"/>
      <c r="C27" s="367" t="s">
        <v>143</v>
      </c>
      <c r="D27" s="463">
        <v>6886646.8055361528</v>
      </c>
      <c r="E27" s="463">
        <v>-171846.87650610413</v>
      </c>
      <c r="F27" s="464">
        <v>-2.4346111825998423E-2</v>
      </c>
      <c r="G27" s="469">
        <v>0.12507923380577657</v>
      </c>
      <c r="H27" s="469">
        <v>-6.0446446878487659E-3</v>
      </c>
      <c r="I27" s="470">
        <v>8.3762231204486319</v>
      </c>
      <c r="J27" s="470">
        <v>-0.11030443755551289</v>
      </c>
      <c r="K27" s="464">
        <v>-1.2997593750989269E-2</v>
      </c>
      <c r="L27" s="465">
        <v>57684090.19489564</v>
      </c>
      <c r="M27" s="465">
        <v>-2218010.9557541236</v>
      </c>
      <c r="N27" s="464">
        <v>-3.7027264706057224E-2</v>
      </c>
      <c r="O27" s="463">
        <v>10841158.474269031</v>
      </c>
      <c r="P27" s="463">
        <v>-338702.18131275475</v>
      </c>
      <c r="Q27" s="464">
        <v>-3.029574265253927E-2</v>
      </c>
    </row>
    <row r="28" spans="1:17">
      <c r="A28" s="484"/>
      <c r="B28" s="479"/>
      <c r="C28" s="367" t="s">
        <v>142</v>
      </c>
      <c r="D28" s="463">
        <v>113056086.18004508</v>
      </c>
      <c r="E28" s="463">
        <v>473581.89437413216</v>
      </c>
      <c r="F28" s="467">
        <v>4.2065318885823339E-3</v>
      </c>
      <c r="G28" s="471">
        <v>2.0533895574711347</v>
      </c>
      <c r="H28" s="471">
        <v>-3.8027574489966742E-2</v>
      </c>
      <c r="I28" s="472">
        <v>7.9871901328617039</v>
      </c>
      <c r="J28" s="472">
        <v>4.2286710864352983E-2</v>
      </c>
      <c r="K28" s="467">
        <v>5.3224952675034647E-3</v>
      </c>
      <c r="L28" s="468">
        <v>903000455.99721849</v>
      </c>
      <c r="M28" s="468">
        <v>8543332.4409599304</v>
      </c>
      <c r="N28" s="467">
        <v>9.5514164021553369E-3</v>
      </c>
      <c r="O28" s="463">
        <v>196202901.00745526</v>
      </c>
      <c r="P28" s="463">
        <v>854668.94756469131</v>
      </c>
      <c r="Q28" s="467">
        <v>4.3751045942543457E-3</v>
      </c>
    </row>
    <row r="29" spans="1:17">
      <c r="A29" s="484"/>
      <c r="B29" s="479"/>
      <c r="C29" s="367" t="s">
        <v>141</v>
      </c>
      <c r="D29" s="463">
        <v>128885812.80916388</v>
      </c>
      <c r="E29" s="463">
        <v>-1864712.3768915534</v>
      </c>
      <c r="F29" s="464">
        <v>-1.4261605253501692E-2</v>
      </c>
      <c r="G29" s="469">
        <v>2.340898142423304</v>
      </c>
      <c r="H29" s="469">
        <v>-8.8021787205867952E-2</v>
      </c>
      <c r="I29" s="470">
        <v>4.2048219832303397</v>
      </c>
      <c r="J29" s="470">
        <v>5.053273976750372E-2</v>
      </c>
      <c r="K29" s="464">
        <v>1.2163991673671189E-2</v>
      </c>
      <c r="L29" s="465">
        <v>541941899.02648282</v>
      </c>
      <c r="M29" s="465">
        <v>-1233601.3310638666</v>
      </c>
      <c r="N29" s="464">
        <v>-2.2710916273871802E-3</v>
      </c>
      <c r="O29" s="463">
        <v>67381530.182782203</v>
      </c>
      <c r="P29" s="463">
        <v>-228920.44117347896</v>
      </c>
      <c r="Q29" s="464">
        <v>-3.3858736195491062E-3</v>
      </c>
    </row>
    <row r="30" spans="1:17">
      <c r="A30" s="484"/>
      <c r="B30" s="479"/>
      <c r="C30" s="367" t="s">
        <v>140</v>
      </c>
      <c r="D30" s="463">
        <v>23453655.692339819</v>
      </c>
      <c r="E30" s="463">
        <v>-680984.84958668053</v>
      </c>
      <c r="F30" s="467">
        <v>-2.8216075909797755E-2</v>
      </c>
      <c r="G30" s="471">
        <v>0.42597876249208411</v>
      </c>
      <c r="H30" s="471">
        <v>-2.236444166181728E-2</v>
      </c>
      <c r="I30" s="472">
        <v>10.471261498378022</v>
      </c>
      <c r="J30" s="472">
        <v>1.0243614037603876E-2</v>
      </c>
      <c r="K30" s="467">
        <v>9.7921771579589944E-4</v>
      </c>
      <c r="L30" s="468">
        <v>245589361.84741247</v>
      </c>
      <c r="M30" s="468">
        <v>-6883544.4938079417</v>
      </c>
      <c r="N30" s="467">
        <v>-2.7264487875402924E-2</v>
      </c>
      <c r="O30" s="463">
        <v>47870760.912893519</v>
      </c>
      <c r="P30" s="463">
        <v>-338549.44506842643</v>
      </c>
      <c r="Q30" s="467">
        <v>-7.0224909370128286E-3</v>
      </c>
    </row>
    <row r="31" spans="1:17">
      <c r="A31" s="484"/>
      <c r="B31" s="479"/>
      <c r="C31" s="367" t="s">
        <v>139</v>
      </c>
      <c r="D31" s="463">
        <v>64165317.947501399</v>
      </c>
      <c r="E31" s="463">
        <v>4958538.0050315782</v>
      </c>
      <c r="F31" s="464">
        <v>8.3749496423377562E-2</v>
      </c>
      <c r="G31" s="469">
        <v>1.1654073502543567</v>
      </c>
      <c r="H31" s="469">
        <v>6.5537750749521395E-2</v>
      </c>
      <c r="I31" s="470">
        <v>11.638291965546426</v>
      </c>
      <c r="J31" s="470">
        <v>-0.15323551046827077</v>
      </c>
      <c r="K31" s="464">
        <v>-1.2995391036485237E-2</v>
      </c>
      <c r="L31" s="465">
        <v>746774704.33513737</v>
      </c>
      <c r="M31" s="465">
        <v>48636331.877148628</v>
      </c>
      <c r="N31" s="464">
        <v>6.9665747931761723E-2</v>
      </c>
      <c r="O31" s="463">
        <v>130934677.01137298</v>
      </c>
      <c r="P31" s="463">
        <v>9620768.753389582</v>
      </c>
      <c r="Q31" s="464">
        <v>7.9304746599460588E-2</v>
      </c>
    </row>
    <row r="32" spans="1:17">
      <c r="A32" s="484"/>
      <c r="B32" s="479"/>
      <c r="C32" s="367" t="s">
        <v>138</v>
      </c>
      <c r="D32" s="463">
        <v>146930112.1005497</v>
      </c>
      <c r="E32" s="463">
        <v>13587054.284622446</v>
      </c>
      <c r="F32" s="467">
        <v>0.10189547552883201</v>
      </c>
      <c r="G32" s="471">
        <v>2.6686290677430526</v>
      </c>
      <c r="H32" s="471">
        <v>0.19154830538338841</v>
      </c>
      <c r="I32" s="472">
        <v>7.2623682235210083</v>
      </c>
      <c r="J32" s="472">
        <v>-9.9170045731159284E-2</v>
      </c>
      <c r="K32" s="467">
        <v>-1.3471375425075881E-2</v>
      </c>
      <c r="L32" s="468">
        <v>1067060577.1974118</v>
      </c>
      <c r="M32" s="468">
        <v>85450554.146358967</v>
      </c>
      <c r="N32" s="467">
        <v>8.7051427898790668E-2</v>
      </c>
      <c r="O32" s="463">
        <v>177000742.51449525</v>
      </c>
      <c r="P32" s="463">
        <v>11454432.267112434</v>
      </c>
      <c r="Q32" s="467">
        <v>6.9191709860495193E-2</v>
      </c>
    </row>
    <row r="33" spans="1:17">
      <c r="A33" s="484"/>
      <c r="B33" s="479"/>
      <c r="C33" s="367" t="s">
        <v>137</v>
      </c>
      <c r="D33" s="463">
        <v>13412931.980815995</v>
      </c>
      <c r="E33" s="463">
        <v>912931.01867192797</v>
      </c>
      <c r="F33" s="464">
        <v>7.3034475872179219E-2</v>
      </c>
      <c r="G33" s="469">
        <v>0.24361337275214703</v>
      </c>
      <c r="H33" s="469">
        <v>1.1403969278381026E-2</v>
      </c>
      <c r="I33" s="470">
        <v>10.562282836231462</v>
      </c>
      <c r="J33" s="470">
        <v>-5.0078725288663861E-2</v>
      </c>
      <c r="K33" s="464">
        <v>-4.7189049297233455E-3</v>
      </c>
      <c r="L33" s="465">
        <v>141671181.24451286</v>
      </c>
      <c r="M33" s="465">
        <v>9016651.5148905665</v>
      </c>
      <c r="N33" s="464">
        <v>6.7970928194222915E-2</v>
      </c>
      <c r="O33" s="463">
        <v>30252016.09087472</v>
      </c>
      <c r="P33" s="463">
        <v>1474450.5450875722</v>
      </c>
      <c r="Q33" s="464">
        <v>5.1236111085964403E-2</v>
      </c>
    </row>
    <row r="34" spans="1:17">
      <c r="A34" s="484"/>
      <c r="B34" s="479"/>
      <c r="C34" s="367" t="s">
        <v>136</v>
      </c>
      <c r="D34" s="463">
        <v>979213817.2735182</v>
      </c>
      <c r="E34" s="463">
        <v>15194460.62828815</v>
      </c>
      <c r="F34" s="467">
        <v>1.5761572133950297E-2</v>
      </c>
      <c r="G34" s="471">
        <v>17.785043643902373</v>
      </c>
      <c r="H34" s="471">
        <v>-0.12330375716501507</v>
      </c>
      <c r="I34" s="472">
        <v>4.695790317593123</v>
      </c>
      <c r="J34" s="472">
        <v>-5.3313151102214462E-3</v>
      </c>
      <c r="K34" s="467">
        <v>-1.1340517278119677E-3</v>
      </c>
      <c r="L34" s="468">
        <v>4598182762.0063887</v>
      </c>
      <c r="M34" s="468">
        <v>66210510.13673687</v>
      </c>
      <c r="N34" s="467">
        <v>1.4609645968026816E-2</v>
      </c>
      <c r="O34" s="463">
        <v>1080894342.4282985</v>
      </c>
      <c r="P34" s="463">
        <v>6028640.4036009312</v>
      </c>
      <c r="Q34" s="467">
        <v>5.6087382751584059E-3</v>
      </c>
    </row>
    <row r="35" spans="1:17">
      <c r="A35" s="484"/>
      <c r="B35" s="479"/>
      <c r="C35" s="367" t="s">
        <v>135</v>
      </c>
      <c r="D35" s="463">
        <v>672075597.86205721</v>
      </c>
      <c r="E35" s="463">
        <v>1959777.4387180805</v>
      </c>
      <c r="F35" s="464">
        <v>2.9245353996865948E-3</v>
      </c>
      <c r="G35" s="469">
        <v>12.206622934773943</v>
      </c>
      <c r="H35" s="469">
        <v>-0.24195170054722936</v>
      </c>
      <c r="I35" s="470">
        <v>4.4598888841027504</v>
      </c>
      <c r="J35" s="470">
        <v>3.3322434876748019E-4</v>
      </c>
      <c r="K35" s="464">
        <v>7.4721423879674801E-5</v>
      </c>
      <c r="L35" s="465">
        <v>2997382488.1816993</v>
      </c>
      <c r="M35" s="465">
        <v>8963688.5221138</v>
      </c>
      <c r="N35" s="464">
        <v>2.9994753490156282E-3</v>
      </c>
      <c r="O35" s="463">
        <v>931230368.71877754</v>
      </c>
      <c r="P35" s="463">
        <v>7779490.3822700977</v>
      </c>
      <c r="Q35" s="464">
        <v>8.4243683825218421E-3</v>
      </c>
    </row>
    <row r="36" spans="1:17">
      <c r="A36" s="484"/>
      <c r="B36" s="479"/>
      <c r="C36" s="367" t="s">
        <v>134</v>
      </c>
      <c r="D36" s="463">
        <v>1151722270.9331295</v>
      </c>
      <c r="E36" s="463">
        <v>34336461.227026224</v>
      </c>
      <c r="F36" s="467">
        <v>3.0729279832234006E-2</v>
      </c>
      <c r="G36" s="471">
        <v>20.918241238908646</v>
      </c>
      <c r="H36" s="471">
        <v>0.16084345088479424</v>
      </c>
      <c r="I36" s="472">
        <v>5.333185365184911</v>
      </c>
      <c r="J36" s="472">
        <v>-6.2319152045254178E-2</v>
      </c>
      <c r="K36" s="467">
        <v>-1.1550199216077446E-2</v>
      </c>
      <c r="L36" s="468">
        <v>6142348360.0980978</v>
      </c>
      <c r="M36" s="468">
        <v>113488176.33993149</v>
      </c>
      <c r="N36" s="467">
        <v>1.8824151312327696E-2</v>
      </c>
      <c r="O36" s="463">
        <v>1598198189.1603808</v>
      </c>
      <c r="P36" s="463">
        <v>59922210.394320011</v>
      </c>
      <c r="Q36" s="467">
        <v>3.8954135162655952E-2</v>
      </c>
    </row>
    <row r="37" spans="1:17">
      <c r="A37" s="484"/>
      <c r="B37" s="479"/>
      <c r="C37" s="367" t="s">
        <v>301</v>
      </c>
      <c r="D37" s="463">
        <v>308272563.60241836</v>
      </c>
      <c r="E37" s="463">
        <v>1391068.1671020985</v>
      </c>
      <c r="F37" s="464">
        <v>4.5329164116879915E-3</v>
      </c>
      <c r="G37" s="469">
        <v>5.5990233196997936</v>
      </c>
      <c r="H37" s="469">
        <v>-0.10183776086999607</v>
      </c>
      <c r="I37" s="470">
        <v>6.9996607023917035</v>
      </c>
      <c r="J37" s="470">
        <v>7.2062127972185586E-2</v>
      </c>
      <c r="K37" s="464">
        <v>1.0402180091421343E-2</v>
      </c>
      <c r="L37" s="465">
        <v>2157803349.0733948</v>
      </c>
      <c r="M37" s="465">
        <v>31851538.779968023</v>
      </c>
      <c r="N37" s="464">
        <v>1.4982248715963055E-2</v>
      </c>
      <c r="O37" s="463">
        <v>492349415.94519407</v>
      </c>
      <c r="P37" s="463">
        <v>-5811137.4474240541</v>
      </c>
      <c r="Q37" s="464">
        <v>-1.1665189882756713E-2</v>
      </c>
    </row>
    <row r="38" spans="1:17">
      <c r="A38" s="484"/>
      <c r="B38" s="479"/>
      <c r="C38" s="367" t="s">
        <v>132</v>
      </c>
      <c r="D38" s="463">
        <v>58539318.187313572</v>
      </c>
      <c r="E38" s="463">
        <v>646312.06766991317</v>
      </c>
      <c r="F38" s="467">
        <v>1.1163905815051695E-2</v>
      </c>
      <c r="G38" s="471">
        <v>1.0632247119883611</v>
      </c>
      <c r="H38" s="471">
        <v>-1.2239238539181185E-2</v>
      </c>
      <c r="I38" s="472">
        <v>7.7574493759362513</v>
      </c>
      <c r="J38" s="472">
        <v>-0.11023083364131647</v>
      </c>
      <c r="K38" s="467">
        <v>-1.4010588979853186E-2</v>
      </c>
      <c r="L38" s="468">
        <v>454115797.33990932</v>
      </c>
      <c r="M38" s="468">
        <v>-1367861.1805641055</v>
      </c>
      <c r="N38" s="467">
        <v>-3.0030960605859406E-3</v>
      </c>
      <c r="O38" s="463">
        <v>126198227.78723514</v>
      </c>
      <c r="P38" s="463">
        <v>328776.7550162971</v>
      </c>
      <c r="Q38" s="467">
        <v>2.612045673672955E-3</v>
      </c>
    </row>
    <row r="39" spans="1:17">
      <c r="A39" s="484"/>
      <c r="B39" s="479"/>
      <c r="C39" s="367" t="s">
        <v>131</v>
      </c>
      <c r="D39" s="463">
        <v>253794925.02503061</v>
      </c>
      <c r="E39" s="463">
        <v>10538575.637021184</v>
      </c>
      <c r="F39" s="464">
        <v>4.3322921122241634E-2</v>
      </c>
      <c r="G39" s="469">
        <v>4.6095691651278026</v>
      </c>
      <c r="H39" s="469">
        <v>9.0656570347744214E-2</v>
      </c>
      <c r="I39" s="470">
        <v>5.1789485684148318</v>
      </c>
      <c r="J39" s="470">
        <v>-7.760925054409018E-2</v>
      </c>
      <c r="K39" s="464">
        <v>-1.4764272213305729E-2</v>
      </c>
      <c r="L39" s="465">
        <v>1314390863.6293318</v>
      </c>
      <c r="M39" s="465">
        <v>35699798.242387533</v>
      </c>
      <c r="N39" s="464">
        <v>2.7919017508411564E-2</v>
      </c>
      <c r="O39" s="463">
        <v>258791581.84492224</v>
      </c>
      <c r="P39" s="463">
        <v>-3031127.6468098164</v>
      </c>
      <c r="Q39" s="464">
        <v>-1.1577023447255764E-2</v>
      </c>
    </row>
    <row r="40" spans="1:17">
      <c r="A40" s="484"/>
      <c r="B40" s="485"/>
      <c r="C40" s="367" t="s">
        <v>130</v>
      </c>
      <c r="D40" s="463">
        <v>101491082.47601384</v>
      </c>
      <c r="E40" s="463">
        <v>-1128380.2002876997</v>
      </c>
      <c r="F40" s="467">
        <v>-1.0995771862955608E-2</v>
      </c>
      <c r="G40" s="471">
        <v>1.843339319218996</v>
      </c>
      <c r="H40" s="471">
        <v>-6.2996871076389516E-2</v>
      </c>
      <c r="I40" s="472">
        <v>3.1641420372791056</v>
      </c>
      <c r="J40" s="472">
        <v>1.9914422264653453E-2</v>
      </c>
      <c r="K40" s="467">
        <v>6.3336452391542014E-3</v>
      </c>
      <c r="L40" s="468">
        <v>321132200.47131616</v>
      </c>
      <c r="M40" s="468">
        <v>-1526747.9134560227</v>
      </c>
      <c r="N40" s="467">
        <v>-4.7317699419120694E-3</v>
      </c>
      <c r="O40" s="463">
        <v>76247974.989973605</v>
      </c>
      <c r="P40" s="463">
        <v>-881480.94315069914</v>
      </c>
      <c r="Q40" s="467">
        <v>-1.1428590186283618E-2</v>
      </c>
    </row>
    <row r="41" spans="1:17">
      <c r="A41" s="484"/>
      <c r="B41" s="479" t="s">
        <v>241</v>
      </c>
      <c r="C41" s="367" t="s">
        <v>148</v>
      </c>
      <c r="D41" s="463">
        <v>6494136.5359223764</v>
      </c>
      <c r="E41" s="463">
        <v>307765.42702681106</v>
      </c>
      <c r="F41" s="464">
        <v>4.9748943542081737E-2</v>
      </c>
      <c r="G41" s="469">
        <v>0.75690986109056901</v>
      </c>
      <c r="H41" s="469">
        <v>1.822205990547332E-2</v>
      </c>
      <c r="I41" s="470">
        <v>8.6734415726840979</v>
      </c>
      <c r="J41" s="470">
        <v>0.17212653010564338</v>
      </c>
      <c r="K41" s="464">
        <v>2.0247047573646593E-2</v>
      </c>
      <c r="L41" s="465">
        <v>56326513.809355833</v>
      </c>
      <c r="M41" s="465">
        <v>3734224.0423292071</v>
      </c>
      <c r="N41" s="464">
        <v>7.1003260342363414E-2</v>
      </c>
      <c r="O41" s="463">
        <v>10159601.86349418</v>
      </c>
      <c r="P41" s="463">
        <v>541231.11367567442</v>
      </c>
      <c r="Q41" s="464">
        <v>5.6270560550588801E-2</v>
      </c>
    </row>
    <row r="42" spans="1:17">
      <c r="A42" s="484"/>
      <c r="B42" s="479" t="s">
        <v>300</v>
      </c>
      <c r="C42" s="367" t="s">
        <v>147</v>
      </c>
      <c r="D42" s="463">
        <v>164734644.67428476</v>
      </c>
      <c r="E42" s="463">
        <v>12422675.253487885</v>
      </c>
      <c r="F42" s="467">
        <v>8.1560728948145797E-2</v>
      </c>
      <c r="G42" s="471">
        <v>19.200285723513392</v>
      </c>
      <c r="H42" s="471">
        <v>1.0133726196685373</v>
      </c>
      <c r="I42" s="472">
        <v>5.2591425385532888</v>
      </c>
      <c r="J42" s="472">
        <v>9.898811892244197E-2</v>
      </c>
      <c r="K42" s="467">
        <v>1.9183169896207001E-2</v>
      </c>
      <c r="L42" s="468">
        <v>866362977.37999189</v>
      </c>
      <c r="M42" s="468">
        <v>80409695.210588455</v>
      </c>
      <c r="N42" s="467">
        <v>0.1023084921646234</v>
      </c>
      <c r="O42" s="463">
        <v>216268986.62349606</v>
      </c>
      <c r="P42" s="463">
        <v>15558353.937473923</v>
      </c>
      <c r="Q42" s="467">
        <v>7.7516341457666268E-2</v>
      </c>
    </row>
    <row r="43" spans="1:17">
      <c r="A43" s="484"/>
      <c r="B43" s="479" t="s">
        <v>300</v>
      </c>
      <c r="C43" s="367" t="s">
        <v>146</v>
      </c>
      <c r="D43" s="463">
        <v>464104.34021364979</v>
      </c>
      <c r="E43" s="463">
        <v>-54888.158479623147</v>
      </c>
      <c r="F43" s="464">
        <v>-0.10575905936563895</v>
      </c>
      <c r="G43" s="469">
        <v>5.4092664935439343E-2</v>
      </c>
      <c r="H43" s="469">
        <v>-7.8779832754364149E-3</v>
      </c>
      <c r="I43" s="470">
        <v>7.7202852134240114</v>
      </c>
      <c r="J43" s="470">
        <v>0.11976064989736468</v>
      </c>
      <c r="K43" s="464">
        <v>1.5756892685022214E-2</v>
      </c>
      <c r="L43" s="465">
        <v>3583017.8752373471</v>
      </c>
      <c r="M43" s="465">
        <v>-361597.35936694499</v>
      </c>
      <c r="N43" s="464">
        <v>-9.1668600829510047E-2</v>
      </c>
      <c r="O43" s="463">
        <v>668543.25063995796</v>
      </c>
      <c r="P43" s="463">
        <v>-65789.135455306154</v>
      </c>
      <c r="Q43" s="464">
        <v>-8.9590404428617154E-2</v>
      </c>
    </row>
    <row r="44" spans="1:17">
      <c r="A44" s="484"/>
      <c r="B44" s="479" t="s">
        <v>300</v>
      </c>
      <c r="C44" s="367" t="s">
        <v>145</v>
      </c>
      <c r="D44" s="463">
        <v>8015579.0608356223</v>
      </c>
      <c r="E44" s="463">
        <v>-115062.98037426826</v>
      </c>
      <c r="F44" s="467">
        <v>-1.4151770523296357E-2</v>
      </c>
      <c r="G44" s="471">
        <v>0.93423826245991382</v>
      </c>
      <c r="H44" s="471">
        <v>-3.6606516478132622E-2</v>
      </c>
      <c r="I44" s="472">
        <v>10.311366480798549</v>
      </c>
      <c r="J44" s="472">
        <v>8.2121778716471638E-2</v>
      </c>
      <c r="K44" s="467">
        <v>8.0281370822770943E-3</v>
      </c>
      <c r="L44" s="468">
        <v>82651573.252091154</v>
      </c>
      <c r="M44" s="468">
        <v>-518753.77248091996</v>
      </c>
      <c r="N44" s="467">
        <v>-6.2372457947370806E-3</v>
      </c>
      <c r="O44" s="463">
        <v>18192539.969540466</v>
      </c>
      <c r="P44" s="463">
        <v>-490795.51475452632</v>
      </c>
      <c r="Q44" s="467">
        <v>-2.6269159228398144E-2</v>
      </c>
    </row>
    <row r="45" spans="1:17">
      <c r="A45" s="484"/>
      <c r="B45" s="479" t="s">
        <v>300</v>
      </c>
      <c r="C45" s="367" t="s">
        <v>144</v>
      </c>
      <c r="D45" s="463">
        <v>4534544.3580742888</v>
      </c>
      <c r="E45" s="463">
        <v>77817.596344410442</v>
      </c>
      <c r="F45" s="464">
        <v>1.7460706142596354E-2</v>
      </c>
      <c r="G45" s="469">
        <v>0.52851388651802422</v>
      </c>
      <c r="H45" s="469">
        <v>-3.6445686013535372E-3</v>
      </c>
      <c r="I45" s="470">
        <v>6.2831826746542694</v>
      </c>
      <c r="J45" s="470">
        <v>-5.3287830632714694E-2</v>
      </c>
      <c r="K45" s="464">
        <v>-8.4097023079729855E-3</v>
      </c>
      <c r="L45" s="465">
        <v>28491370.548103638</v>
      </c>
      <c r="M45" s="465">
        <v>251452.87227909267</v>
      </c>
      <c r="N45" s="464">
        <v>8.9041644938772212E-3</v>
      </c>
      <c r="O45" s="463">
        <v>8329172.3847035365</v>
      </c>
      <c r="P45" s="463">
        <v>189590.93609773833</v>
      </c>
      <c r="Q45" s="464">
        <v>2.3292467468362606E-2</v>
      </c>
    </row>
    <row r="46" spans="1:17">
      <c r="A46" s="484"/>
      <c r="B46" s="479" t="s">
        <v>300</v>
      </c>
      <c r="C46" s="367" t="s">
        <v>143</v>
      </c>
      <c r="D46" s="463">
        <v>988613.94043424539</v>
      </c>
      <c r="E46" s="463">
        <v>-21702.28280501347</v>
      </c>
      <c r="F46" s="467">
        <v>-2.1480683280955318E-2</v>
      </c>
      <c r="G46" s="471">
        <v>0.1152257326570057</v>
      </c>
      <c r="H46" s="471">
        <v>-5.4117551867319258E-3</v>
      </c>
      <c r="I46" s="472">
        <v>7.9628909939447947</v>
      </c>
      <c r="J46" s="472">
        <v>-0.33759367232768689</v>
      </c>
      <c r="K46" s="467">
        <v>-4.0671561469107671E-2</v>
      </c>
      <c r="L46" s="468">
        <v>7872225.0427721282</v>
      </c>
      <c r="M46" s="468">
        <v>-513889.27631166484</v>
      </c>
      <c r="N46" s="467">
        <v>-6.1278591819603136E-2</v>
      </c>
      <c r="O46" s="463">
        <v>1553466.9666963588</v>
      </c>
      <c r="P46" s="463">
        <v>-35384.505913335131</v>
      </c>
      <c r="Q46" s="467">
        <v>-2.2270493197967686E-2</v>
      </c>
    </row>
    <row r="47" spans="1:17">
      <c r="A47" s="484"/>
      <c r="B47" s="479" t="s">
        <v>300</v>
      </c>
      <c r="C47" s="367" t="s">
        <v>142</v>
      </c>
      <c r="D47" s="463">
        <v>17916854.892454114</v>
      </c>
      <c r="E47" s="463">
        <v>46385.656903769821</v>
      </c>
      <c r="F47" s="464">
        <v>2.5956597049781563E-3</v>
      </c>
      <c r="G47" s="469">
        <v>2.0882597821607338</v>
      </c>
      <c r="H47" s="469">
        <v>-4.5575610735904437E-2</v>
      </c>
      <c r="I47" s="470">
        <v>8.0737390915871785</v>
      </c>
      <c r="J47" s="470">
        <v>6.5530960805078919E-2</v>
      </c>
      <c r="K47" s="464">
        <v>8.1829742352961324E-3</v>
      </c>
      <c r="L47" s="465">
        <v>144656011.74350178</v>
      </c>
      <c r="M47" s="465">
        <v>1545574.71047616</v>
      </c>
      <c r="N47" s="464">
        <v>1.0799874156763895E-2</v>
      </c>
      <c r="O47" s="463">
        <v>31617660.453572605</v>
      </c>
      <c r="P47" s="463">
        <v>102631.96845563874</v>
      </c>
      <c r="Q47" s="464">
        <v>3.2566040200187945E-3</v>
      </c>
    </row>
    <row r="48" spans="1:17">
      <c r="A48" s="484"/>
      <c r="B48" s="479" t="s">
        <v>300</v>
      </c>
      <c r="C48" s="367" t="s">
        <v>141</v>
      </c>
      <c r="D48" s="463">
        <v>22981186.054901302</v>
      </c>
      <c r="E48" s="463">
        <v>909536.77335548401</v>
      </c>
      <c r="F48" s="467">
        <v>4.1208373771866286E-2</v>
      </c>
      <c r="G48" s="471">
        <v>2.678521809372655</v>
      </c>
      <c r="H48" s="471">
        <v>4.3041688745944828E-2</v>
      </c>
      <c r="I48" s="472">
        <v>4.1195429894555735</v>
      </c>
      <c r="J48" s="472">
        <v>-6.8779048903413909E-2</v>
      </c>
      <c r="K48" s="467">
        <v>-1.6421623808651066E-2</v>
      </c>
      <c r="L48" s="468">
        <v>94671983.901842847</v>
      </c>
      <c r="M48" s="468">
        <v>2228808.7930141836</v>
      </c>
      <c r="N48" s="467">
        <v>2.4110041551367312E-2</v>
      </c>
      <c r="O48" s="463">
        <v>11966222.208965719</v>
      </c>
      <c r="P48" s="463">
        <v>376668.74751352333</v>
      </c>
      <c r="Q48" s="467">
        <v>3.2500712712215739E-2</v>
      </c>
    </row>
    <row r="49" spans="1:17">
      <c r="A49" s="484"/>
      <c r="B49" s="479" t="s">
        <v>300</v>
      </c>
      <c r="C49" s="367" t="s">
        <v>140</v>
      </c>
      <c r="D49" s="463">
        <v>3172754.9845708446</v>
      </c>
      <c r="E49" s="463">
        <v>-65291.320912556257</v>
      </c>
      <c r="F49" s="464">
        <v>-2.0163800870293316E-2</v>
      </c>
      <c r="G49" s="469">
        <v>0.36979350855376492</v>
      </c>
      <c r="H49" s="469">
        <v>-1.684758740209602E-2</v>
      </c>
      <c r="I49" s="470">
        <v>10.773873946593149</v>
      </c>
      <c r="J49" s="470">
        <v>0.16114188092255155</v>
      </c>
      <c r="K49" s="464">
        <v>1.518382636303457E-2</v>
      </c>
      <c r="L49" s="465">
        <v>34182862.267191373</v>
      </c>
      <c r="M49" s="465">
        <v>-181655.58913852274</v>
      </c>
      <c r="N49" s="464">
        <v>-5.2861381584919298E-3</v>
      </c>
      <c r="O49" s="463">
        <v>6788334.6825472843</v>
      </c>
      <c r="P49" s="463">
        <v>209393.88138921373</v>
      </c>
      <c r="Q49" s="464">
        <v>3.1827901742535025E-2</v>
      </c>
    </row>
    <row r="50" spans="1:17">
      <c r="A50" s="484"/>
      <c r="B50" s="479" t="s">
        <v>300</v>
      </c>
      <c r="C50" s="367" t="s">
        <v>139</v>
      </c>
      <c r="D50" s="463">
        <v>10340919.279340856</v>
      </c>
      <c r="E50" s="463">
        <v>794322.64615382254</v>
      </c>
      <c r="F50" s="467">
        <v>8.3204798178285036E-2</v>
      </c>
      <c r="G50" s="471">
        <v>1.2052631988839095</v>
      </c>
      <c r="H50" s="471">
        <v>6.5345409983441849E-2</v>
      </c>
      <c r="I50" s="472">
        <v>11.50293628436423</v>
      </c>
      <c r="J50" s="472">
        <v>-0.14594541072246869</v>
      </c>
      <c r="K50" s="467">
        <v>-1.2528705719796777E-2</v>
      </c>
      <c r="L50" s="468">
        <v>118950935.59201153</v>
      </c>
      <c r="M50" s="468">
        <v>7743760.8213027865</v>
      </c>
      <c r="N50" s="467">
        <v>6.9633644027637359E-2</v>
      </c>
      <c r="O50" s="463">
        <v>21164699.991938449</v>
      </c>
      <c r="P50" s="463">
        <v>1429530.4066993818</v>
      </c>
      <c r="Q50" s="467">
        <v>7.2435678879020124E-2</v>
      </c>
    </row>
    <row r="51" spans="1:17">
      <c r="A51" s="484"/>
      <c r="B51" s="479" t="s">
        <v>300</v>
      </c>
      <c r="C51" s="367" t="s">
        <v>138</v>
      </c>
      <c r="D51" s="463">
        <v>22706178.376065191</v>
      </c>
      <c r="E51" s="463">
        <v>3105157.1118176803</v>
      </c>
      <c r="F51" s="464">
        <v>0.1584181288289056</v>
      </c>
      <c r="G51" s="469">
        <v>2.6464688916621535</v>
      </c>
      <c r="H51" s="469">
        <v>0.3059957703763212</v>
      </c>
      <c r="I51" s="470">
        <v>7.1999872825402171</v>
      </c>
      <c r="J51" s="470">
        <v>-0.22823660776530819</v>
      </c>
      <c r="K51" s="464">
        <v>-3.0725596203848501E-2</v>
      </c>
      <c r="L51" s="465">
        <v>163484195.54275906</v>
      </c>
      <c r="M51" s="465">
        <v>17883421.113289088</v>
      </c>
      <c r="N51" s="464">
        <v>0.12282504116729091</v>
      </c>
      <c r="O51" s="463">
        <v>26965204.323000301</v>
      </c>
      <c r="P51" s="463">
        <v>2246660.2392657064</v>
      </c>
      <c r="Q51" s="464">
        <v>9.0889666950249859E-2</v>
      </c>
    </row>
    <row r="52" spans="1:17">
      <c r="A52" s="484"/>
      <c r="B52" s="479" t="s">
        <v>300</v>
      </c>
      <c r="C52" s="367" t="s">
        <v>137</v>
      </c>
      <c r="D52" s="463">
        <v>2174033.8734422303</v>
      </c>
      <c r="E52" s="463">
        <v>88719.141599303344</v>
      </c>
      <c r="F52" s="467">
        <v>4.2544724901500373E-2</v>
      </c>
      <c r="G52" s="471">
        <v>0.25338975675226227</v>
      </c>
      <c r="H52" s="471">
        <v>4.3913492967254386E-3</v>
      </c>
      <c r="I52" s="472">
        <v>10.470979409960131</v>
      </c>
      <c r="J52" s="472">
        <v>2.1266022640443083E-2</v>
      </c>
      <c r="K52" s="467">
        <v>2.0350819062892726E-3</v>
      </c>
      <c r="L52" s="468">
        <v>22764263.925369464</v>
      </c>
      <c r="M52" s="468">
        <v>973322.65525546297</v>
      </c>
      <c r="N52" s="467">
        <v>4.4666388807644702E-2</v>
      </c>
      <c r="O52" s="463">
        <v>4903631.3002959471</v>
      </c>
      <c r="P52" s="463">
        <v>51606.102382907644</v>
      </c>
      <c r="Q52" s="467">
        <v>1.0635992246104686E-2</v>
      </c>
    </row>
    <row r="53" spans="1:17">
      <c r="A53" s="484"/>
      <c r="B53" s="479" t="s">
        <v>300</v>
      </c>
      <c r="C53" s="367" t="s">
        <v>136</v>
      </c>
      <c r="D53" s="463">
        <v>156815096.64666519</v>
      </c>
      <c r="E53" s="463">
        <v>1691091.1052928269</v>
      </c>
      <c r="F53" s="464">
        <v>1.090154357084213E-2</v>
      </c>
      <c r="G53" s="469">
        <v>18.277240147811739</v>
      </c>
      <c r="H53" s="469">
        <v>-0.24544601946509559</v>
      </c>
      <c r="I53" s="470">
        <v>4.7913864905654098</v>
      </c>
      <c r="J53" s="470">
        <v>0.10639034618536591</v>
      </c>
      <c r="K53" s="464">
        <v>2.270873719138233E-2</v>
      </c>
      <c r="L53" s="465">
        <v>751361735.5895406</v>
      </c>
      <c r="M53" s="465">
        <v>24606367.727422476</v>
      </c>
      <c r="N53" s="464">
        <v>3.3857841050154935E-2</v>
      </c>
      <c r="O53" s="463">
        <v>175811025.77766183</v>
      </c>
      <c r="P53" s="463">
        <v>2163981.6817363203</v>
      </c>
      <c r="Q53" s="464">
        <v>1.2461955186181579E-2</v>
      </c>
    </row>
    <row r="54" spans="1:17">
      <c r="A54" s="484"/>
      <c r="B54" s="479" t="s">
        <v>300</v>
      </c>
      <c r="C54" s="367" t="s">
        <v>135</v>
      </c>
      <c r="D54" s="463">
        <v>108261636.26265639</v>
      </c>
      <c r="E54" s="463">
        <v>170770.43156136572</v>
      </c>
      <c r="F54" s="467">
        <v>1.5798784684379812E-3</v>
      </c>
      <c r="G54" s="471">
        <v>12.618197910026883</v>
      </c>
      <c r="H54" s="471">
        <v>-0.28846459105597688</v>
      </c>
      <c r="I54" s="472">
        <v>4.5440649755108895</v>
      </c>
      <c r="J54" s="472">
        <v>0.13536376947780671</v>
      </c>
      <c r="K54" s="467">
        <v>3.070377491052655E-2</v>
      </c>
      <c r="L54" s="468">
        <v>491947909.53263658</v>
      </c>
      <c r="M54" s="468">
        <v>15407578.981927812</v>
      </c>
      <c r="N54" s="467">
        <v>3.2332161611845545E-2</v>
      </c>
      <c r="O54" s="463">
        <v>152234656.30774993</v>
      </c>
      <c r="P54" s="463">
        <v>3955616.3537237346</v>
      </c>
      <c r="Q54" s="467">
        <v>2.6676840873465127E-2</v>
      </c>
    </row>
    <row r="55" spans="1:17">
      <c r="A55" s="484"/>
      <c r="B55" s="479" t="s">
        <v>300</v>
      </c>
      <c r="C55" s="367" t="s">
        <v>134</v>
      </c>
      <c r="D55" s="463">
        <v>172207804.76013908</v>
      </c>
      <c r="E55" s="463">
        <v>2514989.2230248153</v>
      </c>
      <c r="F55" s="464">
        <v>1.4820835019233628E-2</v>
      </c>
      <c r="G55" s="469">
        <v>20.071303530299954</v>
      </c>
      <c r="H55" s="469">
        <v>-0.19098118872934933</v>
      </c>
      <c r="I55" s="470">
        <v>5.3806591020332348</v>
      </c>
      <c r="J55" s="470">
        <v>9.4831744820922381E-4</v>
      </c>
      <c r="K55" s="464">
        <v>1.7627665987668409E-4</v>
      </c>
      <c r="L55" s="465">
        <v>926591492.12380457</v>
      </c>
      <c r="M55" s="465">
        <v>13693222.312193513</v>
      </c>
      <c r="N55" s="464">
        <v>1.4999724246404033E-2</v>
      </c>
      <c r="O55" s="463">
        <v>240439143.93795845</v>
      </c>
      <c r="P55" s="463">
        <v>5351506.1331057847</v>
      </c>
      <c r="Q55" s="464">
        <v>2.276387726328721E-2</v>
      </c>
    </row>
    <row r="56" spans="1:17">
      <c r="A56" s="484"/>
      <c r="B56" s="479" t="s">
        <v>300</v>
      </c>
      <c r="C56" s="367" t="s">
        <v>301</v>
      </c>
      <c r="D56" s="463">
        <v>47182916.038262971</v>
      </c>
      <c r="E56" s="463">
        <v>945004.45715965331</v>
      </c>
      <c r="F56" s="467">
        <v>2.0437870674631882E-2</v>
      </c>
      <c r="G56" s="471">
        <v>5.4993014432052094</v>
      </c>
      <c r="H56" s="471">
        <v>-2.1767473614709765E-2</v>
      </c>
      <c r="I56" s="472">
        <v>7.0513008715959238</v>
      </c>
      <c r="J56" s="472">
        <v>3.086122962036697E-3</v>
      </c>
      <c r="K56" s="467">
        <v>4.3785881561495579E-4</v>
      </c>
      <c r="L56" s="468">
        <v>332700936.98504096</v>
      </c>
      <c r="M56" s="468">
        <v>6806206.6330789328</v>
      </c>
      <c r="N56" s="467">
        <v>2.0884678392094031E-2</v>
      </c>
      <c r="O56" s="463">
        <v>75693475.601553798</v>
      </c>
      <c r="P56" s="463">
        <v>1012580.5122766346</v>
      </c>
      <c r="Q56" s="467">
        <v>1.3558762399220667E-2</v>
      </c>
    </row>
    <row r="57" spans="1:17">
      <c r="A57" s="484"/>
      <c r="B57" s="479" t="s">
        <v>300</v>
      </c>
      <c r="C57" s="367" t="s">
        <v>132</v>
      </c>
      <c r="D57" s="463">
        <v>8870125.4671735056</v>
      </c>
      <c r="E57" s="463">
        <v>199762.47524072602</v>
      </c>
      <c r="F57" s="464">
        <v>2.3039689967604849E-2</v>
      </c>
      <c r="G57" s="469">
        <v>1.0338380473025626</v>
      </c>
      <c r="H57" s="469">
        <v>-1.4524745961250751E-3</v>
      </c>
      <c r="I57" s="470">
        <v>7.8565001579752609</v>
      </c>
      <c r="J57" s="470">
        <v>4.4553063654709568E-2</v>
      </c>
      <c r="K57" s="464">
        <v>5.7031957739576318E-3</v>
      </c>
      <c r="L57" s="465">
        <v>69688142.134109035</v>
      </c>
      <c r="M57" s="465">
        <v>1955725.152575314</v>
      </c>
      <c r="N57" s="464">
        <v>2.8874285604019043E-2</v>
      </c>
      <c r="O57" s="463">
        <v>18394442.671065807</v>
      </c>
      <c r="P57" s="463">
        <v>-160866.45736101642</v>
      </c>
      <c r="Q57" s="464">
        <v>-8.669564934090386E-3</v>
      </c>
    </row>
    <row r="58" spans="1:17">
      <c r="A58" s="484"/>
      <c r="B58" s="479" t="s">
        <v>300</v>
      </c>
      <c r="C58" s="367" t="s">
        <v>131</v>
      </c>
      <c r="D58" s="463">
        <v>39328085.944039896</v>
      </c>
      <c r="E58" s="463">
        <v>-486909.84593107551</v>
      </c>
      <c r="F58" s="467">
        <v>-1.2229307984850361E-2</v>
      </c>
      <c r="G58" s="471">
        <v>4.5837989244913855</v>
      </c>
      <c r="H58" s="471">
        <v>-0.17033741433846039</v>
      </c>
      <c r="I58" s="472">
        <v>5.2814962128213869</v>
      </c>
      <c r="J58" s="472">
        <v>0.19304018213661589</v>
      </c>
      <c r="K58" s="467">
        <v>3.793688713679183E-2</v>
      </c>
      <c r="L58" s="468">
        <v>207711136.97096074</v>
      </c>
      <c r="M58" s="468">
        <v>5114281.5317941606</v>
      </c>
      <c r="N58" s="467">
        <v>2.5243637275159079E-2</v>
      </c>
      <c r="O58" s="463">
        <v>38957012.176999703</v>
      </c>
      <c r="P58" s="463">
        <v>-1655216.7177582011</v>
      </c>
      <c r="Q58" s="467">
        <v>-4.075660860790261E-2</v>
      </c>
    </row>
    <row r="59" spans="1:17">
      <c r="A59" s="484"/>
      <c r="B59" s="485" t="s">
        <v>300</v>
      </c>
      <c r="C59" s="367" t="s">
        <v>130</v>
      </c>
      <c r="D59" s="463">
        <v>15719166.471980058</v>
      </c>
      <c r="E59" s="463">
        <v>-425216.78689623065</v>
      </c>
      <c r="F59" s="464">
        <v>-2.6338372923750041E-2</v>
      </c>
      <c r="G59" s="469">
        <v>1.8321130214851662</v>
      </c>
      <c r="H59" s="469">
        <v>-9.5617914966502182E-2</v>
      </c>
      <c r="I59" s="470">
        <v>3.3092806036174767</v>
      </c>
      <c r="J59" s="470">
        <v>0.12346310005490713</v>
      </c>
      <c r="K59" s="464">
        <v>3.8753977563637396E-2</v>
      </c>
      <c r="L59" s="465">
        <v>52019132.71075777</v>
      </c>
      <c r="M59" s="465">
        <v>586073.94040717185</v>
      </c>
      <c r="N59" s="464">
        <v>1.1394887926537697E-2</v>
      </c>
      <c r="O59" s="463">
        <v>11872830.8920573</v>
      </c>
      <c r="P59" s="463">
        <v>-584455.7869837191</v>
      </c>
      <c r="Q59" s="464">
        <v>-4.6916780679619983E-2</v>
      </c>
    </row>
    <row r="60" spans="1:17">
      <c r="A60" s="484" t="s">
        <v>80</v>
      </c>
      <c r="B60" s="479" t="s">
        <v>243</v>
      </c>
      <c r="C60" s="367" t="s">
        <v>148</v>
      </c>
      <c r="D60" s="463">
        <v>3283835.0380320996</v>
      </c>
      <c r="E60" s="463">
        <v>144444.72685992485</v>
      </c>
      <c r="F60" s="467">
        <v>4.6010439143514006E-2</v>
      </c>
      <c r="G60" s="471">
        <v>0.76928795759475044</v>
      </c>
      <c r="H60" s="471">
        <v>2.3607512884755044E-2</v>
      </c>
      <c r="I60" s="472">
        <v>8.5660719375130743</v>
      </c>
      <c r="J60" s="472">
        <v>9.961783015526926E-2</v>
      </c>
      <c r="K60" s="467">
        <v>1.1766180846441487E-2</v>
      </c>
      <c r="L60" s="468">
        <v>28129567.166708946</v>
      </c>
      <c r="M60" s="468">
        <v>1550063.1720859893</v>
      </c>
      <c r="N60" s="467">
        <v>5.8317987137742208E-2</v>
      </c>
      <c r="O60" s="463">
        <v>5085362.0609506499</v>
      </c>
      <c r="P60" s="463">
        <v>261061.54666897561</v>
      </c>
      <c r="Q60" s="467">
        <v>5.4113864983356449E-2</v>
      </c>
    </row>
    <row r="61" spans="1:17">
      <c r="A61" s="484"/>
      <c r="B61" s="479"/>
      <c r="C61" s="367" t="s">
        <v>147</v>
      </c>
      <c r="D61" s="463">
        <v>82925196.270479932</v>
      </c>
      <c r="E61" s="463">
        <v>4866742.2395581007</v>
      </c>
      <c r="F61" s="464">
        <v>6.2347407465054391E-2</v>
      </c>
      <c r="G61" s="469">
        <v>19.42647975103241</v>
      </c>
      <c r="H61" s="469">
        <v>0.88572599129378204</v>
      </c>
      <c r="I61" s="470">
        <v>5.2058220928912622</v>
      </c>
      <c r="J61" s="470">
        <v>0.1161987790229162</v>
      </c>
      <c r="K61" s="464">
        <v>2.2830526319363276E-2</v>
      </c>
      <c r="L61" s="465">
        <v>431693818.80220854</v>
      </c>
      <c r="M61" s="465">
        <v>34405691.321908236</v>
      </c>
      <c r="N61" s="464">
        <v>8.6601357911492732E-2</v>
      </c>
      <c r="O61" s="463">
        <v>107847132.88626061</v>
      </c>
      <c r="P61" s="463">
        <v>6142043.2780535072</v>
      </c>
      <c r="Q61" s="464">
        <v>6.0390716941641373E-2</v>
      </c>
    </row>
    <row r="62" spans="1:17">
      <c r="A62" s="484"/>
      <c r="B62" s="479"/>
      <c r="C62" s="367" t="s">
        <v>146</v>
      </c>
      <c r="D62" s="463">
        <v>222544.38766589295</v>
      </c>
      <c r="E62" s="463">
        <v>-23424.442731157993</v>
      </c>
      <c r="F62" s="467">
        <v>-9.5233378527456058E-2</v>
      </c>
      <c r="G62" s="471">
        <v>5.2134384181570959E-2</v>
      </c>
      <c r="H62" s="471">
        <v>-6.2891084891405838E-3</v>
      </c>
      <c r="I62" s="472">
        <v>7.5989329847643496</v>
      </c>
      <c r="J62" s="472">
        <v>-2.9208183298211843E-2</v>
      </c>
      <c r="K62" s="467">
        <v>-3.8290040331844439E-3</v>
      </c>
      <c r="L62" s="468">
        <v>1691099.8880085384</v>
      </c>
      <c r="M62" s="468">
        <v>-185185.07320340397</v>
      </c>
      <c r="N62" s="467">
        <v>-9.8697733570165161E-2</v>
      </c>
      <c r="O62" s="463">
        <v>317028.84685937106</v>
      </c>
      <c r="P62" s="463">
        <v>-26235.95506779995</v>
      </c>
      <c r="Q62" s="467">
        <v>-7.6430659131099379E-2</v>
      </c>
    </row>
    <row r="63" spans="1:17">
      <c r="A63" s="484"/>
      <c r="B63" s="479"/>
      <c r="C63" s="367" t="s">
        <v>145</v>
      </c>
      <c r="D63" s="463">
        <v>3932725.4729323681</v>
      </c>
      <c r="E63" s="463">
        <v>-144583.96862944728</v>
      </c>
      <c r="F63" s="464">
        <v>-3.5460631747897042E-2</v>
      </c>
      <c r="G63" s="469">
        <v>0.9213003429873925</v>
      </c>
      <c r="H63" s="469">
        <v>-4.7158375504630312E-2</v>
      </c>
      <c r="I63" s="470">
        <v>10.305840061060509</v>
      </c>
      <c r="J63" s="470">
        <v>5.0113804331928691E-2</v>
      </c>
      <c r="K63" s="464">
        <v>4.8864217976810767E-3</v>
      </c>
      <c r="L63" s="465">
        <v>40530039.72809954</v>
      </c>
      <c r="M63" s="465">
        <v>-1285729.7685333192</v>
      </c>
      <c r="N63" s="464">
        <v>-3.0747485554148427E-2</v>
      </c>
      <c r="O63" s="463">
        <v>8886382.4736090656</v>
      </c>
      <c r="P63" s="463">
        <v>-372255.25116972439</v>
      </c>
      <c r="Q63" s="464">
        <v>-4.0206266001040498E-2</v>
      </c>
    </row>
    <row r="64" spans="1:17">
      <c r="A64" s="484"/>
      <c r="B64" s="479"/>
      <c r="C64" s="367" t="s">
        <v>144</v>
      </c>
      <c r="D64" s="463">
        <v>2304083.7451803987</v>
      </c>
      <c r="E64" s="463">
        <v>-5826.6029997016303</v>
      </c>
      <c r="F64" s="467">
        <v>-2.5224368574703398E-3</v>
      </c>
      <c r="G64" s="471">
        <v>0.53976641881478282</v>
      </c>
      <c r="H64" s="471">
        <v>-8.8926534711455396E-3</v>
      </c>
      <c r="I64" s="472">
        <v>6.1523960822404682</v>
      </c>
      <c r="J64" s="472">
        <v>-7.2799134314505132E-2</v>
      </c>
      <c r="K64" s="467">
        <v>-1.1694273317069117E-2</v>
      </c>
      <c r="L64" s="468">
        <v>14175635.807001829</v>
      </c>
      <c r="M64" s="468">
        <v>-204007.04315976426</v>
      </c>
      <c r="N64" s="467">
        <v>-1.4187212108503216E-2</v>
      </c>
      <c r="O64" s="463">
        <v>4191349.5750863734</v>
      </c>
      <c r="P64" s="463">
        <v>41106.79953939002</v>
      </c>
      <c r="Q64" s="467">
        <v>9.9046734763540024E-3</v>
      </c>
    </row>
    <row r="65" spans="1:17">
      <c r="A65" s="484"/>
      <c r="B65" s="479"/>
      <c r="C65" s="367" t="s">
        <v>143</v>
      </c>
      <c r="D65" s="463">
        <v>427502.94821447454</v>
      </c>
      <c r="E65" s="463">
        <v>23349.893757350335</v>
      </c>
      <c r="F65" s="464">
        <v>5.7774878848101043E-2</v>
      </c>
      <c r="G65" s="469">
        <v>0.10014902273980571</v>
      </c>
      <c r="H65" s="469">
        <v>4.1529854500151342E-3</v>
      </c>
      <c r="I65" s="470">
        <v>7.5740098301305823</v>
      </c>
      <c r="J65" s="470">
        <v>-0.34698048933597736</v>
      </c>
      <c r="K65" s="464">
        <v>-4.3805190429691727E-2</v>
      </c>
      <c r="L65" s="465">
        <v>3237911.5321862353</v>
      </c>
      <c r="M65" s="465">
        <v>36619.100248513278</v>
      </c>
      <c r="N65" s="464">
        <v>1.1438848848415879E-2</v>
      </c>
      <c r="O65" s="463">
        <v>642877.30567534827</v>
      </c>
      <c r="P65" s="463">
        <v>46249.109075044864</v>
      </c>
      <c r="Q65" s="464">
        <v>7.7517471246884989E-2</v>
      </c>
    </row>
    <row r="66" spans="1:17">
      <c r="A66" s="484"/>
      <c r="B66" s="479"/>
      <c r="C66" s="367" t="s">
        <v>142</v>
      </c>
      <c r="D66" s="463">
        <v>8838055.2732418384</v>
      </c>
      <c r="E66" s="463">
        <v>-20349.912935363129</v>
      </c>
      <c r="F66" s="467">
        <v>-2.2972434098089646E-3</v>
      </c>
      <c r="G66" s="471">
        <v>2.0704479401426217</v>
      </c>
      <c r="H66" s="471">
        <v>-3.3635612368436263E-2</v>
      </c>
      <c r="I66" s="472">
        <v>8.0589105149042553</v>
      </c>
      <c r="J66" s="472">
        <v>0.10604132796309873</v>
      </c>
      <c r="K66" s="467">
        <v>1.3333719626272954E-2</v>
      </c>
      <c r="L66" s="468">
        <v>71225096.572833657</v>
      </c>
      <c r="M66" s="468">
        <v>775358.92224524915</v>
      </c>
      <c r="N66" s="467">
        <v>1.100584541692432E-2</v>
      </c>
      <c r="O66" s="463">
        <v>15514561.241598167</v>
      </c>
      <c r="P66" s="463">
        <v>17560.937309583649</v>
      </c>
      <c r="Q66" s="467">
        <v>1.1331830008884944E-3</v>
      </c>
    </row>
    <row r="67" spans="1:17">
      <c r="A67" s="484"/>
      <c r="B67" s="479"/>
      <c r="C67" s="367" t="s">
        <v>141</v>
      </c>
      <c r="D67" s="463">
        <v>12203419.02039057</v>
      </c>
      <c r="E67" s="463">
        <v>658758.49468975142</v>
      </c>
      <c r="F67" s="464">
        <v>5.7061746703007662E-2</v>
      </c>
      <c r="G67" s="469">
        <v>2.8588352292796944</v>
      </c>
      <c r="H67" s="469">
        <v>0.11670164869402466</v>
      </c>
      <c r="I67" s="470">
        <v>4.0381548998409862</v>
      </c>
      <c r="J67" s="470">
        <v>-0.15539339903004024</v>
      </c>
      <c r="K67" s="464">
        <v>-3.7055349779058167E-2</v>
      </c>
      <c r="L67" s="465">
        <v>49279296.312002867</v>
      </c>
      <c r="M67" s="465">
        <v>866204.80340670794</v>
      </c>
      <c r="N67" s="464">
        <v>1.7891953940865474E-2</v>
      </c>
      <c r="O67" s="463">
        <v>6348771.5703406334</v>
      </c>
      <c r="P67" s="463">
        <v>219347.6035075793</v>
      </c>
      <c r="Q67" s="464">
        <v>3.578600610668993E-2</v>
      </c>
    </row>
    <row r="68" spans="1:17">
      <c r="A68" s="484"/>
      <c r="B68" s="479"/>
      <c r="C68" s="367" t="s">
        <v>140</v>
      </c>
      <c r="D68" s="463">
        <v>1543587.1976560806</v>
      </c>
      <c r="E68" s="463">
        <v>-80696.230010695755</v>
      </c>
      <c r="F68" s="467">
        <v>-4.9681126234608533E-2</v>
      </c>
      <c r="G68" s="471">
        <v>0.36160861581093928</v>
      </c>
      <c r="H68" s="471">
        <v>-2.4197629550570143E-2</v>
      </c>
      <c r="I68" s="472">
        <v>10.665106550345623</v>
      </c>
      <c r="J68" s="472">
        <v>0.13466260493642856</v>
      </c>
      <c r="K68" s="467">
        <v>1.2787932363966048E-2</v>
      </c>
      <c r="L68" s="468">
        <v>16462521.93275151</v>
      </c>
      <c r="M68" s="468">
        <v>-641903.65375058725</v>
      </c>
      <c r="N68" s="467">
        <v>-3.7528512752696204E-2</v>
      </c>
      <c r="O68" s="463">
        <v>3264041.7376698707</v>
      </c>
      <c r="P68" s="463">
        <v>5000.2387623186223</v>
      </c>
      <c r="Q68" s="467">
        <v>1.53426667441784E-3</v>
      </c>
    </row>
    <row r="69" spans="1:17">
      <c r="A69" s="484"/>
      <c r="B69" s="479"/>
      <c r="C69" s="367" t="s">
        <v>139</v>
      </c>
      <c r="D69" s="463">
        <v>4831380.5617946824</v>
      </c>
      <c r="E69" s="463">
        <v>250184.36844001245</v>
      </c>
      <c r="F69" s="464">
        <v>5.4611144749251633E-2</v>
      </c>
      <c r="G69" s="469">
        <v>1.1318238710837696</v>
      </c>
      <c r="H69" s="469">
        <v>4.3679971738882717E-2</v>
      </c>
      <c r="I69" s="470">
        <v>11.791775126412135</v>
      </c>
      <c r="J69" s="470">
        <v>-9.0387419327010221E-2</v>
      </c>
      <c r="K69" s="464">
        <v>-7.6069839121517885E-3</v>
      </c>
      <c r="L69" s="465">
        <v>56970553.134801626</v>
      </c>
      <c r="M69" s="465">
        <v>2536035.3114400208</v>
      </c>
      <c r="N69" s="464">
        <v>4.6588734737568173E-2</v>
      </c>
      <c r="O69" s="463">
        <v>9999758.9222435951</v>
      </c>
      <c r="P69" s="463">
        <v>469827.90514469333</v>
      </c>
      <c r="Q69" s="464">
        <v>4.9300241974649488E-2</v>
      </c>
    </row>
    <row r="70" spans="1:17">
      <c r="A70" s="484"/>
      <c r="B70" s="479"/>
      <c r="C70" s="367" t="s">
        <v>138</v>
      </c>
      <c r="D70" s="463">
        <v>11274209.569223717</v>
      </c>
      <c r="E70" s="463">
        <v>1230812.6851858795</v>
      </c>
      <c r="F70" s="467">
        <v>0.12254944212570486</v>
      </c>
      <c r="G70" s="471">
        <v>2.6411538803120975</v>
      </c>
      <c r="H70" s="471">
        <v>0.25560639733855206</v>
      </c>
      <c r="I70" s="472">
        <v>7.1129261287447534</v>
      </c>
      <c r="J70" s="472">
        <v>-0.1968522297519506</v>
      </c>
      <c r="K70" s="467">
        <v>-2.6929986122374624E-2</v>
      </c>
      <c r="L70" s="468">
        <v>80192619.825875506</v>
      </c>
      <c r="M70" s="468">
        <v>6777614.6371424943</v>
      </c>
      <c r="N70" s="467">
        <v>9.2319201227580291E-2</v>
      </c>
      <c r="O70" s="463">
        <v>12893084.701244861</v>
      </c>
      <c r="P70" s="463">
        <v>836173.55714495108</v>
      </c>
      <c r="Q70" s="467">
        <v>6.9352220245409657E-2</v>
      </c>
    </row>
    <row r="71" spans="1:17">
      <c r="A71" s="484"/>
      <c r="B71" s="479"/>
      <c r="C71" s="367" t="s">
        <v>137</v>
      </c>
      <c r="D71" s="463">
        <v>1069930.7117564264</v>
      </c>
      <c r="E71" s="463">
        <v>25965.923956208862</v>
      </c>
      <c r="F71" s="464">
        <v>2.4872413571460358E-2</v>
      </c>
      <c r="G71" s="469">
        <v>0.25064742975281978</v>
      </c>
      <c r="H71" s="469">
        <v>2.6807706030748946E-3</v>
      </c>
      <c r="I71" s="470">
        <v>10.378421450577166</v>
      </c>
      <c r="J71" s="470">
        <v>3.5603510669709237E-2</v>
      </c>
      <c r="K71" s="464">
        <v>3.4423414273139379E-3</v>
      </c>
      <c r="L71" s="465">
        <v>11104191.849524191</v>
      </c>
      <c r="M71" s="465">
        <v>306654.11363242008</v>
      </c>
      <c r="N71" s="464">
        <v>2.8400374338408686E-2</v>
      </c>
      <c r="O71" s="463">
        <v>2386770.2593468754</v>
      </c>
      <c r="P71" s="463">
        <v>-10203.279324688949</v>
      </c>
      <c r="Q71" s="464">
        <v>-4.256734235933095E-3</v>
      </c>
    </row>
    <row r="72" spans="1:17">
      <c r="A72" s="484"/>
      <c r="B72" s="479"/>
      <c r="C72" s="367" t="s">
        <v>136</v>
      </c>
      <c r="D72" s="463">
        <v>78833842.044880822</v>
      </c>
      <c r="E72" s="463">
        <v>521376.31066198647</v>
      </c>
      <c r="F72" s="467">
        <v>6.6576413572707839E-3</v>
      </c>
      <c r="G72" s="471">
        <v>18.468018226761096</v>
      </c>
      <c r="H72" s="471">
        <v>-0.13306940073586659</v>
      </c>
      <c r="I72" s="472">
        <v>4.7202881000202543</v>
      </c>
      <c r="J72" s="472">
        <v>0.10635500781887064</v>
      </c>
      <c r="K72" s="467">
        <v>2.3050834438547722E-2</v>
      </c>
      <c r="L72" s="468">
        <v>372118446.48332733</v>
      </c>
      <c r="M72" s="468">
        <v>10789969.300328135</v>
      </c>
      <c r="N72" s="467">
        <v>2.9861939984496225E-2</v>
      </c>
      <c r="O72" s="463">
        <v>88328125.958046168</v>
      </c>
      <c r="P72" s="463">
        <v>1405534.5346535742</v>
      </c>
      <c r="Q72" s="467">
        <v>1.6169956643461471E-2</v>
      </c>
    </row>
    <row r="73" spans="1:17">
      <c r="A73" s="484"/>
      <c r="B73" s="479"/>
      <c r="C73" s="367" t="s">
        <v>135</v>
      </c>
      <c r="D73" s="463">
        <v>53678142.79145468</v>
      </c>
      <c r="E73" s="463">
        <v>-440818.962309964</v>
      </c>
      <c r="F73" s="464">
        <v>-8.1453699040946511E-3</v>
      </c>
      <c r="G73" s="469">
        <v>12.574915718136598</v>
      </c>
      <c r="H73" s="469">
        <v>-0.27963483716618498</v>
      </c>
      <c r="I73" s="470">
        <v>4.4518646083741737</v>
      </c>
      <c r="J73" s="470">
        <v>0.13159891777618959</v>
      </c>
      <c r="K73" s="464">
        <v>3.0460839031863918E-2</v>
      </c>
      <c r="L73" s="465">
        <v>238967824.13653237</v>
      </c>
      <c r="M73" s="465">
        <v>5159530.460958451</v>
      </c>
      <c r="N73" s="464">
        <v>2.2067354326265588E-2</v>
      </c>
      <c r="O73" s="463">
        <v>75006007.980635822</v>
      </c>
      <c r="P73" s="463">
        <v>2338990.0060416311</v>
      </c>
      <c r="Q73" s="464">
        <v>3.2187780250723753E-2</v>
      </c>
    </row>
    <row r="74" spans="1:17">
      <c r="A74" s="484"/>
      <c r="B74" s="479"/>
      <c r="C74" s="367" t="s">
        <v>134</v>
      </c>
      <c r="D74" s="463">
        <v>85043862.397408426</v>
      </c>
      <c r="E74" s="463">
        <v>252680.06037344038</v>
      </c>
      <c r="F74" s="467">
        <v>2.9800275619352359E-3</v>
      </c>
      <c r="G74" s="471">
        <v>19.92280929217365</v>
      </c>
      <c r="H74" s="471">
        <v>-0.21712881222822844</v>
      </c>
      <c r="I74" s="472">
        <v>5.3274813872499376</v>
      </c>
      <c r="J74" s="472">
        <v>-6.6248172097500557E-3</v>
      </c>
      <c r="K74" s="467">
        <v>-1.2419732483412579E-3</v>
      </c>
      <c r="L74" s="468">
        <v>453069594.02203822</v>
      </c>
      <c r="M74" s="468">
        <v>784422.23458725214</v>
      </c>
      <c r="N74" s="467">
        <v>1.7343531990827398E-3</v>
      </c>
      <c r="O74" s="463">
        <v>118562543.88276199</v>
      </c>
      <c r="P74" s="463">
        <v>1926484.239459753</v>
      </c>
      <c r="Q74" s="467">
        <v>1.6517055234473367E-2</v>
      </c>
    </row>
    <row r="75" spans="1:17">
      <c r="A75" s="484"/>
      <c r="B75" s="479"/>
      <c r="C75" s="367" t="s">
        <v>301</v>
      </c>
      <c r="D75" s="463">
        <v>23360757.251154788</v>
      </c>
      <c r="E75" s="463">
        <v>4640.9645554460585</v>
      </c>
      <c r="F75" s="464">
        <v>1.9870446346890425E-4</v>
      </c>
      <c r="G75" s="469">
        <v>5.4726102333012365</v>
      </c>
      <c r="H75" s="469">
        <v>-7.5027190854207504E-2</v>
      </c>
      <c r="I75" s="470">
        <v>6.9781625760688568</v>
      </c>
      <c r="J75" s="470">
        <v>7.2499329203719043E-3</v>
      </c>
      <c r="K75" s="464">
        <v>1.0400263626166167E-3</v>
      </c>
      <c r="L75" s="465">
        <v>163015161.99863753</v>
      </c>
      <c r="M75" s="465">
        <v>201715.68153592944</v>
      </c>
      <c r="N75" s="464">
        <v>1.2389374839659152E-3</v>
      </c>
      <c r="O75" s="463">
        <v>37263460.088868201</v>
      </c>
      <c r="P75" s="463">
        <v>-257918.83795495331</v>
      </c>
      <c r="Q75" s="464">
        <v>-6.8739168264035514E-3</v>
      </c>
    </row>
    <row r="76" spans="1:17">
      <c r="A76" s="484"/>
      <c r="B76" s="479"/>
      <c r="C76" s="367" t="s">
        <v>132</v>
      </c>
      <c r="D76" s="463">
        <v>4220604.266371794</v>
      </c>
      <c r="E76" s="463">
        <v>96682.219693503808</v>
      </c>
      <c r="F76" s="467">
        <v>2.3444240361279081E-2</v>
      </c>
      <c r="G76" s="471">
        <v>0.98874029855001166</v>
      </c>
      <c r="H76" s="471">
        <v>9.2099691185492105E-3</v>
      </c>
      <c r="I76" s="472">
        <v>7.3985243015212134</v>
      </c>
      <c r="J76" s="472">
        <v>7.9988275481186477E-3</v>
      </c>
      <c r="K76" s="467">
        <v>1.082308365797234E-3</v>
      </c>
      <c r="L76" s="468">
        <v>31226243.231855832</v>
      </c>
      <c r="M76" s="468">
        <v>748292.29320066422</v>
      </c>
      <c r="N76" s="467">
        <v>2.4551922624549066E-2</v>
      </c>
      <c r="O76" s="463">
        <v>6536996.9060152769</v>
      </c>
      <c r="P76" s="463">
        <v>41470.630752940662</v>
      </c>
      <c r="Q76" s="467">
        <v>6.3844912629909701E-3</v>
      </c>
    </row>
    <row r="77" spans="1:17">
      <c r="A77" s="484"/>
      <c r="B77" s="479"/>
      <c r="C77" s="367" t="s">
        <v>131</v>
      </c>
      <c r="D77" s="463">
        <v>19379556.661153626</v>
      </c>
      <c r="E77" s="463">
        <v>-386397.05255245417</v>
      </c>
      <c r="F77" s="464">
        <v>-1.9548616684482028E-2</v>
      </c>
      <c r="G77" s="469">
        <v>4.5399538619591535</v>
      </c>
      <c r="H77" s="469">
        <v>-0.15493390108879534</v>
      </c>
      <c r="I77" s="470">
        <v>5.1740973789982361</v>
      </c>
      <c r="J77" s="470">
        <v>0.18333777372408822</v>
      </c>
      <c r="K77" s="464">
        <v>3.6735444746795666E-2</v>
      </c>
      <c r="L77" s="465">
        <v>100271713.32662278</v>
      </c>
      <c r="M77" s="465">
        <v>1624589.9725399464</v>
      </c>
      <c r="N77" s="464">
        <v>1.646870093422453E-2</v>
      </c>
      <c r="O77" s="463">
        <v>17107917.032290779</v>
      </c>
      <c r="P77" s="463">
        <v>-715087.34738082439</v>
      </c>
      <c r="Q77" s="464">
        <v>-4.0121594100960445E-2</v>
      </c>
    </row>
    <row r="78" spans="1:17">
      <c r="A78" s="484"/>
      <c r="B78" s="485"/>
      <c r="C78" s="367" t="s">
        <v>130</v>
      </c>
      <c r="D78" s="463">
        <v>7532430.6922128331</v>
      </c>
      <c r="E78" s="463">
        <v>-265190.5215411447</v>
      </c>
      <c r="F78" s="467">
        <v>-3.4009156673753725E-2</v>
      </c>
      <c r="G78" s="471">
        <v>1.7645856615285254</v>
      </c>
      <c r="H78" s="471">
        <v>-8.7536272357787048E-2</v>
      </c>
      <c r="I78" s="472">
        <v>3.30635216950634</v>
      </c>
      <c r="J78" s="472">
        <v>0.14636150017468186</v>
      </c>
      <c r="K78" s="467">
        <v>4.6317067197428619E-2</v>
      </c>
      <c r="L78" s="468">
        <v>24904868.560854044</v>
      </c>
      <c r="M78" s="468">
        <v>264458.28240887448</v>
      </c>
      <c r="N78" s="467">
        <v>1.073270612868878E-2</v>
      </c>
      <c r="O78" s="463">
        <v>5677021.3602775335</v>
      </c>
      <c r="P78" s="463">
        <v>-302994.7702496564</v>
      </c>
      <c r="Q78" s="467">
        <v>-5.066788510868863E-2</v>
      </c>
    </row>
    <row r="79" spans="1:17">
      <c r="A79" s="484"/>
      <c r="B79" s="479" t="s">
        <v>242</v>
      </c>
      <c r="C79" s="367" t="s">
        <v>148</v>
      </c>
      <c r="D79" s="463">
        <v>49281043.062823892</v>
      </c>
      <c r="E79" s="463">
        <v>2507746.4274821877</v>
      </c>
      <c r="F79" s="464">
        <v>5.3614917225811819E-2</v>
      </c>
      <c r="G79" s="469">
        <v>0.89772845529553214</v>
      </c>
      <c r="H79" s="469">
        <v>2.6131191988500113E-2</v>
      </c>
      <c r="I79" s="470">
        <v>8.7071917283668903</v>
      </c>
      <c r="J79" s="470">
        <v>0.15668707864468345</v>
      </c>
      <c r="K79" s="464">
        <v>1.8324892513773908E-2</v>
      </c>
      <c r="L79" s="465">
        <v>429099490.52191269</v>
      </c>
      <c r="M79" s="465">
        <v>29164200.158587396</v>
      </c>
      <c r="N79" s="464">
        <v>7.2922297334883548E-2</v>
      </c>
      <c r="O79" s="463">
        <v>78691164.197564915</v>
      </c>
      <c r="P79" s="463">
        <v>4613945.2709059417</v>
      </c>
      <c r="Q79" s="464">
        <v>6.2285616789610213E-2</v>
      </c>
    </row>
    <row r="80" spans="1:17">
      <c r="A80" s="484"/>
      <c r="B80" s="479"/>
      <c r="C80" s="367" t="s">
        <v>147</v>
      </c>
      <c r="D80" s="463">
        <v>1048704236.04618</v>
      </c>
      <c r="E80" s="463">
        <v>60456485.537633061</v>
      </c>
      <c r="F80" s="467">
        <v>6.1175434506703895E-2</v>
      </c>
      <c r="G80" s="471">
        <v>19.103727830749197</v>
      </c>
      <c r="H80" s="471">
        <v>0.68821947930781846</v>
      </c>
      <c r="I80" s="472">
        <v>5.1767670309198888</v>
      </c>
      <c r="J80" s="472">
        <v>3.6261543389429995E-2</v>
      </c>
      <c r="K80" s="467">
        <v>7.0540812527855774E-3</v>
      </c>
      <c r="L80" s="468">
        <v>5428897514.3498936</v>
      </c>
      <c r="M80" s="468">
        <v>348804529.82107639</v>
      </c>
      <c r="N80" s="467">
        <v>6.866105224517427E-2</v>
      </c>
      <c r="O80" s="463">
        <v>1376970646.3902829</v>
      </c>
      <c r="P80" s="463">
        <v>69602202.627559423</v>
      </c>
      <c r="Q80" s="467">
        <v>5.3238398830583712E-2</v>
      </c>
    </row>
    <row r="81" spans="1:17">
      <c r="A81" s="484"/>
      <c r="B81" s="479"/>
      <c r="C81" s="367" t="s">
        <v>146</v>
      </c>
      <c r="D81" s="463">
        <v>3396102.798276158</v>
      </c>
      <c r="E81" s="463">
        <v>-901447.46825139038</v>
      </c>
      <c r="F81" s="464">
        <v>-0.20975844663703408</v>
      </c>
      <c r="G81" s="469">
        <v>6.1865129665268685E-2</v>
      </c>
      <c r="H81" s="469">
        <v>-1.8217595322722817E-2</v>
      </c>
      <c r="I81" s="470">
        <v>7.4073597398985624</v>
      </c>
      <c r="J81" s="470">
        <v>0.44083853400317619</v>
      </c>
      <c r="K81" s="464">
        <v>6.3279579717652856E-2</v>
      </c>
      <c r="L81" s="465">
        <v>25156155.140507661</v>
      </c>
      <c r="M81" s="465">
        <v>-4782819.9246578738</v>
      </c>
      <c r="N81" s="464">
        <v>-0.15975229326480048</v>
      </c>
      <c r="O81" s="463">
        <v>4763273.2783705927</v>
      </c>
      <c r="P81" s="463">
        <v>-821319.33433555812</v>
      </c>
      <c r="Q81" s="464">
        <v>-0.14706880005300293</v>
      </c>
    </row>
    <row r="82" spans="1:17">
      <c r="A82" s="484"/>
      <c r="B82" s="479"/>
      <c r="C82" s="367" t="s">
        <v>145</v>
      </c>
      <c r="D82" s="463">
        <v>54223091.622594416</v>
      </c>
      <c r="E82" s="463">
        <v>1044701.773088187</v>
      </c>
      <c r="F82" s="467">
        <v>1.9645231381481686E-2</v>
      </c>
      <c r="G82" s="471">
        <v>0.98775531641335523</v>
      </c>
      <c r="H82" s="471">
        <v>-3.1976929770950457E-3</v>
      </c>
      <c r="I82" s="472">
        <v>10.304317679767657</v>
      </c>
      <c r="J82" s="472">
        <v>-9.6668932869940605E-2</v>
      </c>
      <c r="K82" s="467">
        <v>-9.2942079891232769E-3</v>
      </c>
      <c r="L82" s="468">
        <v>558731961.6583612</v>
      </c>
      <c r="M82" s="468">
        <v>5624240.7520238161</v>
      </c>
      <c r="N82" s="467">
        <v>1.0168436525904542E-2</v>
      </c>
      <c r="O82" s="463">
        <v>122294323.23858114</v>
      </c>
      <c r="P82" s="463">
        <v>364008.28009794652</v>
      </c>
      <c r="Q82" s="467">
        <v>2.9853796426417005E-3</v>
      </c>
    </row>
    <row r="83" spans="1:17">
      <c r="A83" s="484"/>
      <c r="B83" s="479"/>
      <c r="C83" s="367" t="s">
        <v>144</v>
      </c>
      <c r="D83" s="463">
        <v>30090919.396265648</v>
      </c>
      <c r="E83" s="463">
        <v>536084.84224293381</v>
      </c>
      <c r="F83" s="464">
        <v>1.8138651436638384E-2</v>
      </c>
      <c r="G83" s="469">
        <v>0.54815143733047467</v>
      </c>
      <c r="H83" s="469">
        <v>-2.5882959752642209E-3</v>
      </c>
      <c r="I83" s="470">
        <v>6.2949768246138671</v>
      </c>
      <c r="J83" s="470">
        <v>2.2764171893176588E-2</v>
      </c>
      <c r="K83" s="464">
        <v>3.6293686380837547E-3</v>
      </c>
      <c r="L83" s="465">
        <v>189421640.23081616</v>
      </c>
      <c r="M83" s="465">
        <v>4047432.9920082092</v>
      </c>
      <c r="N83" s="464">
        <v>2.1833851927383359E-2</v>
      </c>
      <c r="O83" s="463">
        <v>52972503.559533715</v>
      </c>
      <c r="P83" s="463">
        <v>191070.53130315244</v>
      </c>
      <c r="Q83" s="464">
        <v>3.6200330370143013E-3</v>
      </c>
    </row>
    <row r="84" spans="1:17">
      <c r="A84" s="484"/>
      <c r="B84" s="479"/>
      <c r="C84" s="367" t="s">
        <v>143</v>
      </c>
      <c r="D84" s="463">
        <v>5334729.7873824723</v>
      </c>
      <c r="E84" s="463">
        <v>80830.208874962293</v>
      </c>
      <c r="F84" s="467">
        <v>1.5384802786414117E-2</v>
      </c>
      <c r="G84" s="471">
        <v>9.7180141364716963E-2</v>
      </c>
      <c r="H84" s="471">
        <v>-7.2368033976018264E-4</v>
      </c>
      <c r="I84" s="472">
        <v>8.0301208370413288</v>
      </c>
      <c r="J84" s="472">
        <v>-6.4121634723921517E-2</v>
      </c>
      <c r="K84" s="467">
        <v>-7.9218821214701533E-3</v>
      </c>
      <c r="L84" s="468">
        <v>42838524.825645044</v>
      </c>
      <c r="M84" s="468">
        <v>312187.71490000933</v>
      </c>
      <c r="N84" s="467">
        <v>7.3410440708078185E-3</v>
      </c>
      <c r="O84" s="463">
        <v>8044587.3661408955</v>
      </c>
      <c r="P84" s="463">
        <v>238478.91230665054</v>
      </c>
      <c r="Q84" s="467">
        <v>3.0550294518328556E-2</v>
      </c>
    </row>
    <row r="85" spans="1:17">
      <c r="A85" s="484"/>
      <c r="B85" s="479"/>
      <c r="C85" s="367" t="s">
        <v>142</v>
      </c>
      <c r="D85" s="463">
        <v>112923938.46392816</v>
      </c>
      <c r="E85" s="463">
        <v>480720.02281180024</v>
      </c>
      <c r="F85" s="464">
        <v>4.2752246820784573E-3</v>
      </c>
      <c r="G85" s="469">
        <v>2.0570796911476941</v>
      </c>
      <c r="H85" s="469">
        <v>-3.8244105136947759E-2</v>
      </c>
      <c r="I85" s="470">
        <v>7.9787869478534024</v>
      </c>
      <c r="J85" s="470">
        <v>4.1937624915295402E-2</v>
      </c>
      <c r="K85" s="464">
        <v>5.2839134534269699E-3</v>
      </c>
      <c r="L85" s="465">
        <v>900996046.31619084</v>
      </c>
      <c r="M85" s="465">
        <v>8551164.1628347635</v>
      </c>
      <c r="N85" s="464">
        <v>9.5817280527195035E-3</v>
      </c>
      <c r="O85" s="463">
        <v>195779510.83125511</v>
      </c>
      <c r="P85" s="463">
        <v>875660.75090435147</v>
      </c>
      <c r="Q85" s="464">
        <v>4.4927832392400299E-3</v>
      </c>
    </row>
    <row r="86" spans="1:17">
      <c r="A86" s="484"/>
      <c r="B86" s="479"/>
      <c r="C86" s="367" t="s">
        <v>141</v>
      </c>
      <c r="D86" s="463">
        <v>128795109.50196056</v>
      </c>
      <c r="E86" s="463">
        <v>-1864893.4841199666</v>
      </c>
      <c r="F86" s="467">
        <v>-1.4272871892698774E-2</v>
      </c>
      <c r="G86" s="471">
        <v>2.346196986038156</v>
      </c>
      <c r="H86" s="471">
        <v>-8.8587585898708632E-2</v>
      </c>
      <c r="I86" s="472">
        <v>4.2029696351287873</v>
      </c>
      <c r="J86" s="472">
        <v>5.0480131950938478E-2</v>
      </c>
      <c r="K86" s="467">
        <v>1.2156594715605339E-2</v>
      </c>
      <c r="L86" s="468">
        <v>541321934.38982737</v>
      </c>
      <c r="M86" s="468">
        <v>-1242356.4950584173</v>
      </c>
      <c r="N86" s="467">
        <v>-2.2897866961207815E-3</v>
      </c>
      <c r="O86" s="463">
        <v>67304354.03171131</v>
      </c>
      <c r="P86" s="463">
        <v>-227405.90070556104</v>
      </c>
      <c r="Q86" s="467">
        <v>-3.3673918898772951E-3</v>
      </c>
    </row>
    <row r="87" spans="1:17">
      <c r="A87" s="484"/>
      <c r="B87" s="479"/>
      <c r="C87" s="367" t="s">
        <v>140</v>
      </c>
      <c r="D87" s="463">
        <v>23450293.155125838</v>
      </c>
      <c r="E87" s="463">
        <v>-680668.22916947305</v>
      </c>
      <c r="F87" s="464">
        <v>-2.8207256989456676E-2</v>
      </c>
      <c r="G87" s="469">
        <v>0.42718242435618192</v>
      </c>
      <c r="H87" s="469">
        <v>-2.2486113388651974E-2</v>
      </c>
      <c r="I87" s="470">
        <v>10.469881697625786</v>
      </c>
      <c r="J87" s="470">
        <v>1.0368448907147609E-2</v>
      </c>
      <c r="K87" s="464">
        <v>9.9129363485607859E-4</v>
      </c>
      <c r="L87" s="465">
        <v>245521795.10881126</v>
      </c>
      <c r="M87" s="465">
        <v>-6876315.1945433915</v>
      </c>
      <c r="N87" s="464">
        <v>-2.7243925028910952E-2</v>
      </c>
      <c r="O87" s="463">
        <v>47858245.78155981</v>
      </c>
      <c r="P87" s="463">
        <v>-336848.27893359214</v>
      </c>
      <c r="Q87" s="464">
        <v>-6.9892648930363682E-3</v>
      </c>
    </row>
    <row r="88" spans="1:17">
      <c r="A88" s="484"/>
      <c r="B88" s="479"/>
      <c r="C88" s="367" t="s">
        <v>139</v>
      </c>
      <c r="D88" s="463">
        <v>64111404.200994335</v>
      </c>
      <c r="E88" s="463">
        <v>4959471.4550213665</v>
      </c>
      <c r="F88" s="467">
        <v>8.3842931664122239E-2</v>
      </c>
      <c r="G88" s="471">
        <v>1.1678858295839034</v>
      </c>
      <c r="H88" s="471">
        <v>6.5618800970066893E-2</v>
      </c>
      <c r="I88" s="472">
        <v>11.637825691887327</v>
      </c>
      <c r="J88" s="472">
        <v>-0.1521727036088425</v>
      </c>
      <c r="K88" s="467">
        <v>-1.2906931663957913E-2</v>
      </c>
      <c r="L88" s="468">
        <v>746117346.95330501</v>
      </c>
      <c r="M88" s="468">
        <v>48716154.787786365</v>
      </c>
      <c r="N88" s="467">
        <v>6.985384501066963E-2</v>
      </c>
      <c r="O88" s="463">
        <v>130816581.44329542</v>
      </c>
      <c r="P88" s="463">
        <v>9628104.4331933111</v>
      </c>
      <c r="Q88" s="467">
        <v>7.9447358946434524E-2</v>
      </c>
    </row>
    <row r="89" spans="1:17">
      <c r="A89" s="484"/>
      <c r="B89" s="479"/>
      <c r="C89" s="367" t="s">
        <v>138</v>
      </c>
      <c r="D89" s="463">
        <v>146285435.53144136</v>
      </c>
      <c r="E89" s="463">
        <v>13532257.604207844</v>
      </c>
      <c r="F89" s="464">
        <v>0.1019354701371091</v>
      </c>
      <c r="G89" s="469">
        <v>2.6648096288153096</v>
      </c>
      <c r="H89" s="469">
        <v>0.19101977648191015</v>
      </c>
      <c r="I89" s="470">
        <v>7.2105590170319589</v>
      </c>
      <c r="J89" s="470">
        <v>-0.10659188864518043</v>
      </c>
      <c r="K89" s="464">
        <v>-1.4567403354013003E-2</v>
      </c>
      <c r="L89" s="465">
        <v>1054799766.2316818</v>
      </c>
      <c r="M89" s="465">
        <v>83424730.129906654</v>
      </c>
      <c r="N89" s="464">
        <v>8.5883131673527874E-2</v>
      </c>
      <c r="O89" s="463">
        <v>168584141.11499321</v>
      </c>
      <c r="P89" s="463">
        <v>10582161.042823702</v>
      </c>
      <c r="Q89" s="464">
        <v>6.6974863466838577E-2</v>
      </c>
    </row>
    <row r="90" spans="1:17">
      <c r="A90" s="484"/>
      <c r="B90" s="479"/>
      <c r="C90" s="367" t="s">
        <v>137</v>
      </c>
      <c r="D90" s="463">
        <v>13408104.849382628</v>
      </c>
      <c r="E90" s="463">
        <v>911935.18229251914</v>
      </c>
      <c r="F90" s="467">
        <v>7.2977176733938734E-2</v>
      </c>
      <c r="G90" s="471">
        <v>0.24424883295453262</v>
      </c>
      <c r="H90" s="471">
        <v>1.1388887918577673E-2</v>
      </c>
      <c r="I90" s="472">
        <v>10.562316278479035</v>
      </c>
      <c r="J90" s="472">
        <v>-4.9737571424929072E-2</v>
      </c>
      <c r="K90" s="467">
        <v>-4.6868939913435499E-3</v>
      </c>
      <c r="L90" s="468">
        <v>141620644.11418781</v>
      </c>
      <c r="M90" s="468">
        <v>9010618.6894910783</v>
      </c>
      <c r="N90" s="467">
        <v>6.7948246451455543E-2</v>
      </c>
      <c r="O90" s="463">
        <v>30236778.198142577</v>
      </c>
      <c r="P90" s="463">
        <v>1470788.9886438809</v>
      </c>
      <c r="Q90" s="467">
        <v>5.112944240965709E-2</v>
      </c>
    </row>
    <row r="91" spans="1:17">
      <c r="A91" s="484"/>
      <c r="B91" s="479"/>
      <c r="C91" s="367" t="s">
        <v>136</v>
      </c>
      <c r="D91" s="463">
        <v>978115294.88288772</v>
      </c>
      <c r="E91" s="463">
        <v>15308277.435966015</v>
      </c>
      <c r="F91" s="464">
        <v>1.5899632178169018E-2</v>
      </c>
      <c r="G91" s="469">
        <v>17.817843905145484</v>
      </c>
      <c r="H91" s="469">
        <v>-0.12358896074881542</v>
      </c>
      <c r="I91" s="470">
        <v>4.6915096204886098</v>
      </c>
      <c r="J91" s="470">
        <v>-5.0532251255068772E-3</v>
      </c>
      <c r="K91" s="464">
        <v>-1.0759411279305737E-3</v>
      </c>
      <c r="L91" s="465">
        <v>4588837315.8901215</v>
      </c>
      <c r="M91" s="465">
        <v>66953650.252366066</v>
      </c>
      <c r="N91" s="464">
        <v>1.4806583982058965E-2</v>
      </c>
      <c r="O91" s="463">
        <v>1078894046.7979491</v>
      </c>
      <c r="P91" s="463">
        <v>6231677.0322033167</v>
      </c>
      <c r="Q91" s="464">
        <v>5.8095419470753189E-3</v>
      </c>
    </row>
    <row r="92" spans="1:17">
      <c r="A92" s="484"/>
      <c r="B92" s="479"/>
      <c r="C92" s="367" t="s">
        <v>135</v>
      </c>
      <c r="D92" s="463">
        <v>671321786.80118859</v>
      </c>
      <c r="E92" s="463">
        <v>1990493.0852104425</v>
      </c>
      <c r="F92" s="467">
        <v>2.973853312848513E-3</v>
      </c>
      <c r="G92" s="471">
        <v>12.229137883769742</v>
      </c>
      <c r="H92" s="471">
        <v>-0.24351993201048927</v>
      </c>
      <c r="I92" s="472">
        <v>4.4555138247737762</v>
      </c>
      <c r="J92" s="472">
        <v>3.0084745029856919E-4</v>
      </c>
      <c r="K92" s="467">
        <v>6.7527063651019194E-5</v>
      </c>
      <c r="L92" s="468">
        <v>2991083501.9645295</v>
      </c>
      <c r="M92" s="468">
        <v>9070036.07239151</v>
      </c>
      <c r="N92" s="467">
        <v>3.0415811920815722E-3</v>
      </c>
      <c r="O92" s="463">
        <v>929791419.62179697</v>
      </c>
      <c r="P92" s="463">
        <v>7803371.8824130297</v>
      </c>
      <c r="Q92" s="467">
        <v>8.4636367049942384E-3</v>
      </c>
    </row>
    <row r="93" spans="1:17">
      <c r="A93" s="484"/>
      <c r="B93" s="479"/>
      <c r="C93" s="367" t="s">
        <v>134</v>
      </c>
      <c r="D93" s="463">
        <v>1149710341.2597623</v>
      </c>
      <c r="E93" s="463">
        <v>34523069.393153906</v>
      </c>
      <c r="F93" s="464">
        <v>3.0957194602274241E-2</v>
      </c>
      <c r="G93" s="469">
        <v>20.943706231636789</v>
      </c>
      <c r="H93" s="469">
        <v>0.16274264440619746</v>
      </c>
      <c r="I93" s="470">
        <v>5.3282984921927303</v>
      </c>
      <c r="J93" s="470">
        <v>-6.2052192238589043E-2</v>
      </c>
      <c r="K93" s="464">
        <v>-1.1511717116626807E-2</v>
      </c>
      <c r="L93" s="465">
        <v>6125999877.7927809</v>
      </c>
      <c r="M93" s="465">
        <v>114749403.6175127</v>
      </c>
      <c r="N93" s="464">
        <v>1.9089107018661719E-2</v>
      </c>
      <c r="O93" s="463">
        <v>1595068307.3799036</v>
      </c>
      <c r="P93" s="463">
        <v>60199004.405348301</v>
      </c>
      <c r="Q93" s="464">
        <v>3.9220931898685751E-2</v>
      </c>
    </row>
    <row r="94" spans="1:17">
      <c r="A94" s="484"/>
      <c r="B94" s="479"/>
      <c r="C94" s="367" t="s">
        <v>301</v>
      </c>
      <c r="D94" s="463">
        <v>307837382.13890976</v>
      </c>
      <c r="E94" s="463">
        <v>1429954.5879020691</v>
      </c>
      <c r="F94" s="467">
        <v>4.6668404853339408E-3</v>
      </c>
      <c r="G94" s="471">
        <v>5.6077217602209641</v>
      </c>
      <c r="H94" s="471">
        <v>-0.10202919859030057</v>
      </c>
      <c r="I94" s="472">
        <v>6.9940319018354629</v>
      </c>
      <c r="J94" s="472">
        <v>7.1899314604134013E-2</v>
      </c>
      <c r="K94" s="467">
        <v>1.0386873365696662E-2</v>
      </c>
      <c r="L94" s="468">
        <v>2153024471.2570491</v>
      </c>
      <c r="M94" s="468">
        <v>32031632.036496162</v>
      </c>
      <c r="N94" s="467">
        <v>1.5102187732169581E-2</v>
      </c>
      <c r="O94" s="463">
        <v>491411542.94959944</v>
      </c>
      <c r="P94" s="463">
        <v>-5746906.7198933959</v>
      </c>
      <c r="Q94" s="467">
        <v>-1.155950728326934E-2</v>
      </c>
    </row>
    <row r="95" spans="1:17">
      <c r="A95" s="484"/>
      <c r="B95" s="479"/>
      <c r="C95" s="367" t="s">
        <v>132</v>
      </c>
      <c r="D95" s="463">
        <v>55853535.960904106</v>
      </c>
      <c r="E95" s="463">
        <v>706253.71838504076</v>
      </c>
      <c r="F95" s="464">
        <v>1.2806682209273272E-2</v>
      </c>
      <c r="G95" s="469">
        <v>1.0174563167637369</v>
      </c>
      <c r="H95" s="469">
        <v>-1.0186029170063948E-2</v>
      </c>
      <c r="I95" s="470">
        <v>7.2434404104246823</v>
      </c>
      <c r="J95" s="470">
        <v>-0.15896627646688088</v>
      </c>
      <c r="K95" s="464">
        <v>-2.1474944999763906E-2</v>
      </c>
      <c r="L95" s="465">
        <v>404571759.44432098</v>
      </c>
      <c r="M95" s="465">
        <v>-3650851.3915985227</v>
      </c>
      <c r="N95" s="464">
        <v>-8.9432855865642907E-3</v>
      </c>
      <c r="O95" s="463">
        <v>87645739.031066388</v>
      </c>
      <c r="P95" s="463">
        <v>292555.67217963934</v>
      </c>
      <c r="Q95" s="464">
        <v>3.3491128878232988E-3</v>
      </c>
    </row>
    <row r="96" spans="1:17">
      <c r="A96" s="484"/>
      <c r="B96" s="479"/>
      <c r="C96" s="367" t="s">
        <v>131</v>
      </c>
      <c r="D96" s="463">
        <v>250969879.21869346</v>
      </c>
      <c r="E96" s="463">
        <v>10853868.399934351</v>
      </c>
      <c r="F96" s="467">
        <v>4.520260170458567E-2</v>
      </c>
      <c r="G96" s="471">
        <v>4.5717945074637738</v>
      </c>
      <c r="H96" s="471">
        <v>9.7351332387298761E-2</v>
      </c>
      <c r="I96" s="472">
        <v>5.0657608081892551</v>
      </c>
      <c r="J96" s="472">
        <v>-7.1214833786274134E-2</v>
      </c>
      <c r="K96" s="467">
        <v>-1.3863183076898338E-2</v>
      </c>
      <c r="L96" s="468">
        <v>1271353378.1820483</v>
      </c>
      <c r="M96" s="468">
        <v>37883279.357750177</v>
      </c>
      <c r="N96" s="467">
        <v>3.0712766684704587E-2</v>
      </c>
      <c r="O96" s="463">
        <v>225093406.61844885</v>
      </c>
      <c r="P96" s="463">
        <v>623786.12875756621</v>
      </c>
      <c r="Q96" s="467">
        <v>2.7789334137811022E-3</v>
      </c>
    </row>
    <row r="97" spans="1:17">
      <c r="A97" s="484"/>
      <c r="B97" s="485"/>
      <c r="C97" s="367" t="s">
        <v>130</v>
      </c>
      <c r="D97" s="463">
        <v>101441494.33671972</v>
      </c>
      <c r="E97" s="463">
        <v>-1099473.2808430046</v>
      </c>
      <c r="F97" s="464">
        <v>-1.0722283067813494E-2</v>
      </c>
      <c r="G97" s="469">
        <v>1.8479096698030724</v>
      </c>
      <c r="H97" s="469">
        <v>-6.2890576951220911E-2</v>
      </c>
      <c r="I97" s="470">
        <v>3.163584215870753</v>
      </c>
      <c r="J97" s="470">
        <v>2.0067078122378401E-2</v>
      </c>
      <c r="K97" s="464">
        <v>6.3836388487934137E-3</v>
      </c>
      <c r="L97" s="465">
        <v>320918710.31798887</v>
      </c>
      <c r="M97" s="465">
        <v>-1420578.7091206908</v>
      </c>
      <c r="N97" s="464">
        <v>-4.4070914017596422E-3</v>
      </c>
      <c r="O97" s="463">
        <v>76208437.628887594</v>
      </c>
      <c r="P97" s="463">
        <v>-860357.84715157747</v>
      </c>
      <c r="Q97" s="464">
        <v>-1.1163504526537778E-2</v>
      </c>
    </row>
    <row r="98" spans="1:17">
      <c r="A98" s="484"/>
      <c r="B98" s="479" t="s">
        <v>241</v>
      </c>
      <c r="C98" s="367" t="s">
        <v>148</v>
      </c>
      <c r="D98" s="463">
        <v>6493197.8740434153</v>
      </c>
      <c r="E98" s="463">
        <v>307751.1439747652</v>
      </c>
      <c r="F98" s="467">
        <v>4.9754069092330475E-2</v>
      </c>
      <c r="G98" s="471">
        <v>0.75939843438941701</v>
      </c>
      <c r="H98" s="471">
        <v>1.8805615390867447E-2</v>
      </c>
      <c r="I98" s="472">
        <v>8.6717963618976022</v>
      </c>
      <c r="J98" s="472">
        <v>0.1729823858916415</v>
      </c>
      <c r="K98" s="467">
        <v>2.0353708926917236E-2</v>
      </c>
      <c r="L98" s="468">
        <v>56307689.701210931</v>
      </c>
      <c r="M98" s="468">
        <v>3738728.5838631168</v>
      </c>
      <c r="N98" s="467">
        <v>7.1120457859482636E-2</v>
      </c>
      <c r="O98" s="463">
        <v>10153828.109213375</v>
      </c>
      <c r="P98" s="463">
        <v>543007.09187896177</v>
      </c>
      <c r="Q98" s="467">
        <v>5.6499553045424027E-2</v>
      </c>
    </row>
    <row r="99" spans="1:17">
      <c r="A99" s="484"/>
      <c r="B99" s="479" t="s">
        <v>300</v>
      </c>
      <c r="C99" s="367" t="s">
        <v>147</v>
      </c>
      <c r="D99" s="463">
        <v>164358188.99134365</v>
      </c>
      <c r="E99" s="463">
        <v>12445235.112286448</v>
      </c>
      <c r="F99" s="464">
        <v>8.1923462051791199E-2</v>
      </c>
      <c r="G99" s="469">
        <v>19.222169695158705</v>
      </c>
      <c r="H99" s="469">
        <v>1.0334037635444275</v>
      </c>
      <c r="I99" s="470">
        <v>5.2441787349418805</v>
      </c>
      <c r="J99" s="470">
        <v>0.10183481308903186</v>
      </c>
      <c r="K99" s="464">
        <v>1.9803189875394322E-2</v>
      </c>
      <c r="L99" s="465">
        <v>861923719.62196302</v>
      </c>
      <c r="M99" s="465">
        <v>80735064.591281056</v>
      </c>
      <c r="N99" s="464">
        <v>0.1033489978014467</v>
      </c>
      <c r="O99" s="463">
        <v>214334275.07332098</v>
      </c>
      <c r="P99" s="463">
        <v>15801850.349944979</v>
      </c>
      <c r="Q99" s="464">
        <v>7.9593297527909584E-2</v>
      </c>
    </row>
    <row r="100" spans="1:17">
      <c r="A100" s="484"/>
      <c r="B100" s="479" t="s">
        <v>300</v>
      </c>
      <c r="C100" s="367" t="s">
        <v>146</v>
      </c>
      <c r="D100" s="463">
        <v>460722.52431944094</v>
      </c>
      <c r="E100" s="463">
        <v>-54118.594479545602</v>
      </c>
      <c r="F100" s="467">
        <v>-0.10511707884908771</v>
      </c>
      <c r="G100" s="471">
        <v>5.3882843314345633E-2</v>
      </c>
      <c r="H100" s="471">
        <v>-7.759856420532979E-3</v>
      </c>
      <c r="I100" s="472">
        <v>7.7050275508626642</v>
      </c>
      <c r="J100" s="472">
        <v>0.11632247836547283</v>
      </c>
      <c r="K100" s="467">
        <v>1.5328369893705061E-2</v>
      </c>
      <c r="L100" s="468">
        <v>3549879.7431842862</v>
      </c>
      <c r="M100" s="468">
        <v>-357097.66657571215</v>
      </c>
      <c r="N100" s="467">
        <v>-9.1399982422127268E-2</v>
      </c>
      <c r="O100" s="463">
        <v>662538.47937790828</v>
      </c>
      <c r="P100" s="463">
        <v>-64464.196212704759</v>
      </c>
      <c r="Q100" s="467">
        <v>-8.8671195274947781E-2</v>
      </c>
    </row>
    <row r="101" spans="1:17">
      <c r="A101" s="484"/>
      <c r="B101" s="479" t="s">
        <v>300</v>
      </c>
      <c r="C101" s="367" t="s">
        <v>145</v>
      </c>
      <c r="D101" s="463">
        <v>8014100.4780047797</v>
      </c>
      <c r="E101" s="463">
        <v>-115580.12500672322</v>
      </c>
      <c r="F101" s="464">
        <v>-1.4217056075229882E-2</v>
      </c>
      <c r="G101" s="469">
        <v>0.93727243094880852</v>
      </c>
      <c r="H101" s="469">
        <v>-3.6106427214164349E-2</v>
      </c>
      <c r="I101" s="470">
        <v>10.310406709048509</v>
      </c>
      <c r="J101" s="470">
        <v>8.1670391992819447E-2</v>
      </c>
      <c r="K101" s="464">
        <v>7.984406818331985E-3</v>
      </c>
      <c r="L101" s="465">
        <v>82628635.335409343</v>
      </c>
      <c r="M101" s="465">
        <v>-527723.89467760921</v>
      </c>
      <c r="N101" s="464">
        <v>-6.3461640163615107E-3</v>
      </c>
      <c r="O101" s="463">
        <v>18188259.951404322</v>
      </c>
      <c r="P101" s="463">
        <v>-492193.41211675853</v>
      </c>
      <c r="Q101" s="464">
        <v>-2.634804426523752E-2</v>
      </c>
    </row>
    <row r="102" spans="1:17">
      <c r="A102" s="484"/>
      <c r="B102" s="479" t="s">
        <v>300</v>
      </c>
      <c r="C102" s="367" t="s">
        <v>144</v>
      </c>
      <c r="D102" s="463">
        <v>4509287.6137506114</v>
      </c>
      <c r="E102" s="463">
        <v>77827.153414786793</v>
      </c>
      <c r="F102" s="467">
        <v>1.7562416298506002E-2</v>
      </c>
      <c r="G102" s="471">
        <v>0.52737434166031516</v>
      </c>
      <c r="H102" s="471">
        <v>-3.2110691955784532E-3</v>
      </c>
      <c r="I102" s="472">
        <v>6.2145847707972015</v>
      </c>
      <c r="J102" s="472">
        <v>-6.478838710802215E-2</v>
      </c>
      <c r="K102" s="467">
        <v>-1.0317652013793574E-2</v>
      </c>
      <c r="L102" s="468">
        <v>28023350.131559003</v>
      </c>
      <c r="M102" s="468">
        <v>196556.26660789922</v>
      </c>
      <c r="N102" s="467">
        <v>7.0635613848230375E-3</v>
      </c>
      <c r="O102" s="463">
        <v>8173823.2916884618</v>
      </c>
      <c r="P102" s="463">
        <v>185536.82286638115</v>
      </c>
      <c r="Q102" s="467">
        <v>2.3226110329233052E-2</v>
      </c>
    </row>
    <row r="103" spans="1:17">
      <c r="A103" s="484"/>
      <c r="B103" s="479" t="s">
        <v>300</v>
      </c>
      <c r="C103" s="367" t="s">
        <v>143</v>
      </c>
      <c r="D103" s="463">
        <v>833732.05605231028</v>
      </c>
      <c r="E103" s="463">
        <v>38865.314491577097</v>
      </c>
      <c r="F103" s="464">
        <v>4.8895383917138678E-2</v>
      </c>
      <c r="G103" s="469">
        <v>9.7507396254987555E-2</v>
      </c>
      <c r="H103" s="469">
        <v>2.3368084946882445E-3</v>
      </c>
      <c r="I103" s="470">
        <v>7.6714343332789543</v>
      </c>
      <c r="J103" s="470">
        <v>-0.28361980601147252</v>
      </c>
      <c r="K103" s="464">
        <v>-3.565278136960244E-2</v>
      </c>
      <c r="L103" s="465">
        <v>6395920.7195549468</v>
      </c>
      <c r="M103" s="465">
        <v>72712.756917942315</v>
      </c>
      <c r="N103" s="464">
        <v>1.1499346114755728E-2</v>
      </c>
      <c r="O103" s="463">
        <v>1268057.7929607397</v>
      </c>
      <c r="P103" s="463">
        <v>90368.760495089227</v>
      </c>
      <c r="Q103" s="464">
        <v>7.67339747623276E-2</v>
      </c>
    </row>
    <row r="104" spans="1:17">
      <c r="A104" s="484"/>
      <c r="B104" s="479" t="s">
        <v>300</v>
      </c>
      <c r="C104" s="367" t="s">
        <v>142</v>
      </c>
      <c r="D104" s="463">
        <v>17897225.468383867</v>
      </c>
      <c r="E104" s="463">
        <v>49844.945076558739</v>
      </c>
      <c r="F104" s="467">
        <v>2.7928437459752184E-3</v>
      </c>
      <c r="G104" s="471">
        <v>2.0931327312441357</v>
      </c>
      <c r="H104" s="471">
        <v>-4.3760920954412974E-2</v>
      </c>
      <c r="I104" s="472">
        <v>8.0660609913838162</v>
      </c>
      <c r="J104" s="472">
        <v>6.6203606967267348E-2</v>
      </c>
      <c r="K104" s="467">
        <v>8.275598399570188E-3</v>
      </c>
      <c r="L104" s="468">
        <v>144360112.20453206</v>
      </c>
      <c r="M104" s="468">
        <v>1583613.3326599896</v>
      </c>
      <c r="N104" s="467">
        <v>1.1091554598779786E-2</v>
      </c>
      <c r="O104" s="463">
        <v>31556558.481631372</v>
      </c>
      <c r="P104" s="463">
        <v>113683.32355972007</v>
      </c>
      <c r="Q104" s="467">
        <v>3.6155511539006507E-3</v>
      </c>
    </row>
    <row r="105" spans="1:17">
      <c r="A105" s="484"/>
      <c r="B105" s="479" t="s">
        <v>300</v>
      </c>
      <c r="C105" s="367" t="s">
        <v>141</v>
      </c>
      <c r="D105" s="463">
        <v>22960578.182730019</v>
      </c>
      <c r="E105" s="463">
        <v>903311.70806121826</v>
      </c>
      <c r="F105" s="464">
        <v>4.0953021495143446E-2</v>
      </c>
      <c r="G105" s="469">
        <v>2.6853066028285331</v>
      </c>
      <c r="H105" s="469">
        <v>4.4356988232812089E-2</v>
      </c>
      <c r="I105" s="470">
        <v>4.1171518305496528</v>
      </c>
      <c r="J105" s="470">
        <v>-6.9497849962504965E-2</v>
      </c>
      <c r="K105" s="464">
        <v>-1.6599872276393379E-2</v>
      </c>
      <c r="L105" s="465">
        <v>94532186.495505318</v>
      </c>
      <c r="M105" s="465">
        <v>2186138.8563616574</v>
      </c>
      <c r="N105" s="464">
        <v>2.3673334292598314E-2</v>
      </c>
      <c r="O105" s="463">
        <v>11948434.088198245</v>
      </c>
      <c r="P105" s="463">
        <v>371737.35337709449</v>
      </c>
      <c r="Q105" s="464">
        <v>3.2110831085257543E-2</v>
      </c>
    </row>
    <row r="106" spans="1:17">
      <c r="A106" s="484"/>
      <c r="B106" s="479" t="s">
        <v>300</v>
      </c>
      <c r="C106" s="367" t="s">
        <v>140</v>
      </c>
      <c r="D106" s="463">
        <v>3172100.2237895564</v>
      </c>
      <c r="E106" s="463">
        <v>-65677.576293089893</v>
      </c>
      <c r="F106" s="467">
        <v>-2.0284769477205457E-2</v>
      </c>
      <c r="G106" s="471">
        <v>0.37098637534236367</v>
      </c>
      <c r="H106" s="471">
        <v>-1.6677619336888216E-2</v>
      </c>
      <c r="I106" s="472">
        <v>10.772846471633354</v>
      </c>
      <c r="J106" s="472">
        <v>0.16092299307472402</v>
      </c>
      <c r="K106" s="467">
        <v>1.5164356716279439E-2</v>
      </c>
      <c r="L106" s="468">
        <v>34172548.703518696</v>
      </c>
      <c r="M106" s="468">
        <v>-186501.55153425038</v>
      </c>
      <c r="N106" s="467">
        <v>-5.4280182411858982E-3</v>
      </c>
      <c r="O106" s="463">
        <v>6786407.218249036</v>
      </c>
      <c r="P106" s="463">
        <v>208528.01389117353</v>
      </c>
      <c r="Q106" s="467">
        <v>3.1701405181327011E-2</v>
      </c>
    </row>
    <row r="107" spans="1:17">
      <c r="A107" s="484"/>
      <c r="B107" s="479" t="s">
        <v>300</v>
      </c>
      <c r="C107" s="367" t="s">
        <v>139</v>
      </c>
      <c r="D107" s="463">
        <v>10332781.616447654</v>
      </c>
      <c r="E107" s="463">
        <v>792539.18443650752</v>
      </c>
      <c r="F107" s="464">
        <v>8.3073275137876657E-2</v>
      </c>
      <c r="G107" s="469">
        <v>1.2084489545259824</v>
      </c>
      <c r="H107" s="469">
        <v>6.6181411859052686E-2</v>
      </c>
      <c r="I107" s="470">
        <v>11.503057749157959</v>
      </c>
      <c r="J107" s="470">
        <v>-0.14523258507134074</v>
      </c>
      <c r="K107" s="464">
        <v>-1.246814604582484E-2</v>
      </c>
      <c r="L107" s="465">
        <v>118858583.64343508</v>
      </c>
      <c r="M107" s="465">
        <v>7731069.9364354163</v>
      </c>
      <c r="N107" s="464">
        <v>6.9569359365127731E-2</v>
      </c>
      <c r="O107" s="463">
        <v>21147323.80980096</v>
      </c>
      <c r="P107" s="463">
        <v>1426142.4826017246</v>
      </c>
      <c r="Q107" s="464">
        <v>7.2315266460980437E-2</v>
      </c>
    </row>
    <row r="108" spans="1:17">
      <c r="A108" s="484"/>
      <c r="B108" s="479" t="s">
        <v>300</v>
      </c>
      <c r="C108" s="367" t="s">
        <v>138</v>
      </c>
      <c r="D108" s="463">
        <v>22615519.721563432</v>
      </c>
      <c r="E108" s="463">
        <v>3102563.8382321149</v>
      </c>
      <c r="F108" s="467">
        <v>0.15900019744740154</v>
      </c>
      <c r="G108" s="471">
        <v>2.6449510091340582</v>
      </c>
      <c r="H108" s="471">
        <v>0.30863551968350356</v>
      </c>
      <c r="I108" s="472">
        <v>7.1536151470821254</v>
      </c>
      <c r="J108" s="472">
        <v>-0.23162184479277226</v>
      </c>
      <c r="K108" s="467">
        <v>-3.1362818152971712E-2</v>
      </c>
      <c r="L108" s="468">
        <v>161782724.4393107</v>
      </c>
      <c r="M108" s="468">
        <v>17674920.828909338</v>
      </c>
      <c r="N108" s="467">
        <v>0.12265068501560039</v>
      </c>
      <c r="O108" s="463">
        <v>25858244.208202343</v>
      </c>
      <c r="P108" s="463">
        <v>2245014.0352828093</v>
      </c>
      <c r="Q108" s="467">
        <v>9.5074414590574252E-2</v>
      </c>
    </row>
    <row r="109" spans="1:17">
      <c r="A109" s="484"/>
      <c r="B109" s="479" t="s">
        <v>300</v>
      </c>
      <c r="C109" s="367" t="s">
        <v>137</v>
      </c>
      <c r="D109" s="463">
        <v>2173238.0476644314</v>
      </c>
      <c r="E109" s="463">
        <v>88332.583631528774</v>
      </c>
      <c r="F109" s="464">
        <v>4.2367668537193093E-2</v>
      </c>
      <c r="G109" s="469">
        <v>0.25416652980023557</v>
      </c>
      <c r="H109" s="469">
        <v>4.5376699399438947E-3</v>
      </c>
      <c r="I109" s="470">
        <v>10.471205096441036</v>
      </c>
      <c r="J109" s="470">
        <v>2.1756379655794689E-2</v>
      </c>
      <c r="K109" s="464">
        <v>2.0820600440716848E-3</v>
      </c>
      <c r="L109" s="465">
        <v>22756421.32048336</v>
      </c>
      <c r="M109" s="465">
        <v>970308.5947262086</v>
      </c>
      <c r="N109" s="464">
        <v>4.4537940611086534E-2</v>
      </c>
      <c r="O109" s="463">
        <v>4901084.6578069907</v>
      </c>
      <c r="P109" s="463">
        <v>50369.11688602902</v>
      </c>
      <c r="Q109" s="464">
        <v>1.0383852951407225E-2</v>
      </c>
    </row>
    <row r="110" spans="1:17">
      <c r="A110" s="484"/>
      <c r="B110" s="479" t="s">
        <v>300</v>
      </c>
      <c r="C110" s="367" t="s">
        <v>136</v>
      </c>
      <c r="D110" s="463">
        <v>156643442.16980001</v>
      </c>
      <c r="E110" s="463">
        <v>1702299.6144946814</v>
      </c>
      <c r="F110" s="467">
        <v>1.0986750106654567E-2</v>
      </c>
      <c r="G110" s="471">
        <v>18.319907547656531</v>
      </c>
      <c r="H110" s="471">
        <v>-0.23142795832658436</v>
      </c>
      <c r="I110" s="472">
        <v>4.7873322119303783</v>
      </c>
      <c r="J110" s="472">
        <v>0.10666318939878838</v>
      </c>
      <c r="K110" s="467">
        <v>2.2788022157802231E-2</v>
      </c>
      <c r="L110" s="468">
        <v>749904196.48713696</v>
      </c>
      <c r="M110" s="468">
        <v>24675990.212868214</v>
      </c>
      <c r="N110" s="467">
        <v>3.402513856932942E-2</v>
      </c>
      <c r="O110" s="463">
        <v>175501626.39191225</v>
      </c>
      <c r="P110" s="463">
        <v>2185599.3786256015</v>
      </c>
      <c r="Q110" s="467">
        <v>1.2610486267712854E-2</v>
      </c>
    </row>
    <row r="111" spans="1:17">
      <c r="A111" s="484"/>
      <c r="B111" s="479" t="s">
        <v>300</v>
      </c>
      <c r="C111" s="367" t="s">
        <v>135</v>
      </c>
      <c r="D111" s="463">
        <v>108148996.70546697</v>
      </c>
      <c r="E111" s="463">
        <v>182441.63061606884</v>
      </c>
      <c r="F111" s="464">
        <v>1.6897976460357187E-3</v>
      </c>
      <c r="G111" s="469">
        <v>12.648340674665954</v>
      </c>
      <c r="H111" s="469">
        <v>-0.27865698125897786</v>
      </c>
      <c r="I111" s="470">
        <v>4.5400115121461226</v>
      </c>
      <c r="J111" s="470">
        <v>0.13573784398115585</v>
      </c>
      <c r="K111" s="464">
        <v>3.0819575305299045E-2</v>
      </c>
      <c r="L111" s="465">
        <v>490997690.06987309</v>
      </c>
      <c r="M111" s="465">
        <v>15483434.511224568</v>
      </c>
      <c r="N111" s="464">
        <v>3.2561451797137313E-2</v>
      </c>
      <c r="O111" s="463">
        <v>152023364.27309829</v>
      </c>
      <c r="P111" s="463">
        <v>3979111.6898511946</v>
      </c>
      <c r="Q111" s="464">
        <v>2.6877853212259568E-2</v>
      </c>
    </row>
    <row r="112" spans="1:17">
      <c r="A112" s="484"/>
      <c r="B112" s="479" t="s">
        <v>300</v>
      </c>
      <c r="C112" s="367" t="s">
        <v>134</v>
      </c>
      <c r="D112" s="463">
        <v>171933465.99379349</v>
      </c>
      <c r="E112" s="463">
        <v>2546294.3855462074</v>
      </c>
      <c r="F112" s="467">
        <v>1.5032392130823153E-2</v>
      </c>
      <c r="G112" s="471">
        <v>20.108120440433666</v>
      </c>
      <c r="H112" s="471">
        <v>-0.17285980206381169</v>
      </c>
      <c r="I112" s="472">
        <v>5.3764381021417407</v>
      </c>
      <c r="J112" s="472">
        <v>1.1459819857924103E-3</v>
      </c>
      <c r="K112" s="467">
        <v>2.131943641714421E-4</v>
      </c>
      <c r="L112" s="468">
        <v>924389637.60232258</v>
      </c>
      <c r="M112" s="468">
        <v>13884108.801007628</v>
      </c>
      <c r="N112" s="467">
        <v>1.5248791316276933E-2</v>
      </c>
      <c r="O112" s="463">
        <v>240018133.78595349</v>
      </c>
      <c r="P112" s="463">
        <v>5394646.7145220935</v>
      </c>
      <c r="Q112" s="467">
        <v>2.2992782103181713E-2</v>
      </c>
    </row>
    <row r="113" spans="1:17">
      <c r="A113" s="484"/>
      <c r="B113" s="479" t="s">
        <v>300</v>
      </c>
      <c r="C113" s="367" t="s">
        <v>301</v>
      </c>
      <c r="D113" s="463">
        <v>47125597.154516131</v>
      </c>
      <c r="E113" s="463">
        <v>949623.29059648514</v>
      </c>
      <c r="F113" s="464">
        <v>2.0565311592453252E-2</v>
      </c>
      <c r="G113" s="469">
        <v>5.5114760697290635</v>
      </c>
      <c r="H113" s="469">
        <v>-1.7242573605538603E-2</v>
      </c>
      <c r="I113" s="470">
        <v>7.0461842769484457</v>
      </c>
      <c r="J113" s="470">
        <v>2.8937616715802861E-3</v>
      </c>
      <c r="K113" s="464">
        <v>4.1085365786115594E-4</v>
      </c>
      <c r="L113" s="465">
        <v>332055641.71195799</v>
      </c>
      <c r="M113" s="465">
        <v>6824842.9625403285</v>
      </c>
      <c r="N113" s="464">
        <v>2.0984614583807307E-2</v>
      </c>
      <c r="O113" s="463">
        <v>75573465.224752069</v>
      </c>
      <c r="P113" s="463">
        <v>1026480.6750958413</v>
      </c>
      <c r="Q113" s="464">
        <v>1.3769580101688699E-2</v>
      </c>
    </row>
    <row r="114" spans="1:17">
      <c r="A114" s="484"/>
      <c r="B114" s="479" t="s">
        <v>300</v>
      </c>
      <c r="C114" s="367" t="s">
        <v>132</v>
      </c>
      <c r="D114" s="463">
        <v>8509744.6394782737</v>
      </c>
      <c r="E114" s="463">
        <v>229012.75493360683</v>
      </c>
      <c r="F114" s="467">
        <v>2.7656100707842152E-2</v>
      </c>
      <c r="G114" s="471">
        <v>0.99523946160743859</v>
      </c>
      <c r="H114" s="471">
        <v>3.7750068358682887E-3</v>
      </c>
      <c r="I114" s="472">
        <v>7.3866935036223316</v>
      </c>
      <c r="J114" s="472">
        <v>1.2359665050150959E-2</v>
      </c>
      <c r="K114" s="467">
        <v>1.6760381779168324E-3</v>
      </c>
      <c r="L114" s="468">
        <v>62858875.445919126</v>
      </c>
      <c r="M114" s="468">
        <v>1793994.1015778035</v>
      </c>
      <c r="N114" s="467">
        <v>2.937849156639763E-2</v>
      </c>
      <c r="O114" s="463">
        <v>13175849.71149087</v>
      </c>
      <c r="P114" s="463">
        <v>66263.243946198374</v>
      </c>
      <c r="Q114" s="467">
        <v>5.0545640101040496E-3</v>
      </c>
    </row>
    <row r="115" spans="1:17">
      <c r="A115" s="484"/>
      <c r="B115" s="479" t="s">
        <v>300</v>
      </c>
      <c r="C115" s="367" t="s">
        <v>131</v>
      </c>
      <c r="D115" s="463">
        <v>38998053.710774466</v>
      </c>
      <c r="E115" s="463">
        <v>-418379.11776733398</v>
      </c>
      <c r="F115" s="464">
        <v>-1.061433234172276E-2</v>
      </c>
      <c r="G115" s="469">
        <v>4.5609361529829311</v>
      </c>
      <c r="H115" s="469">
        <v>-0.15845249868083577</v>
      </c>
      <c r="I115" s="470">
        <v>5.1885431004666209</v>
      </c>
      <c r="J115" s="470">
        <v>0.19282327859864345</v>
      </c>
      <c r="K115" s="464">
        <v>3.8597696723220921E-2</v>
      </c>
      <c r="L115" s="465">
        <v>202343082.51266557</v>
      </c>
      <c r="M115" s="465">
        <v>5429627.7237916291</v>
      </c>
      <c r="N115" s="464">
        <v>2.7573675600852925E-2</v>
      </c>
      <c r="O115" s="463">
        <v>34628236.8764055</v>
      </c>
      <c r="P115" s="463">
        <v>-1208812.1968604028</v>
      </c>
      <c r="Q115" s="464">
        <v>-3.3730796148675232E-2</v>
      </c>
    </row>
    <row r="116" spans="1:17">
      <c r="A116" s="484"/>
      <c r="B116" s="485" t="s">
        <v>300</v>
      </c>
      <c r="C116" s="367" t="s">
        <v>130</v>
      </c>
      <c r="D116" s="463">
        <v>15712574.040078796</v>
      </c>
      <c r="E116" s="463">
        <v>-418524.20813628472</v>
      </c>
      <c r="F116" s="467">
        <v>-2.5945177550610651E-2</v>
      </c>
      <c r="G116" s="471">
        <v>1.8376313732809944</v>
      </c>
      <c r="H116" s="471">
        <v>-9.3769226632600011E-2</v>
      </c>
      <c r="I116" s="472">
        <v>3.3087939220246758</v>
      </c>
      <c r="J116" s="472">
        <v>0.12368320265065424</v>
      </c>
      <c r="K116" s="467">
        <v>3.8831680763349426E-2</v>
      </c>
      <c r="L116" s="468">
        <v>51989669.483175427</v>
      </c>
      <c r="M116" s="468">
        <v>610335.53751006722</v>
      </c>
      <c r="N116" s="467">
        <v>1.1879008360744981E-2</v>
      </c>
      <c r="O116" s="463">
        <v>11867138.341356516</v>
      </c>
      <c r="P116" s="463">
        <v>-580677.07840954326</v>
      </c>
      <c r="Q116" s="467">
        <v>-4.6648914594883698E-2</v>
      </c>
    </row>
    <row r="117" spans="1:17">
      <c r="A117" s="484" t="s">
        <v>81</v>
      </c>
      <c r="B117" s="479" t="s">
        <v>243</v>
      </c>
      <c r="C117" s="367" t="s">
        <v>148</v>
      </c>
      <c r="D117" s="463">
        <v>1908507.2032522529</v>
      </c>
      <c r="E117" s="463">
        <v>142510.05451120902</v>
      </c>
      <c r="F117" s="464">
        <v>8.069665039538855E-2</v>
      </c>
      <c r="G117" s="469">
        <v>0.81845396697164452</v>
      </c>
      <c r="H117" s="469">
        <v>5.1174792289030546E-2</v>
      </c>
      <c r="I117" s="470">
        <v>9.7101266287229837</v>
      </c>
      <c r="J117" s="470">
        <v>-0.17863668151606049</v>
      </c>
      <c r="K117" s="464">
        <v>-1.8064612925975901E-2</v>
      </c>
      <c r="L117" s="465">
        <v>18531846.61540933</v>
      </c>
      <c r="M117" s="465">
        <v>1068318.8049521297</v>
      </c>
      <c r="N117" s="464">
        <v>6.1174283715597147E-2</v>
      </c>
      <c r="O117" s="463">
        <v>3637443.8730589882</v>
      </c>
      <c r="P117" s="463">
        <v>255696.08591742581</v>
      </c>
      <c r="Q117" s="464">
        <v>7.5610631546699128E-2</v>
      </c>
    </row>
    <row r="118" spans="1:17">
      <c r="A118" s="484"/>
      <c r="B118" s="479"/>
      <c r="C118" s="367" t="s">
        <v>147</v>
      </c>
      <c r="D118" s="463">
        <v>48362779.398139231</v>
      </c>
      <c r="E118" s="463">
        <v>2667928.8661121055</v>
      </c>
      <c r="F118" s="467">
        <v>5.8385766340173874E-2</v>
      </c>
      <c r="G118" s="471">
        <v>20.740141082375477</v>
      </c>
      <c r="H118" s="471">
        <v>0.88693394189198216</v>
      </c>
      <c r="I118" s="472">
        <v>5.6649372885877476</v>
      </c>
      <c r="J118" s="472">
        <v>2.3889708125436115E-2</v>
      </c>
      <c r="K118" s="467">
        <v>4.2349772422019243E-3</v>
      </c>
      <c r="L118" s="468">
        <v>273972112.39226222</v>
      </c>
      <c r="M118" s="468">
        <v>16205286.358983636</v>
      </c>
      <c r="N118" s="467">
        <v>6.2868005974094893E-2</v>
      </c>
      <c r="O118" s="463">
        <v>73922940.801399395</v>
      </c>
      <c r="P118" s="463">
        <v>4463929.4346467704</v>
      </c>
      <c r="Q118" s="467">
        <v>6.4267102954815206E-2</v>
      </c>
    </row>
    <row r="119" spans="1:17">
      <c r="A119" s="484"/>
      <c r="B119" s="479"/>
      <c r="C119" s="367" t="s">
        <v>146</v>
      </c>
      <c r="D119" s="463">
        <v>159230.94655909666</v>
      </c>
      <c r="E119" s="463">
        <v>-7673.7373688976222</v>
      </c>
      <c r="F119" s="464">
        <v>-4.5976764631771583E-2</v>
      </c>
      <c r="G119" s="469">
        <v>6.8285411579197167E-2</v>
      </c>
      <c r="H119" s="469">
        <v>-4.2302706948246643E-3</v>
      </c>
      <c r="I119" s="470">
        <v>8.2895129788149671</v>
      </c>
      <c r="J119" s="470">
        <v>-0.21241523773320559</v>
      </c>
      <c r="K119" s="464">
        <v>-2.4984360291323098E-2</v>
      </c>
      <c r="L119" s="465">
        <v>1319946.9981306242</v>
      </c>
      <c r="M119" s="465">
        <v>-99064.643630844541</v>
      </c>
      <c r="N119" s="464">
        <v>-6.9812424870505041E-2</v>
      </c>
      <c r="O119" s="463">
        <v>258503.79299822994</v>
      </c>
      <c r="P119" s="463">
        <v>-13778.808803961932</v>
      </c>
      <c r="Q119" s="464">
        <v>-5.0604808066186967E-2</v>
      </c>
    </row>
    <row r="120" spans="1:17">
      <c r="A120" s="484"/>
      <c r="B120" s="479"/>
      <c r="C120" s="367" t="s">
        <v>145</v>
      </c>
      <c r="D120" s="463">
        <v>2209743.9262128323</v>
      </c>
      <c r="E120" s="463">
        <v>-92787.440449059941</v>
      </c>
      <c r="F120" s="467">
        <v>-4.0298013652504135E-2</v>
      </c>
      <c r="G120" s="471">
        <v>0.94763786027028429</v>
      </c>
      <c r="H120" s="471">
        <v>-5.2751278496227294E-2</v>
      </c>
      <c r="I120" s="472">
        <v>12.880649007181258</v>
      </c>
      <c r="J120" s="472">
        <v>-4.3136025449673099E-2</v>
      </c>
      <c r="K120" s="467">
        <v>-3.3377238433446596E-3</v>
      </c>
      <c r="L120" s="468">
        <v>28462935.909298133</v>
      </c>
      <c r="M120" s="468">
        <v>-1294484.5043300726</v>
      </c>
      <c r="N120" s="467">
        <v>-4.350123385484142E-2</v>
      </c>
      <c r="O120" s="463">
        <v>6474468.9432717338</v>
      </c>
      <c r="P120" s="463">
        <v>-302103.66373527702</v>
      </c>
      <c r="Q120" s="467">
        <v>-4.4580598667665755E-2</v>
      </c>
    </row>
    <row r="121" spans="1:17">
      <c r="A121" s="484"/>
      <c r="B121" s="479"/>
      <c r="C121" s="367" t="s">
        <v>144</v>
      </c>
      <c r="D121" s="463">
        <v>1250149.7819916136</v>
      </c>
      <c r="E121" s="463">
        <v>16994.29703611997</v>
      </c>
      <c r="F121" s="464">
        <v>1.378114701953689E-2</v>
      </c>
      <c r="G121" s="469">
        <v>0.53612061124850507</v>
      </c>
      <c r="H121" s="469">
        <v>3.470832864099771E-4</v>
      </c>
      <c r="I121" s="470">
        <v>6.978242222924564</v>
      </c>
      <c r="J121" s="470">
        <v>-0.21751241094157869</v>
      </c>
      <c r="K121" s="464">
        <v>-3.0227880466890435E-2</v>
      </c>
      <c r="L121" s="465">
        <v>8723847.9936738163</v>
      </c>
      <c r="M121" s="465">
        <v>-149636.30147212744</v>
      </c>
      <c r="N121" s="464">
        <v>-1.6863308312156801E-2</v>
      </c>
      <c r="O121" s="463">
        <v>2649172.5447659683</v>
      </c>
      <c r="P121" s="463">
        <v>121635.88028064044</v>
      </c>
      <c r="Q121" s="464">
        <v>4.8124279259627936E-2</v>
      </c>
    </row>
    <row r="122" spans="1:17">
      <c r="A122" s="484"/>
      <c r="B122" s="479"/>
      <c r="C122" s="367" t="s">
        <v>143</v>
      </c>
      <c r="D122" s="463">
        <v>387236.55807462649</v>
      </c>
      <c r="E122" s="463">
        <v>36343.043345920276</v>
      </c>
      <c r="F122" s="467">
        <v>0.10357285563974857</v>
      </c>
      <c r="G122" s="471">
        <v>0.16606450139278484</v>
      </c>
      <c r="H122" s="471">
        <v>1.3610525702928145E-2</v>
      </c>
      <c r="I122" s="472">
        <v>7.5557571009067201</v>
      </c>
      <c r="J122" s="472">
        <v>-0.33845770205509229</v>
      </c>
      <c r="K122" s="467">
        <v>-4.2874143977955491E-2</v>
      </c>
      <c r="L122" s="468">
        <v>2925865.3734030365</v>
      </c>
      <c r="M122" s="468">
        <v>155836.59516838519</v>
      </c>
      <c r="N122" s="467">
        <v>5.6258114136886465E-2</v>
      </c>
      <c r="O122" s="463">
        <v>590040.65722783457</v>
      </c>
      <c r="P122" s="463">
        <v>57594.190321182134</v>
      </c>
      <c r="Q122" s="467">
        <v>0.10816897829332285</v>
      </c>
    </row>
    <row r="123" spans="1:17">
      <c r="A123" s="484"/>
      <c r="B123" s="479"/>
      <c r="C123" s="367" t="s">
        <v>142</v>
      </c>
      <c r="D123" s="463">
        <v>4893658.0278125154</v>
      </c>
      <c r="E123" s="463">
        <v>42584.887696140446</v>
      </c>
      <c r="F123" s="464">
        <v>8.7784468438500719E-3</v>
      </c>
      <c r="G123" s="469">
        <v>2.0986212779498765</v>
      </c>
      <c r="H123" s="469">
        <v>-9.0420316579247206E-3</v>
      </c>
      <c r="I123" s="470">
        <v>9.1865292472874849</v>
      </c>
      <c r="J123" s="470">
        <v>7.587807013606529E-2</v>
      </c>
      <c r="K123" s="464">
        <v>8.3285012959731924E-3</v>
      </c>
      <c r="L123" s="465">
        <v>44955732.598722868</v>
      </c>
      <c r="M123" s="465">
        <v>759297.38427398354</v>
      </c>
      <c r="N123" s="464">
        <v>1.7180059445738981E-2</v>
      </c>
      <c r="O123" s="463">
        <v>10085155.980020732</v>
      </c>
      <c r="P123" s="463">
        <v>44736.053232477978</v>
      </c>
      <c r="Q123" s="464">
        <v>4.4555958374928473E-3</v>
      </c>
    </row>
    <row r="124" spans="1:17">
      <c r="A124" s="484"/>
      <c r="B124" s="479"/>
      <c r="C124" s="367" t="s">
        <v>141</v>
      </c>
      <c r="D124" s="463">
        <v>4997281.3549848199</v>
      </c>
      <c r="E124" s="463">
        <v>53631.150450471789</v>
      </c>
      <c r="F124" s="467">
        <v>1.0848492152879455E-2</v>
      </c>
      <c r="G124" s="471">
        <v>2.1430596343000379</v>
      </c>
      <c r="H124" s="471">
        <v>-4.8259676437387711E-3</v>
      </c>
      <c r="I124" s="472">
        <v>4.7036849696016541</v>
      </c>
      <c r="J124" s="472">
        <v>-2.2139101823033691E-2</v>
      </c>
      <c r="K124" s="467">
        <v>-4.6847071512671539E-3</v>
      </c>
      <c r="L124" s="468">
        <v>23505637.198312685</v>
      </c>
      <c r="M124" s="468">
        <v>142816.06102067977</v>
      </c>
      <c r="N124" s="467">
        <v>6.112962992843151E-3</v>
      </c>
      <c r="O124" s="463">
        <v>2920020.6847577095</v>
      </c>
      <c r="P124" s="463">
        <v>43451.754725203849</v>
      </c>
      <c r="Q124" s="467">
        <v>1.510541057144521E-2</v>
      </c>
    </row>
    <row r="125" spans="1:17">
      <c r="A125" s="484"/>
      <c r="B125" s="479"/>
      <c r="C125" s="367" t="s">
        <v>140</v>
      </c>
      <c r="D125" s="463">
        <v>1066258.6702747156</v>
      </c>
      <c r="E125" s="463">
        <v>-29380.550995251862</v>
      </c>
      <c r="F125" s="464">
        <v>-2.6815899271291639E-2</v>
      </c>
      <c r="G125" s="469">
        <v>0.45725980861750332</v>
      </c>
      <c r="H125" s="469">
        <v>-1.8766530408705684E-2</v>
      </c>
      <c r="I125" s="470">
        <v>11.787709482689889</v>
      </c>
      <c r="J125" s="470">
        <v>-5.2067732933538835E-2</v>
      </c>
      <c r="K125" s="464">
        <v>-4.3976953269721794E-3</v>
      </c>
      <c r="L125" s="465">
        <v>12568747.438597577</v>
      </c>
      <c r="M125" s="465">
        <v>-403376.84993798099</v>
      </c>
      <c r="N125" s="464">
        <v>-3.1095666443350028E-2</v>
      </c>
      <c r="O125" s="463">
        <v>2579107.8751535863</v>
      </c>
      <c r="P125" s="463">
        <v>2383.8890119921416</v>
      </c>
      <c r="Q125" s="464">
        <v>9.2516273563386002E-4</v>
      </c>
    </row>
    <row r="126" spans="1:17">
      <c r="A126" s="484"/>
      <c r="B126" s="479"/>
      <c r="C126" s="367" t="s">
        <v>139</v>
      </c>
      <c r="D126" s="463">
        <v>3203081.5103788027</v>
      </c>
      <c r="E126" s="463">
        <v>133265.6655830103</v>
      </c>
      <c r="F126" s="467">
        <v>4.3411615654057344E-2</v>
      </c>
      <c r="G126" s="471">
        <v>1.3736258182498233</v>
      </c>
      <c r="H126" s="471">
        <v>3.9871814455612942E-2</v>
      </c>
      <c r="I126" s="472">
        <v>13.093646684644598</v>
      </c>
      <c r="J126" s="472">
        <v>-0.21830041119869747</v>
      </c>
      <c r="K126" s="467">
        <v>-1.6398834041855725E-2</v>
      </c>
      <c r="L126" s="468">
        <v>41940017.599017821</v>
      </c>
      <c r="M126" s="468">
        <v>1074791.4791147411</v>
      </c>
      <c r="N126" s="467">
        <v>2.6300881731601933E-2</v>
      </c>
      <c r="O126" s="463">
        <v>7454093.5713524045</v>
      </c>
      <c r="P126" s="463">
        <v>241803.46912224684</v>
      </c>
      <c r="Q126" s="467">
        <v>3.3526586658997153E-2</v>
      </c>
    </row>
    <row r="127" spans="1:17">
      <c r="A127" s="484"/>
      <c r="B127" s="479"/>
      <c r="C127" s="367" t="s">
        <v>138</v>
      </c>
      <c r="D127" s="463">
        <v>4780414.5444268333</v>
      </c>
      <c r="E127" s="463">
        <v>670035.44142621383</v>
      </c>
      <c r="F127" s="464">
        <v>0.16301061888356747</v>
      </c>
      <c r="G127" s="469">
        <v>2.0500573647234779</v>
      </c>
      <c r="H127" s="469">
        <v>0.26420607496840276</v>
      </c>
      <c r="I127" s="470">
        <v>9.0365533511141969</v>
      </c>
      <c r="J127" s="470">
        <v>-0.32625909310350565</v>
      </c>
      <c r="K127" s="464">
        <v>-3.4846270289756488E-2</v>
      </c>
      <c r="L127" s="465">
        <v>43198471.071155347</v>
      </c>
      <c r="M127" s="465">
        <v>4713762.4551287517</v>
      </c>
      <c r="N127" s="464">
        <v>0.12248403650809375</v>
      </c>
      <c r="O127" s="463">
        <v>7940247.6113118241</v>
      </c>
      <c r="P127" s="463">
        <v>828510.98742598947</v>
      </c>
      <c r="Q127" s="464">
        <v>0.11649911002655962</v>
      </c>
    </row>
    <row r="128" spans="1:17">
      <c r="A128" s="484"/>
      <c r="B128" s="479"/>
      <c r="C128" s="367" t="s">
        <v>137</v>
      </c>
      <c r="D128" s="463">
        <v>658594.25730736414</v>
      </c>
      <c r="E128" s="463">
        <v>-1264.9172531155637</v>
      </c>
      <c r="F128" s="467">
        <v>-1.9169503158883896E-3</v>
      </c>
      <c r="G128" s="471">
        <v>0.28243492170184442</v>
      </c>
      <c r="H128" s="471">
        <v>-4.2564827686824014E-3</v>
      </c>
      <c r="I128" s="472">
        <v>11.580358819082363</v>
      </c>
      <c r="J128" s="472">
        <v>0.18294021746351774</v>
      </c>
      <c r="K128" s="467">
        <v>1.6051022065429237E-2</v>
      </c>
      <c r="L128" s="468">
        <v>7626757.815806333</v>
      </c>
      <c r="M128" s="468">
        <v>106066.58522186521</v>
      </c>
      <c r="N128" s="467">
        <v>1.4103302737722194E-2</v>
      </c>
      <c r="O128" s="463">
        <v>1781242.7782547805</v>
      </c>
      <c r="P128" s="463">
        <v>-26530.420188904041</v>
      </c>
      <c r="Q128" s="467">
        <v>-1.467574594630794E-2</v>
      </c>
    </row>
    <row r="129" spans="1:17">
      <c r="A129" s="484"/>
      <c r="B129" s="479"/>
      <c r="C129" s="367" t="s">
        <v>136</v>
      </c>
      <c r="D129" s="463">
        <v>44525769.107365303</v>
      </c>
      <c r="E129" s="463">
        <v>749601.5302459076</v>
      </c>
      <c r="F129" s="464">
        <v>1.7123507418171157E-2</v>
      </c>
      <c r="G129" s="469">
        <v>19.094658011395492</v>
      </c>
      <c r="H129" s="469">
        <v>7.5068000570837512E-2</v>
      </c>
      <c r="I129" s="470">
        <v>5.1932915486028319</v>
      </c>
      <c r="J129" s="470">
        <v>1.7025579501624755E-2</v>
      </c>
      <c r="K129" s="464">
        <v>3.2891624200255365E-3</v>
      </c>
      <c r="L129" s="465">
        <v>231235300.4003213</v>
      </c>
      <c r="M129" s="465">
        <v>4638213.9132065475</v>
      </c>
      <c r="N129" s="464">
        <v>2.046899183529571E-2</v>
      </c>
      <c r="O129" s="463">
        <v>63386243.253155082</v>
      </c>
      <c r="P129" s="463">
        <v>1378771.5498540998</v>
      </c>
      <c r="Q129" s="464">
        <v>2.2235571165542305E-2</v>
      </c>
    </row>
    <row r="130" spans="1:17">
      <c r="A130" s="484"/>
      <c r="B130" s="479"/>
      <c r="C130" s="367" t="s">
        <v>135</v>
      </c>
      <c r="D130" s="463">
        <v>25283243.434997864</v>
      </c>
      <c r="E130" s="463">
        <v>-481719.19722798839</v>
      </c>
      <c r="F130" s="467">
        <v>-1.869667750363713E-2</v>
      </c>
      <c r="G130" s="471">
        <v>10.842595119379654</v>
      </c>
      <c r="H130" s="471">
        <v>-0.35160147276979714</v>
      </c>
      <c r="I130" s="472">
        <v>5.1180456933562821</v>
      </c>
      <c r="J130" s="472">
        <v>6.7381251641916329E-2</v>
      </c>
      <c r="K130" s="467">
        <v>1.3341066788243185E-2</v>
      </c>
      <c r="L130" s="468">
        <v>129400795.17656931</v>
      </c>
      <c r="M130" s="468">
        <v>-729385.43211317062</v>
      </c>
      <c r="N130" s="467">
        <v>-5.6050443386882146E-3</v>
      </c>
      <c r="O130" s="463">
        <v>43779400.238797665</v>
      </c>
      <c r="P130" s="463">
        <v>-27087.401836827397</v>
      </c>
      <c r="Q130" s="467">
        <v>-6.1834224325488663E-4</v>
      </c>
    </row>
    <row r="131" spans="1:17">
      <c r="A131" s="484"/>
      <c r="B131" s="479"/>
      <c r="C131" s="367" t="s">
        <v>134</v>
      </c>
      <c r="D131" s="463">
        <v>44436398.28482341</v>
      </c>
      <c r="E131" s="463">
        <v>686995.14033855498</v>
      </c>
      <c r="F131" s="464">
        <v>1.5702960291131631E-2</v>
      </c>
      <c r="G131" s="469">
        <v>19.056331771852729</v>
      </c>
      <c r="H131" s="469">
        <v>4.837020097053113E-2</v>
      </c>
      <c r="I131" s="470">
        <v>6.0197082046606258</v>
      </c>
      <c r="J131" s="470">
        <v>-9.7593340847921262E-2</v>
      </c>
      <c r="K131" s="464">
        <v>-1.5953658671538983E-2</v>
      </c>
      <c r="L131" s="465">
        <v>267494151.34071884</v>
      </c>
      <c r="M131" s="465">
        <v>-134140.13011485338</v>
      </c>
      <c r="N131" s="464">
        <v>-5.0121804902480602E-4</v>
      </c>
      <c r="O131" s="463">
        <v>75094798.627623826</v>
      </c>
      <c r="P131" s="463">
        <v>1915026.129971534</v>
      </c>
      <c r="Q131" s="464">
        <v>2.6168790426794108E-2</v>
      </c>
    </row>
    <row r="132" spans="1:17">
      <c r="A132" s="484"/>
      <c r="B132" s="479"/>
      <c r="C132" s="367" t="s">
        <v>301</v>
      </c>
      <c r="D132" s="463">
        <v>13412819.892170932</v>
      </c>
      <c r="E132" s="463">
        <v>-93032.054135208949</v>
      </c>
      <c r="F132" s="467">
        <v>-6.8882773559985067E-3</v>
      </c>
      <c r="G132" s="471">
        <v>5.7520221198622954</v>
      </c>
      <c r="H132" s="471">
        <v>-0.11591427071162208</v>
      </c>
      <c r="I132" s="472">
        <v>7.9066842958880388</v>
      </c>
      <c r="J132" s="472">
        <v>-7.0785225047959699E-2</v>
      </c>
      <c r="K132" s="467">
        <v>-8.8731426503343702E-3</v>
      </c>
      <c r="L132" s="468">
        <v>106050932.40500261</v>
      </c>
      <c r="M132" s="468">
        <v>-1691589.8509287685</v>
      </c>
      <c r="N132" s="467">
        <v>-1.5700299338738045E-2</v>
      </c>
      <c r="O132" s="463">
        <v>23233108.58236289</v>
      </c>
      <c r="P132" s="463">
        <v>-326137.08860279247</v>
      </c>
      <c r="Q132" s="467">
        <v>-1.3843273810957474E-2</v>
      </c>
    </row>
    <row r="133" spans="1:17">
      <c r="A133" s="484"/>
      <c r="B133" s="479"/>
      <c r="C133" s="367" t="s">
        <v>132</v>
      </c>
      <c r="D133" s="463">
        <v>1889038.420547144</v>
      </c>
      <c r="E133" s="463">
        <v>-20752.854765184456</v>
      </c>
      <c r="F133" s="464">
        <v>-1.0866556483661033E-2</v>
      </c>
      <c r="G133" s="469">
        <v>0.81010487485925853</v>
      </c>
      <c r="H133" s="469">
        <v>-1.9649054575069269E-2</v>
      </c>
      <c r="I133" s="470">
        <v>8.2126739346663218</v>
      </c>
      <c r="J133" s="470">
        <v>-0.22941896044313914</v>
      </c>
      <c r="K133" s="464">
        <v>-2.7175602459437811E-2</v>
      </c>
      <c r="L133" s="465">
        <v>15514056.598010767</v>
      </c>
      <c r="M133" s="465">
        <v>-608578.75844547711</v>
      </c>
      <c r="N133" s="464">
        <v>-3.7746853723995825E-2</v>
      </c>
      <c r="O133" s="463">
        <v>3628728.9021890163</v>
      </c>
      <c r="P133" s="463">
        <v>-2660.6809600237757</v>
      </c>
      <c r="Q133" s="464">
        <v>-7.3268948403946987E-4</v>
      </c>
    </row>
    <row r="134" spans="1:17">
      <c r="A134" s="484"/>
      <c r="B134" s="479"/>
      <c r="C134" s="367" t="s">
        <v>131</v>
      </c>
      <c r="D134" s="463">
        <v>8430673.097178366</v>
      </c>
      <c r="E134" s="463">
        <v>-246672.08856944367</v>
      </c>
      <c r="F134" s="467">
        <v>-2.8427137942442657E-2</v>
      </c>
      <c r="G134" s="471">
        <v>3.6154528674916122</v>
      </c>
      <c r="H134" s="471">
        <v>-0.15462471009853029</v>
      </c>
      <c r="I134" s="472">
        <v>6.0517332930411696</v>
      </c>
      <c r="J134" s="472">
        <v>0.12127282367626435</v>
      </c>
      <c r="K134" s="467">
        <v>2.0449141226507744E-2</v>
      </c>
      <c r="L134" s="468">
        <v>51020185.064940833</v>
      </c>
      <c r="M134" s="468">
        <v>-440467.53817042708</v>
      </c>
      <c r="N134" s="467">
        <v>-8.5593072743853395E-3</v>
      </c>
      <c r="O134" s="463">
        <v>9552129.8471853957</v>
      </c>
      <c r="P134" s="463">
        <v>-404716.54447476566</v>
      </c>
      <c r="Q134" s="467">
        <v>-4.0647061183323625E-2</v>
      </c>
    </row>
    <row r="135" spans="1:17">
      <c r="A135" s="484"/>
      <c r="B135" s="485"/>
      <c r="C135" s="367" t="s">
        <v>130</v>
      </c>
      <c r="D135" s="463">
        <v>5343799.594675784</v>
      </c>
      <c r="E135" s="463">
        <v>-385895.03160988539</v>
      </c>
      <c r="F135" s="464">
        <v>-6.7350017196299627E-2</v>
      </c>
      <c r="G135" s="469">
        <v>2.2916622842768404</v>
      </c>
      <c r="H135" s="469">
        <v>-0.19773888331503464</v>
      </c>
      <c r="I135" s="470">
        <v>3.4884454487383687</v>
      </c>
      <c r="J135" s="470">
        <v>0.1450748222616336</v>
      </c>
      <c r="K135" s="464">
        <v>4.339178585609408E-2</v>
      </c>
      <c r="L135" s="465">
        <v>18641553.375016678</v>
      </c>
      <c r="M135" s="465">
        <v>-514939.33718842268</v>
      </c>
      <c r="N135" s="464">
        <v>-2.6880668863791618E-2</v>
      </c>
      <c r="O135" s="463">
        <v>4102997.8260691166</v>
      </c>
      <c r="P135" s="463">
        <v>-397950.37015721761</v>
      </c>
      <c r="Q135" s="464">
        <v>-8.8414785686906028E-2</v>
      </c>
    </row>
    <row r="136" spans="1:17">
      <c r="A136" s="484"/>
      <c r="B136" s="479" t="s">
        <v>242</v>
      </c>
      <c r="C136" s="367" t="s">
        <v>148</v>
      </c>
      <c r="D136" s="463">
        <v>29893769.998425789</v>
      </c>
      <c r="E136" s="463">
        <v>1712802.1232988946</v>
      </c>
      <c r="F136" s="467">
        <v>6.0778683361356417E-2</v>
      </c>
      <c r="G136" s="471">
        <v>1.0037903063447089</v>
      </c>
      <c r="H136" s="471">
        <v>5.169798139061943E-2</v>
      </c>
      <c r="I136" s="472">
        <v>9.6929891686010183</v>
      </c>
      <c r="J136" s="472">
        <v>-2.6425272174176229E-2</v>
      </c>
      <c r="K136" s="467">
        <v>-2.7188131893333091E-3</v>
      </c>
      <c r="L136" s="468">
        <v>289759988.80339128</v>
      </c>
      <c r="M136" s="468">
        <v>15857482.68286109</v>
      </c>
      <c r="N136" s="467">
        <v>5.7894624286070021E-2</v>
      </c>
      <c r="O136" s="463">
        <v>57617959.777361892</v>
      </c>
      <c r="P136" s="463">
        <v>2717798.361220628</v>
      </c>
      <c r="Q136" s="467">
        <v>4.9504378331783276E-2</v>
      </c>
    </row>
    <row r="137" spans="1:17">
      <c r="A137" s="484"/>
      <c r="B137" s="479"/>
      <c r="C137" s="367" t="s">
        <v>147</v>
      </c>
      <c r="D137" s="463">
        <v>601912294.92677784</v>
      </c>
      <c r="E137" s="463">
        <v>20949372.259222984</v>
      </c>
      <c r="F137" s="464">
        <v>3.6059740547695625E-2</v>
      </c>
      <c r="G137" s="469">
        <v>20.21135932165846</v>
      </c>
      <c r="H137" s="469">
        <v>0.58356150415058394</v>
      </c>
      <c r="I137" s="470">
        <v>5.7473956280220291</v>
      </c>
      <c r="J137" s="470">
        <v>3.9671723585108509E-2</v>
      </c>
      <c r="K137" s="464">
        <v>6.9505330407221601E-3</v>
      </c>
      <c r="L137" s="465">
        <v>3459428092.3148689</v>
      </c>
      <c r="M137" s="465">
        <v>143452131.01372814</v>
      </c>
      <c r="N137" s="464">
        <v>4.3260908006534406E-2</v>
      </c>
      <c r="O137" s="463">
        <v>933606167.72841024</v>
      </c>
      <c r="P137" s="463">
        <v>32484528.919495821</v>
      </c>
      <c r="Q137" s="464">
        <v>3.604899440927116E-2</v>
      </c>
    </row>
    <row r="138" spans="1:17">
      <c r="A138" s="484"/>
      <c r="B138" s="479"/>
      <c r="C138" s="367" t="s">
        <v>146</v>
      </c>
      <c r="D138" s="463">
        <v>2433235.4663793417</v>
      </c>
      <c r="E138" s="463">
        <v>-240566.23849437805</v>
      </c>
      <c r="F138" s="467">
        <v>-8.9971607863022024E-2</v>
      </c>
      <c r="G138" s="471">
        <v>8.170458842542612E-2</v>
      </c>
      <c r="H138" s="471">
        <v>-8.6296432780321869E-3</v>
      </c>
      <c r="I138" s="472">
        <v>8.0546558249222659</v>
      </c>
      <c r="J138" s="472">
        <v>7.5520598724230226E-2</v>
      </c>
      <c r="K138" s="467">
        <v>9.4647598496980113E-3</v>
      </c>
      <c r="L138" s="468">
        <v>19598874.222679809</v>
      </c>
      <c r="M138" s="468">
        <v>-1735751.1485464536</v>
      </c>
      <c r="N138" s="467">
        <v>-8.1358407675038866E-2</v>
      </c>
      <c r="O138" s="463">
        <v>3873470.7121884543</v>
      </c>
      <c r="P138" s="463">
        <v>-369508.59414619114</v>
      </c>
      <c r="Q138" s="467">
        <v>-8.708706016890666E-2</v>
      </c>
    </row>
    <row r="139" spans="1:17">
      <c r="A139" s="484"/>
      <c r="B139" s="479"/>
      <c r="C139" s="367" t="s">
        <v>145</v>
      </c>
      <c r="D139" s="463">
        <v>30938633.030588303</v>
      </c>
      <c r="E139" s="463">
        <v>110070.9656798318</v>
      </c>
      <c r="F139" s="464">
        <v>3.5704216579443828E-3</v>
      </c>
      <c r="G139" s="469">
        <v>1.0388753218244529</v>
      </c>
      <c r="H139" s="469">
        <v>-2.6658154931378242E-3</v>
      </c>
      <c r="I139" s="470">
        <v>12.859352514640056</v>
      </c>
      <c r="J139" s="470">
        <v>-5.9871360108211036E-2</v>
      </c>
      <c r="K139" s="464">
        <v>-4.634284589280533E-3</v>
      </c>
      <c r="L139" s="465">
        <v>397850788.46142161</v>
      </c>
      <c r="M139" s="465">
        <v>-430306.59170264006</v>
      </c>
      <c r="N139" s="464">
        <v>-1.0804092814027343E-3</v>
      </c>
      <c r="O139" s="463">
        <v>90128281.713910997</v>
      </c>
      <c r="P139" s="463">
        <v>-514809.74800205231</v>
      </c>
      <c r="Q139" s="464">
        <v>-5.6795254850544024E-3</v>
      </c>
    </row>
    <row r="140" spans="1:17">
      <c r="A140" s="484"/>
      <c r="B140" s="479"/>
      <c r="C140" s="367" t="s">
        <v>144</v>
      </c>
      <c r="D140" s="463">
        <v>15472010.710185507</v>
      </c>
      <c r="E140" s="463">
        <v>-510524.60902626254</v>
      </c>
      <c r="F140" s="467">
        <v>-3.1942654831025936E-2</v>
      </c>
      <c r="G140" s="471">
        <v>0.51952812814722182</v>
      </c>
      <c r="H140" s="471">
        <v>-2.044087782009596E-2</v>
      </c>
      <c r="I140" s="472">
        <v>7.3684473226833527</v>
      </c>
      <c r="J140" s="472">
        <v>5.8563932746214853E-2</v>
      </c>
      <c r="K140" s="467">
        <v>8.0116097100583813E-3</v>
      </c>
      <c r="L140" s="468">
        <v>114004695.89399455</v>
      </c>
      <c r="M140" s="468">
        <v>-2825773.5649952143</v>
      </c>
      <c r="N140" s="467">
        <v>-2.4186957204576903E-2</v>
      </c>
      <c r="O140" s="463">
        <v>31701194.538948931</v>
      </c>
      <c r="P140" s="463">
        <v>-908042.6273785755</v>
      </c>
      <c r="Q140" s="467">
        <v>-2.7846178147222216E-2</v>
      </c>
    </row>
    <row r="141" spans="1:17">
      <c r="A141" s="484"/>
      <c r="B141" s="479"/>
      <c r="C141" s="367" t="s">
        <v>143</v>
      </c>
      <c r="D141" s="463">
        <v>4695806.8974860478</v>
      </c>
      <c r="E141" s="463">
        <v>200265.99053281173</v>
      </c>
      <c r="F141" s="464">
        <v>4.4547696190031565E-2</v>
      </c>
      <c r="G141" s="469">
        <v>0.15767852112367683</v>
      </c>
      <c r="H141" s="469">
        <v>5.7969387382439674E-3</v>
      </c>
      <c r="I141" s="470">
        <v>8.0290422447562459</v>
      </c>
      <c r="J141" s="470">
        <v>-5.7903505826823576E-2</v>
      </c>
      <c r="K141" s="464">
        <v>-7.1601204722621919E-3</v>
      </c>
      <c r="L141" s="465">
        <v>37702831.95313324</v>
      </c>
      <c r="M141" s="465">
        <v>1347636.5190754086</v>
      </c>
      <c r="N141" s="464">
        <v>3.7068608846286995E-2</v>
      </c>
      <c r="O141" s="463">
        <v>7258600.0937039005</v>
      </c>
      <c r="P141" s="463">
        <v>358966.38103865087</v>
      </c>
      <c r="Q141" s="464">
        <v>5.2026875046963364E-2</v>
      </c>
    </row>
    <row r="142" spans="1:17">
      <c r="A142" s="484"/>
      <c r="B142" s="479"/>
      <c r="C142" s="367" t="s">
        <v>142</v>
      </c>
      <c r="D142" s="463">
        <v>61082452.710329026</v>
      </c>
      <c r="E142" s="463">
        <v>-122156.71587031335</v>
      </c>
      <c r="F142" s="467">
        <v>-1.995874445005816E-3</v>
      </c>
      <c r="G142" s="471">
        <v>2.0510619410538107</v>
      </c>
      <c r="H142" s="471">
        <v>-1.6732151211188206E-2</v>
      </c>
      <c r="I142" s="472">
        <v>9.2472430455234864</v>
      </c>
      <c r="J142" s="472">
        <v>8.477703215874044E-2</v>
      </c>
      <c r="K142" s="467">
        <v>9.2526435607052961E-3</v>
      </c>
      <c r="L142" s="468">
        <v>564844286.02910733</v>
      </c>
      <c r="M142" s="468">
        <v>4059132.3002923727</v>
      </c>
      <c r="N142" s="467">
        <v>7.2383020008680403E-3</v>
      </c>
      <c r="O142" s="463">
        <v>126167494.44563077</v>
      </c>
      <c r="P142" s="463">
        <v>-429881.02352398634</v>
      </c>
      <c r="Q142" s="467">
        <v>-3.3956550989378618E-3</v>
      </c>
    </row>
    <row r="143" spans="1:17">
      <c r="A143" s="484"/>
      <c r="B143" s="479"/>
      <c r="C143" s="367" t="s">
        <v>141</v>
      </c>
      <c r="D143" s="463">
        <v>50260521.869835861</v>
      </c>
      <c r="E143" s="463">
        <v>-614086.1229173243</v>
      </c>
      <c r="F143" s="464">
        <v>-1.2070581910032557E-2</v>
      </c>
      <c r="G143" s="469">
        <v>1.6876768854321234</v>
      </c>
      <c r="H143" s="469">
        <v>-3.1118722283680622E-2</v>
      </c>
      <c r="I143" s="470">
        <v>4.8499110250381694</v>
      </c>
      <c r="J143" s="470">
        <v>8.0572384595107849E-3</v>
      </c>
      <c r="K143" s="464">
        <v>1.6640813239435252E-3</v>
      </c>
      <c r="L143" s="465">
        <v>243759059.14068899</v>
      </c>
      <c r="M143" s="465">
        <v>-2568354.2097279131</v>
      </c>
      <c r="N143" s="464">
        <v>-1.042658701601458E-2</v>
      </c>
      <c r="O143" s="463">
        <v>29523944.317971379</v>
      </c>
      <c r="P143" s="463">
        <v>-332930.0571129024</v>
      </c>
      <c r="Q143" s="464">
        <v>-1.1150867734190365E-2</v>
      </c>
    </row>
    <row r="144" spans="1:17">
      <c r="A144" s="484"/>
      <c r="B144" s="479"/>
      <c r="C144" s="367" t="s">
        <v>140</v>
      </c>
      <c r="D144" s="463">
        <v>15855865.220619379</v>
      </c>
      <c r="E144" s="463">
        <v>-486734.87394388579</v>
      </c>
      <c r="F144" s="467">
        <v>-2.9783196745162305E-2</v>
      </c>
      <c r="G144" s="471">
        <v>0.53241741700709144</v>
      </c>
      <c r="H144" s="471">
        <v>-1.9716355997949409E-2</v>
      </c>
      <c r="I144" s="472">
        <v>11.637761011860325</v>
      </c>
      <c r="J144" s="472">
        <v>-2.2432277111537502E-2</v>
      </c>
      <c r="K144" s="467">
        <v>-1.9238340699509508E-3</v>
      </c>
      <c r="L144" s="468">
        <v>184526770.07383633</v>
      </c>
      <c r="M144" s="468">
        <v>-6031105.8731411695</v>
      </c>
      <c r="N144" s="467">
        <v>-3.1649732886502774E-2</v>
      </c>
      <c r="O144" s="463">
        <v>37851788.227618173</v>
      </c>
      <c r="P144" s="463">
        <v>-204765.10460268706</v>
      </c>
      <c r="Q144" s="467">
        <v>-5.3805478077627485E-3</v>
      </c>
    </row>
    <row r="145" spans="1:17">
      <c r="A145" s="484"/>
      <c r="B145" s="479"/>
      <c r="C145" s="367" t="s">
        <v>139</v>
      </c>
      <c r="D145" s="463">
        <v>41716860.267905407</v>
      </c>
      <c r="E145" s="463">
        <v>2252425.5674170479</v>
      </c>
      <c r="F145" s="464">
        <v>5.7074821532643795E-2</v>
      </c>
      <c r="G145" s="469">
        <v>1.4007928725706169</v>
      </c>
      <c r="H145" s="469">
        <v>6.7489291462950129E-2</v>
      </c>
      <c r="I145" s="470">
        <v>13.119599318203683</v>
      </c>
      <c r="J145" s="470">
        <v>-0.1082094636827815</v>
      </c>
      <c r="K145" s="464">
        <v>-8.1804526711149947E-3</v>
      </c>
      <c r="L145" s="465">
        <v>547308491.52841008</v>
      </c>
      <c r="M145" s="465">
        <v>25280495.625105262</v>
      </c>
      <c r="N145" s="464">
        <v>4.84274709852687E-2</v>
      </c>
      <c r="O145" s="463">
        <v>97850561.732142806</v>
      </c>
      <c r="P145" s="463">
        <v>5808539.9839428663</v>
      </c>
      <c r="Q145" s="464">
        <v>6.3107479318884732E-2</v>
      </c>
    </row>
    <row r="146" spans="1:17">
      <c r="A146" s="484"/>
      <c r="B146" s="479"/>
      <c r="C146" s="367" t="s">
        <v>138</v>
      </c>
      <c r="D146" s="463">
        <v>58342455.847343236</v>
      </c>
      <c r="E146" s="463">
        <v>3625046.4186686277</v>
      </c>
      <c r="F146" s="467">
        <v>6.6250329767419971E-2</v>
      </c>
      <c r="G146" s="471">
        <v>1.9590567409527568</v>
      </c>
      <c r="H146" s="471">
        <v>0.11043231509005769</v>
      </c>
      <c r="I146" s="472">
        <v>9.3771254380662672</v>
      </c>
      <c r="J146" s="472">
        <v>-1.6460299930312061E-2</v>
      </c>
      <c r="K146" s="467">
        <v>-1.7522914453988513E-3</v>
      </c>
      <c r="L146" s="468">
        <v>547084526.84538031</v>
      </c>
      <c r="M146" s="468">
        <v>33091850.016062975</v>
      </c>
      <c r="N146" s="467">
        <v>6.4381948435914896E-2</v>
      </c>
      <c r="O146" s="463">
        <v>98508435.52859652</v>
      </c>
      <c r="P146" s="463">
        <v>5829861.4766106308</v>
      </c>
      <c r="Q146" s="467">
        <v>6.2904091223290784E-2</v>
      </c>
    </row>
    <row r="147" spans="1:17">
      <c r="A147" s="484"/>
      <c r="B147" s="479"/>
      <c r="C147" s="367" t="s">
        <v>137</v>
      </c>
      <c r="D147" s="463">
        <v>8383320.2587044723</v>
      </c>
      <c r="E147" s="463">
        <v>352425.73679523636</v>
      </c>
      <c r="F147" s="464">
        <v>4.3883746179678614E-2</v>
      </c>
      <c r="G147" s="469">
        <v>0.28149997846086017</v>
      </c>
      <c r="H147" s="469">
        <v>1.0176684289183502E-2</v>
      </c>
      <c r="I147" s="470">
        <v>11.784991904238336</v>
      </c>
      <c r="J147" s="470">
        <v>-9.233374549810236E-2</v>
      </c>
      <c r="K147" s="464">
        <v>-7.7739508220144894E-3</v>
      </c>
      <c r="L147" s="465">
        <v>98797361.379469439</v>
      </c>
      <c r="M147" s="465">
        <v>3411811.8840690255</v>
      </c>
      <c r="N147" s="464">
        <v>3.5768645272977607E-2</v>
      </c>
      <c r="O147" s="463">
        <v>22760082.159458049</v>
      </c>
      <c r="P147" s="463">
        <v>706544.01995151117</v>
      </c>
      <c r="Q147" s="464">
        <v>3.203767193645058E-2</v>
      </c>
    </row>
    <row r="148" spans="1:17">
      <c r="A148" s="484"/>
      <c r="B148" s="479"/>
      <c r="C148" s="367" t="s">
        <v>136</v>
      </c>
      <c r="D148" s="463">
        <v>540479247.26746285</v>
      </c>
      <c r="E148" s="463">
        <v>3097693.8910503387</v>
      </c>
      <c r="F148" s="467">
        <v>5.7644217066761469E-3</v>
      </c>
      <c r="G148" s="471">
        <v>18.148524900543954</v>
      </c>
      <c r="H148" s="471">
        <v>-6.8789453675961454E-3</v>
      </c>
      <c r="I148" s="472">
        <v>5.2066471359018749</v>
      </c>
      <c r="J148" s="472">
        <v>-1.4668495836676954E-2</v>
      </c>
      <c r="K148" s="467">
        <v>-2.8093486146503568E-3</v>
      </c>
      <c r="L148" s="468">
        <v>2814084724.7995367</v>
      </c>
      <c r="M148" s="468">
        <v>8246019.9473290443</v>
      </c>
      <c r="N148" s="467">
        <v>2.9388788218898663E-3</v>
      </c>
      <c r="O148" s="463">
        <v>764987400.57868326</v>
      </c>
      <c r="P148" s="463">
        <v>3019739.1076292992</v>
      </c>
      <c r="Q148" s="467">
        <v>3.9630804039628058E-3</v>
      </c>
    </row>
    <row r="149" spans="1:17">
      <c r="A149" s="484"/>
      <c r="B149" s="479"/>
      <c r="C149" s="367" t="s">
        <v>135</v>
      </c>
      <c r="D149" s="463">
        <v>318663103.83174926</v>
      </c>
      <c r="E149" s="463">
        <v>-8011518.7774218917</v>
      </c>
      <c r="F149" s="464">
        <v>-2.4524460190489785E-2</v>
      </c>
      <c r="G149" s="469">
        <v>10.700254087486185</v>
      </c>
      <c r="H149" s="469">
        <v>-0.33642862411017838</v>
      </c>
      <c r="I149" s="470">
        <v>5.100764067211947</v>
      </c>
      <c r="J149" s="470">
        <v>1.6997285763880043E-3</v>
      </c>
      <c r="K149" s="464">
        <v>3.3334126881066748E-4</v>
      </c>
      <c r="L149" s="465">
        <v>1625425309.5712163</v>
      </c>
      <c r="M149" s="465">
        <v>-40309608.912437916</v>
      </c>
      <c r="N149" s="464">
        <v>-2.4199293936355979E-2</v>
      </c>
      <c r="O149" s="463">
        <v>548599231.50201571</v>
      </c>
      <c r="P149" s="463">
        <v>-15511518.323628902</v>
      </c>
      <c r="Q149" s="464">
        <v>-2.7497292558993431E-2</v>
      </c>
    </row>
    <row r="150" spans="1:17">
      <c r="A150" s="484"/>
      <c r="B150" s="479"/>
      <c r="C150" s="367" t="s">
        <v>134</v>
      </c>
      <c r="D150" s="463">
        <v>596849892.9596312</v>
      </c>
      <c r="E150" s="463">
        <v>15640819.030755639</v>
      </c>
      <c r="F150" s="467">
        <v>2.6910830770459818E-2</v>
      </c>
      <c r="G150" s="471">
        <v>20.041371059163978</v>
      </c>
      <c r="H150" s="471">
        <v>0.40525703592038553</v>
      </c>
      <c r="I150" s="472">
        <v>6.0715662637855567</v>
      </c>
      <c r="J150" s="472">
        <v>-8.1277340011414623E-2</v>
      </c>
      <c r="K150" s="467">
        <v>-1.3209719805206441E-2</v>
      </c>
      <c r="L150" s="468">
        <v>3623813674.6377172</v>
      </c>
      <c r="M150" s="468">
        <v>47725141.645674229</v>
      </c>
      <c r="N150" s="467">
        <v>1.3345626431050224E-2</v>
      </c>
      <c r="O150" s="463">
        <v>1004030113.4774076</v>
      </c>
      <c r="P150" s="463">
        <v>30807715.708395839</v>
      </c>
      <c r="Q150" s="467">
        <v>3.1655370631644524E-2</v>
      </c>
    </row>
    <row r="151" spans="1:17">
      <c r="A151" s="484"/>
      <c r="B151" s="479"/>
      <c r="C151" s="367" t="s">
        <v>301</v>
      </c>
      <c r="D151" s="463">
        <v>175617147.23368907</v>
      </c>
      <c r="E151" s="463">
        <v>-416181.56549721956</v>
      </c>
      <c r="F151" s="464">
        <v>-2.3642202776951826E-3</v>
      </c>
      <c r="G151" s="469">
        <v>5.8969741866071663</v>
      </c>
      <c r="H151" s="469">
        <v>-5.0301365761358241E-2</v>
      </c>
      <c r="I151" s="470">
        <v>8.0274405246979921</v>
      </c>
      <c r="J151" s="470">
        <v>2.394100333478022E-2</v>
      </c>
      <c r="K151" s="464">
        <v>2.9913168946753958E-3</v>
      </c>
      <c r="L151" s="465">
        <v>1409756204.5355694</v>
      </c>
      <c r="M151" s="465">
        <v>873541.7473089695</v>
      </c>
      <c r="N151" s="464">
        <v>6.2002448492068157E-4</v>
      </c>
      <c r="O151" s="463">
        <v>306454296.42133093</v>
      </c>
      <c r="P151" s="463">
        <v>-2540146.5110538006</v>
      </c>
      <c r="Q151" s="464">
        <v>-8.2206867118631149E-3</v>
      </c>
    </row>
    <row r="152" spans="1:17">
      <c r="A152" s="484"/>
      <c r="B152" s="479"/>
      <c r="C152" s="367" t="s">
        <v>132</v>
      </c>
      <c r="D152" s="463">
        <v>26143823.933764767</v>
      </c>
      <c r="E152" s="463">
        <v>403245.27563921735</v>
      </c>
      <c r="F152" s="467">
        <v>1.5665742444835231E-2</v>
      </c>
      <c r="G152" s="471">
        <v>0.87787244756609251</v>
      </c>
      <c r="H152" s="471">
        <v>8.2285272836697398E-3</v>
      </c>
      <c r="I152" s="472">
        <v>8.1234783678658005</v>
      </c>
      <c r="J152" s="472">
        <v>-0.35965951244388172</v>
      </c>
      <c r="K152" s="467">
        <v>-4.2396990066457828E-2</v>
      </c>
      <c r="L152" s="468">
        <v>212378788.17923027</v>
      </c>
      <c r="M152" s="468">
        <v>-5982089.6966055632</v>
      </c>
      <c r="N152" s="467">
        <v>-2.7395427948439983E-2</v>
      </c>
      <c r="O152" s="463">
        <v>50191363.146650434</v>
      </c>
      <c r="P152" s="463">
        <v>1036872.2941941991</v>
      </c>
      <c r="Q152" s="467">
        <v>2.1094151850875837E-2</v>
      </c>
    </row>
    <row r="153" spans="1:17">
      <c r="A153" s="484"/>
      <c r="B153" s="479"/>
      <c r="C153" s="367" t="s">
        <v>131</v>
      </c>
      <c r="D153" s="463">
        <v>111199126.09255554</v>
      </c>
      <c r="E153" s="463">
        <v>1404042.450703755</v>
      </c>
      <c r="F153" s="464">
        <v>1.2787844447422607E-2</v>
      </c>
      <c r="G153" s="469">
        <v>3.7339085987343923</v>
      </c>
      <c r="H153" s="469">
        <v>2.448822267398798E-2</v>
      </c>
      <c r="I153" s="470">
        <v>5.9660524439578246</v>
      </c>
      <c r="J153" s="470">
        <v>-3.9827185777348006E-2</v>
      </c>
      <c r="K153" s="464">
        <v>-6.6313659668041291E-3</v>
      </c>
      <c r="L153" s="465">
        <v>663419817.99046528</v>
      </c>
      <c r="M153" s="465">
        <v>4003761.7007981539</v>
      </c>
      <c r="N153" s="464">
        <v>6.0716776041610191E-3</v>
      </c>
      <c r="O153" s="463">
        <v>126956762.89346695</v>
      </c>
      <c r="P153" s="463">
        <v>-422643.42712506652</v>
      </c>
      <c r="Q153" s="464">
        <v>-3.3179886712719152E-3</v>
      </c>
    </row>
    <row r="154" spans="1:17">
      <c r="A154" s="484"/>
      <c r="B154" s="485"/>
      <c r="C154" s="367" t="s">
        <v>130</v>
      </c>
      <c r="D154" s="463">
        <v>73743328.278913707</v>
      </c>
      <c r="E154" s="463">
        <v>-2153400.0650398433</v>
      </c>
      <c r="F154" s="467">
        <v>-2.8372765361912966E-2</v>
      </c>
      <c r="G154" s="471">
        <v>2.4761961468181259</v>
      </c>
      <c r="H154" s="471">
        <v>-8.7970309976371119E-2</v>
      </c>
      <c r="I154" s="472">
        <v>3.3414828892451376</v>
      </c>
      <c r="J154" s="472">
        <v>1.8573604359254148E-2</v>
      </c>
      <c r="K154" s="467">
        <v>5.5895610643767572E-3</v>
      </c>
      <c r="L154" s="468">
        <v>246412069.63997722</v>
      </c>
      <c r="M154" s="468">
        <v>-5785873.6666076481</v>
      </c>
      <c r="N154" s="467">
        <v>-2.2941795602091967E-2</v>
      </c>
      <c r="O154" s="463">
        <v>56859410.912340112</v>
      </c>
      <c r="P154" s="463">
        <v>-1584107.8188762069</v>
      </c>
      <c r="Q154" s="467">
        <v>-2.7104935727117516E-2</v>
      </c>
    </row>
    <row r="155" spans="1:17">
      <c r="A155" s="484"/>
      <c r="B155" s="479" t="s">
        <v>241</v>
      </c>
      <c r="C155" s="367" t="s">
        <v>148</v>
      </c>
      <c r="D155" s="463">
        <v>3793444.9314502515</v>
      </c>
      <c r="E155" s="463">
        <v>240173.38727752166</v>
      </c>
      <c r="F155" s="464">
        <v>6.7592184917980608E-2</v>
      </c>
      <c r="G155" s="469">
        <v>0.81452794905253356</v>
      </c>
      <c r="H155" s="469">
        <v>4.132500234099834E-2</v>
      </c>
      <c r="I155" s="470">
        <v>9.7911861289033695</v>
      </c>
      <c r="J155" s="470">
        <v>-3.8078540335693134E-3</v>
      </c>
      <c r="K155" s="464">
        <v>-3.8875511717543327E-4</v>
      </c>
      <c r="L155" s="465">
        <v>37142325.393574499</v>
      </c>
      <c r="M155" s="465">
        <v>2338051.9986615628</v>
      </c>
      <c r="N155" s="464">
        <v>6.7177152993037267E-2</v>
      </c>
      <c r="O155" s="463">
        <v>7281613.0218222355</v>
      </c>
      <c r="P155" s="463">
        <v>448833.63292183261</v>
      </c>
      <c r="Q155" s="464">
        <v>6.568829569573785E-2</v>
      </c>
    </row>
    <row r="156" spans="1:17">
      <c r="A156" s="484"/>
      <c r="B156" s="479" t="s">
        <v>300</v>
      </c>
      <c r="C156" s="367" t="s">
        <v>147</v>
      </c>
      <c r="D156" s="463">
        <v>94745695.590727925</v>
      </c>
      <c r="E156" s="463">
        <v>6149844.210333094</v>
      </c>
      <c r="F156" s="467">
        <v>6.9414584481254607E-2</v>
      </c>
      <c r="G156" s="471">
        <v>20.343782104559956</v>
      </c>
      <c r="H156" s="471">
        <v>1.0650491109949378</v>
      </c>
      <c r="I156" s="472">
        <v>5.7436750220393913</v>
      </c>
      <c r="J156" s="472">
        <v>9.1799296381678275E-3</v>
      </c>
      <c r="K156" s="467">
        <v>1.6008261390496519E-3</v>
      </c>
      <c r="L156" s="468">
        <v>544188485.21021163</v>
      </c>
      <c r="M156" s="468">
        <v>36136010.262229323</v>
      </c>
      <c r="N156" s="467">
        <v>7.1126531301573051E-2</v>
      </c>
      <c r="O156" s="463">
        <v>145343834.63721353</v>
      </c>
      <c r="P156" s="463">
        <v>10379089.705022991</v>
      </c>
      <c r="Q156" s="467">
        <v>7.6902228876420203E-2</v>
      </c>
    </row>
    <row r="157" spans="1:17">
      <c r="A157" s="484"/>
      <c r="B157" s="479" t="s">
        <v>300</v>
      </c>
      <c r="C157" s="367" t="s">
        <v>146</v>
      </c>
      <c r="D157" s="463">
        <v>335504.53497254918</v>
      </c>
      <c r="E157" s="463">
        <v>-26560.226042666065</v>
      </c>
      <c r="F157" s="464">
        <v>-7.3357666645580868E-2</v>
      </c>
      <c r="G157" s="469">
        <v>7.2039485403716977E-2</v>
      </c>
      <c r="H157" s="469">
        <v>-6.7469334323221469E-3</v>
      </c>
      <c r="I157" s="470">
        <v>8.3839632546091156</v>
      </c>
      <c r="J157" s="470">
        <v>1.0665301113817804E-2</v>
      </c>
      <c r="K157" s="464">
        <v>1.2737276486579278E-3</v>
      </c>
      <c r="L157" s="465">
        <v>2812857.6929645715</v>
      </c>
      <c r="M157" s="465">
        <v>-218818.42947689444</v>
      </c>
      <c r="N157" s="464">
        <v>-7.2177376685170394E-2</v>
      </c>
      <c r="O157" s="463">
        <v>545170.7691597169</v>
      </c>
      <c r="P157" s="463">
        <v>-41984.188208635547</v>
      </c>
      <c r="Q157" s="464">
        <v>-7.1504443046534152E-2</v>
      </c>
    </row>
    <row r="158" spans="1:17">
      <c r="A158" s="484"/>
      <c r="B158" s="479" t="s">
        <v>300</v>
      </c>
      <c r="C158" s="367" t="s">
        <v>145</v>
      </c>
      <c r="D158" s="463">
        <v>4535452.0257151118</v>
      </c>
      <c r="E158" s="463">
        <v>-145646.4191684965</v>
      </c>
      <c r="F158" s="467">
        <v>-3.1113727020137018E-2</v>
      </c>
      <c r="G158" s="471">
        <v>0.97385160541122151</v>
      </c>
      <c r="H158" s="471">
        <v>-4.4769984983853761E-2</v>
      </c>
      <c r="I158" s="472">
        <v>12.839365868981787</v>
      </c>
      <c r="J158" s="472">
        <v>0.12109178078159921</v>
      </c>
      <c r="K158" s="467">
        <v>9.5210859541033348E-3</v>
      </c>
      <c r="L158" s="468">
        <v>58232327.939370908</v>
      </c>
      <c r="M158" s="468">
        <v>-1303165.1165064797</v>
      </c>
      <c r="N158" s="467">
        <v>-2.1888877535344946E-2</v>
      </c>
      <c r="O158" s="463">
        <v>13296280.960830908</v>
      </c>
      <c r="P158" s="463">
        <v>-504926.89407684468</v>
      </c>
      <c r="Q158" s="467">
        <v>-3.6585703177949826E-2</v>
      </c>
    </row>
    <row r="159" spans="1:17">
      <c r="A159" s="484"/>
      <c r="B159" s="479" t="s">
        <v>300</v>
      </c>
      <c r="C159" s="367" t="s">
        <v>144</v>
      </c>
      <c r="D159" s="463">
        <v>2457054.9258557018</v>
      </c>
      <c r="E159" s="463">
        <v>68922.508937134873</v>
      </c>
      <c r="F159" s="464">
        <v>2.8860421829567696E-2</v>
      </c>
      <c r="G159" s="469">
        <v>0.52757847962262328</v>
      </c>
      <c r="H159" s="469">
        <v>7.9134332157408949E-3</v>
      </c>
      <c r="I159" s="470">
        <v>7.0605995827679227</v>
      </c>
      <c r="J159" s="470">
        <v>-0.20791670016390018</v>
      </c>
      <c r="K159" s="464">
        <v>-2.8605108948044494E-2</v>
      </c>
      <c r="L159" s="465">
        <v>17348280.984334636</v>
      </c>
      <c r="M159" s="465">
        <v>-9898.3738352954388</v>
      </c>
      <c r="N159" s="464">
        <v>-5.7024262919812469E-4</v>
      </c>
      <c r="O159" s="463">
        <v>5147454.3516286807</v>
      </c>
      <c r="P159" s="463">
        <v>259658.60446491372</v>
      </c>
      <c r="Q159" s="464">
        <v>5.3123865622982581E-2</v>
      </c>
    </row>
    <row r="160" spans="1:17">
      <c r="A160" s="484"/>
      <c r="B160" s="479" t="s">
        <v>300</v>
      </c>
      <c r="C160" s="367" t="s">
        <v>143</v>
      </c>
      <c r="D160" s="463">
        <v>754368.80279493879</v>
      </c>
      <c r="E160" s="463">
        <v>66418.077259093057</v>
      </c>
      <c r="F160" s="467">
        <v>9.6544817519248816E-2</v>
      </c>
      <c r="G160" s="471">
        <v>0.16197796063296691</v>
      </c>
      <c r="H160" s="471">
        <v>1.227774167587703E-2</v>
      </c>
      <c r="I160" s="472">
        <v>7.6652424351286097</v>
      </c>
      <c r="J160" s="472">
        <v>-0.25621701814496145</v>
      </c>
      <c r="K160" s="467">
        <v>-3.2344673308790192E-2</v>
      </c>
      <c r="L160" s="468">
        <v>5782419.7589209303</v>
      </c>
      <c r="M160" s="468">
        <v>332845.98073859327</v>
      </c>
      <c r="N160" s="467">
        <v>6.1077433628141733E-2</v>
      </c>
      <c r="O160" s="463">
        <v>1160577.6299831634</v>
      </c>
      <c r="P160" s="463">
        <v>111531.43701090734</v>
      </c>
      <c r="Q160" s="467">
        <v>0.10631699324403056</v>
      </c>
    </row>
    <row r="161" spans="1:17">
      <c r="A161" s="484"/>
      <c r="B161" s="479" t="s">
        <v>300</v>
      </c>
      <c r="C161" s="367" t="s">
        <v>142</v>
      </c>
      <c r="D161" s="463">
        <v>9921316.8645099122</v>
      </c>
      <c r="E161" s="463">
        <v>32756.558176035061</v>
      </c>
      <c r="F161" s="464">
        <v>3.312571007435091E-3</v>
      </c>
      <c r="G161" s="469">
        <v>2.130303727503986</v>
      </c>
      <c r="H161" s="469">
        <v>-2.1477770910084626E-2</v>
      </c>
      <c r="I161" s="470">
        <v>9.2048179964389387</v>
      </c>
      <c r="J161" s="470">
        <v>5.2534001294668897E-2</v>
      </c>
      <c r="K161" s="464">
        <v>5.7399881081641188E-3</v>
      </c>
      <c r="L161" s="465">
        <v>91323916.022813976</v>
      </c>
      <c r="M161" s="465">
        <v>821003.79613551497</v>
      </c>
      <c r="N161" s="464">
        <v>9.0715732337892582E-3</v>
      </c>
      <c r="O161" s="463">
        <v>20525720.807383392</v>
      </c>
      <c r="P161" s="463">
        <v>12178.676083691418</v>
      </c>
      <c r="Q161" s="464">
        <v>5.9368957373330045E-4</v>
      </c>
    </row>
    <row r="162" spans="1:17">
      <c r="A162" s="484"/>
      <c r="B162" s="479" t="s">
        <v>300</v>
      </c>
      <c r="C162" s="367" t="s">
        <v>141</v>
      </c>
      <c r="D162" s="463">
        <v>8773547.7089505792</v>
      </c>
      <c r="E162" s="463">
        <v>12103.333699576557</v>
      </c>
      <c r="F162" s="467">
        <v>1.3814313235572888E-3</v>
      </c>
      <c r="G162" s="471">
        <v>1.8838548998137181</v>
      </c>
      <c r="H162" s="471">
        <v>-2.2662664120587372E-2</v>
      </c>
      <c r="I162" s="472">
        <v>4.8454874497363383</v>
      </c>
      <c r="J162" s="472">
        <v>-9.6053225529173503E-3</v>
      </c>
      <c r="K162" s="467">
        <v>-1.9784014443020178E-3</v>
      </c>
      <c r="L162" s="468">
        <v>42512115.313383035</v>
      </c>
      <c r="M162" s="468">
        <v>-25509.94771245867</v>
      </c>
      <c r="N162" s="467">
        <v>-5.9970314647042188E-4</v>
      </c>
      <c r="O162" s="463">
        <v>5189346.5164238214</v>
      </c>
      <c r="P162" s="463">
        <v>45484.908579362556</v>
      </c>
      <c r="Q162" s="467">
        <v>8.8425607154744307E-3</v>
      </c>
    </row>
    <row r="163" spans="1:17">
      <c r="A163" s="484"/>
      <c r="B163" s="479" t="s">
        <v>300</v>
      </c>
      <c r="C163" s="367" t="s">
        <v>140</v>
      </c>
      <c r="D163" s="463">
        <v>2184533.8840002092</v>
      </c>
      <c r="E163" s="463">
        <v>14302.373118857853</v>
      </c>
      <c r="F163" s="464">
        <v>6.5902522597921023E-3</v>
      </c>
      <c r="G163" s="469">
        <v>0.46906280078519469</v>
      </c>
      <c r="H163" s="469">
        <v>-3.1863303040436941E-3</v>
      </c>
      <c r="I163" s="470">
        <v>11.897828855073863</v>
      </c>
      <c r="J163" s="470">
        <v>-8.9766293579677026E-2</v>
      </c>
      <c r="K163" s="464">
        <v>-7.4882653665326419E-3</v>
      </c>
      <c r="L163" s="465">
        <v>25991210.279944267</v>
      </c>
      <c r="M163" s="465">
        <v>-24646.451352063566</v>
      </c>
      <c r="N163" s="464">
        <v>-9.4736266449432706E-4</v>
      </c>
      <c r="O163" s="463">
        <v>5352817.5525172483</v>
      </c>
      <c r="P163" s="463">
        <v>175476.18461265974</v>
      </c>
      <c r="Q163" s="464">
        <v>3.389310693331387E-2</v>
      </c>
    </row>
    <row r="164" spans="1:17">
      <c r="A164" s="484"/>
      <c r="B164" s="479" t="s">
        <v>300</v>
      </c>
      <c r="C164" s="367" t="s">
        <v>139</v>
      </c>
      <c r="D164" s="463">
        <v>6681704.4478678294</v>
      </c>
      <c r="E164" s="463">
        <v>384177.28347802721</v>
      </c>
      <c r="F164" s="467">
        <v>6.1004466268983849E-2</v>
      </c>
      <c r="G164" s="471">
        <v>1.4346946162248115</v>
      </c>
      <c r="H164" s="471">
        <v>6.4333105721174233E-2</v>
      </c>
      <c r="I164" s="472">
        <v>12.975246553976502</v>
      </c>
      <c r="J164" s="472">
        <v>-0.23492520751595158</v>
      </c>
      <c r="K164" s="467">
        <v>-1.7783660330651922E-2</v>
      </c>
      <c r="L164" s="468">
        <v>86696762.611886516</v>
      </c>
      <c r="M164" s="468">
        <v>3505347.0976327062</v>
      </c>
      <c r="N164" s="467">
        <v>4.2135923231551561E-2</v>
      </c>
      <c r="O164" s="463">
        <v>15659288.257520776</v>
      </c>
      <c r="P164" s="463">
        <v>787577.29517294839</v>
      </c>
      <c r="Q164" s="467">
        <v>5.2958082440341614E-2</v>
      </c>
    </row>
    <row r="165" spans="1:17">
      <c r="A165" s="484"/>
      <c r="B165" s="479" t="s">
        <v>300</v>
      </c>
      <c r="C165" s="367" t="s">
        <v>138</v>
      </c>
      <c r="D165" s="463">
        <v>9489000.1987694353</v>
      </c>
      <c r="E165" s="463">
        <v>1410298.3995065391</v>
      </c>
      <c r="F165" s="464">
        <v>0.17456992899963397</v>
      </c>
      <c r="G165" s="469">
        <v>2.0374767553322299</v>
      </c>
      <c r="H165" s="469">
        <v>0.27952610080431861</v>
      </c>
      <c r="I165" s="470">
        <v>9.1366404016110998</v>
      </c>
      <c r="J165" s="470">
        <v>-0.30739410887519014</v>
      </c>
      <c r="K165" s="464">
        <v>-3.2549024310941643E-2</v>
      </c>
      <c r="L165" s="465">
        <v>86697582.586972579</v>
      </c>
      <c r="M165" s="465">
        <v>10402043.994806111</v>
      </c>
      <c r="N165" s="464">
        <v>0.13633882382572401</v>
      </c>
      <c r="O165" s="463">
        <v>15743923.320659442</v>
      </c>
      <c r="P165" s="463">
        <v>1792431.927211836</v>
      </c>
      <c r="Q165" s="464">
        <v>0.1284760085257739</v>
      </c>
    </row>
    <row r="166" spans="1:17">
      <c r="A166" s="484"/>
      <c r="B166" s="479" t="s">
        <v>300</v>
      </c>
      <c r="C166" s="367" t="s">
        <v>137</v>
      </c>
      <c r="D166" s="463">
        <v>1351242.7261983533</v>
      </c>
      <c r="E166" s="463">
        <v>1940.0582750150934</v>
      </c>
      <c r="F166" s="467">
        <v>1.4378229000324776E-3</v>
      </c>
      <c r="G166" s="471">
        <v>0.29013864345770929</v>
      </c>
      <c r="H166" s="471">
        <v>-3.4738164610999545E-3</v>
      </c>
      <c r="I166" s="472">
        <v>11.666097070839982</v>
      </c>
      <c r="J166" s="472">
        <v>0.16172885967387352</v>
      </c>
      <c r="K166" s="467">
        <v>1.4058039233905946E-2</v>
      </c>
      <c r="L166" s="468">
        <v>15763728.810096441</v>
      </c>
      <c r="M166" s="468">
        <v>240854.0899975691</v>
      </c>
      <c r="N166" s="467">
        <v>1.5516075104678484E-2</v>
      </c>
      <c r="O166" s="463">
        <v>3666411.7157980176</v>
      </c>
      <c r="P166" s="463">
        <v>-29759.512660218403</v>
      </c>
      <c r="Q166" s="467">
        <v>-8.0514431883156636E-3</v>
      </c>
    </row>
    <row r="167" spans="1:17">
      <c r="A167" s="484"/>
      <c r="B167" s="479" t="s">
        <v>300</v>
      </c>
      <c r="C167" s="367" t="s">
        <v>136</v>
      </c>
      <c r="D167" s="463">
        <v>87982156.26548101</v>
      </c>
      <c r="E167" s="463">
        <v>935522.59368762374</v>
      </c>
      <c r="F167" s="464">
        <v>1.0747372462615642E-2</v>
      </c>
      <c r="G167" s="469">
        <v>18.891515915256562</v>
      </c>
      <c r="H167" s="469">
        <v>-5.0102483350805471E-2</v>
      </c>
      <c r="I167" s="470">
        <v>5.2614745972712633</v>
      </c>
      <c r="J167" s="470">
        <v>1.7793479551849067E-2</v>
      </c>
      <c r="K167" s="464">
        <v>3.3933183869098091E-3</v>
      </c>
      <c r="L167" s="465">
        <v>462915880.20397902</v>
      </c>
      <c r="M167" s="465">
        <v>6471090.8581570387</v>
      </c>
      <c r="N167" s="464">
        <v>1.4177160106113655E-2</v>
      </c>
      <c r="O167" s="463">
        <v>124952046.43059583</v>
      </c>
      <c r="P167" s="463">
        <v>1580386.6481110901</v>
      </c>
      <c r="Q167" s="464">
        <v>1.2809965034899043E-2</v>
      </c>
    </row>
    <row r="168" spans="1:17">
      <c r="A168" s="484"/>
      <c r="B168" s="479" t="s">
        <v>300</v>
      </c>
      <c r="C168" s="367" t="s">
        <v>135</v>
      </c>
      <c r="D168" s="463">
        <v>51470124.348198578</v>
      </c>
      <c r="E168" s="463">
        <v>-1203371.498128444</v>
      </c>
      <c r="F168" s="467">
        <v>-2.2845863537123791E-2</v>
      </c>
      <c r="G168" s="471">
        <v>11.051657683294582</v>
      </c>
      <c r="H168" s="471">
        <v>-0.41025894640109861</v>
      </c>
      <c r="I168" s="472">
        <v>5.1792081901061788</v>
      </c>
      <c r="J168" s="472">
        <v>7.5914210153047001E-2</v>
      </c>
      <c r="K168" s="467">
        <v>1.487553146090639E-2</v>
      </c>
      <c r="L168" s="468">
        <v>266574489.56997353</v>
      </c>
      <c r="M168" s="468">
        <v>-2233844.6856734753</v>
      </c>
      <c r="N168" s="467">
        <v>-8.31017643801551E-3</v>
      </c>
      <c r="O168" s="463">
        <v>89358011.837129474</v>
      </c>
      <c r="P168" s="463">
        <v>-1107906.2386319786</v>
      </c>
      <c r="Q168" s="467">
        <v>-1.2246669930483137E-2</v>
      </c>
    </row>
    <row r="169" spans="1:17">
      <c r="A169" s="484"/>
      <c r="B169" s="479" t="s">
        <v>300</v>
      </c>
      <c r="C169" s="367" t="s">
        <v>134</v>
      </c>
      <c r="D169" s="463">
        <v>89647208.303014964</v>
      </c>
      <c r="E169" s="463">
        <v>1242652.0557209402</v>
      </c>
      <c r="F169" s="464">
        <v>1.4056425465729053E-2</v>
      </c>
      <c r="G169" s="469">
        <v>19.249035648824904</v>
      </c>
      <c r="H169" s="469">
        <v>1.1929071582525097E-2</v>
      </c>
      <c r="I169" s="470">
        <v>6.0857159623127783</v>
      </c>
      <c r="J169" s="470">
        <v>-6.5719467479026683E-2</v>
      </c>
      <c r="K169" s="464">
        <v>-1.0683598686697254E-2</v>
      </c>
      <c r="L169" s="465">
        <v>545567446.54643679</v>
      </c>
      <c r="M169" s="465">
        <v>1752527.0918098688</v>
      </c>
      <c r="N169" s="464">
        <v>3.2226535703864419E-3</v>
      </c>
      <c r="O169" s="463">
        <v>151384947.95191872</v>
      </c>
      <c r="P169" s="463">
        <v>3408247.7041393518</v>
      </c>
      <c r="Q169" s="464">
        <v>2.3032326700300903E-2</v>
      </c>
    </row>
    <row r="170" spans="1:17">
      <c r="A170" s="484"/>
      <c r="B170" s="479" t="s">
        <v>300</v>
      </c>
      <c r="C170" s="367" t="s">
        <v>301</v>
      </c>
      <c r="D170" s="463">
        <v>27197412.824704159</v>
      </c>
      <c r="E170" s="463">
        <v>305241.03283918649</v>
      </c>
      <c r="F170" s="467">
        <v>1.1350553432487129E-2</v>
      </c>
      <c r="G170" s="471">
        <v>5.8398245626231198</v>
      </c>
      <c r="H170" s="471">
        <v>-1.1995714676812597E-2</v>
      </c>
      <c r="I170" s="472">
        <v>7.9829636292404187</v>
      </c>
      <c r="J170" s="472">
        <v>-8.9384996876341383E-2</v>
      </c>
      <c r="K170" s="467">
        <v>-1.1072985201252444E-2</v>
      </c>
      <c r="L170" s="468">
        <v>217115957.38905022</v>
      </c>
      <c r="M170" s="468">
        <v>32971.371693104506</v>
      </c>
      <c r="N170" s="467">
        <v>1.5188372105065959E-4</v>
      </c>
      <c r="O170" s="463">
        <v>47200673.946887612</v>
      </c>
      <c r="P170" s="463">
        <v>281610.23960294574</v>
      </c>
      <c r="Q170" s="467">
        <v>6.0020430364901524E-3</v>
      </c>
    </row>
    <row r="171" spans="1:17">
      <c r="A171" s="484"/>
      <c r="B171" s="479" t="s">
        <v>300</v>
      </c>
      <c r="C171" s="367" t="s">
        <v>132</v>
      </c>
      <c r="D171" s="463">
        <v>3850895.2996438597</v>
      </c>
      <c r="E171" s="463">
        <v>-57413.899874475319</v>
      </c>
      <c r="F171" s="464">
        <v>-1.4690214346795049E-2</v>
      </c>
      <c r="G171" s="469">
        <v>0.82686368383257236</v>
      </c>
      <c r="H171" s="469">
        <v>-2.3596561651125447E-2</v>
      </c>
      <c r="I171" s="470">
        <v>8.204441284079838</v>
      </c>
      <c r="J171" s="470">
        <v>-0.17121009863921444</v>
      </c>
      <c r="K171" s="464">
        <v>-2.0441406980293057E-2</v>
      </c>
      <c r="L171" s="465">
        <v>31594444.377067078</v>
      </c>
      <c r="M171" s="465">
        <v>-1140190.973972261</v>
      </c>
      <c r="N171" s="464">
        <v>-3.4831332676997707E-2</v>
      </c>
      <c r="O171" s="463">
        <v>7376614.2052721977</v>
      </c>
      <c r="P171" s="463">
        <v>-71700.517511132173</v>
      </c>
      <c r="Q171" s="464">
        <v>-9.6264081446250579E-3</v>
      </c>
    </row>
    <row r="172" spans="1:17">
      <c r="A172" s="484"/>
      <c r="B172" s="479" t="s">
        <v>300</v>
      </c>
      <c r="C172" s="367" t="s">
        <v>131</v>
      </c>
      <c r="D172" s="463">
        <v>17120383.357722275</v>
      </c>
      <c r="E172" s="463">
        <v>-596700.92692952603</v>
      </c>
      <c r="F172" s="467">
        <v>-3.3679408944644704E-2</v>
      </c>
      <c r="G172" s="471">
        <v>3.6760862475542524</v>
      </c>
      <c r="H172" s="471">
        <v>-0.17920643293205529</v>
      </c>
      <c r="I172" s="472">
        <v>6.0564185231572303</v>
      </c>
      <c r="J172" s="472">
        <v>0.16161577150396589</v>
      </c>
      <c r="K172" s="467">
        <v>2.7416654689359863E-2</v>
      </c>
      <c r="L172" s="468">
        <v>103688206.89126197</v>
      </c>
      <c r="M172" s="468">
        <v>-750510.30117627978</v>
      </c>
      <c r="N172" s="467">
        <v>-7.1861309804619041E-3</v>
      </c>
      <c r="O172" s="463">
        <v>19414236.784494307</v>
      </c>
      <c r="P172" s="463">
        <v>-945527.56840665638</v>
      </c>
      <c r="Q172" s="467">
        <v>-4.644098782370891E-2</v>
      </c>
    </row>
    <row r="173" spans="1:17">
      <c r="A173" s="484"/>
      <c r="B173" s="485" t="s">
        <v>300</v>
      </c>
      <c r="C173" s="367" t="s">
        <v>130</v>
      </c>
      <c r="D173" s="463">
        <v>11164684.096940406</v>
      </c>
      <c r="E173" s="463">
        <v>-782559.63551312126</v>
      </c>
      <c r="F173" s="464">
        <v>-6.5501269835767567E-2</v>
      </c>
      <c r="G173" s="469">
        <v>2.3972793604845211</v>
      </c>
      <c r="H173" s="469">
        <v>-0.20247805860816737</v>
      </c>
      <c r="I173" s="470">
        <v>3.5025910700342653</v>
      </c>
      <c r="J173" s="470">
        <v>0.13212163195613824</v>
      </c>
      <c r="K173" s="464">
        <v>3.9199771540273994E-2</v>
      </c>
      <c r="L173" s="465">
        <v>39105322.817697041</v>
      </c>
      <c r="M173" s="465">
        <v>-1162497.051808022</v>
      </c>
      <c r="N173" s="464">
        <v>-2.8869133108653453E-2</v>
      </c>
      <c r="O173" s="463">
        <v>8592033.0417300463</v>
      </c>
      <c r="P173" s="463">
        <v>-854033.42196861096</v>
      </c>
      <c r="Q173" s="464">
        <v>-9.0411540639764851E-2</v>
      </c>
    </row>
    <row r="174" spans="1:17">
      <c r="A174" s="484" t="s">
        <v>82</v>
      </c>
      <c r="B174" s="479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4"/>
      <c r="B175" s="479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4"/>
      <c r="B176" s="479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4"/>
      <c r="B177" s="479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4"/>
      <c r="B178" s="479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4"/>
      <c r="B179" s="479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4"/>
      <c r="B180" s="479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4"/>
      <c r="B181" s="479"/>
      <c r="C181" s="367" t="s">
        <v>141</v>
      </c>
      <c r="D181" s="463">
        <v>5789.6096177101135</v>
      </c>
      <c r="E181" s="463">
        <v>-1550.8010178857257</v>
      </c>
      <c r="F181" s="464">
        <v>-0.21126897320504515</v>
      </c>
      <c r="G181" s="469">
        <v>2.6469014893988798</v>
      </c>
      <c r="H181" s="469">
        <v>-1.3189617658927069</v>
      </c>
      <c r="I181" s="470">
        <v>6.7019218683165622</v>
      </c>
      <c r="J181" s="470">
        <v>4.1999048664926875E-3</v>
      </c>
      <c r="K181" s="464">
        <v>6.2706467802214807E-4</v>
      </c>
      <c r="L181" s="465">
        <v>38801.511305947301</v>
      </c>
      <c r="M181" s="465">
        <v>-10362.518228825436</v>
      </c>
      <c r="N181" s="464">
        <v>-0.2107743878376819</v>
      </c>
      <c r="O181" s="463">
        <v>5789.6096177101135</v>
      </c>
      <c r="P181" s="463">
        <v>-1550.8010178857257</v>
      </c>
      <c r="Q181" s="464">
        <v>-0.21126897320504515</v>
      </c>
    </row>
    <row r="182" spans="1:17">
      <c r="A182" s="484"/>
      <c r="B182" s="479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4"/>
      <c r="B183" s="479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4"/>
      <c r="B184" s="479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4"/>
      <c r="B185" s="479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4"/>
      <c r="B186" s="479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4"/>
      <c r="B187" s="479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4"/>
      <c r="B188" s="479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4"/>
      <c r="B189" s="479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4"/>
      <c r="B190" s="479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4"/>
      <c r="B191" s="479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4"/>
      <c r="B192" s="485"/>
      <c r="C192" s="367" t="s">
        <v>130</v>
      </c>
      <c r="D192" s="463">
        <v>88.343431055545807</v>
      </c>
      <c r="E192" s="463">
        <v>22.956195473670959</v>
      </c>
      <c r="F192" s="467">
        <v>0.35108068523444891</v>
      </c>
      <c r="G192" s="471">
        <v>4.0388968286262032E-2</v>
      </c>
      <c r="H192" s="471">
        <v>5.0616756002442448E-3</v>
      </c>
      <c r="I192" s="472">
        <v>4.2560000000000002</v>
      </c>
      <c r="J192" s="472">
        <v>8.8817841970012523E-16</v>
      </c>
      <c r="K192" s="467">
        <v>2.0868853846337531E-16</v>
      </c>
      <c r="L192" s="468">
        <v>375.98964257240294</v>
      </c>
      <c r="M192" s="468">
        <v>97.701567935943615</v>
      </c>
      <c r="N192" s="467">
        <v>0.35108068523444896</v>
      </c>
      <c r="O192" s="463">
        <v>94.232993125915527</v>
      </c>
      <c r="P192" s="463">
        <v>24.486608505249023</v>
      </c>
      <c r="Q192" s="467">
        <v>0.35108068523444891</v>
      </c>
    </row>
    <row r="193" spans="1:17">
      <c r="A193" s="484"/>
      <c r="B193" s="479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4"/>
      <c r="B194" s="479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4"/>
      <c r="B195" s="479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4"/>
      <c r="B196" s="479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4"/>
      <c r="B197" s="479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4"/>
      <c r="B198" s="479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4"/>
      <c r="B199" s="479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4"/>
      <c r="B200" s="479"/>
      <c r="C200" s="367" t="s">
        <v>141</v>
      </c>
      <c r="D200" s="463">
        <v>74364.024536334357</v>
      </c>
      <c r="E200" s="463">
        <v>-14976.743620241847</v>
      </c>
      <c r="F200" s="467">
        <v>-0.1676361635260849</v>
      </c>
      <c r="G200" s="471">
        <v>3.2114874036436984</v>
      </c>
      <c r="H200" s="471">
        <v>-0.28297701484827043</v>
      </c>
      <c r="I200" s="472">
        <v>6.5902986563256558</v>
      </c>
      <c r="J200" s="472">
        <v>1.5050356502704254E-2</v>
      </c>
      <c r="K200" s="467">
        <v>2.2889411648696991E-3</v>
      </c>
      <c r="L200" s="468">
        <v>490081.13098077243</v>
      </c>
      <c r="M200" s="468">
        <v>-97356.602945631719</v>
      </c>
      <c r="N200" s="467">
        <v>-0.1657309316766308</v>
      </c>
      <c r="O200" s="463">
        <v>74362.024536334357</v>
      </c>
      <c r="P200" s="463">
        <v>-14890.281760300364</v>
      </c>
      <c r="Q200" s="467">
        <v>-0.16683357974876001</v>
      </c>
    </row>
    <row r="201" spans="1:17">
      <c r="A201" s="484"/>
      <c r="B201" s="479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4"/>
      <c r="B202" s="479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4"/>
      <c r="B203" s="479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4"/>
      <c r="B204" s="479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4"/>
      <c r="B205" s="479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4"/>
      <c r="B206" s="479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4"/>
      <c r="B207" s="479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4"/>
      <c r="B208" s="479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4"/>
      <c r="B209" s="479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4"/>
      <c r="B210" s="479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4"/>
      <c r="B211" s="485"/>
      <c r="C211" s="367" t="s">
        <v>130</v>
      </c>
      <c r="D211" s="463">
        <v>862.9342357814312</v>
      </c>
      <c r="E211" s="463">
        <v>-185.06072513759136</v>
      </c>
      <c r="F211" s="464">
        <v>-0.17658551046400575</v>
      </c>
      <c r="G211" s="469">
        <v>3.726670854172108E-2</v>
      </c>
      <c r="H211" s="469">
        <v>-3.7244445147667157E-3</v>
      </c>
      <c r="I211" s="470">
        <v>3.9202848172940952</v>
      </c>
      <c r="J211" s="470">
        <v>-7.6031096373843532E-2</v>
      </c>
      <c r="K211" s="464">
        <v>-1.9025296802439202E-2</v>
      </c>
      <c r="L211" s="465">
        <v>3382.9479828572275</v>
      </c>
      <c r="M211" s="465">
        <v>-805.17095690727183</v>
      </c>
      <c r="N211" s="464">
        <v>-0.19225121551885704</v>
      </c>
      <c r="O211" s="463">
        <v>877.79941821098328</v>
      </c>
      <c r="P211" s="463">
        <v>-240.06187343597412</v>
      </c>
      <c r="Q211" s="464">
        <v>-0.21475103863940787</v>
      </c>
    </row>
    <row r="212" spans="1:17">
      <c r="A212" s="484"/>
      <c r="B212" s="479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4"/>
      <c r="B213" s="479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4"/>
      <c r="B214" s="479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4"/>
      <c r="B215" s="479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4"/>
      <c r="B216" s="479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4"/>
      <c r="B217" s="479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4"/>
      <c r="B218" s="479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4"/>
      <c r="B219" s="479" t="s">
        <v>300</v>
      </c>
      <c r="C219" s="367" t="s">
        <v>141</v>
      </c>
      <c r="D219" s="463">
        <v>10896.877013683319</v>
      </c>
      <c r="E219" s="463">
        <v>-3327.8547830634525</v>
      </c>
      <c r="F219" s="464">
        <v>-0.23394850817676158</v>
      </c>
      <c r="G219" s="469">
        <v>2.7416817627861345</v>
      </c>
      <c r="H219" s="469">
        <v>-1.0433508423121847</v>
      </c>
      <c r="I219" s="470">
        <v>6.6985879708498448</v>
      </c>
      <c r="J219" s="470">
        <v>7.2952977172002775E-3</v>
      </c>
      <c r="K219" s="464">
        <v>1.0902673180763528E-3</v>
      </c>
      <c r="L219" s="465">
        <v>72993.689283689266</v>
      </c>
      <c r="M219" s="465">
        <v>-22188.154365159367</v>
      </c>
      <c r="N219" s="464">
        <v>-0.23311330727126303</v>
      </c>
      <c r="O219" s="463">
        <v>10896.877013683319</v>
      </c>
      <c r="P219" s="463">
        <v>-3326.8390340857914</v>
      </c>
      <c r="Q219" s="464">
        <v>-0.2338938026401042</v>
      </c>
    </row>
    <row r="220" spans="1:17">
      <c r="A220" s="484"/>
      <c r="B220" s="479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4"/>
      <c r="B221" s="479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4"/>
      <c r="B222" s="479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4"/>
      <c r="B223" s="479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4"/>
      <c r="B224" s="479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4"/>
      <c r="B225" s="479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4"/>
      <c r="B226" s="479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4"/>
      <c r="B227" s="479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4"/>
      <c r="B228" s="479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4"/>
      <c r="B229" s="479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4"/>
      <c r="B230" s="485" t="s">
        <v>300</v>
      </c>
      <c r="C230" s="367" t="s">
        <v>130</v>
      </c>
      <c r="D230" s="463">
        <v>197.7817614376545</v>
      </c>
      <c r="E230" s="463">
        <v>30.788450315594673</v>
      </c>
      <c r="F230" s="467">
        <v>0.18436936251351158</v>
      </c>
      <c r="G230" s="471">
        <v>4.9762390422909301E-2</v>
      </c>
      <c r="H230" s="471">
        <v>5.3274487690440769E-3</v>
      </c>
      <c r="I230" s="472">
        <v>4.2025481167179795</v>
      </c>
      <c r="J230" s="472">
        <v>-5.3451883282020773E-2</v>
      </c>
      <c r="K230" s="467">
        <v>-1.2559183101978564E-2</v>
      </c>
      <c r="L230" s="468">
        <v>831.18736905097967</v>
      </c>
      <c r="M230" s="468">
        <v>120.46383691549306</v>
      </c>
      <c r="N230" s="467">
        <v>0.16949465082933093</v>
      </c>
      <c r="O230" s="463">
        <v>205.65474605560303</v>
      </c>
      <c r="P230" s="463">
        <v>27.528547525405884</v>
      </c>
      <c r="Q230" s="467">
        <v>0.15454519185025475</v>
      </c>
    </row>
    <row r="231" spans="1:17">
      <c r="A231" s="484" t="s">
        <v>83</v>
      </c>
      <c r="B231" s="479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4"/>
      <c r="B232" s="479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4"/>
      <c r="B233" s="479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4"/>
      <c r="B234" s="479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4"/>
      <c r="B235" s="479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4"/>
      <c r="B236" s="479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4"/>
      <c r="B237" s="479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4"/>
      <c r="B238" s="479"/>
      <c r="C238" s="367" t="s">
        <v>141</v>
      </c>
      <c r="D238" s="463">
        <v>9362.8354203701019</v>
      </c>
      <c r="E238" s="463">
        <v>2595.4225399494171</v>
      </c>
      <c r="F238" s="467">
        <v>0.38351768775013428</v>
      </c>
      <c r="G238" s="471">
        <v>0.51345107195002149</v>
      </c>
      <c r="H238" s="471">
        <v>-7.7029808316484982E-2</v>
      </c>
      <c r="I238" s="472">
        <v>6.9465322584651217</v>
      </c>
      <c r="J238" s="472">
        <v>0.27331205674360515</v>
      </c>
      <c r="K238" s="467">
        <v>4.0956546986580446E-2</v>
      </c>
      <c r="L238" s="468">
        <v>65039.238278300763</v>
      </c>
      <c r="M238" s="468">
        <v>19878.801931287053</v>
      </c>
      <c r="N238" s="467">
        <v>0.4401817949352379</v>
      </c>
      <c r="O238" s="463">
        <v>7517.0629594326019</v>
      </c>
      <c r="P238" s="463">
        <v>1856.4680187702179</v>
      </c>
      <c r="Q238" s="467">
        <v>0.32796340989432821</v>
      </c>
    </row>
    <row r="239" spans="1:17">
      <c r="A239" s="484"/>
      <c r="B239" s="479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4"/>
      <c r="B240" s="479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4"/>
      <c r="B241" s="479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4"/>
      <c r="B242" s="479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4"/>
      <c r="B243" s="479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4"/>
      <c r="B244" s="479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4"/>
      <c r="B245" s="479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4"/>
      <c r="B246" s="479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4"/>
      <c r="B247" s="479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4"/>
      <c r="B248" s="479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4"/>
      <c r="B249" s="485"/>
      <c r="C249" s="367" t="s">
        <v>130</v>
      </c>
      <c r="D249" s="463">
        <v>2221.2487790286541</v>
      </c>
      <c r="E249" s="463">
        <v>-2875.7394261285663</v>
      </c>
      <c r="F249" s="464">
        <v>-0.56420366506221142</v>
      </c>
      <c r="G249" s="469">
        <v>0.12181166446423086</v>
      </c>
      <c r="H249" s="469">
        <v>-0.32291871260449401</v>
      </c>
      <c r="I249" s="470">
        <v>4.6588195180905929</v>
      </c>
      <c r="J249" s="470">
        <v>0.59266251245662893</v>
      </c>
      <c r="K249" s="464">
        <v>0.14575495034634689</v>
      </c>
      <c r="L249" s="465">
        <v>10348.397166273593</v>
      </c>
      <c r="M249" s="465">
        <v>-10376.757131760121</v>
      </c>
      <c r="N249" s="464">
        <v>-0.50068419190223401</v>
      </c>
      <c r="O249" s="463">
        <v>2027.6155591011047</v>
      </c>
      <c r="P249" s="463">
        <v>-1857.9721701145172</v>
      </c>
      <c r="Q249" s="464">
        <v>-0.47817017645605531</v>
      </c>
    </row>
    <row r="250" spans="1:17">
      <c r="A250" s="484"/>
      <c r="B250" s="479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4"/>
      <c r="B251" s="479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4"/>
      <c r="B252" s="479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4"/>
      <c r="B253" s="479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4"/>
      <c r="B254" s="479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4"/>
      <c r="B255" s="479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4"/>
      <c r="B256" s="479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4"/>
      <c r="B257" s="479"/>
      <c r="C257" s="367" t="s">
        <v>141</v>
      </c>
      <c r="D257" s="463">
        <v>90703.307203348581</v>
      </c>
      <c r="E257" s="463">
        <v>181.107228441193</v>
      </c>
      <c r="F257" s="464">
        <v>2.0006940672166124E-3</v>
      </c>
      <c r="G257" s="469">
        <v>0.55643525657478921</v>
      </c>
      <c r="H257" s="469">
        <v>1.3867263264163432E-2</v>
      </c>
      <c r="I257" s="470">
        <v>6.8350830390975927</v>
      </c>
      <c r="J257" s="470">
        <v>8.3043508130514532E-2</v>
      </c>
      <c r="K257" s="464">
        <v>1.2299025760979278E-2</v>
      </c>
      <c r="L257" s="465">
        <v>619964.6366556664</v>
      </c>
      <c r="M257" s="465">
        <v>8755.1639949847013</v>
      </c>
      <c r="N257" s="464">
        <v>1.4324326416068501E-2</v>
      </c>
      <c r="O257" s="463">
        <v>77176.15107088894</v>
      </c>
      <c r="P257" s="463">
        <v>-1514.5404679346539</v>
      </c>
      <c r="Q257" s="464">
        <v>-1.924675509030729E-2</v>
      </c>
    </row>
    <row r="258" spans="1:17">
      <c r="A258" s="484"/>
      <c r="B258" s="479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4"/>
      <c r="B259" s="479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4"/>
      <c r="B260" s="479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4"/>
      <c r="B261" s="479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4"/>
      <c r="B262" s="479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4"/>
      <c r="B263" s="479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4"/>
      <c r="B264" s="479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4"/>
      <c r="B265" s="479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4"/>
      <c r="B266" s="479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4"/>
      <c r="B267" s="479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4"/>
      <c r="B268" s="485"/>
      <c r="C268" s="367" t="s">
        <v>130</v>
      </c>
      <c r="D268" s="463">
        <v>49588.139294110239</v>
      </c>
      <c r="E268" s="463">
        <v>-28906.919444702566</v>
      </c>
      <c r="F268" s="467">
        <v>-0.36826419279318534</v>
      </c>
      <c r="G268" s="471">
        <v>0.30420708860509948</v>
      </c>
      <c r="H268" s="471">
        <v>-0.16627315288840089</v>
      </c>
      <c r="I268" s="472">
        <v>4.3052664682756179</v>
      </c>
      <c r="J268" s="472">
        <v>0.23291640193002827</v>
      </c>
      <c r="K268" s="467">
        <v>5.7194592344817934E-2</v>
      </c>
      <c r="L268" s="468">
        <v>213490.1533271134</v>
      </c>
      <c r="M268" s="468">
        <v>-106169.2043356919</v>
      </c>
      <c r="N268" s="467">
        <v>-0.33213232083036703</v>
      </c>
      <c r="O268" s="463">
        <v>39537.361086010933</v>
      </c>
      <c r="P268" s="463">
        <v>-21123.095999121666</v>
      </c>
      <c r="Q268" s="467">
        <v>-0.34821854325095036</v>
      </c>
    </row>
    <row r="269" spans="1:17">
      <c r="A269" s="484"/>
      <c r="B269" s="479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4"/>
      <c r="B270" s="479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4"/>
      <c r="B271" s="479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4"/>
      <c r="B272" s="479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4"/>
      <c r="B273" s="479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4"/>
      <c r="B274" s="479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4"/>
      <c r="B275" s="479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4"/>
      <c r="B276" s="479" t="s">
        <v>300</v>
      </c>
      <c r="C276" s="367" t="s">
        <v>141</v>
      </c>
      <c r="D276" s="463">
        <v>20607.872171282768</v>
      </c>
      <c r="E276" s="463">
        <v>6225.0652942657471</v>
      </c>
      <c r="F276" s="467">
        <v>0.43281296533384439</v>
      </c>
      <c r="G276" s="471">
        <v>0.70208597734681211</v>
      </c>
      <c r="H276" s="471">
        <v>7.1000528602406909E-2</v>
      </c>
      <c r="I276" s="472">
        <v>6.7836895131927335</v>
      </c>
      <c r="J276" s="472">
        <v>3.066345120707048E-2</v>
      </c>
      <c r="K276" s="467">
        <v>4.540697892413314E-3</v>
      </c>
      <c r="L276" s="468">
        <v>139797.40633754729</v>
      </c>
      <c r="M276" s="468">
        <v>42669.936652544726</v>
      </c>
      <c r="N276" s="467">
        <v>0.4393189361457584</v>
      </c>
      <c r="O276" s="463">
        <v>17788.120767474174</v>
      </c>
      <c r="P276" s="463">
        <v>4931.394136428833</v>
      </c>
      <c r="Q276" s="467">
        <v>0.38356529449112792</v>
      </c>
    </row>
    <row r="277" spans="1:17">
      <c r="A277" s="484"/>
      <c r="B277" s="479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4"/>
      <c r="B278" s="479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4"/>
      <c r="B279" s="479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4"/>
      <c r="B280" s="479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4"/>
      <c r="B281" s="479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4"/>
      <c r="B282" s="479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4"/>
      <c r="B283" s="479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4"/>
      <c r="B284" s="479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4"/>
      <c r="B285" s="479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4"/>
      <c r="B286" s="479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4"/>
      <c r="B287" s="485" t="s">
        <v>300</v>
      </c>
      <c r="C287" s="367" t="s">
        <v>130</v>
      </c>
      <c r="D287" s="463">
        <v>6592.4319012612104</v>
      </c>
      <c r="E287" s="463">
        <v>-6692.5787599459291</v>
      </c>
      <c r="F287" s="464">
        <v>-0.50376916741877942</v>
      </c>
      <c r="G287" s="469">
        <v>0.22459640452055341</v>
      </c>
      <c r="H287" s="469">
        <v>-0.35832019766919543</v>
      </c>
      <c r="I287" s="470">
        <v>4.4692501983510002</v>
      </c>
      <c r="J287" s="470">
        <v>0.42523201460112414</v>
      </c>
      <c r="K287" s="464">
        <v>0.10515086611376742</v>
      </c>
      <c r="L287" s="465">
        <v>29463.227582327127</v>
      </c>
      <c r="M287" s="465">
        <v>-24261.597102905514</v>
      </c>
      <c r="N287" s="464">
        <v>-0.45159006558050818</v>
      </c>
      <c r="O287" s="463">
        <v>5692.5507007837296</v>
      </c>
      <c r="P287" s="463">
        <v>-3778.7085741758347</v>
      </c>
      <c r="Q287" s="464">
        <v>-0.39896580427970252</v>
      </c>
    </row>
    <row r="288" spans="1:17">
      <c r="A288" s="484" t="s">
        <v>84</v>
      </c>
      <c r="B288" s="479" t="s">
        <v>243</v>
      </c>
      <c r="C288" s="367" t="s">
        <v>148</v>
      </c>
      <c r="D288" s="463">
        <v>1375947.6854201606</v>
      </c>
      <c r="E288" s="463">
        <v>2144.9651197441854</v>
      </c>
      <c r="F288" s="467">
        <v>1.5613341625027026E-3</v>
      </c>
      <c r="G288" s="471">
        <v>0.71121764527070397</v>
      </c>
      <c r="H288" s="471">
        <v>-9.3278477914189306E-3</v>
      </c>
      <c r="I288" s="472">
        <v>6.9835655398421919</v>
      </c>
      <c r="J288" s="472">
        <v>0.33987426555062594</v>
      </c>
      <c r="K288" s="467">
        <v>5.1157444185554457E-2</v>
      </c>
      <c r="L288" s="468">
        <v>9609020.8405258581</v>
      </c>
      <c r="M288" s="468">
        <v>481899.69506796449</v>
      </c>
      <c r="N288" s="467">
        <v>5.2798652213330334E-2</v>
      </c>
      <c r="O288" s="463">
        <v>1451397.4202520265</v>
      </c>
      <c r="P288" s="463">
        <v>5121.7036787816323</v>
      </c>
      <c r="Q288" s="467">
        <v>3.5413051744495978E-3</v>
      </c>
    </row>
    <row r="289" spans="1:17">
      <c r="A289" s="484"/>
      <c r="B289" s="479"/>
      <c r="C289" s="367" t="s">
        <v>147</v>
      </c>
      <c r="D289" s="463">
        <v>34748588.488282323</v>
      </c>
      <c r="E289" s="463">
        <v>2184245.3596467674</v>
      </c>
      <c r="F289" s="464">
        <v>6.707475569270871E-2</v>
      </c>
      <c r="G289" s="469">
        <v>17.961300086471102</v>
      </c>
      <c r="H289" s="469">
        <v>0.88163476834169074</v>
      </c>
      <c r="I289" s="470">
        <v>4.6029229391657847</v>
      </c>
      <c r="J289" s="470">
        <v>0.24391671415340177</v>
      </c>
      <c r="K289" s="464">
        <v>5.5956954765006985E-2</v>
      </c>
      <c r="L289" s="465">
        <v>159945075.05634683</v>
      </c>
      <c r="M289" s="465">
        <v>17996900.645185232</v>
      </c>
      <c r="N289" s="464">
        <v>0.1267850095278866</v>
      </c>
      <c r="O289" s="463">
        <v>34910233.135235801</v>
      </c>
      <c r="P289" s="463">
        <v>1544466.2942363471</v>
      </c>
      <c r="Q289" s="464">
        <v>4.6288949437197573E-2</v>
      </c>
    </row>
    <row r="290" spans="1:17">
      <c r="A290" s="484"/>
      <c r="B290" s="479"/>
      <c r="C290" s="367" t="s">
        <v>146</v>
      </c>
      <c r="D290" s="463">
        <v>65056.289363898337</v>
      </c>
      <c r="E290" s="463">
        <v>-15919.031866595265</v>
      </c>
      <c r="F290" s="467">
        <v>-0.19659115425158069</v>
      </c>
      <c r="G290" s="471">
        <v>3.3627136715821085E-2</v>
      </c>
      <c r="H290" s="471">
        <v>-8.8435920865872347E-3</v>
      </c>
      <c r="I290" s="472">
        <v>5.9700423493308268</v>
      </c>
      <c r="J290" s="472">
        <v>0.10772867143688725</v>
      </c>
      <c r="K290" s="467">
        <v>1.8376476824008711E-2</v>
      </c>
      <c r="L290" s="468">
        <v>388388.80259279371</v>
      </c>
      <c r="M290" s="468">
        <v>-86313.930628584465</v>
      </c>
      <c r="N290" s="467">
        <v>-0.18182733021748132</v>
      </c>
      <c r="O290" s="463">
        <v>61565.052999854175</v>
      </c>
      <c r="P290" s="463">
        <v>-12839.177476167592</v>
      </c>
      <c r="Q290" s="467">
        <v>-0.17255977777104045</v>
      </c>
    </row>
    <row r="291" spans="1:17">
      <c r="A291" s="484"/>
      <c r="B291" s="479"/>
      <c r="C291" s="367" t="s">
        <v>145</v>
      </c>
      <c r="D291" s="463">
        <v>1723716.4987894413</v>
      </c>
      <c r="E291" s="463">
        <v>-51607.432733477093</v>
      </c>
      <c r="F291" s="464">
        <v>-2.9069304940426796E-2</v>
      </c>
      <c r="G291" s="469">
        <v>0.89097688987276813</v>
      </c>
      <c r="H291" s="469">
        <v>-4.0162376836820446E-2</v>
      </c>
      <c r="I291" s="470">
        <v>7.006412540424332</v>
      </c>
      <c r="J291" s="470">
        <v>0.210057440835131</v>
      </c>
      <c r="K291" s="464">
        <v>3.0907366927873988E-2</v>
      </c>
      <c r="L291" s="465">
        <v>12077068.893254664</v>
      </c>
      <c r="M291" s="465">
        <v>11337.037826128304</v>
      </c>
      <c r="N291" s="464">
        <v>9.396063133151445E-4</v>
      </c>
      <c r="O291" s="463">
        <v>2413876.8508918276</v>
      </c>
      <c r="P291" s="463">
        <v>-69702.235101025552</v>
      </c>
      <c r="Q291" s="464">
        <v>-2.8065236776287673E-2</v>
      </c>
    </row>
    <row r="292" spans="1:17">
      <c r="A292" s="484"/>
      <c r="B292" s="479"/>
      <c r="C292" s="367" t="s">
        <v>144</v>
      </c>
      <c r="D292" s="463">
        <v>1066500.7344501957</v>
      </c>
      <c r="E292" s="463">
        <v>-23533.832725991262</v>
      </c>
      <c r="F292" s="467">
        <v>-2.1589987542282581E-2</v>
      </c>
      <c r="G292" s="471">
        <v>0.55126670081466367</v>
      </c>
      <c r="H292" s="471">
        <v>-2.0445294695850103E-2</v>
      </c>
      <c r="I292" s="472">
        <v>5.3318505815665915</v>
      </c>
      <c r="J292" s="472">
        <v>8.0555136979086228E-2</v>
      </c>
      <c r="K292" s="467">
        <v>1.5340050436909652E-2</v>
      </c>
      <c r="L292" s="468">
        <v>5686422.5612194724</v>
      </c>
      <c r="M292" s="468">
        <v>-37670.995835751295</v>
      </c>
      <c r="N292" s="467">
        <v>-6.5811286032039012E-3</v>
      </c>
      <c r="O292" s="463">
        <v>1620480.0469591608</v>
      </c>
      <c r="P292" s="463">
        <v>-81462.722156191245</v>
      </c>
      <c r="Q292" s="467">
        <v>-4.7864548464537686E-2</v>
      </c>
    </row>
    <row r="293" spans="1:17">
      <c r="A293" s="484"/>
      <c r="B293" s="479"/>
      <c r="C293" s="367" t="s">
        <v>143</v>
      </c>
      <c r="D293" s="463">
        <v>118473.10001339007</v>
      </c>
      <c r="E293" s="463">
        <v>-49488.010440816463</v>
      </c>
      <c r="F293" s="464">
        <v>-0.29463969550444857</v>
      </c>
      <c r="G293" s="469">
        <v>6.1237909051545185E-2</v>
      </c>
      <c r="H293" s="469">
        <v>-2.6855977617294059E-2</v>
      </c>
      <c r="I293" s="470">
        <v>8.9434496920809039</v>
      </c>
      <c r="J293" s="470">
        <v>-0.14284885174737383</v>
      </c>
      <c r="K293" s="464">
        <v>-1.5721346933334213E-2</v>
      </c>
      <c r="L293" s="465">
        <v>1059558.2098346236</v>
      </c>
      <c r="M293" s="465">
        <v>-466586.58350521373</v>
      </c>
      <c r="N293" s="464">
        <v>-0.30572890956442533</v>
      </c>
      <c r="O293" s="463">
        <v>196128.97303259419</v>
      </c>
      <c r="P293" s="463">
        <v>-85661.59471998876</v>
      </c>
      <c r="Q293" s="464">
        <v>-0.30399028400127692</v>
      </c>
    </row>
    <row r="294" spans="1:17">
      <c r="A294" s="484"/>
      <c r="B294" s="479"/>
      <c r="C294" s="367" t="s">
        <v>142</v>
      </c>
      <c r="D294" s="463">
        <v>3954201.6005616952</v>
      </c>
      <c r="E294" s="463">
        <v>-65616.939046598971</v>
      </c>
      <c r="F294" s="467">
        <v>-1.6323358480005649E-2</v>
      </c>
      <c r="G294" s="471">
        <v>2.0438988931605868</v>
      </c>
      <c r="H294" s="471">
        <v>-6.4454867420799644E-2</v>
      </c>
      <c r="I294" s="472">
        <v>6.6794532493107921</v>
      </c>
      <c r="J294" s="472">
        <v>0.10493703426801293</v>
      </c>
      <c r="K294" s="467">
        <v>1.5961179626861735E-2</v>
      </c>
      <c r="L294" s="468">
        <v>26411904.729301751</v>
      </c>
      <c r="M294" s="468">
        <v>-16457.440882563591</v>
      </c>
      <c r="N294" s="467">
        <v>-6.2271890995690916E-4</v>
      </c>
      <c r="O294" s="463">
        <v>5458770.8751322664</v>
      </c>
      <c r="P294" s="463">
        <v>-35173.510344790295</v>
      </c>
      <c r="Q294" s="467">
        <v>-6.4022326905546325E-3</v>
      </c>
    </row>
    <row r="295" spans="1:17">
      <c r="A295" s="484"/>
      <c r="B295" s="479"/>
      <c r="C295" s="367" t="s">
        <v>141</v>
      </c>
      <c r="D295" s="463">
        <v>7200348.0557880402</v>
      </c>
      <c r="E295" s="463">
        <v>606678.14525716566</v>
      </c>
      <c r="F295" s="464">
        <v>9.2009177512545559E-2</v>
      </c>
      <c r="G295" s="469">
        <v>3.7218090801201531</v>
      </c>
      <c r="H295" s="469">
        <v>0.26349656801985732</v>
      </c>
      <c r="I295" s="470">
        <v>3.5741130016204101</v>
      </c>
      <c r="J295" s="470">
        <v>-0.21757003392852159</v>
      </c>
      <c r="K295" s="464">
        <v>-5.7380860132213933E-2</v>
      </c>
      <c r="L295" s="465">
        <v>25734857.602384277</v>
      </c>
      <c r="M295" s="465">
        <v>733751.26061491668</v>
      </c>
      <c r="N295" s="464">
        <v>2.9348751634604191E-2</v>
      </c>
      <c r="O295" s="463">
        <v>3422961.2759652138</v>
      </c>
      <c r="P295" s="463">
        <v>177446.64980026288</v>
      </c>
      <c r="Q295" s="464">
        <v>5.4674426166411084E-2</v>
      </c>
    </row>
    <row r="296" spans="1:17">
      <c r="A296" s="484"/>
      <c r="B296" s="479"/>
      <c r="C296" s="367" t="s">
        <v>140</v>
      </c>
      <c r="D296" s="463">
        <v>477776.38258785382</v>
      </c>
      <c r="E296" s="463">
        <v>-51009.098845520522</v>
      </c>
      <c r="F296" s="467">
        <v>-9.6464635729503367E-2</v>
      </c>
      <c r="G296" s="471">
        <v>0.24695923935968964</v>
      </c>
      <c r="H296" s="471">
        <v>-3.0383343977301053E-2</v>
      </c>
      <c r="I296" s="472">
        <v>8.1619463508573595</v>
      </c>
      <c r="J296" s="472">
        <v>0.34184068493418263</v>
      </c>
      <c r="K296" s="467">
        <v>4.3713051912301459E-2</v>
      </c>
      <c r="L296" s="468">
        <v>3899585.2023887634</v>
      </c>
      <c r="M296" s="468">
        <v>-235573.13702628203</v>
      </c>
      <c r="N296" s="467">
        <v>-5.6968347446546851E-2</v>
      </c>
      <c r="O296" s="463">
        <v>686033.70451533794</v>
      </c>
      <c r="P296" s="463">
        <v>3157.3077508672141</v>
      </c>
      <c r="Q296" s="467">
        <v>4.6235420726603227E-3</v>
      </c>
    </row>
    <row r="297" spans="1:17">
      <c r="A297" s="484"/>
      <c r="B297" s="479"/>
      <c r="C297" s="367" t="s">
        <v>139</v>
      </c>
      <c r="D297" s="463">
        <v>1632552.7188985227</v>
      </c>
      <c r="E297" s="463">
        <v>118379.48390364647</v>
      </c>
      <c r="F297" s="464">
        <v>7.8180938064228198E-2</v>
      </c>
      <c r="G297" s="469">
        <v>0.8438549756059498</v>
      </c>
      <c r="H297" s="469">
        <v>4.9686581506197647E-2</v>
      </c>
      <c r="I297" s="470">
        <v>9.234599441171131</v>
      </c>
      <c r="J297" s="470">
        <v>0.24886381870069663</v>
      </c>
      <c r="K297" s="464">
        <v>2.7695430753423043E-2</v>
      </c>
      <c r="L297" s="465">
        <v>15075970.425622709</v>
      </c>
      <c r="M297" s="465">
        <v>1470010.0493379533</v>
      </c>
      <c r="N297" s="464">
        <v>0.10804162357404677</v>
      </c>
      <c r="O297" s="463">
        <v>2554675.0405956041</v>
      </c>
      <c r="P297" s="463">
        <v>230868.08202115633</v>
      </c>
      <c r="Q297" s="464">
        <v>9.9349079392887105E-2</v>
      </c>
    </row>
    <row r="298" spans="1:17">
      <c r="A298" s="484"/>
      <c r="B298" s="479"/>
      <c r="C298" s="367" t="s">
        <v>138</v>
      </c>
      <c r="D298" s="463">
        <v>6538853.4516547723</v>
      </c>
      <c r="E298" s="463">
        <v>561822.10179693345</v>
      </c>
      <c r="F298" s="467">
        <v>9.399684708200437E-2</v>
      </c>
      <c r="G298" s="471">
        <v>3.379887188978429</v>
      </c>
      <c r="H298" s="471">
        <v>0.2449953028353371</v>
      </c>
      <c r="I298" s="472">
        <v>5.7891185259501361</v>
      </c>
      <c r="J298" s="472">
        <v>-0.18194069000509838</v>
      </c>
      <c r="K298" s="467">
        <v>-3.0470421314686625E-2</v>
      </c>
      <c r="L298" s="468">
        <v>37854197.655447632</v>
      </c>
      <c r="M298" s="468">
        <v>2164989.5298256278</v>
      </c>
      <c r="N298" s="467">
        <v>6.0662302234476814E-2</v>
      </c>
      <c r="O298" s="463">
        <v>5515770.3068635454</v>
      </c>
      <c r="P298" s="463">
        <v>547.90534569323063</v>
      </c>
      <c r="Q298" s="467">
        <v>9.9344197895345215E-5</v>
      </c>
    </row>
    <row r="299" spans="1:17">
      <c r="A299" s="484"/>
      <c r="B299" s="479"/>
      <c r="C299" s="367" t="s">
        <v>137</v>
      </c>
      <c r="D299" s="463">
        <v>411668.82600820519</v>
      </c>
      <c r="E299" s="463">
        <v>27381.777737805154</v>
      </c>
      <c r="F299" s="464">
        <v>7.1253449370841715E-2</v>
      </c>
      <c r="G299" s="469">
        <v>0.21278871004133082</v>
      </c>
      <c r="H299" s="469">
        <v>1.1234078810994558E-2</v>
      </c>
      <c r="I299" s="470">
        <v>8.4550321779331803</v>
      </c>
      <c r="J299" s="470">
        <v>-7.764394420524745E-2</v>
      </c>
      <c r="K299" s="464">
        <v>-9.099600534912676E-3</v>
      </c>
      <c r="L299" s="465">
        <v>3480673.1705513503</v>
      </c>
      <c r="M299" s="465">
        <v>201676.24972745031</v>
      </c>
      <c r="N299" s="464">
        <v>6.1505470909919598E-2</v>
      </c>
      <c r="O299" s="463">
        <v>606591.07008135272</v>
      </c>
      <c r="P299" s="463">
        <v>16810.137755356031</v>
      </c>
      <c r="Q299" s="464">
        <v>2.8502341859475987E-2</v>
      </c>
    </row>
    <row r="300" spans="1:17">
      <c r="A300" s="484"/>
      <c r="B300" s="479"/>
      <c r="C300" s="367" t="s">
        <v>136</v>
      </c>
      <c r="D300" s="463">
        <v>34388466.501166761</v>
      </c>
      <c r="E300" s="463">
        <v>-234299.12078340352</v>
      </c>
      <c r="F300" s="467">
        <v>-6.7671983036173868E-3</v>
      </c>
      <c r="G300" s="471">
        <v>17.775155573565204</v>
      </c>
      <c r="H300" s="471">
        <v>-0.38413131501152975</v>
      </c>
      <c r="I300" s="472">
        <v>4.1167349470006069</v>
      </c>
      <c r="J300" s="472">
        <v>0.20447755545444046</v>
      </c>
      <c r="K300" s="467">
        <v>5.226587491310962E-2</v>
      </c>
      <c r="L300" s="468">
        <v>141568201.8191129</v>
      </c>
      <c r="M300" s="468">
        <v>6115031.0988678634</v>
      </c>
      <c r="N300" s="467">
        <v>4.5144983069443215E-2</v>
      </c>
      <c r="O300" s="463">
        <v>25087779.035525165</v>
      </c>
      <c r="P300" s="463">
        <v>16531.901213340461</v>
      </c>
      <c r="Q300" s="467">
        <v>6.5939684311576798E-4</v>
      </c>
    </row>
    <row r="301" spans="1:17">
      <c r="A301" s="484"/>
      <c r="B301" s="479"/>
      <c r="C301" s="367" t="s">
        <v>135</v>
      </c>
      <c r="D301" s="463">
        <v>28452199.003639884</v>
      </c>
      <c r="E301" s="463">
        <v>38517.282838154584</v>
      </c>
      <c r="F301" s="464">
        <v>1.3555892973192553E-3</v>
      </c>
      <c r="G301" s="469">
        <v>14.706740810398642</v>
      </c>
      <c r="H301" s="469">
        <v>-0.19594499935743492</v>
      </c>
      <c r="I301" s="470">
        <v>3.8675601595948144</v>
      </c>
      <c r="J301" s="470">
        <v>0.20115527096768204</v>
      </c>
      <c r="K301" s="464">
        <v>5.486444543854066E-2</v>
      </c>
      <c r="L301" s="465">
        <v>110040591.31934088</v>
      </c>
      <c r="M301" s="465">
        <v>5864529.7542980313</v>
      </c>
      <c r="N301" s="464">
        <v>5.6294408390899692E-2</v>
      </c>
      <c r="O301" s="463">
        <v>31331740.614196837</v>
      </c>
      <c r="P301" s="463">
        <v>2358017.6318777874</v>
      </c>
      <c r="Q301" s="464">
        <v>8.1384695826516543E-2</v>
      </c>
    </row>
    <row r="302" spans="1:17">
      <c r="A302" s="484"/>
      <c r="B302" s="479"/>
      <c r="C302" s="367" t="s">
        <v>134</v>
      </c>
      <c r="D302" s="463">
        <v>40736350.082716748</v>
      </c>
      <c r="E302" s="463">
        <v>-452466.63746461272</v>
      </c>
      <c r="F302" s="467">
        <v>-1.0985181743347262E-2</v>
      </c>
      <c r="G302" s="471">
        <v>21.056331784813324</v>
      </c>
      <c r="H302" s="471">
        <v>-0.546781830945541</v>
      </c>
      <c r="I302" s="472">
        <v>4.5811109955536349</v>
      </c>
      <c r="J302" s="472">
        <v>6.9975147716540675E-2</v>
      </c>
      <c r="K302" s="467">
        <v>1.5511647194151979E-2</v>
      </c>
      <c r="L302" s="468">
        <v>186617741.28265592</v>
      </c>
      <c r="M302" s="468">
        <v>809393.64625391364</v>
      </c>
      <c r="N302" s="467">
        <v>4.3560671872383844E-3</v>
      </c>
      <c r="O302" s="463">
        <v>43666679.266283363</v>
      </c>
      <c r="P302" s="463">
        <v>-13962.164008080959</v>
      </c>
      <c r="Q302" s="467">
        <v>-3.1964191804194852E-4</v>
      </c>
    </row>
    <row r="303" spans="1:17">
      <c r="A303" s="484"/>
      <c r="B303" s="479"/>
      <c r="C303" s="367" t="s">
        <v>301</v>
      </c>
      <c r="D303" s="463">
        <v>9976565.5652796626</v>
      </c>
      <c r="E303" s="463">
        <v>94518.196810526773</v>
      </c>
      <c r="F303" s="464">
        <v>9.5646370925227542E-3</v>
      </c>
      <c r="G303" s="469">
        <v>5.1568163124314577</v>
      </c>
      <c r="H303" s="469">
        <v>-2.6216584766314277E-2</v>
      </c>
      <c r="I303" s="470">
        <v>5.7424587349047309</v>
      </c>
      <c r="J303" s="470">
        <v>0.13513598294679863</v>
      </c>
      <c r="K303" s="464">
        <v>2.4099911655631492E-2</v>
      </c>
      <c r="L303" s="465">
        <v>57290016.074689955</v>
      </c>
      <c r="M303" s="465">
        <v>1878187.0295469612</v>
      </c>
      <c r="N303" s="464">
        <v>3.3895055657102331E-2</v>
      </c>
      <c r="O303" s="463">
        <v>14090165.330811918</v>
      </c>
      <c r="P303" s="463">
        <v>58617.648725278676</v>
      </c>
      <c r="Q303" s="464">
        <v>4.1775611681178146E-3</v>
      </c>
    </row>
    <row r="304" spans="1:17">
      <c r="A304" s="484"/>
      <c r="B304" s="479"/>
      <c r="C304" s="367" t="s">
        <v>132</v>
      </c>
      <c r="D304" s="463">
        <v>2518053.5162052549</v>
      </c>
      <c r="E304" s="463">
        <v>102564.66504010698</v>
      </c>
      <c r="F304" s="467">
        <v>4.2461245470304422E-2</v>
      </c>
      <c r="G304" s="471">
        <v>1.3015640866565736</v>
      </c>
      <c r="H304" s="471">
        <v>3.4664859038029405E-2</v>
      </c>
      <c r="I304" s="472">
        <v>7.6411605284860178</v>
      </c>
      <c r="J304" s="472">
        <v>0.26515147747427292</v>
      </c>
      <c r="K304" s="467">
        <v>3.594782430993667E-2</v>
      </c>
      <c r="L304" s="468">
        <v>19240851.136643022</v>
      </c>
      <c r="M304" s="468">
        <v>1424183.507830929</v>
      </c>
      <c r="N304" s="467">
        <v>7.9935459172388729E-2</v>
      </c>
      <c r="O304" s="463">
        <v>5607517.5397565365</v>
      </c>
      <c r="P304" s="463">
        <v>-74247.461749395356</v>
      </c>
      <c r="Q304" s="467">
        <v>-1.3067675577873483E-2</v>
      </c>
    </row>
    <row r="305" spans="1:17">
      <c r="A305" s="484"/>
      <c r="B305" s="479"/>
      <c r="C305" s="367" t="s">
        <v>131</v>
      </c>
      <c r="D305" s="463">
        <v>11116501.700226765</v>
      </c>
      <c r="E305" s="463">
        <v>-177229.05284551717</v>
      </c>
      <c r="F305" s="464">
        <v>-1.5692693293339298E-2</v>
      </c>
      <c r="G305" s="469">
        <v>5.7460412533553535</v>
      </c>
      <c r="H305" s="469">
        <v>-0.17740515837094506</v>
      </c>
      <c r="I305" s="470">
        <v>4.6764787413136677</v>
      </c>
      <c r="J305" s="470">
        <v>0.23896027859836</v>
      </c>
      <c r="K305" s="464">
        <v>5.3849979578933567E-2</v>
      </c>
      <c r="L305" s="465">
        <v>51986083.878887706</v>
      </c>
      <c r="M305" s="465">
        <v>1869945.1491937935</v>
      </c>
      <c r="N305" s="464">
        <v>3.7312235072209328E-2</v>
      </c>
      <c r="O305" s="463">
        <v>9772086.0586631931</v>
      </c>
      <c r="P305" s="463">
        <v>-573216.62574655749</v>
      </c>
      <c r="Q305" s="464">
        <v>-5.5408395794004965E-2</v>
      </c>
    </row>
    <row r="306" spans="1:17">
      <c r="A306" s="484"/>
      <c r="B306" s="485"/>
      <c r="C306" s="367" t="s">
        <v>130</v>
      </c>
      <c r="D306" s="463">
        <v>2188542.7541059926</v>
      </c>
      <c r="E306" s="463">
        <v>120681.5538732633</v>
      </c>
      <c r="F306" s="467">
        <v>5.836056784646914E-2</v>
      </c>
      <c r="G306" s="471">
        <v>1.1312422998656537</v>
      </c>
      <c r="H306" s="471">
        <v>4.6670224058508625E-2</v>
      </c>
      <c r="I306" s="472">
        <v>2.8616937843433528</v>
      </c>
      <c r="J306" s="472">
        <v>0.20985270451253601</v>
      </c>
      <c r="K306" s="467">
        <v>7.9134721197517716E-2</v>
      </c>
      <c r="L306" s="468">
        <v>6262939.1961948015</v>
      </c>
      <c r="M306" s="468">
        <v>779299.91802939214</v>
      </c>
      <c r="N306" s="467">
        <v>0.14211363630944604</v>
      </c>
      <c r="O306" s="463">
        <v>1573929.301215291</v>
      </c>
      <c r="P306" s="463">
        <v>94931.113299056888</v>
      </c>
      <c r="Q306" s="467">
        <v>6.4186091690082242E-2</v>
      </c>
    </row>
    <row r="307" spans="1:17">
      <c r="A307" s="484"/>
      <c r="B307" s="479" t="s">
        <v>242</v>
      </c>
      <c r="C307" s="367" t="s">
        <v>148</v>
      </c>
      <c r="D307" s="463">
        <v>19395785.913799588</v>
      </c>
      <c r="E307" s="463">
        <v>791927.29766445607</v>
      </c>
      <c r="F307" s="464">
        <v>4.2567905615968148E-2</v>
      </c>
      <c r="G307" s="469">
        <v>0.77301087864916984</v>
      </c>
      <c r="H307" s="469">
        <v>-8.8156291317265101E-4</v>
      </c>
      <c r="I307" s="470">
        <v>7.194628564417938</v>
      </c>
      <c r="J307" s="470">
        <v>0.40308520002248382</v>
      </c>
      <c r="K307" s="464">
        <v>5.9351045615883252E-2</v>
      </c>
      <c r="L307" s="465">
        <v>139545475.3647576</v>
      </c>
      <c r="M307" s="465">
        <v>13196562.828193843</v>
      </c>
      <c r="N307" s="464">
        <v>0.10444540093983735</v>
      </c>
      <c r="O307" s="463">
        <v>21137962.412322812</v>
      </c>
      <c r="P307" s="463">
        <v>1863142.3176245764</v>
      </c>
      <c r="Q307" s="464">
        <v>9.6661982237492089E-2</v>
      </c>
    </row>
    <row r="308" spans="1:17">
      <c r="A308" s="484"/>
      <c r="B308" s="479"/>
      <c r="C308" s="367" t="s">
        <v>147</v>
      </c>
      <c r="D308" s="463">
        <v>449437013.14495158</v>
      </c>
      <c r="E308" s="463">
        <v>39213310.391257405</v>
      </c>
      <c r="F308" s="467">
        <v>9.5590064952443266E-2</v>
      </c>
      <c r="G308" s="471">
        <v>17.912122868991741</v>
      </c>
      <c r="H308" s="471">
        <v>0.84743594240651987</v>
      </c>
      <c r="I308" s="472">
        <v>4.452902645303972</v>
      </c>
      <c r="J308" s="472">
        <v>6.5039730347982605E-2</v>
      </c>
      <c r="K308" s="467">
        <v>1.4822644100000322E-2</v>
      </c>
      <c r="L308" s="468">
        <v>2001299264.7306709</v>
      </c>
      <c r="M308" s="468">
        <v>201293892.58180714</v>
      </c>
      <c r="N308" s="467">
        <v>0.11182960656472961</v>
      </c>
      <c r="O308" s="463">
        <v>457587248.23370862</v>
      </c>
      <c r="P308" s="463">
        <v>34855937.211881399</v>
      </c>
      <c r="Q308" s="467">
        <v>8.2454117551944608E-2</v>
      </c>
    </row>
    <row r="309" spans="1:17">
      <c r="A309" s="484"/>
      <c r="B309" s="479"/>
      <c r="C309" s="367" t="s">
        <v>146</v>
      </c>
      <c r="D309" s="463">
        <v>993581.16556133842</v>
      </c>
      <c r="E309" s="463">
        <v>-675338.34790453129</v>
      </c>
      <c r="F309" s="464">
        <v>-0.40465603191495209</v>
      </c>
      <c r="G309" s="469">
        <v>3.9598758885732485E-2</v>
      </c>
      <c r="H309" s="469">
        <v>-2.9825774147805226E-2</v>
      </c>
      <c r="I309" s="470">
        <v>5.8837863743596843</v>
      </c>
      <c r="J309" s="470">
        <v>0.49839705061887241</v>
      </c>
      <c r="K309" s="464">
        <v>9.2546150455966411E-2</v>
      </c>
      <c r="L309" s="465">
        <v>5846019.3237502165</v>
      </c>
      <c r="M309" s="465">
        <v>-3141762.0062515885</v>
      </c>
      <c r="N309" s="464">
        <v>-0.34955923947150119</v>
      </c>
      <c r="O309" s="463">
        <v>945597.91385448398</v>
      </c>
      <c r="P309" s="463">
        <v>-473588.99648158764</v>
      </c>
      <c r="Q309" s="464">
        <v>-0.33370445642670071</v>
      </c>
    </row>
    <row r="310" spans="1:17">
      <c r="A310" s="484"/>
      <c r="B310" s="479"/>
      <c r="C310" s="367" t="s">
        <v>145</v>
      </c>
      <c r="D310" s="463">
        <v>23293209.399565145</v>
      </c>
      <c r="E310" s="463">
        <v>934361.2810742408</v>
      </c>
      <c r="F310" s="467">
        <v>4.1789329938760049E-2</v>
      </c>
      <c r="G310" s="471">
        <v>0.92834105019205382</v>
      </c>
      <c r="H310" s="471">
        <v>-1.7532876531778374E-3</v>
      </c>
      <c r="I310" s="472">
        <v>6.9122875022771222</v>
      </c>
      <c r="J310" s="472">
        <v>-1.8277160699706307E-2</v>
      </c>
      <c r="K310" s="467">
        <v>-2.6371820462686322E-3</v>
      </c>
      <c r="L310" s="468">
        <v>161009360.22053814</v>
      </c>
      <c r="M310" s="468">
        <v>6049917.5456591249</v>
      </c>
      <c r="N310" s="467">
        <v>3.9041941821851278E-2</v>
      </c>
      <c r="O310" s="463">
        <v>32192502.055359289</v>
      </c>
      <c r="P310" s="463">
        <v>877683.46985052526</v>
      </c>
      <c r="Q310" s="467">
        <v>2.8027736052626592E-2</v>
      </c>
    </row>
    <row r="311" spans="1:17">
      <c r="A311" s="484"/>
      <c r="B311" s="479"/>
      <c r="C311" s="367" t="s">
        <v>144</v>
      </c>
      <c r="D311" s="463">
        <v>14796910.470833983</v>
      </c>
      <c r="E311" s="463">
        <v>1054040.944730144</v>
      </c>
      <c r="F311" s="464">
        <v>7.6697296931186751E-2</v>
      </c>
      <c r="G311" s="469">
        <v>0.58972463478340009</v>
      </c>
      <c r="H311" s="469">
        <v>1.8042003181102384E-2</v>
      </c>
      <c r="I311" s="470">
        <v>5.3097258663561693</v>
      </c>
      <c r="J311" s="470">
        <v>0.11998907800860259</v>
      </c>
      <c r="K311" s="464">
        <v>2.3120455410766141E-2</v>
      </c>
      <c r="L311" s="465">
        <v>78567538.269143641</v>
      </c>
      <c r="M311" s="465">
        <v>7245662.7120618522</v>
      </c>
      <c r="N311" s="464">
        <v>0.10159102877577658</v>
      </c>
      <c r="O311" s="463">
        <v>22323646.346479766</v>
      </c>
      <c r="P311" s="463">
        <v>1127614.3877916411</v>
      </c>
      <c r="Q311" s="464">
        <v>5.3199315324179756E-2</v>
      </c>
    </row>
    <row r="312" spans="1:17">
      <c r="A312" s="484"/>
      <c r="B312" s="479"/>
      <c r="C312" s="367" t="s">
        <v>143</v>
      </c>
      <c r="D312" s="463">
        <v>2190839.9080501068</v>
      </c>
      <c r="E312" s="463">
        <v>-372112.86703891307</v>
      </c>
      <c r="F312" s="467">
        <v>-0.14518912352022886</v>
      </c>
      <c r="G312" s="471">
        <v>8.7315001816789917E-2</v>
      </c>
      <c r="H312" s="471">
        <v>-1.9299965628854734E-2</v>
      </c>
      <c r="I312" s="472">
        <v>9.120364371829508</v>
      </c>
      <c r="J312" s="472">
        <v>-6.7048656400816142E-2</v>
      </c>
      <c r="K312" s="467">
        <v>-7.2978820256360049E-3</v>
      </c>
      <c r="L312" s="468">
        <v>19981258.241762429</v>
      </c>
      <c r="M312" s="468">
        <v>-3565647.474829495</v>
      </c>
      <c r="N312" s="467">
        <v>-0.15142743245100873</v>
      </c>
      <c r="O312" s="463">
        <v>3582558.3805651246</v>
      </c>
      <c r="P312" s="463">
        <v>-697668.56235141214</v>
      </c>
      <c r="Q312" s="467">
        <v>-0.16299803063153057</v>
      </c>
    </row>
    <row r="313" spans="1:17">
      <c r="A313" s="484"/>
      <c r="B313" s="479"/>
      <c r="C313" s="367" t="s">
        <v>142</v>
      </c>
      <c r="D313" s="463">
        <v>51973633.469716012</v>
      </c>
      <c r="E313" s="463">
        <v>595738.61024430394</v>
      </c>
      <c r="F313" s="464">
        <v>1.1595231993715626E-2</v>
      </c>
      <c r="G313" s="469">
        <v>2.0713872721409441</v>
      </c>
      <c r="H313" s="469">
        <v>-6.58556147000251E-2</v>
      </c>
      <c r="I313" s="470">
        <v>6.5063022804658743</v>
      </c>
      <c r="J313" s="470">
        <v>1.183669871910098E-2</v>
      </c>
      <c r="K313" s="464">
        <v>1.8225824080689548E-3</v>
      </c>
      <c r="L313" s="465">
        <v>338156169.9681108</v>
      </c>
      <c r="M313" s="465">
        <v>4484200.1406673193</v>
      </c>
      <c r="N313" s="464">
        <v>1.3438947667633866E-2</v>
      </c>
      <c r="O313" s="463">
        <v>70035406.561824396</v>
      </c>
      <c r="P313" s="463">
        <v>1284549.9710884541</v>
      </c>
      <c r="Q313" s="464">
        <v>1.8684130420878929E-2</v>
      </c>
    </row>
    <row r="314" spans="1:17">
      <c r="A314" s="484"/>
      <c r="B314" s="479"/>
      <c r="C314" s="367" t="s">
        <v>141</v>
      </c>
      <c r="D314" s="463">
        <v>78460223.60758841</v>
      </c>
      <c r="E314" s="463">
        <v>-1235830.6175823808</v>
      </c>
      <c r="F314" s="467">
        <v>-1.5506798041603199E-2</v>
      </c>
      <c r="G314" s="471">
        <v>3.1269991666984192</v>
      </c>
      <c r="H314" s="471">
        <v>-0.18823641210298625</v>
      </c>
      <c r="I314" s="472">
        <v>3.7862853361716113</v>
      </c>
      <c r="J314" s="472">
        <v>7.6572946079828785E-2</v>
      </c>
      <c r="K314" s="467">
        <v>2.0641208273812914E-2</v>
      </c>
      <c r="L314" s="468">
        <v>297072794.11815768</v>
      </c>
      <c r="M314" s="468">
        <v>1423354.3176150322</v>
      </c>
      <c r="N314" s="467">
        <v>4.8143311841730057E-3</v>
      </c>
      <c r="O314" s="463">
        <v>37706047.689203575</v>
      </c>
      <c r="P314" s="463">
        <v>120414.43816761672</v>
      </c>
      <c r="Q314" s="467">
        <v>3.2037357828552161E-3</v>
      </c>
    </row>
    <row r="315" spans="1:17">
      <c r="A315" s="484"/>
      <c r="B315" s="479"/>
      <c r="C315" s="367" t="s">
        <v>140</v>
      </c>
      <c r="D315" s="463">
        <v>7597790.4717204478</v>
      </c>
      <c r="E315" s="463">
        <v>-194249.97564278916</v>
      </c>
      <c r="F315" s="464">
        <v>-2.4929282253472101E-2</v>
      </c>
      <c r="G315" s="469">
        <v>0.30280673928032509</v>
      </c>
      <c r="H315" s="469">
        <v>-2.1330383613764603E-2</v>
      </c>
      <c r="I315" s="470">
        <v>8.036888092775909</v>
      </c>
      <c r="J315" s="470">
        <v>9.0955212615566161E-2</v>
      </c>
      <c r="K315" s="464">
        <v>1.1446763267113169E-2</v>
      </c>
      <c r="L315" s="465">
        <v>61062591.773576319</v>
      </c>
      <c r="M315" s="465">
        <v>-852438.62066653371</v>
      </c>
      <c r="N315" s="464">
        <v>-1.3767878578733564E-2</v>
      </c>
      <c r="O315" s="463">
        <v>10018972.685275339</v>
      </c>
      <c r="P315" s="463">
        <v>-133784.34046575427</v>
      </c>
      <c r="Q315" s="464">
        <v>-1.3177143915348332E-2</v>
      </c>
    </row>
    <row r="316" spans="1:17">
      <c r="A316" s="484"/>
      <c r="B316" s="479"/>
      <c r="C316" s="367" t="s">
        <v>139</v>
      </c>
      <c r="D316" s="463">
        <v>22448457.679596022</v>
      </c>
      <c r="E316" s="463">
        <v>2706112.4376145601</v>
      </c>
      <c r="F316" s="467">
        <v>0.13707147780295623</v>
      </c>
      <c r="G316" s="471">
        <v>0.8946738261777315</v>
      </c>
      <c r="H316" s="471">
        <v>7.3422059179635624E-2</v>
      </c>
      <c r="I316" s="472">
        <v>8.885519693766172</v>
      </c>
      <c r="J316" s="472">
        <v>-3.4918805110400797E-2</v>
      </c>
      <c r="K316" s="467">
        <v>-3.9144718182630173E-3</v>
      </c>
      <c r="L316" s="468">
        <v>199466212.80672693</v>
      </c>
      <c r="M316" s="468">
        <v>23355836.25204277</v>
      </c>
      <c r="N316" s="467">
        <v>0.13262044354774594</v>
      </c>
      <c r="O316" s="463">
        <v>33084115.279230148</v>
      </c>
      <c r="P316" s="463">
        <v>3812228.7694466412</v>
      </c>
      <c r="Q316" s="467">
        <v>0.13023515816694919</v>
      </c>
    </row>
    <row r="317" spans="1:17">
      <c r="A317" s="484"/>
      <c r="B317" s="479"/>
      <c r="C317" s="367" t="s">
        <v>138</v>
      </c>
      <c r="D317" s="463">
        <v>88587656.253206462</v>
      </c>
      <c r="E317" s="463">
        <v>9962007.8659537286</v>
      </c>
      <c r="F317" s="464">
        <v>0.12670175789060747</v>
      </c>
      <c r="G317" s="469">
        <v>3.5306237294071492</v>
      </c>
      <c r="H317" s="469">
        <v>0.25991541801093376</v>
      </c>
      <c r="I317" s="470">
        <v>5.8696219354286239</v>
      </c>
      <c r="J317" s="470">
        <v>-7.7767444670254093E-2</v>
      </c>
      <c r="K317" s="464">
        <v>-1.307589594360159E-2</v>
      </c>
      <c r="L317" s="465">
        <v>519976050.35203135</v>
      </c>
      <c r="M317" s="465">
        <v>52358704.130295992</v>
      </c>
      <c r="N317" s="464">
        <v>0.11196912294495696</v>
      </c>
      <c r="O317" s="463">
        <v>78492306.985898688</v>
      </c>
      <c r="P317" s="463">
        <v>5624570.7905017436</v>
      </c>
      <c r="Q317" s="464">
        <v>7.7188768090987403E-2</v>
      </c>
    </row>
    <row r="318" spans="1:17">
      <c r="A318" s="484"/>
      <c r="B318" s="479"/>
      <c r="C318" s="367" t="s">
        <v>137</v>
      </c>
      <c r="D318" s="463">
        <v>5029611.7221115278</v>
      </c>
      <c r="E318" s="463">
        <v>560505.28187669534</v>
      </c>
      <c r="F318" s="467">
        <v>0.12541775170770897</v>
      </c>
      <c r="G318" s="471">
        <v>0.20045305685743967</v>
      </c>
      <c r="H318" s="471">
        <v>1.4544973701202807E-2</v>
      </c>
      <c r="I318" s="472">
        <v>8.5242802494193644</v>
      </c>
      <c r="J318" s="472">
        <v>0.18503375068001482</v>
      </c>
      <c r="K318" s="467">
        <v>2.2188305706994812E-2</v>
      </c>
      <c r="L318" s="468">
        <v>42873819.865043417</v>
      </c>
      <c r="M318" s="468">
        <v>5604839.6308216155</v>
      </c>
      <c r="N318" s="467">
        <v>0.15038886483067862</v>
      </c>
      <c r="O318" s="463">
        <v>7491933.9314166754</v>
      </c>
      <c r="P318" s="463">
        <v>767906.52513606101</v>
      </c>
      <c r="Q318" s="467">
        <v>0.11420336038767387</v>
      </c>
    </row>
    <row r="319" spans="1:17">
      <c r="A319" s="484"/>
      <c r="B319" s="479"/>
      <c r="C319" s="367" t="s">
        <v>136</v>
      </c>
      <c r="D319" s="463">
        <v>438734570.00605547</v>
      </c>
      <c r="E319" s="463">
        <v>12096766.737237811</v>
      </c>
      <c r="F319" s="464">
        <v>2.8353715129214255E-2</v>
      </c>
      <c r="G319" s="469">
        <v>17.485581505251243</v>
      </c>
      <c r="H319" s="469">
        <v>-0.26190723066838828</v>
      </c>
      <c r="I319" s="470">
        <v>4.0664633224188993</v>
      </c>
      <c r="J319" s="470">
        <v>2.0564122225811055E-2</v>
      </c>
      <c r="K319" s="464">
        <v>5.0827075041389178E-3</v>
      </c>
      <c r="L319" s="465">
        <v>1784098037.2068515</v>
      </c>
      <c r="M319" s="465">
        <v>57964490.189405918</v>
      </c>
      <c r="N319" s="464">
        <v>3.35805362740106E-2</v>
      </c>
      <c r="O319" s="463">
        <v>315906941.84961557</v>
      </c>
      <c r="P319" s="463">
        <v>3008901.2959719896</v>
      </c>
      <c r="Q319" s="464">
        <v>9.6162356614570756E-3</v>
      </c>
    </row>
    <row r="320" spans="1:17">
      <c r="A320" s="484"/>
      <c r="B320" s="479"/>
      <c r="C320" s="367" t="s">
        <v>135</v>
      </c>
      <c r="D320" s="463">
        <v>353412494.03030777</v>
      </c>
      <c r="E320" s="463">
        <v>9971296.2161397338</v>
      </c>
      <c r="F320" s="467">
        <v>2.9033488933773995E-2</v>
      </c>
      <c r="G320" s="471">
        <v>14.085106102434036</v>
      </c>
      <c r="H320" s="471">
        <v>-0.20152940655576046</v>
      </c>
      <c r="I320" s="472">
        <v>3.882027946903384</v>
      </c>
      <c r="J320" s="472">
        <v>3.076056956439599E-2</v>
      </c>
      <c r="K320" s="467">
        <v>7.9871290540335926E-3</v>
      </c>
      <c r="L320" s="468">
        <v>1371957178.6104801</v>
      </c>
      <c r="M320" s="468">
        <v>49273297.434548616</v>
      </c>
      <c r="N320" s="467">
        <v>3.7252512210810503E-2</v>
      </c>
      <c r="O320" s="463">
        <v>382631137.21676219</v>
      </c>
      <c r="P320" s="463">
        <v>23291008.705899715</v>
      </c>
      <c r="Q320" s="467">
        <v>6.4816052697536819E-2</v>
      </c>
    </row>
    <row r="321" spans="1:17">
      <c r="A321" s="484"/>
      <c r="B321" s="479"/>
      <c r="C321" s="367" t="s">
        <v>134</v>
      </c>
      <c r="D321" s="463">
        <v>554872377.97349799</v>
      </c>
      <c r="E321" s="463">
        <v>18695642.196269631</v>
      </c>
      <c r="F321" s="464">
        <v>3.4868432270133649E-2</v>
      </c>
      <c r="G321" s="469">
        <v>22.114204927900396</v>
      </c>
      <c r="H321" s="469">
        <v>-0.18993808465109652</v>
      </c>
      <c r="I321" s="470">
        <v>4.5389440625221988</v>
      </c>
      <c r="J321" s="470">
        <v>-3.5614076802228389E-2</v>
      </c>
      <c r="K321" s="464">
        <v>-7.7852495733036833E-3</v>
      </c>
      <c r="L321" s="465">
        <v>2518534685.460382</v>
      </c>
      <c r="M321" s="465">
        <v>65763034.694259167</v>
      </c>
      <c r="N321" s="464">
        <v>2.6811723249377126E-2</v>
      </c>
      <c r="O321" s="463">
        <v>594168075.68297374</v>
      </c>
      <c r="P321" s="463">
        <v>29114494.685925126</v>
      </c>
      <c r="Q321" s="464">
        <v>5.1525192769421982E-2</v>
      </c>
    </row>
    <row r="322" spans="1:17">
      <c r="A322" s="484"/>
      <c r="B322" s="479"/>
      <c r="C322" s="367" t="s">
        <v>301</v>
      </c>
      <c r="D322" s="463">
        <v>132655416.36872947</v>
      </c>
      <c r="E322" s="463">
        <v>1807249.7325994372</v>
      </c>
      <c r="F322" s="467">
        <v>1.381180783086659E-2</v>
      </c>
      <c r="G322" s="471">
        <v>5.2869257487424441</v>
      </c>
      <c r="H322" s="471">
        <v>-0.15616050779177826</v>
      </c>
      <c r="I322" s="472">
        <v>5.6390245118868823</v>
      </c>
      <c r="J322" s="472">
        <v>0.15886253530197258</v>
      </c>
      <c r="K322" s="467">
        <v>2.8988656901154493E-2</v>
      </c>
      <c r="L322" s="468">
        <v>748047144.53782582</v>
      </c>
      <c r="M322" s="468">
        <v>30977997.032659769</v>
      </c>
      <c r="N322" s="467">
        <v>4.3200850490414652E-2</v>
      </c>
      <c r="O322" s="463">
        <v>185895119.52386302</v>
      </c>
      <c r="P322" s="463">
        <v>-3270990.936370194</v>
      </c>
      <c r="Q322" s="467">
        <v>-1.7291632885044844E-2</v>
      </c>
    </row>
    <row r="323" spans="1:17">
      <c r="A323" s="484"/>
      <c r="B323" s="479"/>
      <c r="C323" s="367" t="s">
        <v>132</v>
      </c>
      <c r="D323" s="463">
        <v>32395494.253548786</v>
      </c>
      <c r="E323" s="463">
        <v>243066.79203071818</v>
      </c>
      <c r="F323" s="464">
        <v>7.5598270868236913E-3</v>
      </c>
      <c r="G323" s="469">
        <v>1.2911087794278606</v>
      </c>
      <c r="H323" s="469">
        <v>-4.6383678656598759E-2</v>
      </c>
      <c r="I323" s="470">
        <v>7.4620565214620198</v>
      </c>
      <c r="J323" s="470">
        <v>8.7099189595242876E-2</v>
      </c>
      <c r="K323" s="464">
        <v>1.1810127933743041E-2</v>
      </c>
      <c r="L323" s="465">
        <v>241737009.1606791</v>
      </c>
      <c r="M323" s="465">
        <v>4614228.5160417259</v>
      </c>
      <c r="N323" s="464">
        <v>1.9459237545619085E-2</v>
      </c>
      <c r="O323" s="463">
        <v>76006864.640584707</v>
      </c>
      <c r="P323" s="463">
        <v>-708095.53917786479</v>
      </c>
      <c r="Q323" s="464">
        <v>-9.2302145177240221E-3</v>
      </c>
    </row>
    <row r="324" spans="1:17">
      <c r="A324" s="484"/>
      <c r="B324" s="479"/>
      <c r="C324" s="367" t="s">
        <v>131</v>
      </c>
      <c r="D324" s="463">
        <v>142595798.93247515</v>
      </c>
      <c r="E324" s="463">
        <v>9134533.1863175631</v>
      </c>
      <c r="F324" s="467">
        <v>6.8443327996689188E-2</v>
      </c>
      <c r="G324" s="471">
        <v>5.6830955092182469</v>
      </c>
      <c r="H324" s="471">
        <v>0.13130827338558504</v>
      </c>
      <c r="I324" s="472">
        <v>4.5651488368680999</v>
      </c>
      <c r="J324" s="472">
        <v>-7.4961577453413142E-2</v>
      </c>
      <c r="K324" s="467">
        <v>-1.6155127951707197E-2</v>
      </c>
      <c r="L324" s="468">
        <v>650971045.63886642</v>
      </c>
      <c r="M324" s="468">
        <v>31696036.541589618</v>
      </c>
      <c r="N324" s="467">
        <v>5.1182489323754944E-2</v>
      </c>
      <c r="O324" s="463">
        <v>131834818.95145527</v>
      </c>
      <c r="P324" s="463">
        <v>-2608484.2196846902</v>
      </c>
      <c r="Q324" s="467">
        <v>-1.9402113442305219E-2</v>
      </c>
    </row>
    <row r="325" spans="1:17">
      <c r="A325" s="484"/>
      <c r="B325" s="485"/>
      <c r="C325" s="367" t="s">
        <v>130</v>
      </c>
      <c r="D325" s="463">
        <v>27697303.123570286</v>
      </c>
      <c r="E325" s="463">
        <v>1054111.8449220732</v>
      </c>
      <c r="F325" s="464">
        <v>3.9564023464667905E-2</v>
      </c>
      <c r="G325" s="469">
        <v>1.1038643506850934</v>
      </c>
      <c r="H325" s="469">
        <v>-4.4521967091522008E-3</v>
      </c>
      <c r="I325" s="470">
        <v>2.6899101835884931</v>
      </c>
      <c r="J325" s="470">
        <v>5.7449347044778332E-2</v>
      </c>
      <c r="K325" s="464">
        <v>2.1823438452442986E-2</v>
      </c>
      <c r="L325" s="465">
        <v>74503257.730029091</v>
      </c>
      <c r="M325" s="465">
        <v>4366100.128444612</v>
      </c>
      <c r="N325" s="464">
        <v>6.2250884948123086E-2</v>
      </c>
      <c r="O325" s="463">
        <v>19348148.917129256</v>
      </c>
      <c r="P325" s="463">
        <v>723990.03359805048</v>
      </c>
      <c r="Q325" s="464">
        <v>3.8873703673042305E-2</v>
      </c>
    </row>
    <row r="326" spans="1:17">
      <c r="A326" s="484"/>
      <c r="B326" s="479" t="s">
        <v>241</v>
      </c>
      <c r="C326" s="367" t="s">
        <v>148</v>
      </c>
      <c r="D326" s="463">
        <v>2700691.6044721231</v>
      </c>
      <c r="E326" s="463">
        <v>67592.039749286138</v>
      </c>
      <c r="F326" s="467">
        <v>2.567014200862585E-2</v>
      </c>
      <c r="G326" s="471">
        <v>0.69440019752981819</v>
      </c>
      <c r="H326" s="471">
        <v>-7.2469644021095903E-3</v>
      </c>
      <c r="I326" s="472">
        <v>7.1034354252125365</v>
      </c>
      <c r="J326" s="472">
        <v>0.34789279004975082</v>
      </c>
      <c r="K326" s="467">
        <v>5.1497386492531223E-2</v>
      </c>
      <c r="L326" s="468">
        <v>19184188.415781364</v>
      </c>
      <c r="M326" s="468">
        <v>1396172.0436676666</v>
      </c>
      <c r="N326" s="467">
        <v>7.8489473725493517E-2</v>
      </c>
      <c r="O326" s="463">
        <v>2877988.8416719418</v>
      </c>
      <c r="P326" s="463">
        <v>92397.480753838085</v>
      </c>
      <c r="Q326" s="467">
        <v>3.3169790102804159E-2</v>
      </c>
    </row>
    <row r="327" spans="1:17">
      <c r="A327" s="484"/>
      <c r="B327" s="479" t="s">
        <v>300</v>
      </c>
      <c r="C327" s="367" t="s">
        <v>147</v>
      </c>
      <c r="D327" s="463">
        <v>69988949.083556771</v>
      </c>
      <c r="E327" s="463">
        <v>6272831.0431547314</v>
      </c>
      <c r="F327" s="464">
        <v>9.8449673898481443E-2</v>
      </c>
      <c r="G327" s="469">
        <v>17.9955164032976</v>
      </c>
      <c r="H327" s="469">
        <v>1.0169585123149929</v>
      </c>
      <c r="I327" s="470">
        <v>4.6032194566194962</v>
      </c>
      <c r="J327" s="470">
        <v>0.24167302585285988</v>
      </c>
      <c r="K327" s="464">
        <v>5.5409939958011772E-2</v>
      </c>
      <c r="L327" s="465">
        <v>322174492.16977978</v>
      </c>
      <c r="M327" s="465">
        <v>44273684.948358595</v>
      </c>
      <c r="N327" s="464">
        <v>0.15931470437609396</v>
      </c>
      <c r="O327" s="463">
        <v>70925151.986282587</v>
      </c>
      <c r="P327" s="463">
        <v>5179264.2324509919</v>
      </c>
      <c r="Q327" s="464">
        <v>7.8777006583946388E-2</v>
      </c>
    </row>
    <row r="328" spans="1:17">
      <c r="A328" s="484"/>
      <c r="B328" s="479" t="s">
        <v>300</v>
      </c>
      <c r="C328" s="367" t="s">
        <v>146</v>
      </c>
      <c r="D328" s="463">
        <v>128599.80524110026</v>
      </c>
      <c r="E328" s="463">
        <v>-28327.93243695749</v>
      </c>
      <c r="F328" s="467">
        <v>-0.18051577659950177</v>
      </c>
      <c r="G328" s="471">
        <v>3.3065504411478583E-2</v>
      </c>
      <c r="H328" s="471">
        <v>-8.7513350447222873E-3</v>
      </c>
      <c r="I328" s="472">
        <v>5.9888129754852368</v>
      </c>
      <c r="J328" s="472">
        <v>0.17123651850635824</v>
      </c>
      <c r="K328" s="467">
        <v>2.9434339156976536E-2</v>
      </c>
      <c r="L328" s="468">
        <v>770160.18227277556</v>
      </c>
      <c r="M328" s="468">
        <v>-142778.92989005055</v>
      </c>
      <c r="N328" s="467">
        <v>-0.15639480003414005</v>
      </c>
      <c r="O328" s="463">
        <v>123372.48148024036</v>
      </c>
      <c r="P328" s="463">
        <v>-23804.947246671305</v>
      </c>
      <c r="Q328" s="467">
        <v>-0.16174319291065672</v>
      </c>
    </row>
    <row r="329" spans="1:17">
      <c r="A329" s="484"/>
      <c r="B329" s="479" t="s">
        <v>300</v>
      </c>
      <c r="C329" s="367" t="s">
        <v>145</v>
      </c>
      <c r="D329" s="463">
        <v>3480127.0351205077</v>
      </c>
      <c r="E329" s="463">
        <v>30583.43879422918</v>
      </c>
      <c r="F329" s="464">
        <v>8.8659377509535363E-3</v>
      </c>
      <c r="G329" s="469">
        <v>0.89480816566202837</v>
      </c>
      <c r="H329" s="469">
        <v>-2.4398425212767805E-2</v>
      </c>
      <c r="I329" s="470">
        <v>7.01676837261624</v>
      </c>
      <c r="J329" s="470">
        <v>0.16518545774440163</v>
      </c>
      <c r="K329" s="464">
        <v>2.4109094175282484E-2</v>
      </c>
      <c r="L329" s="465">
        <v>24419245.312720306</v>
      </c>
      <c r="M329" s="465">
        <v>784411.34402561933</v>
      </c>
      <c r="N329" s="464">
        <v>3.3188781654426028E-2</v>
      </c>
      <c r="O329" s="463">
        <v>4896259.0087095592</v>
      </c>
      <c r="P329" s="463">
        <v>14131.379322327673</v>
      </c>
      <c r="Q329" s="464">
        <v>2.8945124738783898E-3</v>
      </c>
    </row>
    <row r="330" spans="1:17">
      <c r="A330" s="484"/>
      <c r="B330" s="479" t="s">
        <v>300</v>
      </c>
      <c r="C330" s="367" t="s">
        <v>144</v>
      </c>
      <c r="D330" s="463">
        <v>2077489.432218588</v>
      </c>
      <c r="E330" s="463">
        <v>8895.0874072760344</v>
      </c>
      <c r="F330" s="467">
        <v>4.3000636783077952E-3</v>
      </c>
      <c r="G330" s="471">
        <v>0.53416283062821956</v>
      </c>
      <c r="H330" s="471">
        <v>-1.7059527489511228E-2</v>
      </c>
      <c r="I330" s="472">
        <v>5.3637286384985918</v>
      </c>
      <c r="J330" s="472">
        <v>0.10327806009039087</v>
      </c>
      <c r="K330" s="467">
        <v>1.9632930402255114E-2</v>
      </c>
      <c r="L330" s="468">
        <v>11143089.56376902</v>
      </c>
      <c r="M330" s="468">
        <v>261351.24611442164</v>
      </c>
      <c r="N330" s="467">
        <v>2.4017416931484539E-2</v>
      </c>
      <c r="O330" s="463">
        <v>3181718.0330748586</v>
      </c>
      <c r="P330" s="463">
        <v>-70067.668367169797</v>
      </c>
      <c r="Q330" s="467">
        <v>-2.1547443405049039E-2</v>
      </c>
    </row>
    <row r="331" spans="1:17">
      <c r="A331" s="484"/>
      <c r="B331" s="479" t="s">
        <v>300</v>
      </c>
      <c r="C331" s="367" t="s">
        <v>143</v>
      </c>
      <c r="D331" s="463">
        <v>234245.13763930649</v>
      </c>
      <c r="E331" s="463">
        <v>-88120.360064106877</v>
      </c>
      <c r="F331" s="464">
        <v>-0.27335543255060268</v>
      </c>
      <c r="G331" s="469">
        <v>6.022896860114739E-2</v>
      </c>
      <c r="H331" s="469">
        <v>-2.5672392516650697E-2</v>
      </c>
      <c r="I331" s="470">
        <v>8.9214457337812689</v>
      </c>
      <c r="J331" s="470">
        <v>-0.18790548966500609</v>
      </c>
      <c r="K331" s="464">
        <v>-2.0627757680630649E-2</v>
      </c>
      <c r="L331" s="465">
        <v>2089805.283851197</v>
      </c>
      <c r="M331" s="465">
        <v>-846735.25705025904</v>
      </c>
      <c r="N331" s="464">
        <v>-0.28834448060789558</v>
      </c>
      <c r="O331" s="463">
        <v>392889.33671319461</v>
      </c>
      <c r="P331" s="463">
        <v>-146915.94292424317</v>
      </c>
      <c r="Q331" s="464">
        <v>-0.27216470172896384</v>
      </c>
    </row>
    <row r="332" spans="1:17">
      <c r="A332" s="484"/>
      <c r="B332" s="479" t="s">
        <v>300</v>
      </c>
      <c r="C332" s="367" t="s">
        <v>142</v>
      </c>
      <c r="D332" s="463">
        <v>7995538.0279442184</v>
      </c>
      <c r="E332" s="463">
        <v>13629.098727753386</v>
      </c>
      <c r="F332" s="467">
        <v>1.7074986508385621E-3</v>
      </c>
      <c r="G332" s="471">
        <v>2.0558079185227265</v>
      </c>
      <c r="H332" s="471">
        <v>-7.1146877268809749E-2</v>
      </c>
      <c r="I332" s="472">
        <v>6.6702322638318323</v>
      </c>
      <c r="J332" s="472">
        <v>7.9387232540386599E-2</v>
      </c>
      <c r="K332" s="467">
        <v>1.2045076490719892E-2</v>
      </c>
      <c r="L332" s="468">
        <v>53332095.720687866</v>
      </c>
      <c r="M332" s="468">
        <v>724570.91434070468</v>
      </c>
      <c r="N332" s="467">
        <v>1.3773142093415585E-2</v>
      </c>
      <c r="O332" s="463">
        <v>11091939.64618922</v>
      </c>
      <c r="P332" s="463">
        <v>90453.292371951044</v>
      </c>
      <c r="Q332" s="467">
        <v>8.221915608754609E-3</v>
      </c>
    </row>
    <row r="333" spans="1:17">
      <c r="A333" s="484"/>
      <c r="B333" s="479" t="s">
        <v>300</v>
      </c>
      <c r="C333" s="367" t="s">
        <v>141</v>
      </c>
      <c r="D333" s="463">
        <v>14176133.596765757</v>
      </c>
      <c r="E333" s="463">
        <v>894536.22914470173</v>
      </c>
      <c r="F333" s="464">
        <v>6.7351554514479869E-2</v>
      </c>
      <c r="G333" s="469">
        <v>3.6449589258923631</v>
      </c>
      <c r="H333" s="469">
        <v>0.10578584494781351</v>
      </c>
      <c r="I333" s="470">
        <v>3.6644037768302464</v>
      </c>
      <c r="J333" s="470">
        <v>-7.8612906960683571E-2</v>
      </c>
      <c r="K333" s="464">
        <v>-2.1002553181532806E-2</v>
      </c>
      <c r="L333" s="465">
        <v>51947077.492838584</v>
      </c>
      <c r="M333" s="465">
        <v>2233836.9584392756</v>
      </c>
      <c r="N333" s="464">
        <v>4.4934446727397742E-2</v>
      </c>
      <c r="O333" s="463">
        <v>6748190.6947607398</v>
      </c>
      <c r="P333" s="463">
        <v>329579.28383181617</v>
      </c>
      <c r="Q333" s="464">
        <v>5.1347443042064192E-2</v>
      </c>
    </row>
    <row r="334" spans="1:17">
      <c r="A334" s="484"/>
      <c r="B334" s="479" t="s">
        <v>300</v>
      </c>
      <c r="C334" s="367" t="s">
        <v>140</v>
      </c>
      <c r="D334" s="463">
        <v>988221.10057063447</v>
      </c>
      <c r="E334" s="463">
        <v>-79593.694031414576</v>
      </c>
      <c r="F334" s="467">
        <v>-7.4538856769705453E-2</v>
      </c>
      <c r="G334" s="471">
        <v>0.25409081373936121</v>
      </c>
      <c r="H334" s="471">
        <v>-3.0451871292116794E-2</v>
      </c>
      <c r="I334" s="472">
        <v>8.2892907088474157</v>
      </c>
      <c r="J334" s="472">
        <v>0.47083645326188517</v>
      </c>
      <c r="K334" s="467">
        <v>6.0221168772013722E-2</v>
      </c>
      <c r="L334" s="468">
        <v>8191651.987247128</v>
      </c>
      <c r="M334" s="468">
        <v>-157009.13778645173</v>
      </c>
      <c r="N334" s="467">
        <v>-1.8806505071293118E-2</v>
      </c>
      <c r="O334" s="463">
        <v>1435517.1300300341</v>
      </c>
      <c r="P334" s="463">
        <v>33917.696776553988</v>
      </c>
      <c r="Q334" s="467">
        <v>2.4199279745584737E-2</v>
      </c>
    </row>
    <row r="335" spans="1:17">
      <c r="A335" s="484"/>
      <c r="B335" s="479" t="s">
        <v>300</v>
      </c>
      <c r="C335" s="367" t="s">
        <v>139</v>
      </c>
      <c r="D335" s="463">
        <v>3659214.8314730283</v>
      </c>
      <c r="E335" s="463">
        <v>410145.36267579906</v>
      </c>
      <c r="F335" s="464">
        <v>0.12623471631329278</v>
      </c>
      <c r="G335" s="469">
        <v>0.940855111916996</v>
      </c>
      <c r="H335" s="469">
        <v>7.5069251692141181E-2</v>
      </c>
      <c r="I335" s="470">
        <v>8.8145065172740793</v>
      </c>
      <c r="J335" s="470">
        <v>0.19180407107923436</v>
      </c>
      <c r="K335" s="464">
        <v>2.2244078614109725E-2</v>
      </c>
      <c r="L335" s="465">
        <v>32254172.98012498</v>
      </c>
      <c r="M335" s="465">
        <v>4238413.723670125</v>
      </c>
      <c r="N335" s="464">
        <v>0.1512867698809052</v>
      </c>
      <c r="O335" s="463">
        <v>5505411.7344176695</v>
      </c>
      <c r="P335" s="463">
        <v>641953.11152642779</v>
      </c>
      <c r="Q335" s="464">
        <v>0.13199518312027866</v>
      </c>
    </row>
    <row r="336" spans="1:17">
      <c r="A336" s="484"/>
      <c r="B336" s="479" t="s">
        <v>300</v>
      </c>
      <c r="C336" s="367" t="s">
        <v>138</v>
      </c>
      <c r="D336" s="463">
        <v>13217178.177295767</v>
      </c>
      <c r="E336" s="463">
        <v>1694858.7123111505</v>
      </c>
      <c r="F336" s="467">
        <v>0.14709353593794089</v>
      </c>
      <c r="G336" s="471">
        <v>3.3983928864380331</v>
      </c>
      <c r="H336" s="471">
        <v>0.32801800969824679</v>
      </c>
      <c r="I336" s="472">
        <v>5.8096071586361102</v>
      </c>
      <c r="J336" s="472">
        <v>-0.20526129279994354</v>
      </c>
      <c r="K336" s="467">
        <v>-3.4125649539506933E-2</v>
      </c>
      <c r="L336" s="468">
        <v>76786612.955786467</v>
      </c>
      <c r="M336" s="468">
        <v>7481377.1184829473</v>
      </c>
      <c r="N336" s="467">
        <v>0.10794822394148898</v>
      </c>
      <c r="O336" s="463">
        <v>11221281.002340861</v>
      </c>
      <c r="P336" s="463">
        <v>454228.31205386855</v>
      </c>
      <c r="Q336" s="467">
        <v>4.2186875565643885E-2</v>
      </c>
    </row>
    <row r="337" spans="1:17">
      <c r="A337" s="484"/>
      <c r="B337" s="479" t="s">
        <v>300</v>
      </c>
      <c r="C337" s="367" t="s">
        <v>137</v>
      </c>
      <c r="D337" s="463">
        <v>822791.14724387648</v>
      </c>
      <c r="E337" s="463">
        <v>86779.083324287552</v>
      </c>
      <c r="F337" s="464">
        <v>0.11790443061782256</v>
      </c>
      <c r="G337" s="469">
        <v>0.21155556385106355</v>
      </c>
      <c r="H337" s="469">
        <v>1.5428997763085345E-2</v>
      </c>
      <c r="I337" s="470">
        <v>8.5082771475153613</v>
      </c>
      <c r="J337" s="470">
        <v>-7.978029926871244E-3</v>
      </c>
      <c r="K337" s="464">
        <v>-9.3680024384466148E-4</v>
      </c>
      <c r="L337" s="465">
        <v>7000535.1152730212</v>
      </c>
      <c r="M337" s="465">
        <v>732468.56525787897</v>
      </c>
      <c r="N337" s="464">
        <v>0.11685717747462485</v>
      </c>
      <c r="O337" s="463">
        <v>1237219.5844979286</v>
      </c>
      <c r="P337" s="463">
        <v>81365.615043126047</v>
      </c>
      <c r="Q337" s="464">
        <v>7.0394372639914785E-2</v>
      </c>
    </row>
    <row r="338" spans="1:17">
      <c r="A338" s="484"/>
      <c r="B338" s="479" t="s">
        <v>300</v>
      </c>
      <c r="C338" s="367" t="s">
        <v>136</v>
      </c>
      <c r="D338" s="463">
        <v>68832940.381184235</v>
      </c>
      <c r="E338" s="463">
        <v>755568.51160532236</v>
      </c>
      <c r="F338" s="467">
        <v>1.1098673330880391E-2</v>
      </c>
      <c r="G338" s="471">
        <v>17.69828414251506</v>
      </c>
      <c r="H338" s="471">
        <v>-0.44242553820771846</v>
      </c>
      <c r="I338" s="472">
        <v>4.1905206110359527</v>
      </c>
      <c r="J338" s="472">
        <v>0.21988292199367798</v>
      </c>
      <c r="K338" s="467">
        <v>5.5377231370287563E-2</v>
      </c>
      <c r="L338" s="468">
        <v>288445855.38556147</v>
      </c>
      <c r="M338" s="468">
        <v>18135276.869265079</v>
      </c>
      <c r="N338" s="467">
        <v>6.7090518502115323E-2</v>
      </c>
      <c r="O338" s="463">
        <v>50858979.347066</v>
      </c>
      <c r="P338" s="463">
        <v>583595.03362524509</v>
      </c>
      <c r="Q338" s="467">
        <v>1.1607967628588078E-2</v>
      </c>
    </row>
    <row r="339" spans="1:17">
      <c r="A339" s="484"/>
      <c r="B339" s="479" t="s">
        <v>300</v>
      </c>
      <c r="C339" s="367" t="s">
        <v>135</v>
      </c>
      <c r="D339" s="463">
        <v>56791511.914457776</v>
      </c>
      <c r="E339" s="463">
        <v>1374141.9296897426</v>
      </c>
      <c r="F339" s="464">
        <v>2.4796231399422924E-2</v>
      </c>
      <c r="G339" s="469">
        <v>14.602199312988446</v>
      </c>
      <c r="H339" s="469">
        <v>-0.16497504398920171</v>
      </c>
      <c r="I339" s="470">
        <v>3.9684349362301137</v>
      </c>
      <c r="J339" s="470">
        <v>0.21993520857868321</v>
      </c>
      <c r="K339" s="464">
        <v>5.8672862360451737E-2</v>
      </c>
      <c r="L339" s="465">
        <v>225373419.96266299</v>
      </c>
      <c r="M339" s="465">
        <v>17641423.667601466</v>
      </c>
      <c r="N339" s="464">
        <v>8.492395963183097E-2</v>
      </c>
      <c r="O339" s="463">
        <v>62876644.470620453</v>
      </c>
      <c r="P339" s="463">
        <v>5063522.5923557281</v>
      </c>
      <c r="Q339" s="464">
        <v>8.7584313523456289E-2</v>
      </c>
    </row>
    <row r="340" spans="1:17">
      <c r="A340" s="484"/>
      <c r="B340" s="479" t="s">
        <v>300</v>
      </c>
      <c r="C340" s="367" t="s">
        <v>134</v>
      </c>
      <c r="D340" s="463">
        <v>82560596.457124159</v>
      </c>
      <c r="E340" s="463">
        <v>1272337.16730389</v>
      </c>
      <c r="F340" s="467">
        <v>1.5652164019991813E-2</v>
      </c>
      <c r="G340" s="471">
        <v>21.227930798567559</v>
      </c>
      <c r="H340" s="471">
        <v>-0.43310974590296425</v>
      </c>
      <c r="I340" s="472">
        <v>4.6150834893161621</v>
      </c>
      <c r="J340" s="472">
        <v>7.4657189362108412E-2</v>
      </c>
      <c r="K340" s="467">
        <v>1.6442770883179823E-2</v>
      </c>
      <c r="L340" s="468">
        <v>381024045.57736814</v>
      </c>
      <c r="M340" s="468">
        <v>11940695.220383763</v>
      </c>
      <c r="N340" s="467">
        <v>3.2352299849978325E-2</v>
      </c>
      <c r="O340" s="463">
        <v>89054195.986039758</v>
      </c>
      <c r="P340" s="463">
        <v>1943258.4289665222</v>
      </c>
      <c r="Q340" s="467">
        <v>2.2307858042434001E-2</v>
      </c>
    </row>
    <row r="341" spans="1:17">
      <c r="A341" s="484"/>
      <c r="B341" s="479" t="s">
        <v>300</v>
      </c>
      <c r="C341" s="367" t="s">
        <v>301</v>
      </c>
      <c r="D341" s="463">
        <v>19985503.213558808</v>
      </c>
      <c r="E341" s="463">
        <v>639763.42432046682</v>
      </c>
      <c r="F341" s="464">
        <v>3.3069990152372192E-2</v>
      </c>
      <c r="G341" s="469">
        <v>5.1386605402287797</v>
      </c>
      <c r="H341" s="469">
        <v>-1.6436365505376749E-2</v>
      </c>
      <c r="I341" s="470">
        <v>5.7834410452859757</v>
      </c>
      <c r="J341" s="470">
        <v>0.1588567430028105</v>
      </c>
      <c r="K341" s="464">
        <v>2.8243285986188599E-2</v>
      </c>
      <c r="L341" s="465">
        <v>115584979.59599078</v>
      </c>
      <c r="M341" s="465">
        <v>6773235.2613859773</v>
      </c>
      <c r="N341" s="464">
        <v>6.2247281327994688E-2</v>
      </c>
      <c r="O341" s="463">
        <v>28492801.654666185</v>
      </c>
      <c r="P341" s="463">
        <v>730970.27267368883</v>
      </c>
      <c r="Q341" s="464">
        <v>2.6330045111787086E-2</v>
      </c>
    </row>
    <row r="342" spans="1:17">
      <c r="A342" s="484"/>
      <c r="B342" s="479" t="s">
        <v>300</v>
      </c>
      <c r="C342" s="367" t="s">
        <v>132</v>
      </c>
      <c r="D342" s="463">
        <v>5019230.1675296426</v>
      </c>
      <c r="E342" s="463">
        <v>257176.37511519995</v>
      </c>
      <c r="F342" s="467">
        <v>5.4005348600820222E-2</v>
      </c>
      <c r="G342" s="471">
        <v>1.2905414353896409</v>
      </c>
      <c r="H342" s="471">
        <v>2.1587699959406903E-2</v>
      </c>
      <c r="I342" s="472">
        <v>7.5895498882432912</v>
      </c>
      <c r="J342" s="472">
        <v>0.24024575265310677</v>
      </c>
      <c r="K342" s="467">
        <v>3.2689591860769258E-2</v>
      </c>
      <c r="L342" s="468">
        <v>38093697.757041954</v>
      </c>
      <c r="M342" s="468">
        <v>3095916.1265475675</v>
      </c>
      <c r="N342" s="467">
        <v>8.84603532656488E-2</v>
      </c>
      <c r="O342" s="463">
        <v>11017828.46579361</v>
      </c>
      <c r="P342" s="463">
        <v>-89165.939849875867</v>
      </c>
      <c r="Q342" s="467">
        <v>-8.0279089547907294E-3</v>
      </c>
    </row>
    <row r="343" spans="1:17">
      <c r="A343" s="484"/>
      <c r="B343" s="479" t="s">
        <v>300</v>
      </c>
      <c r="C343" s="367" t="s">
        <v>131</v>
      </c>
      <c r="D343" s="463">
        <v>22207702.586317644</v>
      </c>
      <c r="E343" s="463">
        <v>109791.08099848777</v>
      </c>
      <c r="F343" s="464">
        <v>4.9683917401904757E-3</v>
      </c>
      <c r="G343" s="469">
        <v>5.7100311035463891</v>
      </c>
      <c r="H343" s="469">
        <v>-0.1784423518666598</v>
      </c>
      <c r="I343" s="470">
        <v>4.6840923627907438</v>
      </c>
      <c r="J343" s="470">
        <v>0.24212787111917589</v>
      </c>
      <c r="K343" s="464">
        <v>5.4509186548688526E-2</v>
      </c>
      <c r="L343" s="465">
        <v>104022930.07969873</v>
      </c>
      <c r="M343" s="465">
        <v>5864791.8329704255</v>
      </c>
      <c r="N343" s="464">
        <v>5.9748401281091983E-2</v>
      </c>
      <c r="O343" s="463">
        <v>19542775.3925054</v>
      </c>
      <c r="P343" s="463">
        <v>-709689.14935154095</v>
      </c>
      <c r="Q343" s="464">
        <v>-3.5042112918394958E-2</v>
      </c>
    </row>
    <row r="344" spans="1:17">
      <c r="A344" s="484"/>
      <c r="B344" s="485" t="s">
        <v>300</v>
      </c>
      <c r="C344" s="367" t="s">
        <v>130</v>
      </c>
      <c r="D344" s="463">
        <v>4547692.1613769531</v>
      </c>
      <c r="E344" s="463">
        <v>364004.63892652281</v>
      </c>
      <c r="F344" s="467">
        <v>8.7005694611083526E-2</v>
      </c>
      <c r="G344" s="471">
        <v>1.1692998674619897</v>
      </c>
      <c r="H344" s="471">
        <v>5.4464516810768027E-2</v>
      </c>
      <c r="I344" s="472">
        <v>2.8329787991209305</v>
      </c>
      <c r="J344" s="472">
        <v>0.17723472334912316</v>
      </c>
      <c r="K344" s="467">
        <v>6.6736371537462827E-2</v>
      </c>
      <c r="L344" s="468">
        <v>12883515.47810935</v>
      </c>
      <c r="M344" s="468">
        <v>1772712.1254811902</v>
      </c>
      <c r="N344" s="467">
        <v>0.15954851050998675</v>
      </c>
      <c r="O344" s="463">
        <v>3274899.644880414</v>
      </c>
      <c r="P344" s="463">
        <v>273328.81501154415</v>
      </c>
      <c r="Q344" s="467">
        <v>9.1061924073764108E-2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A121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1" t="s">
        <v>0</v>
      </c>
      <c r="B1" s="481" t="s">
        <v>1</v>
      </c>
      <c r="C1" s="481" t="s">
        <v>88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129</v>
      </c>
      <c r="D3" s="463">
        <v>172853757.36540684</v>
      </c>
      <c r="E3" s="463">
        <v>2188454.736107856</v>
      </c>
      <c r="F3" s="464">
        <v>1.2823079456644943E-2</v>
      </c>
      <c r="G3" s="469">
        <v>40.321356732304118</v>
      </c>
      <c r="H3" s="469">
        <v>-0.10569161044709574</v>
      </c>
      <c r="I3" s="470">
        <v>4.8712023328144767</v>
      </c>
      <c r="J3" s="470">
        <v>0.15357320162135313</v>
      </c>
      <c r="K3" s="464">
        <v>3.2553046742466875E-2</v>
      </c>
      <c r="L3" s="465">
        <v>842005626.11411738</v>
      </c>
      <c r="M3" s="465">
        <v>36870022.746246099</v>
      </c>
      <c r="N3" s="464">
        <v>4.5793556504046394E-2</v>
      </c>
      <c r="O3" s="463">
        <v>234646528.88462144</v>
      </c>
      <c r="P3" s="463">
        <v>12261879.966918796</v>
      </c>
      <c r="Q3" s="464">
        <v>5.513815826134888E-2</v>
      </c>
    </row>
    <row r="4" spans="1:17">
      <c r="A4" s="484"/>
      <c r="B4" s="479" t="s">
        <v>298</v>
      </c>
      <c r="C4" s="367" t="s">
        <v>128</v>
      </c>
      <c r="D4" s="463">
        <v>1228636.6439980802</v>
      </c>
      <c r="E4" s="463">
        <v>13504.773992553353</v>
      </c>
      <c r="F4" s="467">
        <v>1.1113834083285075E-2</v>
      </c>
      <c r="G4" s="471">
        <v>0.28660236937922651</v>
      </c>
      <c r="H4" s="471">
        <v>-1.2370103582791669E-3</v>
      </c>
      <c r="I4" s="472">
        <v>11.330402410302055</v>
      </c>
      <c r="J4" s="472">
        <v>0.34999860584049536</v>
      </c>
      <c r="K4" s="467">
        <v>3.1874839220237407E-2</v>
      </c>
      <c r="L4" s="468">
        <v>13920947.592541276</v>
      </c>
      <c r="M4" s="468">
        <v>578308.98421010002</v>
      </c>
      <c r="N4" s="467">
        <v>4.3342924978047634E-2</v>
      </c>
      <c r="O4" s="463">
        <v>1712244.0946366787</v>
      </c>
      <c r="P4" s="463">
        <v>10338.367157587316</v>
      </c>
      <c r="Q4" s="467">
        <v>6.0745827401972397E-3</v>
      </c>
    </row>
    <row r="5" spans="1:17">
      <c r="A5" s="484"/>
      <c r="B5" s="479" t="s">
        <v>298</v>
      </c>
      <c r="C5" s="367" t="s">
        <v>127</v>
      </c>
      <c r="D5" s="463">
        <v>2059638.0770323558</v>
      </c>
      <c r="E5" s="463">
        <v>139309.24322339008</v>
      </c>
      <c r="F5" s="464">
        <v>7.2544472993758394E-2</v>
      </c>
      <c r="G5" s="469">
        <v>0.48044892346713164</v>
      </c>
      <c r="H5" s="469">
        <v>2.5563100734899147E-2</v>
      </c>
      <c r="I5" s="470">
        <v>6.6541852278528353</v>
      </c>
      <c r="J5" s="470">
        <v>-5.2680789658294813E-3</v>
      </c>
      <c r="K5" s="464">
        <v>-7.9106778336225517E-4</v>
      </c>
      <c r="L5" s="465">
        <v>13705213.266911922</v>
      </c>
      <c r="M5" s="465">
        <v>916873.06442357413</v>
      </c>
      <c r="N5" s="464">
        <v>7.1696017614949717E-2</v>
      </c>
      <c r="O5" s="463">
        <v>4108932.6068415046</v>
      </c>
      <c r="P5" s="463">
        <v>339278.80433222651</v>
      </c>
      <c r="Q5" s="464">
        <v>9.0002642711217898E-2</v>
      </c>
    </row>
    <row r="6" spans="1:17">
      <c r="A6" s="484"/>
      <c r="B6" s="479" t="s">
        <v>298</v>
      </c>
      <c r="C6" s="367" t="s">
        <v>126</v>
      </c>
      <c r="D6" s="463">
        <v>44655789.200843453</v>
      </c>
      <c r="E6" s="463">
        <v>-53097.63293710351</v>
      </c>
      <c r="F6" s="467">
        <v>-1.1876303951496438E-3</v>
      </c>
      <c r="G6" s="471">
        <v>10.416794138431221</v>
      </c>
      <c r="H6" s="471">
        <v>-0.17380806092611678</v>
      </c>
      <c r="I6" s="472">
        <v>7.1876479254212295</v>
      </c>
      <c r="J6" s="472">
        <v>4.0173093211409494E-2</v>
      </c>
      <c r="K6" s="467">
        <v>5.6205994640751997E-3</v>
      </c>
      <c r="L6" s="468">
        <v>320970090.60749018</v>
      </c>
      <c r="M6" s="468">
        <v>1414447.1869266629</v>
      </c>
      <c r="N6" s="467">
        <v>4.426293874163021E-3</v>
      </c>
      <c r="O6" s="463">
        <v>70207155.790796936</v>
      </c>
      <c r="P6" s="463">
        <v>-178231.94872680306</v>
      </c>
      <c r="Q6" s="467">
        <v>-2.5322294079900324E-3</v>
      </c>
    </row>
    <row r="7" spans="1:17">
      <c r="A7" s="484"/>
      <c r="B7" s="479" t="s">
        <v>298</v>
      </c>
      <c r="C7" s="367" t="s">
        <v>125</v>
      </c>
      <c r="D7" s="463">
        <v>60536254.988386422</v>
      </c>
      <c r="E7" s="463">
        <v>-928246.23551597446</v>
      </c>
      <c r="F7" s="464">
        <v>-1.5102151925622344E-2</v>
      </c>
      <c r="G7" s="469">
        <v>14.12120841240649</v>
      </c>
      <c r="H7" s="469">
        <v>-0.43844913989090273</v>
      </c>
      <c r="I7" s="470">
        <v>5.3663599580763455</v>
      </c>
      <c r="J7" s="470">
        <v>8.3376264778900477E-2</v>
      </c>
      <c r="K7" s="464">
        <v>1.578204091083614E-2</v>
      </c>
      <c r="L7" s="465">
        <v>324859334.78157634</v>
      </c>
      <c r="M7" s="465">
        <v>143377.09903913736</v>
      </c>
      <c r="N7" s="464">
        <v>4.4154620568204986E-4</v>
      </c>
      <c r="O7" s="463">
        <v>66457256.17457664</v>
      </c>
      <c r="P7" s="463">
        <v>-792771.45830848813</v>
      </c>
      <c r="Q7" s="464">
        <v>-1.1788418328036857E-2</v>
      </c>
    </row>
    <row r="8" spans="1:17">
      <c r="A8" s="484"/>
      <c r="B8" s="479" t="s">
        <v>298</v>
      </c>
      <c r="C8" s="367" t="s">
        <v>124</v>
      </c>
      <c r="D8" s="463">
        <v>78449675.246653482</v>
      </c>
      <c r="E8" s="463">
        <v>5806228.4783359021</v>
      </c>
      <c r="F8" s="467">
        <v>7.9927766875569115E-2</v>
      </c>
      <c r="G8" s="471">
        <v>18.299847161938363</v>
      </c>
      <c r="H8" s="471">
        <v>1.0921307190374456</v>
      </c>
      <c r="I8" s="472">
        <v>5.8626376133011222</v>
      </c>
      <c r="J8" s="472">
        <v>3.1256151352669015E-2</v>
      </c>
      <c r="K8" s="467">
        <v>5.3599908626497782E-3</v>
      </c>
      <c r="L8" s="468">
        <v>459922016.85228872</v>
      </c>
      <c r="M8" s="468">
        <v>36310368.035482287</v>
      </c>
      <c r="N8" s="467">
        <v>8.5716169838343931E-2</v>
      </c>
      <c r="O8" s="463">
        <v>106952968.88000542</v>
      </c>
      <c r="P8" s="463">
        <v>6535876.4154281914</v>
      </c>
      <c r="Q8" s="467">
        <v>6.5087289972409465E-2</v>
      </c>
    </row>
    <row r="9" spans="1:17">
      <c r="A9" s="484"/>
      <c r="B9" s="479" t="s">
        <v>298</v>
      </c>
      <c r="C9" s="367" t="s">
        <v>123</v>
      </c>
      <c r="D9" s="463">
        <v>5702902.5044101579</v>
      </c>
      <c r="E9" s="463">
        <v>725296.67869366612</v>
      </c>
      <c r="F9" s="464">
        <v>0.14571195552417304</v>
      </c>
      <c r="G9" s="469">
        <v>1.3303081737689326</v>
      </c>
      <c r="H9" s="469">
        <v>0.15121723819375665</v>
      </c>
      <c r="I9" s="470">
        <v>6.5978975469462791</v>
      </c>
      <c r="J9" s="470">
        <v>-0.62317655109376879</v>
      </c>
      <c r="K9" s="464">
        <v>-8.6299703151212936E-2</v>
      </c>
      <c r="L9" s="465">
        <v>37627166.444321573</v>
      </c>
      <c r="M9" s="465">
        <v>1683505.9459869713</v>
      </c>
      <c r="N9" s="464">
        <v>4.6837353865641314E-2</v>
      </c>
      <c r="O9" s="463">
        <v>6898466.418502734</v>
      </c>
      <c r="P9" s="463">
        <v>451210.80550451577</v>
      </c>
      <c r="Q9" s="464">
        <v>6.9984941281812402E-2</v>
      </c>
    </row>
    <row r="10" spans="1:17">
      <c r="A10" s="484"/>
      <c r="B10" s="479" t="s">
        <v>242</v>
      </c>
      <c r="C10" s="367" t="s">
        <v>129</v>
      </c>
      <c r="D10" s="463">
        <v>2167545855.799304</v>
      </c>
      <c r="E10" s="463">
        <v>41812082.484415531</v>
      </c>
      <c r="F10" s="467">
        <v>1.9669482138025871E-2</v>
      </c>
      <c r="G10" s="471">
        <v>39.368212504279263</v>
      </c>
      <c r="H10" s="471">
        <v>-0.12101417181374075</v>
      </c>
      <c r="I10" s="472">
        <v>4.8002793397668686</v>
      </c>
      <c r="J10" s="472">
        <v>-3.5426306072490199E-2</v>
      </c>
      <c r="K10" s="467">
        <v>-7.3259848028531249E-3</v>
      </c>
      <c r="L10" s="468">
        <v>10404825589.590694</v>
      </c>
      <c r="M10" s="468">
        <v>125402780.42048454</v>
      </c>
      <c r="N10" s="467">
        <v>1.2199399007949502E-2</v>
      </c>
      <c r="O10" s="463">
        <v>2867387505.0124006</v>
      </c>
      <c r="P10" s="463">
        <v>46567683.321183681</v>
      </c>
      <c r="Q10" s="467">
        <v>1.650856356123594E-2</v>
      </c>
    </row>
    <row r="11" spans="1:17">
      <c r="A11" s="484"/>
      <c r="B11" s="479" t="s">
        <v>299</v>
      </c>
      <c r="C11" s="367" t="s">
        <v>128</v>
      </c>
      <c r="D11" s="463">
        <v>15906604.573065281</v>
      </c>
      <c r="E11" s="463">
        <v>178942.96945313737</v>
      </c>
      <c r="F11" s="464">
        <v>1.1377595345263523E-2</v>
      </c>
      <c r="G11" s="469">
        <v>0.28890488631579675</v>
      </c>
      <c r="H11" s="469">
        <v>-3.2639647164833807E-3</v>
      </c>
      <c r="I11" s="470">
        <v>11.104027811281926</v>
      </c>
      <c r="J11" s="470">
        <v>0.32387938117069126</v>
      </c>
      <c r="K11" s="464">
        <v>3.0044055818937303E-2</v>
      </c>
      <c r="L11" s="465">
        <v>176627379.56238115</v>
      </c>
      <c r="M11" s="465">
        <v>7080853.0168809593</v>
      </c>
      <c r="N11" s="464">
        <v>4.1763480273839249E-2</v>
      </c>
      <c r="O11" s="463">
        <v>22392633.219043929</v>
      </c>
      <c r="P11" s="463">
        <v>-79476.461643800139</v>
      </c>
      <c r="Q11" s="464">
        <v>-3.5366711347133237E-3</v>
      </c>
    </row>
    <row r="12" spans="1:17">
      <c r="A12" s="484"/>
      <c r="B12" s="479" t="s">
        <v>299</v>
      </c>
      <c r="C12" s="367" t="s">
        <v>127</v>
      </c>
      <c r="D12" s="463">
        <v>24599408.692260638</v>
      </c>
      <c r="E12" s="463">
        <v>-10395.99353588745</v>
      </c>
      <c r="F12" s="467">
        <v>-4.2243299646695147E-4</v>
      </c>
      <c r="G12" s="471">
        <v>0.44678858640312885</v>
      </c>
      <c r="H12" s="471">
        <v>-1.0381623663358652E-2</v>
      </c>
      <c r="I12" s="472">
        <v>6.705979489661356</v>
      </c>
      <c r="J12" s="472">
        <v>6.0021425817318175E-2</v>
      </c>
      <c r="K12" s="467">
        <v>9.0312676126941497E-3</v>
      </c>
      <c r="L12" s="468">
        <v>164963130.14809713</v>
      </c>
      <c r="M12" s="468">
        <v>1407400.2469009161</v>
      </c>
      <c r="N12" s="467">
        <v>8.6050195107876971E-3</v>
      </c>
      <c r="O12" s="463">
        <v>48688090.380151339</v>
      </c>
      <c r="P12" s="463">
        <v>330621.03074775636</v>
      </c>
      <c r="Q12" s="467">
        <v>6.837020944145707E-3</v>
      </c>
    </row>
    <row r="13" spans="1:17">
      <c r="A13" s="484"/>
      <c r="B13" s="479" t="s">
        <v>299</v>
      </c>
      <c r="C13" s="367" t="s">
        <v>126</v>
      </c>
      <c r="D13" s="463">
        <v>590516003.01239264</v>
      </c>
      <c r="E13" s="463">
        <v>9746041.7157900333</v>
      </c>
      <c r="F13" s="464">
        <v>1.6781242773010213E-2</v>
      </c>
      <c r="G13" s="469">
        <v>10.725290739095676</v>
      </c>
      <c r="H13" s="469">
        <v>-6.3528131925773224E-2</v>
      </c>
      <c r="I13" s="470">
        <v>7.162589267915612</v>
      </c>
      <c r="J13" s="470">
        <v>-8.6324528076557883E-3</v>
      </c>
      <c r="K13" s="464">
        <v>-1.2037632001685127E-3</v>
      </c>
      <c r="L13" s="465">
        <v>4229623585.7089868</v>
      </c>
      <c r="M13" s="465">
        <v>64793424.51517868</v>
      </c>
      <c r="N13" s="464">
        <v>1.5557278930338488E-2</v>
      </c>
      <c r="O13" s="463">
        <v>923180214.38775229</v>
      </c>
      <c r="P13" s="463">
        <v>13151520.967594624</v>
      </c>
      <c r="Q13" s="464">
        <v>1.445176516156574E-2</v>
      </c>
    </row>
    <row r="14" spans="1:17">
      <c r="A14" s="484"/>
      <c r="B14" s="479" t="s">
        <v>299</v>
      </c>
      <c r="C14" s="367" t="s">
        <v>125</v>
      </c>
      <c r="D14" s="463">
        <v>805003466.41695619</v>
      </c>
      <c r="E14" s="463">
        <v>8842155.7919850349</v>
      </c>
      <c r="F14" s="467">
        <v>1.1105985274572202E-2</v>
      </c>
      <c r="G14" s="471">
        <v>14.620935214723564</v>
      </c>
      <c r="H14" s="471">
        <v>-0.16915508758991926</v>
      </c>
      <c r="I14" s="472">
        <v>5.3127064582094734</v>
      </c>
      <c r="J14" s="472">
        <v>-1.7499450605507505E-2</v>
      </c>
      <c r="K14" s="467">
        <v>-3.283072156099502E-3</v>
      </c>
      <c r="L14" s="468">
        <v>4276747114.9143763</v>
      </c>
      <c r="M14" s="468">
        <v>33043392.651275635</v>
      </c>
      <c r="N14" s="467">
        <v>7.786451367451758E-3</v>
      </c>
      <c r="O14" s="463">
        <v>888191500.11807191</v>
      </c>
      <c r="P14" s="463">
        <v>4385259.1142618656</v>
      </c>
      <c r="Q14" s="467">
        <v>4.9617879019287908E-3</v>
      </c>
    </row>
    <row r="15" spans="1:17">
      <c r="A15" s="484"/>
      <c r="B15" s="479" t="s">
        <v>299</v>
      </c>
      <c r="C15" s="367" t="s">
        <v>124</v>
      </c>
      <c r="D15" s="463">
        <v>1004188997.0009692</v>
      </c>
      <c r="E15" s="463">
        <v>61880790.891767263</v>
      </c>
      <c r="F15" s="464">
        <v>6.5669374935482666E-2</v>
      </c>
      <c r="G15" s="469">
        <v>18.238657199625877</v>
      </c>
      <c r="H15" s="469">
        <v>0.73363243269015754</v>
      </c>
      <c r="I15" s="470">
        <v>5.882881026627711</v>
      </c>
      <c r="J15" s="470">
        <v>-3.6120051810087261E-2</v>
      </c>
      <c r="K15" s="464">
        <v>-6.1023898004797161E-3</v>
      </c>
      <c r="L15" s="465">
        <v>5907524397.6053133</v>
      </c>
      <c r="M15" s="465">
        <v>330001109.42416</v>
      </c>
      <c r="N15" s="464">
        <v>5.9166245011192831E-2</v>
      </c>
      <c r="O15" s="463">
        <v>1396712857.223691</v>
      </c>
      <c r="P15" s="463">
        <v>72023868.446367502</v>
      </c>
      <c r="Q15" s="464">
        <v>5.4370398679651523E-2</v>
      </c>
    </row>
    <row r="16" spans="1:17">
      <c r="A16" s="484"/>
      <c r="B16" s="479" t="s">
        <v>299</v>
      </c>
      <c r="C16" s="367" t="s">
        <v>123</v>
      </c>
      <c r="D16" s="463">
        <v>77958585.907466754</v>
      </c>
      <c r="E16" s="463">
        <v>10652131.149683788</v>
      </c>
      <c r="F16" s="467">
        <v>0.15826314412217696</v>
      </c>
      <c r="G16" s="471">
        <v>1.4159286034603888</v>
      </c>
      <c r="H16" s="471">
        <v>0.16559336296149607</v>
      </c>
      <c r="I16" s="472">
        <v>6.9323190687886012</v>
      </c>
      <c r="J16" s="472">
        <v>-0.36897416876299971</v>
      </c>
      <c r="K16" s="467">
        <v>-5.0535454029611154E-2</v>
      </c>
      <c r="L16" s="468">
        <v>540433791.66212606</v>
      </c>
      <c r="M16" s="468">
        <v>49009628.695552528</v>
      </c>
      <c r="N16" s="467">
        <v>9.9729790248197753E-2</v>
      </c>
      <c r="O16" s="463">
        <v>96894723.182766318</v>
      </c>
      <c r="P16" s="463">
        <v>13066014.713551134</v>
      </c>
      <c r="Q16" s="467">
        <v>0.15586563305277962</v>
      </c>
    </row>
    <row r="17" spans="1:17">
      <c r="A17" s="484"/>
      <c r="B17" s="479" t="s">
        <v>241</v>
      </c>
      <c r="C17" s="367" t="s">
        <v>129</v>
      </c>
      <c r="D17" s="463">
        <v>344610907.35875827</v>
      </c>
      <c r="E17" s="463">
        <v>5933813.74747926</v>
      </c>
      <c r="F17" s="464">
        <v>1.7520564158052778E-2</v>
      </c>
      <c r="G17" s="469">
        <v>40.165369572440781</v>
      </c>
      <c r="H17" s="469">
        <v>-0.27459647352405625</v>
      </c>
      <c r="I17" s="470">
        <v>4.9065329331046863</v>
      </c>
      <c r="J17" s="470">
        <v>0.12271438824568115</v>
      </c>
      <c r="K17" s="464">
        <v>2.5651973856232028E-2</v>
      </c>
      <c r="L17" s="465">
        <v>1690844766.0628357</v>
      </c>
      <c r="M17" s="465">
        <v>70675004.926249981</v>
      </c>
      <c r="N17" s="464">
        <v>4.3621975068013776E-2</v>
      </c>
      <c r="O17" s="463">
        <v>464297631.40434867</v>
      </c>
      <c r="P17" s="463">
        <v>17810715.369996428</v>
      </c>
      <c r="Q17" s="464">
        <v>3.9890789025105698E-2</v>
      </c>
    </row>
    <row r="18" spans="1:17">
      <c r="A18" s="484"/>
      <c r="B18" s="479" t="s">
        <v>300</v>
      </c>
      <c r="C18" s="367" t="s">
        <v>128</v>
      </c>
      <c r="D18" s="463">
        <v>2499497.8817466274</v>
      </c>
      <c r="E18" s="463">
        <v>44255.94178878516</v>
      </c>
      <c r="F18" s="467">
        <v>1.8025083829231531E-2</v>
      </c>
      <c r="G18" s="471">
        <v>0.29132350143917951</v>
      </c>
      <c r="H18" s="471">
        <v>-1.8463129932226874E-3</v>
      </c>
      <c r="I18" s="472">
        <v>11.358771253729387</v>
      </c>
      <c r="J18" s="472">
        <v>0.42415233477940539</v>
      </c>
      <c r="K18" s="467">
        <v>3.8789859795144599E-2</v>
      </c>
      <c r="L18" s="468">
        <v>28391224.687941086</v>
      </c>
      <c r="M18" s="468">
        <v>1544089.7206786089</v>
      </c>
      <c r="N18" s="467">
        <v>5.7514134098907731E-2</v>
      </c>
      <c r="O18" s="463">
        <v>3544219.3526506424</v>
      </c>
      <c r="P18" s="463">
        <v>49265.181791620795</v>
      </c>
      <c r="Q18" s="467">
        <v>1.4096088069593185E-2</v>
      </c>
    </row>
    <row r="19" spans="1:17">
      <c r="A19" s="484"/>
      <c r="B19" s="479" t="s">
        <v>300</v>
      </c>
      <c r="C19" s="367" t="s">
        <v>127</v>
      </c>
      <c r="D19" s="463">
        <v>4203802.250122454</v>
      </c>
      <c r="E19" s="463">
        <v>242343.78885202762</v>
      </c>
      <c r="F19" s="464">
        <v>6.1175395683515203E-2</v>
      </c>
      <c r="G19" s="469">
        <v>0.48996496448630261</v>
      </c>
      <c r="H19" s="469">
        <v>1.6944353738564233E-2</v>
      </c>
      <c r="I19" s="470">
        <v>6.6475079310311624</v>
      </c>
      <c r="J19" s="470">
        <v>-3.3316008240644734E-3</v>
      </c>
      <c r="K19" s="464">
        <v>-5.0092936509853452E-4</v>
      </c>
      <c r="L19" s="465">
        <v>27944808.798175659</v>
      </c>
      <c r="M19" s="465">
        <v>1597784.2601559274</v>
      </c>
      <c r="N19" s="464">
        <v>6.06438217662972E-2</v>
      </c>
      <c r="O19" s="463">
        <v>8389774.7989686728</v>
      </c>
      <c r="P19" s="463">
        <v>607390.40376097243</v>
      </c>
      <c r="Q19" s="464">
        <v>7.8046826385881965E-2</v>
      </c>
    </row>
    <row r="20" spans="1:17">
      <c r="A20" s="484"/>
      <c r="B20" s="479" t="s">
        <v>300</v>
      </c>
      <c r="C20" s="367" t="s">
        <v>126</v>
      </c>
      <c r="D20" s="463">
        <v>90873896.633339629</v>
      </c>
      <c r="E20" s="463">
        <v>1084295.1681283712</v>
      </c>
      <c r="F20" s="467">
        <v>1.2075954792476482E-2</v>
      </c>
      <c r="G20" s="471">
        <v>10.591607998542083</v>
      </c>
      <c r="H20" s="471">
        <v>-0.12977972749493816</v>
      </c>
      <c r="I20" s="472">
        <v>7.2036173746569681</v>
      </c>
      <c r="J20" s="472">
        <v>2.6027301248721102E-2</v>
      </c>
      <c r="K20" s="467">
        <v>3.6261894288373803E-3</v>
      </c>
      <c r="L20" s="468">
        <v>654620780.69070673</v>
      </c>
      <c r="M20" s="468">
        <v>10147828.518723845</v>
      </c>
      <c r="N20" s="467">
        <v>1.5745933920925534E-2</v>
      </c>
      <c r="O20" s="463">
        <v>143134143.48355854</v>
      </c>
      <c r="P20" s="463">
        <v>1359262.6152903736</v>
      </c>
      <c r="Q20" s="467">
        <v>9.5874713980775537E-3</v>
      </c>
    </row>
    <row r="21" spans="1:17">
      <c r="A21" s="484"/>
      <c r="B21" s="479" t="s">
        <v>300</v>
      </c>
      <c r="C21" s="367" t="s">
        <v>125</v>
      </c>
      <c r="D21" s="463">
        <v>123720780.92263369</v>
      </c>
      <c r="E21" s="463">
        <v>-1406625.6264673322</v>
      </c>
      <c r="F21" s="464">
        <v>-1.1241547038021289E-2</v>
      </c>
      <c r="G21" s="469">
        <v>14.420004658689654</v>
      </c>
      <c r="H21" s="469">
        <v>-0.520917440025217</v>
      </c>
      <c r="I21" s="470">
        <v>5.3741587780288276</v>
      </c>
      <c r="J21" s="470">
        <v>9.541696398871391E-2</v>
      </c>
      <c r="K21" s="464">
        <v>1.8075702004392222E-2</v>
      </c>
      <c r="L21" s="465">
        <v>664895120.81995332</v>
      </c>
      <c r="M21" s="465">
        <v>4379847.7868169546</v>
      </c>
      <c r="N21" s="464">
        <v>6.6309561120431936E-3</v>
      </c>
      <c r="O21" s="463">
        <v>135978274.83333117</v>
      </c>
      <c r="P21" s="463">
        <v>-1388035.165379107</v>
      </c>
      <c r="Q21" s="464">
        <v>-1.0104625838694649E-2</v>
      </c>
    </row>
    <row r="22" spans="1:17">
      <c r="A22" s="484"/>
      <c r="B22" s="479" t="s">
        <v>300</v>
      </c>
      <c r="C22" s="367" t="s">
        <v>124</v>
      </c>
      <c r="D22" s="463">
        <v>156465300.98137218</v>
      </c>
      <c r="E22" s="463">
        <v>13387832.299081206</v>
      </c>
      <c r="F22" s="467">
        <v>9.3570514088485893E-2</v>
      </c>
      <c r="G22" s="471">
        <v>18.236470480133441</v>
      </c>
      <c r="H22" s="471">
        <v>1.1522091450711542</v>
      </c>
      <c r="I22" s="472">
        <v>5.9224571683768836</v>
      </c>
      <c r="J22" s="472">
        <v>3.375549803537492E-2</v>
      </c>
      <c r="K22" s="467">
        <v>5.7322479427655074E-3</v>
      </c>
      <c r="L22" s="468">
        <v>926659043.39937425</v>
      </c>
      <c r="M22" s="468">
        <v>84118514.581732512</v>
      </c>
      <c r="N22" s="467">
        <v>9.9839131418138577E-2</v>
      </c>
      <c r="O22" s="463">
        <v>215038829.32843399</v>
      </c>
      <c r="P22" s="463">
        <v>15942712.50530985</v>
      </c>
      <c r="Q22" s="467">
        <v>8.0075456818041638E-2</v>
      </c>
    </row>
    <row r="23" spans="1:17">
      <c r="A23" s="484"/>
      <c r="B23" s="479" t="s">
        <v>300</v>
      </c>
      <c r="C23" s="367" t="s">
        <v>123</v>
      </c>
      <c r="D23" s="463">
        <v>11379214.961666971</v>
      </c>
      <c r="E23" s="463">
        <v>1769016.4947407898</v>
      </c>
      <c r="F23" s="464">
        <v>0.18407699912014502</v>
      </c>
      <c r="G23" s="469">
        <v>1.3262794781587912</v>
      </c>
      <c r="H23" s="469">
        <v>0.17876726954293432</v>
      </c>
      <c r="I23" s="470">
        <v>6.7735478809899003</v>
      </c>
      <c r="J23" s="470">
        <v>-0.50289035857564546</v>
      </c>
      <c r="K23" s="464">
        <v>-6.9112159276111917E-2</v>
      </c>
      <c r="L23" s="465">
        <v>77077657.390927881</v>
      </c>
      <c r="M23" s="465">
        <v>7149641.7763720304</v>
      </c>
      <c r="N23" s="464">
        <v>0.10224288096177291</v>
      </c>
      <c r="O23" s="463">
        <v>13973274.290521078</v>
      </c>
      <c r="P23" s="463">
        <v>1373434.1916603986</v>
      </c>
      <c r="Q23" s="464">
        <v>0.10900409694759454</v>
      </c>
    </row>
    <row r="24" spans="1:17">
      <c r="A24" s="484" t="s">
        <v>80</v>
      </c>
      <c r="B24" s="479" t="s">
        <v>243</v>
      </c>
      <c r="C24" s="367" t="s">
        <v>129</v>
      </c>
      <c r="D24" s="463">
        <v>171799574.05428857</v>
      </c>
      <c r="E24" s="463">
        <v>1432865.2496244311</v>
      </c>
      <c r="F24" s="467">
        <v>8.4104767866784291E-3</v>
      </c>
      <c r="G24" s="471">
        <v>40.246645129614393</v>
      </c>
      <c r="H24" s="471">
        <v>-0.21953160959036921</v>
      </c>
      <c r="I24" s="472">
        <v>4.8198711713013118</v>
      </c>
      <c r="J24" s="472">
        <v>0.11096086448143083</v>
      </c>
      <c r="K24" s="467">
        <v>2.3564021663510348E-2</v>
      </c>
      <c r="L24" s="468">
        <v>828051814.22611022</v>
      </c>
      <c r="M24" s="468">
        <v>25810263.196845889</v>
      </c>
      <c r="N24" s="467">
        <v>3.2172683107390403E-2</v>
      </c>
      <c r="O24" s="463">
        <v>229621470.86364299</v>
      </c>
      <c r="P24" s="463">
        <v>7914764.8998651803</v>
      </c>
      <c r="Q24" s="467">
        <v>3.5699258015038503E-2</v>
      </c>
    </row>
    <row r="25" spans="1:17">
      <c r="A25" s="484"/>
      <c r="B25" s="479" t="s">
        <v>298</v>
      </c>
      <c r="C25" s="367" t="s">
        <v>128</v>
      </c>
      <c r="D25" s="463">
        <v>1226998.8499357989</v>
      </c>
      <c r="E25" s="463">
        <v>12493.411089202156</v>
      </c>
      <c r="F25" s="464">
        <v>1.0286830087041043E-2</v>
      </c>
      <c r="G25" s="469">
        <v>0.28744301352112911</v>
      </c>
      <c r="H25" s="469">
        <v>-1.0311378193254006E-3</v>
      </c>
      <c r="I25" s="470">
        <v>11.323630762697002</v>
      </c>
      <c r="J25" s="470">
        <v>0.34534873981188063</v>
      </c>
      <c r="K25" s="464">
        <v>3.1457448359586054E-2</v>
      </c>
      <c r="L25" s="465">
        <v>13894081.922926854</v>
      </c>
      <c r="M25" s="465">
        <v>560898.69694105536</v>
      </c>
      <c r="N25" s="464">
        <v>4.206787587287393E-2</v>
      </c>
      <c r="O25" s="463">
        <v>1707890.9194395542</v>
      </c>
      <c r="P25" s="463">
        <v>7675.1684143631719</v>
      </c>
      <c r="Q25" s="464">
        <v>4.5142320377488691E-3</v>
      </c>
    </row>
    <row r="26" spans="1:17">
      <c r="A26" s="484"/>
      <c r="B26" s="479" t="s">
        <v>298</v>
      </c>
      <c r="C26" s="367" t="s">
        <v>127</v>
      </c>
      <c r="D26" s="463">
        <v>2058419.6851308905</v>
      </c>
      <c r="E26" s="463">
        <v>138618.66332908696</v>
      </c>
      <c r="F26" s="467">
        <v>7.2204703380659874E-2</v>
      </c>
      <c r="G26" s="471">
        <v>0.48221590217154292</v>
      </c>
      <c r="H26" s="471">
        <v>2.6217145152584609E-2</v>
      </c>
      <c r="I26" s="472">
        <v>6.6507753723256151</v>
      </c>
      <c r="J26" s="472">
        <v>-7.4076080810767664E-3</v>
      </c>
      <c r="K26" s="467">
        <v>-1.112556999841464E-3</v>
      </c>
      <c r="L26" s="468">
        <v>13690086.947778773</v>
      </c>
      <c r="M26" s="468">
        <v>907700.4586506281</v>
      </c>
      <c r="N26" s="467">
        <v>7.1011814532650708E-2</v>
      </c>
      <c r="O26" s="463">
        <v>4106392.4768233895</v>
      </c>
      <c r="P26" s="463">
        <v>337796.87532028556</v>
      </c>
      <c r="Q26" s="467">
        <v>8.9634683855586761E-2</v>
      </c>
    </row>
    <row r="27" spans="1:17">
      <c r="A27" s="484"/>
      <c r="B27" s="479" t="s">
        <v>298</v>
      </c>
      <c r="C27" s="367" t="s">
        <v>126</v>
      </c>
      <c r="D27" s="463">
        <v>44602136.853540577</v>
      </c>
      <c r="E27" s="463">
        <v>-44670.31238348037</v>
      </c>
      <c r="F27" s="464">
        <v>-1.0005264702908981E-3</v>
      </c>
      <c r="G27" s="469">
        <v>10.448724240723072</v>
      </c>
      <c r="H27" s="469">
        <v>-0.15596256865206293</v>
      </c>
      <c r="I27" s="470">
        <v>7.1825487786000854</v>
      </c>
      <c r="J27" s="470">
        <v>3.9739667515512167E-2</v>
      </c>
      <c r="K27" s="464">
        <v>5.5635908642500519E-3</v>
      </c>
      <c r="L27" s="465">
        <v>320357023.58035171</v>
      </c>
      <c r="M27" s="465">
        <v>1453402.5747533441</v>
      </c>
      <c r="N27" s="464">
        <v>4.5574978740295629E-3</v>
      </c>
      <c r="O27" s="463">
        <v>70093514.108565629</v>
      </c>
      <c r="P27" s="463">
        <v>-162387.57385294139</v>
      </c>
      <c r="Q27" s="464">
        <v>-2.3113727098257233E-3</v>
      </c>
    </row>
    <row r="28" spans="1:17">
      <c r="A28" s="484"/>
      <c r="B28" s="479" t="s">
        <v>298</v>
      </c>
      <c r="C28" s="367" t="s">
        <v>125</v>
      </c>
      <c r="D28" s="463">
        <v>60422580.804023489</v>
      </c>
      <c r="E28" s="463">
        <v>-888076.60066980869</v>
      </c>
      <c r="F28" s="467">
        <v>-1.4484865083208632E-2</v>
      </c>
      <c r="G28" s="471">
        <v>14.154902192403194</v>
      </c>
      <c r="H28" s="471">
        <v>-0.40784845261736358</v>
      </c>
      <c r="I28" s="472">
        <v>5.3625683289844712</v>
      </c>
      <c r="J28" s="472">
        <v>8.3768583102359351E-2</v>
      </c>
      <c r="K28" s="467">
        <v>1.5868869276146644E-2</v>
      </c>
      <c r="L28" s="468">
        <v>324020218.17516142</v>
      </c>
      <c r="M28" s="468">
        <v>373535.44740122557</v>
      </c>
      <c r="N28" s="467">
        <v>1.1541457624499429E-3</v>
      </c>
      <c r="O28" s="463">
        <v>66215444.600332618</v>
      </c>
      <c r="P28" s="463">
        <v>-658731.34261274338</v>
      </c>
      <c r="Q28" s="467">
        <v>-9.8503096796998171E-3</v>
      </c>
    </row>
    <row r="29" spans="1:17">
      <c r="A29" s="484"/>
      <c r="B29" s="479" t="s">
        <v>298</v>
      </c>
      <c r="C29" s="367" t="s">
        <v>124</v>
      </c>
      <c r="D29" s="463">
        <v>77898004.420331672</v>
      </c>
      <c r="E29" s="463">
        <v>5841625.6579706967</v>
      </c>
      <c r="F29" s="464">
        <v>8.107020861034582E-2</v>
      </c>
      <c r="G29" s="469">
        <v>18.248784128064962</v>
      </c>
      <c r="H29" s="469">
        <v>1.1336671040695308</v>
      </c>
      <c r="I29" s="470">
        <v>5.7874193484721603</v>
      </c>
      <c r="J29" s="470">
        <v>3.5164031010214813E-2</v>
      </c>
      <c r="K29" s="464">
        <v>6.113085923614767E-3</v>
      </c>
      <c r="L29" s="465">
        <v>450828417.98959738</v>
      </c>
      <c r="M29" s="465">
        <v>36341730.096754491</v>
      </c>
      <c r="N29" s="464">
        <v>8.7678883685041065E-2</v>
      </c>
      <c r="O29" s="463">
        <v>100618176.14577121</v>
      </c>
      <c r="P29" s="463">
        <v>6904357.8484472036</v>
      </c>
      <c r="Q29" s="464">
        <v>7.3674917679075691E-2</v>
      </c>
    </row>
    <row r="30" spans="1:17">
      <c r="A30" s="484"/>
      <c r="B30" s="479" t="s">
        <v>298</v>
      </c>
      <c r="C30" s="367" t="s">
        <v>123</v>
      </c>
      <c r="D30" s="463">
        <v>5697650.1362708891</v>
      </c>
      <c r="E30" s="463">
        <v>724909.57712614816</v>
      </c>
      <c r="F30" s="467">
        <v>0.14577667354735777</v>
      </c>
      <c r="G30" s="471">
        <v>1.3347606032756014</v>
      </c>
      <c r="H30" s="471">
        <v>0.15361553240801196</v>
      </c>
      <c r="I30" s="472">
        <v>6.5967221113054917</v>
      </c>
      <c r="J30" s="472">
        <v>-0.62041630096904576</v>
      </c>
      <c r="K30" s="467">
        <v>-8.5964306838548873E-2</v>
      </c>
      <c r="L30" s="468">
        <v>37585814.63642092</v>
      </c>
      <c r="M30" s="468">
        <v>1696857.7327418476</v>
      </c>
      <c r="N30" s="467">
        <v>4.7280776014080761E-2</v>
      </c>
      <c r="O30" s="463">
        <v>6891517.6466702679</v>
      </c>
      <c r="P30" s="463">
        <v>455058.06777401268</v>
      </c>
      <c r="Q30" s="467">
        <v>7.0700058346680014E-2</v>
      </c>
    </row>
    <row r="31" spans="1:17">
      <c r="A31" s="484"/>
      <c r="B31" s="479" t="s">
        <v>242</v>
      </c>
      <c r="C31" s="367" t="s">
        <v>129</v>
      </c>
      <c r="D31" s="463">
        <v>2162698180.5712657</v>
      </c>
      <c r="E31" s="463">
        <v>41371398.432337761</v>
      </c>
      <c r="F31" s="464">
        <v>1.9502605058624251E-2</v>
      </c>
      <c r="G31" s="469">
        <v>39.396806078954924</v>
      </c>
      <c r="H31" s="469">
        <v>-0.13306995922771137</v>
      </c>
      <c r="I31" s="470">
        <v>4.7872441128917593</v>
      </c>
      <c r="J31" s="470">
        <v>-3.8097431445524244E-2</v>
      </c>
      <c r="K31" s="464">
        <v>-7.8952818355900595E-3</v>
      </c>
      <c r="L31" s="465">
        <v>10353364132.90151</v>
      </c>
      <c r="M31" s="465">
        <v>117237881.93121529</v>
      </c>
      <c r="N31" s="464">
        <v>1.1453344659568083E-2</v>
      </c>
      <c r="O31" s="463">
        <v>2853462167.5694013</v>
      </c>
      <c r="P31" s="463">
        <v>42762597.984559536</v>
      </c>
      <c r="Q31" s="464">
        <v>1.5214218711705231E-2</v>
      </c>
    </row>
    <row r="32" spans="1:17">
      <c r="A32" s="484"/>
      <c r="B32" s="479" t="s">
        <v>299</v>
      </c>
      <c r="C32" s="367" t="s">
        <v>128</v>
      </c>
      <c r="D32" s="463">
        <v>15893448.598337136</v>
      </c>
      <c r="E32" s="463">
        <v>173510.92913561687</v>
      </c>
      <c r="F32" s="467">
        <v>1.1037634676857483E-2</v>
      </c>
      <c r="G32" s="471">
        <v>0.28952311421889276</v>
      </c>
      <c r="H32" s="471">
        <v>-3.4101540656525375E-3</v>
      </c>
      <c r="I32" s="472">
        <v>11.099991001237257</v>
      </c>
      <c r="J32" s="472">
        <v>0.32180394526797151</v>
      </c>
      <c r="K32" s="467">
        <v>2.9856964218277021E-2</v>
      </c>
      <c r="L32" s="468">
        <v>176417136.42016912</v>
      </c>
      <c r="M32" s="468">
        <v>6984707.713337332</v>
      </c>
      <c r="N32" s="467">
        <v>4.122414915873597E-2</v>
      </c>
      <c r="O32" s="463">
        <v>22358408.065003496</v>
      </c>
      <c r="P32" s="463">
        <v>-93416.464185558259</v>
      </c>
      <c r="Q32" s="467">
        <v>-4.160751571174532E-3</v>
      </c>
    </row>
    <row r="33" spans="1:17">
      <c r="A33" s="484"/>
      <c r="B33" s="479" t="s">
        <v>299</v>
      </c>
      <c r="C33" s="367" t="s">
        <v>127</v>
      </c>
      <c r="D33" s="463">
        <v>24585973.334243547</v>
      </c>
      <c r="E33" s="463">
        <v>-10787.241034131497</v>
      </c>
      <c r="F33" s="464">
        <v>-4.3856348485880718E-4</v>
      </c>
      <c r="G33" s="469">
        <v>0.4478705500439718</v>
      </c>
      <c r="H33" s="469">
        <v>-1.0477925385735498E-2</v>
      </c>
      <c r="I33" s="470">
        <v>6.7024306933500233</v>
      </c>
      <c r="J33" s="470">
        <v>5.9750931855600875E-2</v>
      </c>
      <c r="K33" s="464">
        <v>8.9950041249856269E-3</v>
      </c>
      <c r="L33" s="465">
        <v>164785782.30131915</v>
      </c>
      <c r="M33" s="465">
        <v>1397378.6295982003</v>
      </c>
      <c r="N33" s="464">
        <v>8.5524957597713329E-3</v>
      </c>
      <c r="O33" s="463">
        <v>48656907.455234595</v>
      </c>
      <c r="P33" s="463">
        <v>329450.2107553333</v>
      </c>
      <c r="Q33" s="464">
        <v>6.8170400335508738E-3</v>
      </c>
    </row>
    <row r="34" spans="1:17">
      <c r="A34" s="484"/>
      <c r="B34" s="479" t="s">
        <v>299</v>
      </c>
      <c r="C34" s="367" t="s">
        <v>126</v>
      </c>
      <c r="D34" s="463">
        <v>589704531.42325974</v>
      </c>
      <c r="E34" s="463">
        <v>9872217.8935023546</v>
      </c>
      <c r="F34" s="467">
        <v>1.7025987795341636E-2</v>
      </c>
      <c r="G34" s="471">
        <v>10.742356597454762</v>
      </c>
      <c r="H34" s="471">
        <v>-6.2531960852638235E-2</v>
      </c>
      <c r="I34" s="472">
        <v>7.1572472734801789</v>
      </c>
      <c r="J34" s="472">
        <v>-8.9205165048316104E-3</v>
      </c>
      <c r="K34" s="467">
        <v>-1.2448098853195103E-3</v>
      </c>
      <c r="L34" s="468">
        <v>4220661149.6880322</v>
      </c>
      <c r="M34" s="468">
        <v>65485500.878594875</v>
      </c>
      <c r="N34" s="467">
        <v>1.5759983792107111E-2</v>
      </c>
      <c r="O34" s="463">
        <v>921461899.81720901</v>
      </c>
      <c r="P34" s="463">
        <v>13352400.828758717</v>
      </c>
      <c r="Q34" s="467">
        <v>1.470351410664909E-2</v>
      </c>
    </row>
    <row r="35" spans="1:17">
      <c r="A35" s="484"/>
      <c r="B35" s="479" t="s">
        <v>299</v>
      </c>
      <c r="C35" s="367" t="s">
        <v>125</v>
      </c>
      <c r="D35" s="463">
        <v>803094163.34460652</v>
      </c>
      <c r="E35" s="463">
        <v>9074765.324634552</v>
      </c>
      <c r="F35" s="464">
        <v>1.1428896255260371E-2</v>
      </c>
      <c r="G35" s="469">
        <v>14.629570275067527</v>
      </c>
      <c r="H35" s="469">
        <v>-0.16658873254843876</v>
      </c>
      <c r="I35" s="470">
        <v>5.3081383871458456</v>
      </c>
      <c r="J35" s="470">
        <v>-1.6422975520845817E-2</v>
      </c>
      <c r="K35" s="464">
        <v>-3.0843809287270049E-3</v>
      </c>
      <c r="L35" s="465">
        <v>4262934956.9422817</v>
      </c>
      <c r="M35" s="465">
        <v>35129949.037273407</v>
      </c>
      <c r="N35" s="464">
        <v>8.309264256887109E-3</v>
      </c>
      <c r="O35" s="463">
        <v>883951178.39124215</v>
      </c>
      <c r="P35" s="463">
        <v>5547431.1544594765</v>
      </c>
      <c r="Q35" s="464">
        <v>6.3153546098934279E-3</v>
      </c>
    </row>
    <row r="36" spans="1:17">
      <c r="A36" s="484"/>
      <c r="B36" s="479" t="s">
        <v>299</v>
      </c>
      <c r="C36" s="367" t="s">
        <v>124</v>
      </c>
      <c r="D36" s="463">
        <v>996101358.5314368</v>
      </c>
      <c r="E36" s="463">
        <v>62352284.635533214</v>
      </c>
      <c r="F36" s="467">
        <v>6.6776274674500383E-2</v>
      </c>
      <c r="G36" s="471">
        <v>18.145487155623663</v>
      </c>
      <c r="H36" s="471">
        <v>0.74553470480151063</v>
      </c>
      <c r="I36" s="472">
        <v>5.7987390126326774</v>
      </c>
      <c r="J36" s="472">
        <v>-3.31933071836783E-2</v>
      </c>
      <c r="K36" s="467">
        <v>-5.6916482159593274E-3</v>
      </c>
      <c r="L36" s="468">
        <v>5776131808.2526522</v>
      </c>
      <c r="M36" s="468">
        <v>330570405.60054111</v>
      </c>
      <c r="N36" s="467">
        <v>6.0704559393921421E-2</v>
      </c>
      <c r="O36" s="463">
        <v>1304629261.0593514</v>
      </c>
      <c r="P36" s="463">
        <v>75621878.742113113</v>
      </c>
      <c r="Q36" s="467">
        <v>6.1530858016110086E-2</v>
      </c>
    </row>
    <row r="37" spans="1:17">
      <c r="A37" s="484"/>
      <c r="B37" s="479" t="s">
        <v>299</v>
      </c>
      <c r="C37" s="367" t="s">
        <v>123</v>
      </c>
      <c r="D37" s="463">
        <v>77890390.611786559</v>
      </c>
      <c r="E37" s="463">
        <v>10649423.855069757</v>
      </c>
      <c r="F37" s="464">
        <v>0.15837701878380517</v>
      </c>
      <c r="G37" s="469">
        <v>1.4188908290180569</v>
      </c>
      <c r="H37" s="469">
        <v>0.16588864992875418</v>
      </c>
      <c r="I37" s="470">
        <v>6.9289418605301218</v>
      </c>
      <c r="J37" s="470">
        <v>-0.36815966179003023</v>
      </c>
      <c r="K37" s="464">
        <v>-5.0452862778997201E-2</v>
      </c>
      <c r="L37" s="465">
        <v>539697988.04305029</v>
      </c>
      <c r="M37" s="465">
        <v>49033827.160333395</v>
      </c>
      <c r="N37" s="464">
        <v>9.9933582008762026E-2</v>
      </c>
      <c r="O37" s="463">
        <v>96762246.979987189</v>
      </c>
      <c r="P37" s="463">
        <v>13061052.702074975</v>
      </c>
      <c r="Q37" s="464">
        <v>0.15604380337404142</v>
      </c>
    </row>
    <row r="38" spans="1:17">
      <c r="A38" s="484"/>
      <c r="B38" s="479" t="s">
        <v>241</v>
      </c>
      <c r="C38" s="367" t="s">
        <v>129</v>
      </c>
      <c r="D38" s="463">
        <v>343218996.7505241</v>
      </c>
      <c r="E38" s="463">
        <v>5142487.918756187</v>
      </c>
      <c r="F38" s="467">
        <v>1.5211018170195221E-2</v>
      </c>
      <c r="G38" s="471">
        <v>40.140462964630075</v>
      </c>
      <c r="H38" s="471">
        <v>-0.33794476229706305</v>
      </c>
      <c r="I38" s="472">
        <v>4.8748908767639749</v>
      </c>
      <c r="J38" s="472">
        <v>9.972725376617575E-2</v>
      </c>
      <c r="K38" s="467">
        <v>2.088457310360561E-2</v>
      </c>
      <c r="L38" s="468">
        <v>1673155155.9912143</v>
      </c>
      <c r="M38" s="468">
        <v>58784509.227662086</v>
      </c>
      <c r="N38" s="467">
        <v>3.6413266894756616E-2</v>
      </c>
      <c r="O38" s="463">
        <v>458190582.57640296</v>
      </c>
      <c r="P38" s="463">
        <v>13065042.750986695</v>
      </c>
      <c r="Q38" s="467">
        <v>2.935136625975442E-2</v>
      </c>
    </row>
    <row r="39" spans="1:17">
      <c r="A39" s="484"/>
      <c r="B39" s="479" t="s">
        <v>300</v>
      </c>
      <c r="C39" s="367" t="s">
        <v>128</v>
      </c>
      <c r="D39" s="463">
        <v>2496611.4982692599</v>
      </c>
      <c r="E39" s="463">
        <v>42653.794191434979</v>
      </c>
      <c r="F39" s="464">
        <v>1.7381633807524766E-2</v>
      </c>
      <c r="G39" s="469">
        <v>0.29198599824644988</v>
      </c>
      <c r="H39" s="469">
        <v>-1.8300401217334894E-3</v>
      </c>
      <c r="I39" s="470">
        <v>11.353069497484359</v>
      </c>
      <c r="J39" s="470">
        <v>0.42063279069701309</v>
      </c>
      <c r="K39" s="464">
        <v>3.8475666676932641E-2</v>
      </c>
      <c r="L39" s="465">
        <v>28344203.848069459</v>
      </c>
      <c r="M39" s="465">
        <v>1516466.567105446</v>
      </c>
      <c r="N39" s="464">
        <v>5.6526070433136212E-2</v>
      </c>
      <c r="O39" s="463">
        <v>3536738.2379062176</v>
      </c>
      <c r="P39" s="463">
        <v>45228.189423995558</v>
      </c>
      <c r="Q39" s="464">
        <v>1.2953761780996876E-2</v>
      </c>
    </row>
    <row r="40" spans="1:17">
      <c r="A40" s="484"/>
      <c r="B40" s="479" t="s">
        <v>300</v>
      </c>
      <c r="C40" s="367" t="s">
        <v>127</v>
      </c>
      <c r="D40" s="463">
        <v>4201586.9808722241</v>
      </c>
      <c r="E40" s="463">
        <v>241306.05938529782</v>
      </c>
      <c r="F40" s="467">
        <v>6.0931551111959276E-2</v>
      </c>
      <c r="G40" s="471">
        <v>0.49138785497051851</v>
      </c>
      <c r="H40" s="471">
        <v>1.7217477362622691E-2</v>
      </c>
      <c r="I40" s="472">
        <v>6.6442522132621376</v>
      </c>
      <c r="J40" s="472">
        <v>-5.1593914809791031E-3</v>
      </c>
      <c r="K40" s="467">
        <v>-7.7591699652023924E-4</v>
      </c>
      <c r="L40" s="468">
        <v>27916403.596873656</v>
      </c>
      <c r="M40" s="468">
        <v>1582865.6794957258</v>
      </c>
      <c r="N40" s="467">
        <v>6.0108356289306913E-2</v>
      </c>
      <c r="O40" s="463">
        <v>8384802.9918302298</v>
      </c>
      <c r="P40" s="463">
        <v>604885.05992299598</v>
      </c>
      <c r="Q40" s="467">
        <v>7.7749542503812691E-2</v>
      </c>
    </row>
    <row r="41" spans="1:17">
      <c r="A41" s="484"/>
      <c r="B41" s="479" t="s">
        <v>300</v>
      </c>
      <c r="C41" s="367" t="s">
        <v>126</v>
      </c>
      <c r="D41" s="463">
        <v>90764562.46668309</v>
      </c>
      <c r="E41" s="463">
        <v>1103092.4237092584</v>
      </c>
      <c r="F41" s="464">
        <v>1.2302859000421893E-2</v>
      </c>
      <c r="G41" s="469">
        <v>10.615180373722078</v>
      </c>
      <c r="H41" s="469">
        <v>-0.12012198235253457</v>
      </c>
      <c r="I41" s="470">
        <v>7.1986830514049167</v>
      </c>
      <c r="J41" s="470">
        <v>2.5596207742106358E-2</v>
      </c>
      <c r="K41" s="464">
        <v>3.5683671897433918E-3</v>
      </c>
      <c r="L41" s="465">
        <v>653385317.49709439</v>
      </c>
      <c r="M41" s="465">
        <v>10235806.348371625</v>
      </c>
      <c r="N41" s="464">
        <v>1.5915127308562448E-2</v>
      </c>
      <c r="O41" s="463">
        <v>142903407.67184484</v>
      </c>
      <c r="P41" s="463">
        <v>1389542.9721374512</v>
      </c>
      <c r="Q41" s="464">
        <v>9.8191295608106195E-3</v>
      </c>
    </row>
    <row r="42" spans="1:17">
      <c r="A42" s="484"/>
      <c r="B42" s="479" t="s">
        <v>300</v>
      </c>
      <c r="C42" s="367" t="s">
        <v>125</v>
      </c>
      <c r="D42" s="463">
        <v>123474768.31445917</v>
      </c>
      <c r="E42" s="463">
        <v>-1334417.2519605607</v>
      </c>
      <c r="F42" s="467">
        <v>-1.069165899853119E-2</v>
      </c>
      <c r="G42" s="471">
        <v>14.440734375187986</v>
      </c>
      <c r="H42" s="471">
        <v>-0.50285670388707437</v>
      </c>
      <c r="I42" s="472">
        <v>5.3702360931735731</v>
      </c>
      <c r="J42" s="472">
        <v>9.5829897833803912E-2</v>
      </c>
      <c r="K42" s="467">
        <v>1.816885053685758E-2</v>
      </c>
      <c r="L42" s="468">
        <v>663088657.39855337</v>
      </c>
      <c r="M42" s="468">
        <v>4794315.8117182255</v>
      </c>
      <c r="N42" s="467">
        <v>7.2829363839910979E-3</v>
      </c>
      <c r="O42" s="463">
        <v>135472853.35712177</v>
      </c>
      <c r="P42" s="463">
        <v>-1131794.7039729357</v>
      </c>
      <c r="Q42" s="467">
        <v>-8.2851844357942697E-3</v>
      </c>
    </row>
    <row r="43" spans="1:17">
      <c r="A43" s="484"/>
      <c r="B43" s="479" t="s">
        <v>300</v>
      </c>
      <c r="C43" s="367" t="s">
        <v>124</v>
      </c>
      <c r="D43" s="463">
        <v>155382466.78457668</v>
      </c>
      <c r="E43" s="463">
        <v>13446859.169861794</v>
      </c>
      <c r="F43" s="464">
        <v>9.4739152463865009E-2</v>
      </c>
      <c r="G43" s="469">
        <v>18.172432797630801</v>
      </c>
      <c r="H43" s="469">
        <v>1.1782695064553792</v>
      </c>
      <c r="I43" s="470">
        <v>5.8494174837928608</v>
      </c>
      <c r="J43" s="470">
        <v>3.7776721603235863E-2</v>
      </c>
      <c r="K43" s="464">
        <v>6.5001818159529361E-3</v>
      </c>
      <c r="L43" s="465">
        <v>908896917.88456631</v>
      </c>
      <c r="M43" s="465">
        <v>84018155.064737082</v>
      </c>
      <c r="N43" s="464">
        <v>0.10185515599592228</v>
      </c>
      <c r="O43" s="463">
        <v>202716893.08886874</v>
      </c>
      <c r="P43" s="463">
        <v>16555470.247318774</v>
      </c>
      <c r="Q43" s="464">
        <v>8.893072471523733E-2</v>
      </c>
    </row>
    <row r="44" spans="1:17">
      <c r="A44" s="484"/>
      <c r="B44" s="479" t="s">
        <v>300</v>
      </c>
      <c r="C44" s="367" t="s">
        <v>123</v>
      </c>
      <c r="D44" s="463">
        <v>11369282.920559367</v>
      </c>
      <c r="E44" s="463">
        <v>1768937.9684392847</v>
      </c>
      <c r="F44" s="467">
        <v>0.18425775086848761</v>
      </c>
      <c r="G44" s="471">
        <v>1.3296708058931697</v>
      </c>
      <c r="H44" s="471">
        <v>0.18020709830253012</v>
      </c>
      <c r="I44" s="472">
        <v>6.7716371023834432</v>
      </c>
      <c r="J44" s="472">
        <v>-0.5003277887623705</v>
      </c>
      <c r="K44" s="467">
        <v>-6.8802283323941615E-2</v>
      </c>
      <c r="L44" s="468">
        <v>76988658.052354202</v>
      </c>
      <c r="M44" s="468">
        <v>7175286.6176480204</v>
      </c>
      <c r="N44" s="467">
        <v>0.10277811356465998</v>
      </c>
      <c r="O44" s="463">
        <v>13958099.730306678</v>
      </c>
      <c r="P44" s="463">
        <v>1379535.904804701</v>
      </c>
      <c r="Q44" s="467">
        <v>0.10967356241479718</v>
      </c>
    </row>
    <row r="45" spans="1:17">
      <c r="A45" s="484" t="s">
        <v>81</v>
      </c>
      <c r="B45" s="479" t="s">
        <v>243</v>
      </c>
      <c r="C45" s="367" t="s">
        <v>129</v>
      </c>
      <c r="D45" s="463">
        <v>91233794.810337558</v>
      </c>
      <c r="E45" s="463">
        <v>1430579.6547562629</v>
      </c>
      <c r="F45" s="464">
        <v>1.5930160766269089E-2</v>
      </c>
      <c r="G45" s="469">
        <v>39.125166075953409</v>
      </c>
      <c r="H45" s="469">
        <v>0.10803807122221798</v>
      </c>
      <c r="I45" s="470">
        <v>5.4023509534417098</v>
      </c>
      <c r="J45" s="470">
        <v>2.1007363736269546E-2</v>
      </c>
      <c r="K45" s="464">
        <v>3.9037395375491031E-3</v>
      </c>
      <c r="L45" s="465">
        <v>492876978.37973243</v>
      </c>
      <c r="M45" s="465">
        <v>9615022.167306602</v>
      </c>
      <c r="N45" s="464">
        <v>1.989608750224104E-2</v>
      </c>
      <c r="O45" s="463">
        <v>150386166.67007184</v>
      </c>
      <c r="P45" s="463">
        <v>4413864.1953963339</v>
      </c>
      <c r="Q45" s="464">
        <v>3.0237682906742447E-2</v>
      </c>
    </row>
    <row r="46" spans="1:17">
      <c r="A46" s="484"/>
      <c r="B46" s="479" t="s">
        <v>298</v>
      </c>
      <c r="C46" s="367" t="s">
        <v>128</v>
      </c>
      <c r="D46" s="463">
        <v>318642.10177531181</v>
      </c>
      <c r="E46" s="463">
        <v>-15130.74379845045</v>
      </c>
      <c r="F46" s="467">
        <v>-4.5332458883647037E-2</v>
      </c>
      <c r="G46" s="471">
        <v>0.13664810475840597</v>
      </c>
      <c r="H46" s="471">
        <v>-8.3673918214565435E-3</v>
      </c>
      <c r="I46" s="472">
        <v>10.4627671697325</v>
      </c>
      <c r="J46" s="472">
        <v>6.1406097420109162E-2</v>
      </c>
      <c r="K46" s="467">
        <v>5.9036598184796594E-3</v>
      </c>
      <c r="L46" s="468">
        <v>3333878.1213492942</v>
      </c>
      <c r="M46" s="468">
        <v>-137813.76159657165</v>
      </c>
      <c r="N46" s="467">
        <v>-3.9696426481151695E-2</v>
      </c>
      <c r="O46" s="463">
        <v>730332.67577016354</v>
      </c>
      <c r="P46" s="463">
        <v>-28989.934296205873</v>
      </c>
      <c r="Q46" s="467">
        <v>-3.8178679143601395E-2</v>
      </c>
    </row>
    <row r="47" spans="1:17">
      <c r="A47" s="484"/>
      <c r="B47" s="479" t="s">
        <v>298</v>
      </c>
      <c r="C47" s="367" t="s">
        <v>127</v>
      </c>
      <c r="D47" s="463">
        <v>1734776.1738247448</v>
      </c>
      <c r="E47" s="463">
        <v>38690.258078814484</v>
      </c>
      <c r="F47" s="464">
        <v>2.281149658730507E-2</v>
      </c>
      <c r="G47" s="469">
        <v>0.74395026587022473</v>
      </c>
      <c r="H47" s="469">
        <v>7.0456776878070615E-3</v>
      </c>
      <c r="I47" s="470">
        <v>6.6559687497769842</v>
      </c>
      <c r="J47" s="470">
        <v>-8.0627174536989088E-2</v>
      </c>
      <c r="K47" s="464">
        <v>-1.1968533580288893E-2</v>
      </c>
      <c r="L47" s="465">
        <v>11546616.000835186</v>
      </c>
      <c r="M47" s="465">
        <v>120770.53353481926</v>
      </c>
      <c r="N47" s="464">
        <v>1.056994284409434E-2</v>
      </c>
      <c r="O47" s="463">
        <v>3457154.8478474617</v>
      </c>
      <c r="P47" s="463">
        <v>124099.32144774776</v>
      </c>
      <c r="Q47" s="464">
        <v>3.7232899501616422E-2</v>
      </c>
    </row>
    <row r="48" spans="1:17">
      <c r="A48" s="484"/>
      <c r="B48" s="479" t="s">
        <v>298</v>
      </c>
      <c r="C48" s="367" t="s">
        <v>126</v>
      </c>
      <c r="D48" s="463">
        <v>26771097.81257166</v>
      </c>
      <c r="E48" s="463">
        <v>-256244.06903660297</v>
      </c>
      <c r="F48" s="467">
        <v>-9.4809201052425199E-3</v>
      </c>
      <c r="G48" s="471">
        <v>11.480654182256783</v>
      </c>
      <c r="H48" s="471">
        <v>-0.26201289258460747</v>
      </c>
      <c r="I48" s="472">
        <v>8.0308635087139884</v>
      </c>
      <c r="J48" s="472">
        <v>3.6746798609078368E-2</v>
      </c>
      <c r="K48" s="467">
        <v>4.596730313260103E-3</v>
      </c>
      <c r="L48" s="468">
        <v>214995032.51119462</v>
      </c>
      <c r="M48" s="468">
        <v>-1064692.85428828</v>
      </c>
      <c r="N48" s="467">
        <v>-4.9277710248278065E-3</v>
      </c>
      <c r="O48" s="463">
        <v>47041092.280232549</v>
      </c>
      <c r="P48" s="463">
        <v>-465544.43592515588</v>
      </c>
      <c r="Q48" s="467">
        <v>-9.7995662944250772E-3</v>
      </c>
    </row>
    <row r="49" spans="1:17">
      <c r="A49" s="484"/>
      <c r="B49" s="479" t="s">
        <v>298</v>
      </c>
      <c r="C49" s="367" t="s">
        <v>125</v>
      </c>
      <c r="D49" s="463">
        <v>28183638.771442063</v>
      </c>
      <c r="E49" s="463">
        <v>-63589.868160024285</v>
      </c>
      <c r="F49" s="464">
        <v>-2.2511896289490315E-3</v>
      </c>
      <c r="G49" s="469">
        <v>12.086415454379479</v>
      </c>
      <c r="H49" s="469">
        <v>-0.18626023658397628</v>
      </c>
      <c r="I49" s="470">
        <v>6.0589019650032938</v>
      </c>
      <c r="J49" s="470">
        <v>-3.7924504766974287E-2</v>
      </c>
      <c r="K49" s="464">
        <v>-6.2203680808391622E-3</v>
      </c>
      <c r="L49" s="465">
        <v>170761904.33323333</v>
      </c>
      <c r="M49" s="465">
        <v>-1456546.9343454838</v>
      </c>
      <c r="N49" s="464">
        <v>-8.4575544816764235E-3</v>
      </c>
      <c r="O49" s="463">
        <v>38174657.436898828</v>
      </c>
      <c r="P49" s="463">
        <v>-45139.172072313726</v>
      </c>
      <c r="Q49" s="464">
        <v>-1.1810416610568365E-3</v>
      </c>
    </row>
    <row r="50" spans="1:17">
      <c r="A50" s="484"/>
      <c r="B50" s="479" t="s">
        <v>298</v>
      </c>
      <c r="C50" s="367" t="s">
        <v>124</v>
      </c>
      <c r="D50" s="463">
        <v>43810270.052734844</v>
      </c>
      <c r="E50" s="463">
        <v>3427258.8583579361</v>
      </c>
      <c r="F50" s="467">
        <v>8.4868828673062432E-2</v>
      </c>
      <c r="G50" s="471">
        <v>18.787819746059697</v>
      </c>
      <c r="H50" s="471">
        <v>1.2424666731461329</v>
      </c>
      <c r="I50" s="472">
        <v>6.6671078784868039</v>
      </c>
      <c r="J50" s="472">
        <v>-3.3064499809396075E-2</v>
      </c>
      <c r="K50" s="467">
        <v>-4.9348730066261538E-3</v>
      </c>
      <c r="L50" s="468">
        <v>292087796.62722296</v>
      </c>
      <c r="M50" s="468">
        <v>21514660.470232546</v>
      </c>
      <c r="N50" s="467">
        <v>7.9515138774713515E-2</v>
      </c>
      <c r="O50" s="463">
        <v>68806962.325174212</v>
      </c>
      <c r="P50" s="463">
        <v>5567567.8710682541</v>
      </c>
      <c r="Q50" s="467">
        <v>8.8039550649219839E-2</v>
      </c>
    </row>
    <row r="51" spans="1:17">
      <c r="A51" s="484"/>
      <c r="B51" s="479" t="s">
        <v>298</v>
      </c>
      <c r="C51" s="367" t="s">
        <v>123</v>
      </c>
      <c r="D51" s="463">
        <v>3198703.2530825781</v>
      </c>
      <c r="E51" s="463">
        <v>-8177.3406551000662</v>
      </c>
      <c r="F51" s="464">
        <v>-2.5499361189401898E-3</v>
      </c>
      <c r="G51" s="469">
        <v>1.371748224051377</v>
      </c>
      <c r="H51" s="469">
        <v>-2.1556797433423203E-2</v>
      </c>
      <c r="I51" s="470">
        <v>7.5512027941828324</v>
      </c>
      <c r="J51" s="470">
        <v>-3.8594379635992659E-2</v>
      </c>
      <c r="K51" s="464">
        <v>-5.0850343892093501E-3</v>
      </c>
      <c r="L51" s="465">
        <v>24154056.942438878</v>
      </c>
      <c r="M51" s="465">
        <v>-185516.32468578592</v>
      </c>
      <c r="N51" s="464">
        <v>-7.6220039952944393E-3</v>
      </c>
      <c r="O51" s="463">
        <v>5052689.07088177</v>
      </c>
      <c r="P51" s="463">
        <v>-156465.66633926891</v>
      </c>
      <c r="Q51" s="464">
        <v>-3.003667086740058E-2</v>
      </c>
    </row>
    <row r="52" spans="1:17">
      <c r="A52" s="484"/>
      <c r="B52" s="479" t="s">
        <v>242</v>
      </c>
      <c r="C52" s="367" t="s">
        <v>129</v>
      </c>
      <c r="D52" s="463">
        <v>1134060550.5397913</v>
      </c>
      <c r="E52" s="463">
        <v>4841850.9230952263</v>
      </c>
      <c r="F52" s="467">
        <v>4.2877884724533454E-3</v>
      </c>
      <c r="G52" s="471">
        <v>38.080141363893965</v>
      </c>
      <c r="H52" s="471">
        <v>-7.0445296708868455E-2</v>
      </c>
      <c r="I52" s="472">
        <v>5.4206690437962814</v>
      </c>
      <c r="J52" s="472">
        <v>-3.1425928911064105E-2</v>
      </c>
      <c r="K52" s="467">
        <v>-5.7640098106102764E-3</v>
      </c>
      <c r="L52" s="468">
        <v>6147366920.101615</v>
      </c>
      <c r="M52" s="468">
        <v>-9240675.1656999588</v>
      </c>
      <c r="N52" s="467">
        <v>-1.5009361929779993E-3</v>
      </c>
      <c r="O52" s="463">
        <v>1861368073.7840176</v>
      </c>
      <c r="P52" s="463">
        <v>4710396.0942974091</v>
      </c>
      <c r="Q52" s="467">
        <v>2.5370299279717833E-3</v>
      </c>
    </row>
    <row r="53" spans="1:17">
      <c r="A53" s="484"/>
      <c r="B53" s="479" t="s">
        <v>299</v>
      </c>
      <c r="C53" s="367" t="s">
        <v>128</v>
      </c>
      <c r="D53" s="463">
        <v>4313244.1972109945</v>
      </c>
      <c r="E53" s="463">
        <v>-80906.554018926807</v>
      </c>
      <c r="F53" s="464">
        <v>-1.8412330072262791E-2</v>
      </c>
      <c r="G53" s="469">
        <v>0.14483260941279599</v>
      </c>
      <c r="H53" s="469">
        <v>-3.6235125868255003E-3</v>
      </c>
      <c r="I53" s="470">
        <v>10.495443105532056</v>
      </c>
      <c r="J53" s="470">
        <v>2.0358998408596563E-2</v>
      </c>
      <c r="K53" s="464">
        <v>1.9435641948451433E-3</v>
      </c>
      <c r="L53" s="465">
        <v>45269409.072094277</v>
      </c>
      <c r="M53" s="465">
        <v>-759689.62641888112</v>
      </c>
      <c r="N53" s="464">
        <v>-1.6504551422889816E-2</v>
      </c>
      <c r="O53" s="463">
        <v>9956316.8035113532</v>
      </c>
      <c r="P53" s="463">
        <v>-272111.24123173393</v>
      </c>
      <c r="Q53" s="464">
        <v>-2.660342723646434E-2</v>
      </c>
    </row>
    <row r="54" spans="1:17">
      <c r="A54" s="484"/>
      <c r="B54" s="479" t="s">
        <v>299</v>
      </c>
      <c r="C54" s="367" t="s">
        <v>127</v>
      </c>
      <c r="D54" s="463">
        <v>21316643.881567195</v>
      </c>
      <c r="E54" s="463">
        <v>-334884.05155717209</v>
      </c>
      <c r="F54" s="467">
        <v>-1.5466993950336305E-2</v>
      </c>
      <c r="G54" s="471">
        <v>0.71578260263747895</v>
      </c>
      <c r="H54" s="471">
        <v>-1.5712981900316225E-2</v>
      </c>
      <c r="I54" s="472">
        <v>6.7655226726775259</v>
      </c>
      <c r="J54" s="472">
        <v>5.1923955092561869E-2</v>
      </c>
      <c r="K54" s="467">
        <v>7.7341463612588552E-3</v>
      </c>
      <c r="L54" s="468">
        <v>144218237.48613551</v>
      </c>
      <c r="M54" s="468">
        <v>-1141432.67944327</v>
      </c>
      <c r="N54" s="467">
        <v>-7.8524715840581315E-3</v>
      </c>
      <c r="O54" s="463">
        <v>42205307.313285135</v>
      </c>
      <c r="P54" s="463">
        <v>-325092.87328734994</v>
      </c>
      <c r="Q54" s="467">
        <v>-7.6437764954298939E-3</v>
      </c>
    </row>
    <row r="55" spans="1:17">
      <c r="A55" s="484"/>
      <c r="B55" s="479" t="s">
        <v>299</v>
      </c>
      <c r="C55" s="367" t="s">
        <v>126</v>
      </c>
      <c r="D55" s="463">
        <v>355028895.70481867</v>
      </c>
      <c r="E55" s="463">
        <v>515934.60681951046</v>
      </c>
      <c r="F55" s="464">
        <v>1.455333551759449E-3</v>
      </c>
      <c r="G55" s="469">
        <v>11.921365689223217</v>
      </c>
      <c r="H55" s="469">
        <v>-5.5833633872518718E-2</v>
      </c>
      <c r="I55" s="470">
        <v>8.0441660884607931</v>
      </c>
      <c r="J55" s="470">
        <v>2.0686742941608216E-2</v>
      </c>
      <c r="K55" s="464">
        <v>2.5782758390424467E-3</v>
      </c>
      <c r="L55" s="465">
        <v>2855911403.2523861</v>
      </c>
      <c r="M55" s="465">
        <v>11483982.163743496</v>
      </c>
      <c r="N55" s="464">
        <v>4.0373616421361357E-3</v>
      </c>
      <c r="O55" s="463">
        <v>623163073.1135478</v>
      </c>
      <c r="P55" s="463">
        <v>1520949.8210250139</v>
      </c>
      <c r="Q55" s="464">
        <v>2.4466646709352877E-3</v>
      </c>
    </row>
    <row r="56" spans="1:17">
      <c r="A56" s="484"/>
      <c r="B56" s="479" t="s">
        <v>299</v>
      </c>
      <c r="C56" s="367" t="s">
        <v>125</v>
      </c>
      <c r="D56" s="463">
        <v>373754629.74867737</v>
      </c>
      <c r="E56" s="463">
        <v>1097719.372353375</v>
      </c>
      <c r="F56" s="467">
        <v>2.9456568274686054E-3</v>
      </c>
      <c r="G56" s="471">
        <v>12.550149222160158</v>
      </c>
      <c r="H56" s="471">
        <v>-4.0042349065435801E-2</v>
      </c>
      <c r="I56" s="472">
        <v>6.0593559187819181</v>
      </c>
      <c r="J56" s="472">
        <v>-3.2628499482214579E-2</v>
      </c>
      <c r="K56" s="467">
        <v>-5.3559722484503389E-3</v>
      </c>
      <c r="L56" s="468">
        <v>2264712327.9397926</v>
      </c>
      <c r="M56" s="468">
        <v>-5507763.4312267303</v>
      </c>
      <c r="N56" s="467">
        <v>-2.4260922772031813E-3</v>
      </c>
      <c r="O56" s="463">
        <v>509526658.72979701</v>
      </c>
      <c r="P56" s="463">
        <v>2559856.3054400086</v>
      </c>
      <c r="Q56" s="467">
        <v>5.0493568675474701E-3</v>
      </c>
    </row>
    <row r="57" spans="1:17">
      <c r="A57" s="484"/>
      <c r="B57" s="479" t="s">
        <v>299</v>
      </c>
      <c r="C57" s="367" t="s">
        <v>124</v>
      </c>
      <c r="D57" s="463">
        <v>556481886.92165053</v>
      </c>
      <c r="E57" s="463">
        <v>27777943.288709342</v>
      </c>
      <c r="F57" s="464">
        <v>5.2539693761003037E-2</v>
      </c>
      <c r="G57" s="469">
        <v>18.685870794409027</v>
      </c>
      <c r="H57" s="469">
        <v>0.82363947799736792</v>
      </c>
      <c r="I57" s="470">
        <v>6.7493444844016723</v>
      </c>
      <c r="J57" s="470">
        <v>-3.0750516546331319E-2</v>
      </c>
      <c r="K57" s="464">
        <v>-4.5354108669615591E-3</v>
      </c>
      <c r="L57" s="465">
        <v>3755887954.1640773</v>
      </c>
      <c r="M57" s="465">
        <v>171224988.95687771</v>
      </c>
      <c r="N57" s="464">
        <v>4.7765993796011062E-2</v>
      </c>
      <c r="O57" s="463">
        <v>883691801.57965124</v>
      </c>
      <c r="P57" s="463">
        <v>45279660.817451596</v>
      </c>
      <c r="Q57" s="464">
        <v>5.4006446968060243E-2</v>
      </c>
    </row>
    <row r="58" spans="1:17">
      <c r="A58" s="484"/>
      <c r="B58" s="479" t="s">
        <v>299</v>
      </c>
      <c r="C58" s="367" t="s">
        <v>123</v>
      </c>
      <c r="D58" s="463">
        <v>47060896.145986967</v>
      </c>
      <c r="E58" s="463">
        <v>5486902.9399445802</v>
      </c>
      <c r="F58" s="467">
        <v>0.13197921385014108</v>
      </c>
      <c r="G58" s="471">
        <v>1.580238001487414</v>
      </c>
      <c r="H58" s="471">
        <v>0.17566311163409121</v>
      </c>
      <c r="I58" s="472">
        <v>7.309820332241932</v>
      </c>
      <c r="J58" s="472">
        <v>-0.38827051728156725</v>
      </c>
      <c r="K58" s="467">
        <v>-5.0437247997092767E-2</v>
      </c>
      <c r="L58" s="468">
        <v>344006695.50146151</v>
      </c>
      <c r="M58" s="468">
        <v>23966318.823874474</v>
      </c>
      <c r="N58" s="467">
        <v>7.4885297513627366E-2</v>
      </c>
      <c r="O58" s="463">
        <v>75117929.08553271</v>
      </c>
      <c r="P58" s="463">
        <v>8955700.6496458352</v>
      </c>
      <c r="Q58" s="467">
        <v>0.13535971900227287</v>
      </c>
    </row>
    <row r="59" spans="1:17">
      <c r="A59" s="484"/>
      <c r="B59" s="479" t="s">
        <v>241</v>
      </c>
      <c r="C59" s="367" t="s">
        <v>129</v>
      </c>
      <c r="D59" s="463">
        <v>182129331.53248125</v>
      </c>
      <c r="E59" s="463">
        <v>1978720.7740041912</v>
      </c>
      <c r="F59" s="464">
        <v>1.0983702834385654E-2</v>
      </c>
      <c r="G59" s="469">
        <v>39.106783822151399</v>
      </c>
      <c r="H59" s="469">
        <v>-9.4549754161967314E-2</v>
      </c>
      <c r="I59" s="470">
        <v>5.4587042481901813</v>
      </c>
      <c r="J59" s="470">
        <v>2.0325753691739834E-2</v>
      </c>
      <c r="K59" s="464">
        <v>3.7374658112343082E-3</v>
      </c>
      <c r="L59" s="465">
        <v>994190155.75639331</v>
      </c>
      <c r="M59" s="465">
        <v>14462948.436732173</v>
      </c>
      <c r="N59" s="464">
        <v>1.4762219859444268E-2</v>
      </c>
      <c r="O59" s="463">
        <v>299786622.07366359</v>
      </c>
      <c r="P59" s="463">
        <v>5691819.4332752228</v>
      </c>
      <c r="Q59" s="464">
        <v>1.9353689293975844E-2</v>
      </c>
    </row>
    <row r="60" spans="1:17">
      <c r="A60" s="484"/>
      <c r="B60" s="479" t="s">
        <v>300</v>
      </c>
      <c r="C60" s="367" t="s">
        <v>128</v>
      </c>
      <c r="D60" s="463">
        <v>669768.62844474381</v>
      </c>
      <c r="E60" s="463">
        <v>-41184.075024894672</v>
      </c>
      <c r="F60" s="467">
        <v>-5.7928009590378401E-2</v>
      </c>
      <c r="G60" s="471">
        <v>0.14381262338722317</v>
      </c>
      <c r="H60" s="471">
        <v>-1.0892897556361275E-2</v>
      </c>
      <c r="I60" s="472">
        <v>10.512103741656297</v>
      </c>
      <c r="J60" s="472">
        <v>0.24333513986852218</v>
      </c>
      <c r="K60" s="467">
        <v>2.3696623159485543E-2</v>
      </c>
      <c r="L60" s="468">
        <v>7040677.3051179973</v>
      </c>
      <c r="M60" s="468">
        <v>-259931.49362716079</v>
      </c>
      <c r="N60" s="467">
        <v>-3.5604084644535162E-2</v>
      </c>
      <c r="O60" s="463">
        <v>1559850.7447648048</v>
      </c>
      <c r="P60" s="463">
        <v>-57445.791093406267</v>
      </c>
      <c r="Q60" s="467">
        <v>-3.55196402265976E-2</v>
      </c>
    </row>
    <row r="61" spans="1:17">
      <c r="A61" s="484"/>
      <c r="B61" s="479" t="s">
        <v>300</v>
      </c>
      <c r="C61" s="367" t="s">
        <v>127</v>
      </c>
      <c r="D61" s="463">
        <v>3555640.1195442853</v>
      </c>
      <c r="E61" s="463">
        <v>47579.477228431962</v>
      </c>
      <c r="F61" s="464">
        <v>1.3562900439777538E-2</v>
      </c>
      <c r="G61" s="469">
        <v>0.76346653410732235</v>
      </c>
      <c r="H61" s="469">
        <v>1.0162034785676788E-4</v>
      </c>
      <c r="I61" s="470">
        <v>6.6520546460083869</v>
      </c>
      <c r="J61" s="470">
        <v>-7.1316058020769013E-2</v>
      </c>
      <c r="K61" s="464">
        <v>-1.060718814418949E-2</v>
      </c>
      <c r="L61" s="465">
        <v>23652312.376748379</v>
      </c>
      <c r="M61" s="465">
        <v>66320.226244267076</v>
      </c>
      <c r="N61" s="464">
        <v>2.8118480588424002E-3</v>
      </c>
      <c r="O61" s="463">
        <v>7087749.3976025581</v>
      </c>
      <c r="P61" s="463">
        <v>189887.47488145716</v>
      </c>
      <c r="Q61" s="464">
        <v>2.7528454035297571E-2</v>
      </c>
    </row>
    <row r="62" spans="1:17">
      <c r="A62" s="484"/>
      <c r="B62" s="479" t="s">
        <v>300</v>
      </c>
      <c r="C62" s="367" t="s">
        <v>126</v>
      </c>
      <c r="D62" s="463">
        <v>54659416.996473126</v>
      </c>
      <c r="E62" s="463">
        <v>-50143.805660665035</v>
      </c>
      <c r="F62" s="467">
        <v>-9.1654557129453907E-4</v>
      </c>
      <c r="G62" s="471">
        <v>11.736462141160866</v>
      </c>
      <c r="H62" s="471">
        <v>-0.16850855967882516</v>
      </c>
      <c r="I62" s="472">
        <v>8.0501631296376246</v>
      </c>
      <c r="J62" s="472">
        <v>3.801743252969203E-2</v>
      </c>
      <c r="K62" s="467">
        <v>4.7449751872853255E-3</v>
      </c>
      <c r="L62" s="468">
        <v>440017223.39249605</v>
      </c>
      <c r="M62" s="468">
        <v>1676251.2210149765</v>
      </c>
      <c r="N62" s="467">
        <v>3.8240806299969128E-3</v>
      </c>
      <c r="O62" s="463">
        <v>95983915.603476405</v>
      </c>
      <c r="P62" s="463">
        <v>-36797.560814112425</v>
      </c>
      <c r="Q62" s="467">
        <v>-3.8322523965378337E-4</v>
      </c>
    </row>
    <row r="63" spans="1:17">
      <c r="A63" s="484"/>
      <c r="B63" s="479" t="s">
        <v>300</v>
      </c>
      <c r="C63" s="367" t="s">
        <v>125</v>
      </c>
      <c r="D63" s="463">
        <v>57282172.581509739</v>
      </c>
      <c r="E63" s="463">
        <v>-702198.26644194871</v>
      </c>
      <c r="F63" s="464">
        <v>-1.2110129956971914E-2</v>
      </c>
      <c r="G63" s="469">
        <v>12.299619842445654</v>
      </c>
      <c r="H63" s="469">
        <v>-0.3179597164193968</v>
      </c>
      <c r="I63" s="470">
        <v>6.1023088615370087</v>
      </c>
      <c r="J63" s="470">
        <v>2.0972905103874062E-2</v>
      </c>
      <c r="K63" s="464">
        <v>3.448733182005493E-3</v>
      </c>
      <c r="L63" s="465">
        <v>349553509.35223913</v>
      </c>
      <c r="M63" s="465">
        <v>-3068929.9965627193</v>
      </c>
      <c r="N63" s="464">
        <v>-8.7031613819874929E-3</v>
      </c>
      <c r="O63" s="463">
        <v>77786923.860734105</v>
      </c>
      <c r="P63" s="463">
        <v>-897991.16915982962</v>
      </c>
      <c r="Q63" s="464">
        <v>-1.1412494616263679E-2</v>
      </c>
    </row>
    <row r="64" spans="1:17">
      <c r="A64" s="484"/>
      <c r="B64" s="479" t="s">
        <v>300</v>
      </c>
      <c r="C64" s="367" t="s">
        <v>124</v>
      </c>
      <c r="D64" s="463">
        <v>87047423.454254448</v>
      </c>
      <c r="E64" s="463">
        <v>7013101.3746266961</v>
      </c>
      <c r="F64" s="467">
        <v>8.7626173276625252E-2</v>
      </c>
      <c r="G64" s="471">
        <v>18.690810220723282</v>
      </c>
      <c r="H64" s="471">
        <v>1.275092648697477</v>
      </c>
      <c r="I64" s="472">
        <v>6.7477894915591277</v>
      </c>
      <c r="J64" s="472">
        <v>-2.2764980253528577E-2</v>
      </c>
      <c r="K64" s="467">
        <v>-3.3623509489960268E-3</v>
      </c>
      <c r="L64" s="468">
        <v>587377689.25191569</v>
      </c>
      <c r="M64" s="468">
        <v>45500951.997197628</v>
      </c>
      <c r="N64" s="467">
        <v>8.3969192380755689E-2</v>
      </c>
      <c r="O64" s="463">
        <v>137827144.18959165</v>
      </c>
      <c r="P64" s="463">
        <v>11680068.718878761</v>
      </c>
      <c r="Q64" s="467">
        <v>9.2590879933562006E-2</v>
      </c>
    </row>
    <row r="65" spans="1:17">
      <c r="A65" s="484"/>
      <c r="B65" s="479" t="s">
        <v>300</v>
      </c>
      <c r="C65" s="367" t="s">
        <v>123</v>
      </c>
      <c r="D65" s="463">
        <v>6556371.1069649309</v>
      </c>
      <c r="E65" s="463">
        <v>271828.32353834715</v>
      </c>
      <c r="F65" s="464">
        <v>4.3253476490796597E-2</v>
      </c>
      <c r="G65" s="469">
        <v>1.407783059326446</v>
      </c>
      <c r="H65" s="469">
        <v>4.0246990531154658E-2</v>
      </c>
      <c r="I65" s="470">
        <v>7.5109193319854146</v>
      </c>
      <c r="J65" s="470">
        <v>-0.10161793566281663</v>
      </c>
      <c r="K65" s="464">
        <v>-1.3348760352829094E-2</v>
      </c>
      <c r="L65" s="465">
        <v>49244374.494973511</v>
      </c>
      <c r="M65" s="465">
        <v>1403058.3460088968</v>
      </c>
      <c r="N65" s="464">
        <v>2.9327335845865141E-2</v>
      </c>
      <c r="O65" s="463">
        <v>10408455.559400491</v>
      </c>
      <c r="P65" s="463">
        <v>176127.73295681924</v>
      </c>
      <c r="Q65" s="464">
        <v>1.7212870418561819E-2</v>
      </c>
    </row>
    <row r="66" spans="1:17">
      <c r="A66" s="484" t="s">
        <v>82</v>
      </c>
      <c r="B66" s="479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79" t="s">
        <v>298</v>
      </c>
      <c r="C67" s="367" t="s">
        <v>128</v>
      </c>
      <c r="D67" s="463">
        <v>140.01012240928412</v>
      </c>
      <c r="E67" s="463">
        <v>55.697640409886844</v>
      </c>
      <c r="F67" s="464">
        <v>0.66060966406237465</v>
      </c>
      <c r="G67" s="469">
        <v>6.4010015528927752E-2</v>
      </c>
      <c r="H67" s="469">
        <v>1.8457826295484252E-2</v>
      </c>
      <c r="I67" s="470">
        <v>8.3439741650053776</v>
      </c>
      <c r="J67" s="470">
        <v>0.33566694379647544</v>
      </c>
      <c r="K67" s="464">
        <v>4.1914843489958477E-2</v>
      </c>
      <c r="L67" s="465">
        <v>1168.2408442223073</v>
      </c>
      <c r="M67" s="465">
        <v>493.04058578848844</v>
      </c>
      <c r="N67" s="464">
        <v>0.73021385822946161</v>
      </c>
      <c r="O67" s="463">
        <v>256.50276577472687</v>
      </c>
      <c r="P67" s="463">
        <v>79.498160243034363</v>
      </c>
      <c r="Q67" s="464">
        <v>0.44913046191219186</v>
      </c>
    </row>
    <row r="68" spans="1:17">
      <c r="A68" s="484"/>
      <c r="B68" s="479" t="s">
        <v>298</v>
      </c>
      <c r="C68" s="367" t="s">
        <v>127</v>
      </c>
      <c r="D68" s="463">
        <v>8295.5812122525203</v>
      </c>
      <c r="E68" s="463">
        <v>5510.0176086841375</v>
      </c>
      <c r="F68" s="467">
        <v>1.9780620344212048</v>
      </c>
      <c r="G68" s="471">
        <v>3.7925849437194286</v>
      </c>
      <c r="H68" s="471">
        <v>2.2876058779572936</v>
      </c>
      <c r="I68" s="472">
        <v>12.195966428927305</v>
      </c>
      <c r="J68" s="472">
        <v>-1.7728325589921177</v>
      </c>
      <c r="K68" s="467">
        <v>-0.12691374258626736</v>
      </c>
      <c r="L68" s="468">
        <v>101172.62997307182</v>
      </c>
      <c r="M68" s="468">
        <v>62261.651926760613</v>
      </c>
      <c r="N68" s="467">
        <v>1.6001050359787365</v>
      </c>
      <c r="O68" s="463">
        <v>16610.872655510902</v>
      </c>
      <c r="P68" s="463">
        <v>11039.745448374137</v>
      </c>
      <c r="Q68" s="467">
        <v>1.9815999595614908</v>
      </c>
    </row>
    <row r="69" spans="1:17">
      <c r="A69" s="484"/>
      <c r="B69" s="479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79" t="s">
        <v>298</v>
      </c>
      <c r="C70" s="367" t="s">
        <v>125</v>
      </c>
      <c r="D70" s="463">
        <v>35828.409160093965</v>
      </c>
      <c r="E70" s="463">
        <v>-2249.4429734707446</v>
      </c>
      <c r="F70" s="467">
        <v>-5.9074838716754056E-2</v>
      </c>
      <c r="G70" s="471">
        <v>16.38008014885013</v>
      </c>
      <c r="H70" s="471">
        <v>-4.1925502002791895</v>
      </c>
      <c r="I70" s="472">
        <v>8.4620049992540789</v>
      </c>
      <c r="J70" s="472">
        <v>0.49472918206881822</v>
      </c>
      <c r="K70" s="467">
        <v>6.2095149386154916E-2</v>
      </c>
      <c r="L70" s="468">
        <v>303180.17742803576</v>
      </c>
      <c r="M70" s="468">
        <v>-196.57304607052356</v>
      </c>
      <c r="N70" s="467">
        <v>-6.479502656789825E-4</v>
      </c>
      <c r="O70" s="463">
        <v>74020.613466620445</v>
      </c>
      <c r="P70" s="463">
        <v>1513.2523728302476</v>
      </c>
      <c r="Q70" s="467">
        <v>2.0870327508855487E-2</v>
      </c>
    </row>
    <row r="71" spans="1:17">
      <c r="A71" s="484"/>
      <c r="B71" s="479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79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79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79" t="s">
        <v>299</v>
      </c>
      <c r="C74" s="367" t="s">
        <v>128</v>
      </c>
      <c r="D74" s="463">
        <v>1419.7945720313191</v>
      </c>
      <c r="E74" s="463">
        <v>323.27416699957848</v>
      </c>
      <c r="F74" s="467">
        <v>0.29481819537158616</v>
      </c>
      <c r="G74" s="471">
        <v>6.1315298792259734E-2</v>
      </c>
      <c r="H74" s="471">
        <v>1.8426127156546956E-2</v>
      </c>
      <c r="I74" s="472">
        <v>8.0261148577981842</v>
      </c>
      <c r="J74" s="472">
        <v>7.3989091026907872E-2</v>
      </c>
      <c r="K74" s="467">
        <v>9.3043160026566006E-3</v>
      </c>
      <c r="L74" s="468">
        <v>11395.434309601784</v>
      </c>
      <c r="M74" s="468">
        <v>2675.7661429584023</v>
      </c>
      <c r="N74" s="467">
        <v>0.30686559302731276</v>
      </c>
      <c r="O74" s="463">
        <v>2962.5826622247696</v>
      </c>
      <c r="P74" s="463">
        <v>676.89072799682617</v>
      </c>
      <c r="Q74" s="467">
        <v>0.29614258941044258</v>
      </c>
    </row>
    <row r="75" spans="1:17">
      <c r="A75" s="484"/>
      <c r="B75" s="479" t="s">
        <v>299</v>
      </c>
      <c r="C75" s="367" t="s">
        <v>127</v>
      </c>
      <c r="D75" s="463">
        <v>66923.461148969072</v>
      </c>
      <c r="E75" s="463">
        <v>34451.992913124988</v>
      </c>
      <c r="F75" s="464">
        <v>1.0609927664156151</v>
      </c>
      <c r="G75" s="469">
        <v>2.8901589690474654</v>
      </c>
      <c r="H75" s="469">
        <v>1.6200737357586246</v>
      </c>
      <c r="I75" s="470">
        <v>12.373133833805719</v>
      </c>
      <c r="J75" s="470">
        <v>-0.96207042367724327</v>
      </c>
      <c r="K75" s="464">
        <v>-7.2145158416856175E-2</v>
      </c>
      <c r="L75" s="465">
        <v>828052.94141769176</v>
      </c>
      <c r="M75" s="465">
        <v>395039.27995234099</v>
      </c>
      <c r="N75" s="464">
        <v>0.91230211678656603</v>
      </c>
      <c r="O75" s="463">
        <v>133866.632528944</v>
      </c>
      <c r="P75" s="463">
        <v>68923.696057255831</v>
      </c>
      <c r="Q75" s="464">
        <v>1.0612962671822372</v>
      </c>
    </row>
    <row r="76" spans="1:17">
      <c r="A76" s="484"/>
      <c r="B76" s="479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79" t="s">
        <v>299</v>
      </c>
      <c r="C77" s="367" t="s">
        <v>125</v>
      </c>
      <c r="D77" s="463">
        <v>490882.37055768265</v>
      </c>
      <c r="E77" s="463">
        <v>-76314.266521147045</v>
      </c>
      <c r="F77" s="464">
        <v>-0.13454640160452996</v>
      </c>
      <c r="G77" s="469">
        <v>21.199263481853297</v>
      </c>
      <c r="H77" s="469">
        <v>-0.98599983585837236</v>
      </c>
      <c r="I77" s="470">
        <v>8.1329593039285388</v>
      </c>
      <c r="J77" s="470">
        <v>0.14106070457040598</v>
      </c>
      <c r="K77" s="464">
        <v>1.765046225458056E-2</v>
      </c>
      <c r="L77" s="465">
        <v>3992326.3427616013</v>
      </c>
      <c r="M77" s="465">
        <v>-540651.6666693408</v>
      </c>
      <c r="N77" s="464">
        <v>-0.11927074553295985</v>
      </c>
      <c r="O77" s="463">
        <v>965109.38742880546</v>
      </c>
      <c r="P77" s="463">
        <v>-124484.58255883376</v>
      </c>
      <c r="Q77" s="464">
        <v>-0.11424859717262015</v>
      </c>
    </row>
    <row r="78" spans="1:17">
      <c r="A78" s="484"/>
      <c r="B78" s="479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4"/>
      <c r="B79" s="479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4"/>
      <c r="B80" s="479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4"/>
      <c r="B81" s="479" t="s">
        <v>300</v>
      </c>
      <c r="C81" s="367" t="s">
        <v>128</v>
      </c>
      <c r="D81" s="463">
        <v>243.63066338580848</v>
      </c>
      <c r="E81" s="463">
        <v>89.929771816551693</v>
      </c>
      <c r="F81" s="464">
        <v>0.58509596722820456</v>
      </c>
      <c r="G81" s="469">
        <v>6.1298089885900089E-2</v>
      </c>
      <c r="H81" s="469">
        <v>2.0400103594491147E-2</v>
      </c>
      <c r="I81" s="470">
        <v>8.3421869349449196</v>
      </c>
      <c r="J81" s="470">
        <v>0.15401936286912488</v>
      </c>
      <c r="K81" s="464">
        <v>1.8809991553467829E-2</v>
      </c>
      <c r="L81" s="465">
        <v>2032.4125370490551</v>
      </c>
      <c r="M81" s="465">
        <v>773.88388090252874</v>
      </c>
      <c r="N81" s="464">
        <v>0.61491160898320296</v>
      </c>
      <c r="O81" s="463">
        <v>463.74384772777557</v>
      </c>
      <c r="P81" s="463">
        <v>129.33405935764313</v>
      </c>
      <c r="Q81" s="464">
        <v>0.38675321074780628</v>
      </c>
    </row>
    <row r="82" spans="1:17">
      <c r="A82" s="484"/>
      <c r="B82" s="479" t="s">
        <v>300</v>
      </c>
      <c r="C82" s="367" t="s">
        <v>127</v>
      </c>
      <c r="D82" s="463">
        <v>16382.204437524224</v>
      </c>
      <c r="E82" s="463">
        <v>10495.871290968129</v>
      </c>
      <c r="F82" s="467">
        <v>1.7830916174204186</v>
      </c>
      <c r="G82" s="471">
        <v>4.1218039888120499</v>
      </c>
      <c r="H82" s="471">
        <v>2.5555204762272092</v>
      </c>
      <c r="I82" s="472">
        <v>12.198095677579458</v>
      </c>
      <c r="J82" s="472">
        <v>-1.5966281191243006</v>
      </c>
      <c r="K82" s="467">
        <v>-0.11574194182168504</v>
      </c>
      <c r="L82" s="468">
        <v>199831.69713858725</v>
      </c>
      <c r="M82" s="468">
        <v>118631.35720646377</v>
      </c>
      <c r="N82" s="467">
        <v>1.460971189352525</v>
      </c>
      <c r="O82" s="463">
        <v>32784.119106054306</v>
      </c>
      <c r="P82" s="463">
        <v>21011.452812942116</v>
      </c>
      <c r="Q82" s="467">
        <v>1.7847658542088503</v>
      </c>
    </row>
    <row r="83" spans="1:17">
      <c r="A83" s="484"/>
      <c r="B83" s="479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4"/>
      <c r="B84" s="479" t="s">
        <v>300</v>
      </c>
      <c r="C84" s="367" t="s">
        <v>125</v>
      </c>
      <c r="D84" s="463">
        <v>73541.375940686732</v>
      </c>
      <c r="E84" s="463">
        <v>-5885.6300647846947</v>
      </c>
      <c r="F84" s="467">
        <v>-7.4101119515687847E-2</v>
      </c>
      <c r="G84" s="471">
        <v>18.503195821481206</v>
      </c>
      <c r="H84" s="471">
        <v>-2.6313894734629848</v>
      </c>
      <c r="I84" s="472">
        <v>8.3708833795964939</v>
      </c>
      <c r="J84" s="472">
        <v>0.45933405787918247</v>
      </c>
      <c r="K84" s="467">
        <v>5.8058673364811637E-2</v>
      </c>
      <c r="L84" s="468">
        <v>615606.28157455206</v>
      </c>
      <c r="M84" s="468">
        <v>-12784.393914072192</v>
      </c>
      <c r="N84" s="467">
        <v>-2.0344658844804308E-2</v>
      </c>
      <c r="O84" s="463">
        <v>149709.11108565331</v>
      </c>
      <c r="P84" s="463">
        <v>1309.1988422547875</v>
      </c>
      <c r="Q84" s="467">
        <v>8.822099841322692E-3</v>
      </c>
    </row>
    <row r="85" spans="1:17">
      <c r="A85" s="484"/>
      <c r="B85" s="479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4"/>
      <c r="B86" s="479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4" t="s">
        <v>83</v>
      </c>
      <c r="B87" s="479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4"/>
      <c r="B88" s="479" t="s">
        <v>298</v>
      </c>
      <c r="C88" s="367" t="s">
        <v>128</v>
      </c>
      <c r="D88" s="463">
        <v>1637.7940622812032</v>
      </c>
      <c r="E88" s="463">
        <v>1011.3629033511399</v>
      </c>
      <c r="F88" s="467">
        <v>1.6144837129087504</v>
      </c>
      <c r="G88" s="471">
        <v>8.9815432949095123E-2</v>
      </c>
      <c r="H88" s="471">
        <v>3.5157082899024354E-2</v>
      </c>
      <c r="I88" s="472">
        <v>16.403570041643498</v>
      </c>
      <c r="J88" s="472">
        <v>1.3095214609073729</v>
      </c>
      <c r="K88" s="467">
        <v>8.6757469601539378E-2</v>
      </c>
      <c r="L88" s="468">
        <v>26865.669614417551</v>
      </c>
      <c r="M88" s="468">
        <v>17410.287269040346</v>
      </c>
      <c r="N88" s="467">
        <v>1.8413097041551512</v>
      </c>
      <c r="O88" s="463">
        <v>4353.1751971244812</v>
      </c>
      <c r="P88" s="463">
        <v>2663.198743224144</v>
      </c>
      <c r="Q88" s="467">
        <v>1.5758792006111586</v>
      </c>
    </row>
    <row r="89" spans="1:17">
      <c r="A89" s="484"/>
      <c r="B89" s="479" t="s">
        <v>298</v>
      </c>
      <c r="C89" s="367" t="s">
        <v>127</v>
      </c>
      <c r="D89" s="463">
        <v>1218.3919014653206</v>
      </c>
      <c r="E89" s="463">
        <v>690.57989430317889</v>
      </c>
      <c r="F89" s="464">
        <v>1.3083823121345466</v>
      </c>
      <c r="G89" s="469">
        <v>6.6815724059567524E-2</v>
      </c>
      <c r="H89" s="469">
        <v>2.0762246296147979E-2</v>
      </c>
      <c r="I89" s="470">
        <v>12.414986602385541</v>
      </c>
      <c r="J89" s="470">
        <v>1.1349981227408872</v>
      </c>
      <c r="K89" s="464">
        <v>0.10062050371674158</v>
      </c>
      <c r="L89" s="465">
        <v>15126.319133147001</v>
      </c>
      <c r="M89" s="465">
        <v>9172.6057729399199</v>
      </c>
      <c r="N89" s="464">
        <v>1.5406529031523413</v>
      </c>
      <c r="O89" s="463">
        <v>2540.1300181150436</v>
      </c>
      <c r="P89" s="463">
        <v>1481.9290119409561</v>
      </c>
      <c r="Q89" s="464">
        <v>1.4004229851366821</v>
      </c>
    </row>
    <row r="90" spans="1:17">
      <c r="A90" s="484"/>
      <c r="B90" s="479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4"/>
      <c r="B91" s="479" t="s">
        <v>298</v>
      </c>
      <c r="C91" s="367" t="s">
        <v>125</v>
      </c>
      <c r="D91" s="463">
        <v>113674.18436293525</v>
      </c>
      <c r="E91" s="463">
        <v>-40169.634846194444</v>
      </c>
      <c r="F91" s="464">
        <v>-0.26110658882947585</v>
      </c>
      <c r="G91" s="469">
        <v>6.233809438453882</v>
      </c>
      <c r="H91" s="469">
        <v>-7.1896118002575253</v>
      </c>
      <c r="I91" s="470">
        <v>7.3817693183140483</v>
      </c>
      <c r="J91" s="470">
        <v>0.43137663907737966</v>
      </c>
      <c r="K91" s="464">
        <v>6.2065074447672196E-2</v>
      </c>
      <c r="L91" s="465">
        <v>839116.60641469003</v>
      </c>
      <c r="M91" s="465">
        <v>-230158.34836225456</v>
      </c>
      <c r="N91" s="464">
        <v>-0.21524711425628273</v>
      </c>
      <c r="O91" s="463">
        <v>241811.57424402237</v>
      </c>
      <c r="P91" s="463">
        <v>-134040.11569574277</v>
      </c>
      <c r="Q91" s="464">
        <v>-0.35663033926287346</v>
      </c>
    </row>
    <row r="92" spans="1:17">
      <c r="A92" s="484"/>
      <c r="B92" s="479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4"/>
      <c r="B93" s="479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4"/>
      <c r="B94" s="479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4"/>
      <c r="B95" s="479" t="s">
        <v>299</v>
      </c>
      <c r="C95" s="367" t="s">
        <v>128</v>
      </c>
      <c r="D95" s="463">
        <v>13155.97472814486</v>
      </c>
      <c r="E95" s="463">
        <v>5432.0403175206538</v>
      </c>
      <c r="F95" s="464">
        <v>0.70327374997500347</v>
      </c>
      <c r="G95" s="469">
        <v>8.0707621354257242E-2</v>
      </c>
      <c r="H95" s="469">
        <v>3.4412241935761687E-2</v>
      </c>
      <c r="I95" s="470">
        <v>15.980810738580125</v>
      </c>
      <c r="J95" s="470">
        <v>1.2088263323642447</v>
      </c>
      <c r="K95" s="464">
        <v>8.1832359087488926E-2</v>
      </c>
      <c r="L95" s="465">
        <v>210243.14221202611</v>
      </c>
      <c r="M95" s="465">
        <v>96145.303543651098</v>
      </c>
      <c r="N95" s="464">
        <v>0.84265665910725185</v>
      </c>
      <c r="O95" s="463">
        <v>34225.154040434994</v>
      </c>
      <c r="P95" s="463">
        <v>13940.002541759648</v>
      </c>
      <c r="Q95" s="464">
        <v>0.68720228895850022</v>
      </c>
    </row>
    <row r="96" spans="1:17">
      <c r="A96" s="484"/>
      <c r="B96" s="479" t="s">
        <v>299</v>
      </c>
      <c r="C96" s="367" t="s">
        <v>127</v>
      </c>
      <c r="D96" s="463">
        <v>13435.358017092025</v>
      </c>
      <c r="E96" s="463">
        <v>391.24749824652463</v>
      </c>
      <c r="F96" s="467">
        <v>2.9994187620633016E-2</v>
      </c>
      <c r="G96" s="471">
        <v>8.2421546864376749E-2</v>
      </c>
      <c r="H96" s="471">
        <v>4.2383291487903957E-3</v>
      </c>
      <c r="I96" s="472">
        <v>13.20008343300653</v>
      </c>
      <c r="J96" s="472">
        <v>0.3723609728627757</v>
      </c>
      <c r="K96" s="467">
        <v>2.9027832027058279E-2</v>
      </c>
      <c r="L96" s="468">
        <v>177347.84677792789</v>
      </c>
      <c r="M96" s="468">
        <v>10021.617302736064</v>
      </c>
      <c r="N96" s="467">
        <v>5.9892685887731022E-2</v>
      </c>
      <c r="O96" s="463">
        <v>31182.924916744232</v>
      </c>
      <c r="P96" s="463">
        <v>1170.8199924230576</v>
      </c>
      <c r="Q96" s="467">
        <v>3.9011592001807573E-2</v>
      </c>
    </row>
    <row r="97" spans="1:17">
      <c r="A97" s="484"/>
      <c r="B97" s="479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4"/>
      <c r="B98" s="479" t="s">
        <v>299</v>
      </c>
      <c r="C98" s="367" t="s">
        <v>125</v>
      </c>
      <c r="D98" s="463">
        <v>1909303.0723494715</v>
      </c>
      <c r="E98" s="463">
        <v>-232609.53264960553</v>
      </c>
      <c r="F98" s="467">
        <v>-0.10859898396727805</v>
      </c>
      <c r="G98" s="471">
        <v>11.712952677238103</v>
      </c>
      <c r="H98" s="471">
        <v>-1.1251491835565499</v>
      </c>
      <c r="I98" s="472">
        <v>7.2341359379349477</v>
      </c>
      <c r="J98" s="472">
        <v>-0.18853589329930909</v>
      </c>
      <c r="K98" s="467">
        <v>-2.5400003878112844E-2</v>
      </c>
      <c r="L98" s="468">
        <v>13812157.972092921</v>
      </c>
      <c r="M98" s="468">
        <v>-2086556.3859993163</v>
      </c>
      <c r="N98" s="467">
        <v>-0.13124057323146299</v>
      </c>
      <c r="O98" s="463">
        <v>4240321.7268295577</v>
      </c>
      <c r="P98" s="463">
        <v>-1162172.0401981128</v>
      </c>
      <c r="Q98" s="467">
        <v>-0.2151177012532702</v>
      </c>
    </row>
    <row r="99" spans="1:17">
      <c r="A99" s="484"/>
      <c r="B99" s="479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4"/>
      <c r="B100" s="479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4"/>
      <c r="B101" s="479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4"/>
      <c r="B102" s="479" t="s">
        <v>300</v>
      </c>
      <c r="C102" s="367" t="s">
        <v>128</v>
      </c>
      <c r="D102" s="463">
        <v>2886.383477367568</v>
      </c>
      <c r="E102" s="463">
        <v>1602.1475973502875</v>
      </c>
      <c r="F102" s="467">
        <v>1.2475493188437696</v>
      </c>
      <c r="G102" s="471">
        <v>9.8335691713442738E-2</v>
      </c>
      <c r="H102" s="471">
        <v>4.1986289015875519E-2</v>
      </c>
      <c r="I102" s="472">
        <v>16.290572697743595</v>
      </c>
      <c r="J102" s="472">
        <v>1.1861151753442538</v>
      </c>
      <c r="K102" s="467">
        <v>7.8527492535583596E-2</v>
      </c>
      <c r="L102" s="468">
        <v>47020.839871622324</v>
      </c>
      <c r="M102" s="468">
        <v>27623.153573160173</v>
      </c>
      <c r="N102" s="467">
        <v>1.4240437312026299</v>
      </c>
      <c r="O102" s="463">
        <v>7481.1147444248199</v>
      </c>
      <c r="P102" s="463">
        <v>4036.9923676252365</v>
      </c>
      <c r="Q102" s="467">
        <v>1.1721396413842216</v>
      </c>
    </row>
    <row r="103" spans="1:17">
      <c r="A103" s="484"/>
      <c r="B103" s="479" t="s">
        <v>300</v>
      </c>
      <c r="C103" s="367" t="s">
        <v>127</v>
      </c>
      <c r="D103" s="463">
        <v>2215.2692502301215</v>
      </c>
      <c r="E103" s="463">
        <v>1037.7294667300343</v>
      </c>
      <c r="F103" s="464">
        <v>0.8812691352520724</v>
      </c>
      <c r="G103" s="469">
        <v>7.5471618986529321E-2</v>
      </c>
      <c r="H103" s="469">
        <v>2.3803802750185198E-2</v>
      </c>
      <c r="I103" s="470">
        <v>12.822459978194862</v>
      </c>
      <c r="J103" s="470">
        <v>1.3692413007658004</v>
      </c>
      <c r="K103" s="464">
        <v>0.11955078649324787</v>
      </c>
      <c r="L103" s="465">
        <v>28405.201302001475</v>
      </c>
      <c r="M103" s="465">
        <v>14918.580660202502</v>
      </c>
      <c r="N103" s="464">
        <v>1.10617633997693</v>
      </c>
      <c r="O103" s="463">
        <v>4971.8071384429932</v>
      </c>
      <c r="P103" s="463">
        <v>2505.3438379764557</v>
      </c>
      <c r="Q103" s="464">
        <v>1.0157636797200931</v>
      </c>
    </row>
    <row r="104" spans="1:17">
      <c r="A104" s="484"/>
      <c r="B104" s="479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4"/>
      <c r="B105" s="479" t="s">
        <v>300</v>
      </c>
      <c r="C105" s="367" t="s">
        <v>125</v>
      </c>
      <c r="D105" s="463">
        <v>246012.60817455241</v>
      </c>
      <c r="E105" s="463">
        <v>-72208.374506769149</v>
      </c>
      <c r="F105" s="464">
        <v>-0.22691267526843548</v>
      </c>
      <c r="G105" s="469">
        <v>8.3813603371704897</v>
      </c>
      <c r="H105" s="469">
        <v>-5.5814657907555318</v>
      </c>
      <c r="I105" s="470">
        <v>7.3429708940706586</v>
      </c>
      <c r="J105" s="470">
        <v>0.36375969439544864</v>
      </c>
      <c r="K105" s="464">
        <v>5.2120459459999845E-2</v>
      </c>
      <c r="L105" s="465">
        <v>1806463.4214001477</v>
      </c>
      <c r="M105" s="465">
        <v>-414468.02490098285</v>
      </c>
      <c r="N105" s="464">
        <v>-0.18661900870072429</v>
      </c>
      <c r="O105" s="463">
        <v>505421.47620940208</v>
      </c>
      <c r="P105" s="463">
        <v>-256240.46140614932</v>
      </c>
      <c r="Q105" s="464">
        <v>-0.33642282586462474</v>
      </c>
    </row>
    <row r="106" spans="1:17">
      <c r="A106" s="484"/>
      <c r="B106" s="479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4"/>
      <c r="B107" s="479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4" t="s">
        <v>84</v>
      </c>
      <c r="B108" s="479" t="s">
        <v>243</v>
      </c>
      <c r="C108" s="367" t="s">
        <v>129</v>
      </c>
      <c r="D108" s="463">
        <v>81619962.555069238</v>
      </c>
      <c r="E108" s="463">
        <v>757875.08135151863</v>
      </c>
      <c r="F108" s="467">
        <v>9.3724402254375117E-3</v>
      </c>
      <c r="G108" s="471">
        <v>42.188782459249687</v>
      </c>
      <c r="H108" s="471">
        <v>-0.22255639444053799</v>
      </c>
      <c r="I108" s="472">
        <v>4.2774909079237418</v>
      </c>
      <c r="J108" s="472">
        <v>0.29696483926316386</v>
      </c>
      <c r="K108" s="467">
        <v>7.4604420154718562E-2</v>
      </c>
      <c r="L108" s="468">
        <v>349128647.73438495</v>
      </c>
      <c r="M108" s="468">
        <v>27255000.578939617</v>
      </c>
      <c r="N108" s="467">
        <v>8.4676085848609764E-2</v>
      </c>
      <c r="O108" s="463">
        <v>84260362.214549601</v>
      </c>
      <c r="P108" s="463">
        <v>7848015.771522373</v>
      </c>
      <c r="Q108" s="467">
        <v>0.10270612194030483</v>
      </c>
    </row>
    <row r="109" spans="1:17">
      <c r="A109" s="484"/>
      <c r="B109" s="479" t="s">
        <v>298</v>
      </c>
      <c r="C109" s="367" t="s">
        <v>128</v>
      </c>
      <c r="D109" s="463">
        <v>908216.73803807818</v>
      </c>
      <c r="E109" s="463">
        <v>27568.457247243263</v>
      </c>
      <c r="F109" s="464">
        <v>3.1304730672370572E-2</v>
      </c>
      <c r="G109" s="469">
        <v>0.46945082045443898</v>
      </c>
      <c r="H109" s="469">
        <v>7.5597932202065565E-3</v>
      </c>
      <c r="I109" s="470">
        <v>11.626118654829984</v>
      </c>
      <c r="J109" s="470">
        <v>0.42889456676801174</v>
      </c>
      <c r="K109" s="464">
        <v>3.8303651279541849E-2</v>
      </c>
      <c r="L109" s="465">
        <v>10559035.560733337</v>
      </c>
      <c r="M109" s="465">
        <v>698219.41795183718</v>
      </c>
      <c r="N109" s="464">
        <v>7.0807467438986874E-2</v>
      </c>
      <c r="O109" s="463">
        <v>977301.74090361595</v>
      </c>
      <c r="P109" s="463">
        <v>36585.604550326127</v>
      </c>
      <c r="Q109" s="464">
        <v>3.8891226733019757E-2</v>
      </c>
    </row>
    <row r="110" spans="1:17">
      <c r="A110" s="484"/>
      <c r="B110" s="479" t="s">
        <v>298</v>
      </c>
      <c r="C110" s="367" t="s">
        <v>127</v>
      </c>
      <c r="D110" s="463">
        <v>315347.93009389302</v>
      </c>
      <c r="E110" s="463">
        <v>94418.387641587382</v>
      </c>
      <c r="F110" s="467">
        <v>0.42736877374364934</v>
      </c>
      <c r="G110" s="471">
        <v>0.16300111890800714</v>
      </c>
      <c r="H110" s="471">
        <v>4.7125830741832353E-2</v>
      </c>
      <c r="I110" s="472">
        <v>6.4763333514268746</v>
      </c>
      <c r="J110" s="472">
        <v>0.51230505011487004</v>
      </c>
      <c r="K110" s="467">
        <v>8.589916483162395E-2</v>
      </c>
      <c r="L110" s="468">
        <v>2042298.3169705099</v>
      </c>
      <c r="M110" s="468">
        <v>724668.27318904712</v>
      </c>
      <c r="N110" s="467">
        <v>0.54997855931496797</v>
      </c>
      <c r="O110" s="463">
        <v>632626.75632041693</v>
      </c>
      <c r="P110" s="463">
        <v>202657.80842416413</v>
      </c>
      <c r="Q110" s="467">
        <v>0.47133126570122325</v>
      </c>
    </row>
    <row r="111" spans="1:17">
      <c r="A111" s="484"/>
      <c r="B111" s="479" t="s">
        <v>298</v>
      </c>
      <c r="C111" s="367" t="s">
        <v>126</v>
      </c>
      <c r="D111" s="463">
        <v>17884691.388271805</v>
      </c>
      <c r="E111" s="463">
        <v>203146.43609953672</v>
      </c>
      <c r="F111" s="464">
        <v>1.1489179064897218E-2</v>
      </c>
      <c r="G111" s="469">
        <v>9.2444707239546879</v>
      </c>
      <c r="H111" s="469">
        <v>-2.9318982093530011E-2</v>
      </c>
      <c r="I111" s="470">
        <v>5.9254619381238172</v>
      </c>
      <c r="J111" s="470">
        <v>7.2131907573199427E-2</v>
      </c>
      <c r="K111" s="464">
        <v>1.2323225787153171E-2</v>
      </c>
      <c r="L111" s="465">
        <v>105975058.09629539</v>
      </c>
      <c r="M111" s="465">
        <v>2479140.0412147641</v>
      </c>
      <c r="N111" s="464">
        <v>2.3953988599776113E-2</v>
      </c>
      <c r="O111" s="463">
        <v>23166063.510564387</v>
      </c>
      <c r="P111" s="463">
        <v>287312.48719835281</v>
      </c>
      <c r="Q111" s="464">
        <v>1.255804947153457E-2</v>
      </c>
    </row>
    <row r="112" spans="1:17">
      <c r="A112" s="484"/>
      <c r="B112" s="479" t="s">
        <v>298</v>
      </c>
      <c r="C112" s="367" t="s">
        <v>125</v>
      </c>
      <c r="D112" s="463">
        <v>32203113.623421337</v>
      </c>
      <c r="E112" s="463">
        <v>-822237.28953626752</v>
      </c>
      <c r="F112" s="467">
        <v>-2.4897155270306608E-2</v>
      </c>
      <c r="G112" s="471">
        <v>16.645562098271782</v>
      </c>
      <c r="H112" s="471">
        <v>-0.67589709342568938</v>
      </c>
      <c r="I112" s="472">
        <v>4.7497001517659481</v>
      </c>
      <c r="J112" s="472">
        <v>0.17367444630060547</v>
      </c>
      <c r="K112" s="467">
        <v>3.7953118596597626E-2</v>
      </c>
      <c r="L112" s="468">
        <v>152955133.66450039</v>
      </c>
      <c r="M112" s="468">
        <v>1830278.9547930658</v>
      </c>
      <c r="N112" s="467">
        <v>1.2111038639599102E-2</v>
      </c>
      <c r="O112" s="463">
        <v>27966766.54996717</v>
      </c>
      <c r="P112" s="463">
        <v>-615105.42291322723</v>
      </c>
      <c r="Q112" s="467">
        <v>-2.152082353097318E-2</v>
      </c>
    </row>
    <row r="113" spans="1:17">
      <c r="A113" s="484"/>
      <c r="B113" s="479" t="s">
        <v>298</v>
      </c>
      <c r="C113" s="367" t="s">
        <v>124</v>
      </c>
      <c r="D113" s="463">
        <v>34639405.193918616</v>
      </c>
      <c r="E113" s="463">
        <v>2378969.6199780032</v>
      </c>
      <c r="F113" s="464">
        <v>7.3742637929529106E-2</v>
      </c>
      <c r="G113" s="469">
        <v>17.904864012379679</v>
      </c>
      <c r="H113" s="469">
        <v>0.98459510219676005</v>
      </c>
      <c r="I113" s="470">
        <v>4.8451819332778676</v>
      </c>
      <c r="J113" s="470">
        <v>0.10133672669183014</v>
      </c>
      <c r="K113" s="464">
        <v>2.1361727096647461E-2</v>
      </c>
      <c r="L113" s="465">
        <v>167834220.22506601</v>
      </c>
      <c r="M113" s="465">
        <v>14795707.565250158</v>
      </c>
      <c r="N113" s="464">
        <v>9.6679635133014113E-2</v>
      </c>
      <c r="O113" s="463">
        <v>38146006.554831207</v>
      </c>
      <c r="P113" s="463">
        <v>968308.54435995221</v>
      </c>
      <c r="Q113" s="464">
        <v>2.6045414218148311E-2</v>
      </c>
    </row>
    <row r="114" spans="1:17">
      <c r="A114" s="484"/>
      <c r="B114" s="479" t="s">
        <v>298</v>
      </c>
      <c r="C114" s="367" t="s">
        <v>123</v>
      </c>
      <c r="D114" s="463">
        <v>2504199.2513275826</v>
      </c>
      <c r="E114" s="463">
        <v>733474.01934876619</v>
      </c>
      <c r="F114" s="467">
        <v>0.41422237967948089</v>
      </c>
      <c r="G114" s="471">
        <v>1.294402914943676</v>
      </c>
      <c r="H114" s="471">
        <v>0.36567561916811386</v>
      </c>
      <c r="I114" s="472">
        <v>5.3802066647612108</v>
      </c>
      <c r="J114" s="472">
        <v>-1.1730897031016774</v>
      </c>
      <c r="K114" s="467">
        <v>-0.17900757683636342</v>
      </c>
      <c r="L114" s="468">
        <v>13473109.501882695</v>
      </c>
      <c r="M114" s="468">
        <v>1869022.270672746</v>
      </c>
      <c r="N114" s="467">
        <v>0.16106585838530141</v>
      </c>
      <c r="O114" s="463">
        <v>1845777.347620965</v>
      </c>
      <c r="P114" s="463">
        <v>607676.47184378374</v>
      </c>
      <c r="Q114" s="467">
        <v>0.49081337694905741</v>
      </c>
    </row>
    <row r="115" spans="1:17">
      <c r="A115" s="484"/>
      <c r="B115" s="479" t="s">
        <v>242</v>
      </c>
      <c r="C115" s="367" t="s">
        <v>129</v>
      </c>
      <c r="D115" s="463">
        <v>1033485305.2595127</v>
      </c>
      <c r="E115" s="463">
        <v>36970231.561320305</v>
      </c>
      <c r="F115" s="464">
        <v>3.7099520656641093E-2</v>
      </c>
      <c r="G115" s="469">
        <v>41.189121566931071</v>
      </c>
      <c r="H115" s="469">
        <v>-0.26440156235749868</v>
      </c>
      <c r="I115" s="470">
        <v>4.1195154375417236</v>
      </c>
      <c r="J115" s="470">
        <v>-1.7717729040104935E-2</v>
      </c>
      <c r="K115" s="464">
        <v>-4.2825067688276501E-3</v>
      </c>
      <c r="L115" s="465">
        <v>4257458669.4890833</v>
      </c>
      <c r="M115" s="465">
        <v>134643455.58618641</v>
      </c>
      <c r="N115" s="464">
        <v>3.2658134939481095E-2</v>
      </c>
      <c r="O115" s="463">
        <v>1006019431.2283814</v>
      </c>
      <c r="P115" s="463">
        <v>41857287.226883411</v>
      </c>
      <c r="Q115" s="464">
        <v>4.3413120383637857E-2</v>
      </c>
    </row>
    <row r="116" spans="1:17">
      <c r="A116" s="484"/>
      <c r="B116" s="479" t="s">
        <v>299</v>
      </c>
      <c r="C116" s="367" t="s">
        <v>128</v>
      </c>
      <c r="D116" s="463">
        <v>11578784.606554106</v>
      </c>
      <c r="E116" s="463">
        <v>254094.2089875415</v>
      </c>
      <c r="F116" s="467">
        <v>2.243718813206063E-2</v>
      </c>
      <c r="G116" s="471">
        <v>0.461467583844272</v>
      </c>
      <c r="H116" s="471">
        <v>-9.6224455171266543E-3</v>
      </c>
      <c r="I116" s="472">
        <v>11.325569683672695</v>
      </c>
      <c r="J116" s="472">
        <v>0.4295004748697</v>
      </c>
      <c r="K116" s="467">
        <v>3.9417928304154325E-2</v>
      </c>
      <c r="L116" s="468">
        <v>131136331.91376525</v>
      </c>
      <c r="M116" s="468">
        <v>7741721.5736132562</v>
      </c>
      <c r="N116" s="467">
        <v>6.273954390935127E-2</v>
      </c>
      <c r="O116" s="463">
        <v>12399128.67882992</v>
      </c>
      <c r="P116" s="463">
        <v>178017.88631817885</v>
      </c>
      <c r="Q116" s="467">
        <v>1.4566424389774455E-2</v>
      </c>
    </row>
    <row r="117" spans="1:17">
      <c r="A117" s="484"/>
      <c r="B117" s="479" t="s">
        <v>299</v>
      </c>
      <c r="C117" s="367" t="s">
        <v>127</v>
      </c>
      <c r="D117" s="463">
        <v>3202405.9915273669</v>
      </c>
      <c r="E117" s="463">
        <v>289644.81760989083</v>
      </c>
      <c r="F117" s="464">
        <v>9.9439947292464498E-2</v>
      </c>
      <c r="G117" s="469">
        <v>0.12763054203133289</v>
      </c>
      <c r="H117" s="469">
        <v>6.4640731238582577E-3</v>
      </c>
      <c r="I117" s="470">
        <v>6.1639567019268986</v>
      </c>
      <c r="J117" s="470">
        <v>0.12304953719298162</v>
      </c>
      <c r="K117" s="464">
        <v>2.0369380597558242E-2</v>
      </c>
      <c r="L117" s="465">
        <v>19739491.873765968</v>
      </c>
      <c r="M117" s="465">
        <v>2143772.0290891118</v>
      </c>
      <c r="N117" s="464">
        <v>0.12183485802302407</v>
      </c>
      <c r="O117" s="463">
        <v>6317733.5094205011</v>
      </c>
      <c r="P117" s="463">
        <v>585619.38798541296</v>
      </c>
      <c r="Q117" s="464">
        <v>0.10216464215105293</v>
      </c>
    </row>
    <row r="118" spans="1:17">
      <c r="A118" s="484"/>
      <c r="B118" s="479" t="s">
        <v>299</v>
      </c>
      <c r="C118" s="367" t="s">
        <v>126</v>
      </c>
      <c r="D118" s="463">
        <v>235487107.30757391</v>
      </c>
      <c r="E118" s="463">
        <v>9230107.1089706421</v>
      </c>
      <c r="F118" s="467">
        <v>4.0794791325212756E-2</v>
      </c>
      <c r="G118" s="471">
        <v>9.3852394813693216</v>
      </c>
      <c r="H118" s="471">
        <v>-2.6710260734478908E-2</v>
      </c>
      <c r="I118" s="472">
        <v>5.8334921098774624</v>
      </c>
      <c r="J118" s="472">
        <v>-2.3615386114101966E-3</v>
      </c>
      <c r="K118" s="467">
        <v>-4.0466035539148414E-4</v>
      </c>
      <c r="L118" s="468">
        <v>1373712182.4565997</v>
      </c>
      <c r="M118" s="468">
        <v>53309442.351433277</v>
      </c>
      <c r="N118" s="467">
        <v>4.0373622935065502E-2</v>
      </c>
      <c r="O118" s="463">
        <v>300017141.27420485</v>
      </c>
      <c r="P118" s="463">
        <v>11630571.146569848</v>
      </c>
      <c r="Q118" s="467">
        <v>4.0329794627476427E-2</v>
      </c>
    </row>
    <row r="119" spans="1:17">
      <c r="A119" s="484"/>
      <c r="B119" s="479" t="s">
        <v>299</v>
      </c>
      <c r="C119" s="367" t="s">
        <v>125</v>
      </c>
      <c r="D119" s="463">
        <v>428848651.22537154</v>
      </c>
      <c r="E119" s="463">
        <v>8053360.218801856</v>
      </c>
      <c r="F119" s="464">
        <v>1.9138427617708589E-2</v>
      </c>
      <c r="G119" s="469">
        <v>17.091582375910772</v>
      </c>
      <c r="H119" s="469">
        <v>-0.41286666739544842</v>
      </c>
      <c r="I119" s="470">
        <v>4.6501960469305708</v>
      </c>
      <c r="J119" s="470">
        <v>8.8609838581481526E-3</v>
      </c>
      <c r="K119" s="464">
        <v>1.9091454802839531E-3</v>
      </c>
      <c r="L119" s="465">
        <v>1994230302.6597297</v>
      </c>
      <c r="M119" s="465">
        <v>41178364.135174036</v>
      </c>
      <c r="N119" s="464">
        <v>2.108411114057851E-2</v>
      </c>
      <c r="O119" s="463">
        <v>373459410.2740162</v>
      </c>
      <c r="P119" s="463">
        <v>3112059.4315782189</v>
      </c>
      <c r="Q119" s="464">
        <v>8.403082739755376E-3</v>
      </c>
    </row>
    <row r="120" spans="1:17">
      <c r="A120" s="484"/>
      <c r="B120" s="479" t="s">
        <v>299</v>
      </c>
      <c r="C120" s="367" t="s">
        <v>124</v>
      </c>
      <c r="D120" s="463">
        <v>447707110.07931864</v>
      </c>
      <c r="E120" s="463">
        <v>34102847.603057802</v>
      </c>
      <c r="F120" s="467">
        <v>8.2452843688996469E-2</v>
      </c>
      <c r="G120" s="471">
        <v>17.843178310896171</v>
      </c>
      <c r="H120" s="471">
        <v>0.63786520177935557</v>
      </c>
      <c r="I120" s="472">
        <v>4.8059018831754461</v>
      </c>
      <c r="J120" s="472">
        <v>-1.2376127410433035E-2</v>
      </c>
      <c r="K120" s="467">
        <v>-2.5685789369651085E-3</v>
      </c>
      <c r="L120" s="468">
        <v>2151636443.4412341</v>
      </c>
      <c r="M120" s="468">
        <v>158776120.4672761</v>
      </c>
      <c r="N120" s="467">
        <v>7.9672478114438797E-2</v>
      </c>
      <c r="O120" s="463">
        <v>513021055.64403903</v>
      </c>
      <c r="P120" s="463">
        <v>26744207.628915071</v>
      </c>
      <c r="Q120" s="467">
        <v>5.4997904461376465E-2</v>
      </c>
    </row>
    <row r="121" spans="1:17">
      <c r="A121" s="484"/>
      <c r="B121" s="479" t="s">
        <v>299</v>
      </c>
      <c r="C121" s="367" t="s">
        <v>123</v>
      </c>
      <c r="D121" s="463">
        <v>30897689.761479817</v>
      </c>
      <c r="E121" s="463">
        <v>5165228.2097392529</v>
      </c>
      <c r="F121" s="464">
        <v>0.20072810365823213</v>
      </c>
      <c r="G121" s="469">
        <v>1.2314144122284796</v>
      </c>
      <c r="H121" s="469">
        <v>0.16098284700393695</v>
      </c>
      <c r="I121" s="470">
        <v>6.3573392598934753</v>
      </c>
      <c r="J121" s="470">
        <v>-0.30287806694031172</v>
      </c>
      <c r="K121" s="464">
        <v>-4.547570328073626E-2</v>
      </c>
      <c r="L121" s="465">
        <v>196427096.16066432</v>
      </c>
      <c r="M121" s="465">
        <v>25043309.871677577</v>
      </c>
      <c r="N121" s="464">
        <v>0.14612414869542931</v>
      </c>
      <c r="O121" s="463">
        <v>21776794.097233623</v>
      </c>
      <c r="P121" s="463">
        <v>4110314.0639052913</v>
      </c>
      <c r="Q121" s="464">
        <v>0.23266174451000218</v>
      </c>
    </row>
    <row r="122" spans="1:17">
      <c r="A122" s="484"/>
      <c r="B122" s="479" t="s">
        <v>241</v>
      </c>
      <c r="C122" s="367" t="s">
        <v>129</v>
      </c>
      <c r="D122" s="463">
        <v>162481575.82627699</v>
      </c>
      <c r="E122" s="463">
        <v>3955092.9734750986</v>
      </c>
      <c r="F122" s="467">
        <v>2.4949099370024874E-2</v>
      </c>
      <c r="G122" s="471">
        <v>41.777164842475997</v>
      </c>
      <c r="H122" s="471">
        <v>-0.46569534971990834</v>
      </c>
      <c r="I122" s="472">
        <v>4.2875914192960298</v>
      </c>
      <c r="J122" s="472">
        <v>0.24761940773250757</v>
      </c>
      <c r="K122" s="467">
        <v>6.1292357230137248E-2</v>
      </c>
      <c r="L122" s="468">
        <v>696654610.30644238</v>
      </c>
      <c r="M122" s="468">
        <v>56212056.489518046</v>
      </c>
      <c r="N122" s="467">
        <v>8.7770645711319664E-2</v>
      </c>
      <c r="O122" s="463">
        <v>164511009.33068508</v>
      </c>
      <c r="P122" s="463">
        <v>12118895.936721385</v>
      </c>
      <c r="Q122" s="467">
        <v>7.9524429885630937E-2</v>
      </c>
    </row>
    <row r="123" spans="1:17">
      <c r="A123" s="484"/>
      <c r="B123" s="479" t="s">
        <v>300</v>
      </c>
      <c r="C123" s="367" t="s">
        <v>128</v>
      </c>
      <c r="D123" s="463">
        <v>1826599.239161131</v>
      </c>
      <c r="E123" s="463">
        <v>83747.939444514923</v>
      </c>
      <c r="F123" s="464">
        <v>4.8052257503627627E-2</v>
      </c>
      <c r="G123" s="469">
        <v>0.46965409541058084</v>
      </c>
      <c r="H123" s="469">
        <v>5.233120032745564E-3</v>
      </c>
      <c r="I123" s="470">
        <v>11.661832367891028</v>
      </c>
      <c r="J123" s="470">
        <v>0.45842680096884081</v>
      </c>
      <c r="K123" s="464">
        <v>4.0918522339522909E-2</v>
      </c>
      <c r="L123" s="465">
        <v>21301494.130414404</v>
      </c>
      <c r="M123" s="465">
        <v>1775624.1768516973</v>
      </c>
      <c r="N123" s="464">
        <v>9.0937007215277255E-2</v>
      </c>
      <c r="O123" s="463">
        <v>1976423.749293685</v>
      </c>
      <c r="P123" s="463">
        <v>102544.64645804418</v>
      </c>
      <c r="Q123" s="464">
        <v>5.4723192282185584E-2</v>
      </c>
    </row>
    <row r="124" spans="1:17">
      <c r="A124" s="484"/>
      <c r="B124" s="479" t="s">
        <v>300</v>
      </c>
      <c r="C124" s="367" t="s">
        <v>127</v>
      </c>
      <c r="D124" s="463">
        <v>629564.65689041151</v>
      </c>
      <c r="E124" s="463">
        <v>183230.71086589422</v>
      </c>
      <c r="F124" s="467">
        <v>0.41052380733736366</v>
      </c>
      <c r="G124" s="471">
        <v>0.16187328511651489</v>
      </c>
      <c r="H124" s="471">
        <v>4.293781047754322E-2</v>
      </c>
      <c r="I124" s="472">
        <v>6.4556665919925651</v>
      </c>
      <c r="J124" s="472">
        <v>0.48178660663455464</v>
      </c>
      <c r="K124" s="467">
        <v>8.0648859336882289E-2</v>
      </c>
      <c r="L124" s="468">
        <v>4064259.5229866914</v>
      </c>
      <c r="M124" s="468">
        <v>1397914.0960449651</v>
      </c>
      <c r="N124" s="467">
        <v>0.52428094346663845</v>
      </c>
      <c r="O124" s="463">
        <v>1264269.4751216173</v>
      </c>
      <c r="P124" s="463">
        <v>393986.13222859951</v>
      </c>
      <c r="Q124" s="467">
        <v>0.45271018392573259</v>
      </c>
    </row>
    <row r="125" spans="1:17">
      <c r="A125" s="484"/>
      <c r="B125" s="479" t="s">
        <v>300</v>
      </c>
      <c r="C125" s="367" t="s">
        <v>126</v>
      </c>
      <c r="D125" s="463">
        <v>36214479.636866502</v>
      </c>
      <c r="E125" s="463">
        <v>1134438.9737889916</v>
      </c>
      <c r="F125" s="464">
        <v>3.2338587765179325E-2</v>
      </c>
      <c r="G125" s="469">
        <v>9.3114451763532529</v>
      </c>
      <c r="H125" s="469">
        <v>-3.6401483708688787E-2</v>
      </c>
      <c r="I125" s="470">
        <v>5.9259047610266702</v>
      </c>
      <c r="J125" s="470">
        <v>4.9857410333037144E-2</v>
      </c>
      <c r="K125" s="464">
        <v>8.4848551002829758E-3</v>
      </c>
      <c r="L125" s="465">
        <v>214603557.29821062</v>
      </c>
      <c r="M125" s="465">
        <v>8471577.2977091074</v>
      </c>
      <c r="N125" s="464">
        <v>4.1097831096797773E-2</v>
      </c>
      <c r="O125" s="463">
        <v>47150227.88008213</v>
      </c>
      <c r="P125" s="463">
        <v>1396060.1761044115</v>
      </c>
      <c r="Q125" s="464">
        <v>3.0512196946444345E-2</v>
      </c>
    </row>
    <row r="126" spans="1:17">
      <c r="A126" s="484"/>
      <c r="B126" s="479" t="s">
        <v>300</v>
      </c>
      <c r="C126" s="367" t="s">
        <v>125</v>
      </c>
      <c r="D126" s="463">
        <v>66119054.357008733</v>
      </c>
      <c r="E126" s="463">
        <v>-626333.35545383394</v>
      </c>
      <c r="F126" s="467">
        <v>-9.3839196522771291E-3</v>
      </c>
      <c r="G126" s="471">
        <v>17.000491403743901</v>
      </c>
      <c r="H126" s="471">
        <v>-0.78528186815476886</v>
      </c>
      <c r="I126" s="472">
        <v>4.7326681364064269</v>
      </c>
      <c r="J126" s="472">
        <v>0.16241209299763248</v>
      </c>
      <c r="K126" s="467">
        <v>3.5536760184774016E-2</v>
      </c>
      <c r="L126" s="468">
        <v>312919541.76473975</v>
      </c>
      <c r="M126" s="468">
        <v>7876030.2021946311</v>
      </c>
      <c r="N126" s="467">
        <v>2.5819366430220744E-2</v>
      </c>
      <c r="O126" s="463">
        <v>57536220.385302007</v>
      </c>
      <c r="P126" s="463">
        <v>-235112.73365544528</v>
      </c>
      <c r="Q126" s="467">
        <v>-4.0697127963331328E-3</v>
      </c>
    </row>
    <row r="127" spans="1:17">
      <c r="A127" s="484"/>
      <c r="B127" s="479" t="s">
        <v>300</v>
      </c>
      <c r="C127" s="367" t="s">
        <v>124</v>
      </c>
      <c r="D127" s="463">
        <v>69417877.527117714</v>
      </c>
      <c r="E127" s="463">
        <v>6374730.9244544357</v>
      </c>
      <c r="F127" s="464">
        <v>0.10111695351489852</v>
      </c>
      <c r="G127" s="469">
        <v>17.84868282891307</v>
      </c>
      <c r="H127" s="469">
        <v>1.0494529457570181</v>
      </c>
      <c r="I127" s="470">
        <v>4.8875212875086849</v>
      </c>
      <c r="J127" s="470">
        <v>0.11834640069835345</v>
      </c>
      <c r="K127" s="464">
        <v>2.481485865105371E-2</v>
      </c>
      <c r="L127" s="465">
        <v>339281354.14745855</v>
      </c>
      <c r="M127" s="465">
        <v>38617562.584534764</v>
      </c>
      <c r="N127" s="464">
        <v>0.12844101507464947</v>
      </c>
      <c r="O127" s="463">
        <v>77211685.138842344</v>
      </c>
      <c r="P127" s="463">
        <v>4262643.7864310741</v>
      </c>
      <c r="Q127" s="464">
        <v>5.8433170709380075E-2</v>
      </c>
    </row>
    <row r="128" spans="1:17">
      <c r="A128" s="484"/>
      <c r="B128" s="479" t="s">
        <v>300</v>
      </c>
      <c r="C128" s="367" t="s">
        <v>123</v>
      </c>
      <c r="D128" s="463">
        <v>4822843.8547020415</v>
      </c>
      <c r="E128" s="463">
        <v>1497188.1712024473</v>
      </c>
      <c r="F128" s="467">
        <v>0.4501933794983109</v>
      </c>
      <c r="G128" s="471">
        <v>1.2400467050050907</v>
      </c>
      <c r="H128" s="471">
        <v>0.35385276720164405</v>
      </c>
      <c r="I128" s="472">
        <v>5.771134984770085</v>
      </c>
      <c r="J128" s="472">
        <v>-0.87017174315591639</v>
      </c>
      <c r="K128" s="467">
        <v>-0.13102417623582044</v>
      </c>
      <c r="L128" s="468">
        <v>27833282.895954363</v>
      </c>
      <c r="M128" s="468">
        <v>5746583.4303631634</v>
      </c>
      <c r="N128" s="467">
        <v>0.26018298656690414</v>
      </c>
      <c r="O128" s="463">
        <v>3564818.7311205864</v>
      </c>
      <c r="P128" s="463">
        <v>1197306.4587035812</v>
      </c>
      <c r="Q128" s="467">
        <v>0.50572344340215181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topLeftCell="A36"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86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87</v>
      </c>
      <c r="D3" s="463">
        <v>185473854.99748766</v>
      </c>
      <c r="E3" s="463">
        <v>5369891.174921751</v>
      </c>
      <c r="F3" s="464">
        <v>2.9815508004099447E-2</v>
      </c>
      <c r="G3" s="469">
        <v>43.265229439357434</v>
      </c>
      <c r="H3" s="469">
        <v>0.60235924838982413</v>
      </c>
      <c r="I3" s="470">
        <v>6.6400901985574361</v>
      </c>
      <c r="J3" s="470">
        <v>3.3821006245353225E-2</v>
      </c>
      <c r="K3" s="464">
        <v>5.11953195681335E-3</v>
      </c>
      <c r="L3" s="465">
        <v>1231563126.657481</v>
      </c>
      <c r="M3" s="465">
        <v>41747859.04317379</v>
      </c>
      <c r="N3" s="464">
        <v>3.5087681406948339E-2</v>
      </c>
      <c r="O3" s="463">
        <v>255120221.88238251</v>
      </c>
      <c r="P3" s="463">
        <v>8663752.3425199389</v>
      </c>
      <c r="Q3" s="464">
        <v>3.5153276189889747E-2</v>
      </c>
    </row>
    <row r="4" spans="1:17">
      <c r="A4" s="484"/>
      <c r="B4" s="479" t="s">
        <v>298</v>
      </c>
      <c r="C4" s="367" t="s">
        <v>11</v>
      </c>
      <c r="D4" s="463">
        <v>218676693.87376136</v>
      </c>
      <c r="E4" s="463">
        <v>2707139.6371892393</v>
      </c>
      <c r="F4" s="467">
        <v>1.253482069154919E-2</v>
      </c>
      <c r="G4" s="471">
        <v>51.010409707700141</v>
      </c>
      <c r="H4" s="471">
        <v>-0.14827032375829674</v>
      </c>
      <c r="I4" s="472">
        <v>4.4085384313075426</v>
      </c>
      <c r="J4" s="472">
        <v>0.12644160405613558</v>
      </c>
      <c r="K4" s="467">
        <v>2.9527964723136804E-2</v>
      </c>
      <c r="L4" s="468">
        <v>964044608.97375166</v>
      </c>
      <c r="M4" s="468">
        <v>39242065.994425535</v>
      </c>
      <c r="N4" s="467">
        <v>4.2432913157876978E-2</v>
      </c>
      <c r="O4" s="463">
        <v>280258427.32443172</v>
      </c>
      <c r="P4" s="463">
        <v>10019737.048006773</v>
      </c>
      <c r="Q4" s="467">
        <v>3.7077359417919273E-2</v>
      </c>
    </row>
    <row r="5" spans="1:17">
      <c r="A5" s="484"/>
      <c r="B5" s="479" t="s">
        <v>242</v>
      </c>
      <c r="C5" s="367" t="s">
        <v>87</v>
      </c>
      <c r="D5" s="463">
        <v>2352763885.1284318</v>
      </c>
      <c r="E5" s="463">
        <v>47006478.882313251</v>
      </c>
      <c r="F5" s="464">
        <v>2.0386567448499281E-2</v>
      </c>
      <c r="G5" s="469">
        <v>42.732248710823114</v>
      </c>
      <c r="H5" s="469">
        <v>-0.10123214098885569</v>
      </c>
      <c r="I5" s="470">
        <v>6.6804286055834119</v>
      </c>
      <c r="J5" s="470">
        <v>-2.382025804909027E-2</v>
      </c>
      <c r="K5" s="464">
        <v>-3.5530092234947195E-3</v>
      </c>
      <c r="L5" s="465">
        <v>15717471160.39554</v>
      </c>
      <c r="M5" s="465">
        <v>259099689.75777435</v>
      </c>
      <c r="N5" s="464">
        <v>1.6761124562824643E-2</v>
      </c>
      <c r="O5" s="463">
        <v>3203123519.6494694</v>
      </c>
      <c r="P5" s="463">
        <v>26024713.079449654</v>
      </c>
      <c r="Q5" s="464">
        <v>8.1913452063978476E-3</v>
      </c>
    </row>
    <row r="6" spans="1:17">
      <c r="A6" s="484"/>
      <c r="B6" s="479" t="s">
        <v>299</v>
      </c>
      <c r="C6" s="367" t="s">
        <v>11</v>
      </c>
      <c r="D6" s="463">
        <v>2809781889.3196917</v>
      </c>
      <c r="E6" s="463">
        <v>82366929.378270626</v>
      </c>
      <c r="F6" s="467">
        <v>3.0199632468115408E-2</v>
      </c>
      <c r="G6" s="471">
        <v>51.032872136687566</v>
      </c>
      <c r="H6" s="471">
        <v>0.36636396669216253</v>
      </c>
      <c r="I6" s="472">
        <v>4.371787853485956</v>
      </c>
      <c r="J6" s="472">
        <v>1.7280933378100549E-2</v>
      </c>
      <c r="K6" s="467">
        <v>3.9685166874582718E-3</v>
      </c>
      <c r="L6" s="468">
        <v>12283770334.672649</v>
      </c>
      <c r="M6" s="468">
        <v>407223017.60204124</v>
      </c>
      <c r="N6" s="467">
        <v>3.4287996900978474E-2</v>
      </c>
      <c r="O6" s="463">
        <v>3602379397.9021978</v>
      </c>
      <c r="P6" s="463">
        <v>113090603.34558773</v>
      </c>
      <c r="Q6" s="467">
        <v>3.2410789133307707E-2</v>
      </c>
    </row>
    <row r="7" spans="1:17">
      <c r="A7" s="484"/>
      <c r="B7" s="479" t="s">
        <v>241</v>
      </c>
      <c r="C7" s="367" t="s">
        <v>87</v>
      </c>
      <c r="D7" s="463">
        <v>367049843.43117124</v>
      </c>
      <c r="E7" s="463">
        <v>11722758.702691674</v>
      </c>
      <c r="F7" s="464">
        <v>3.2991458311289523E-2</v>
      </c>
      <c r="G7" s="469">
        <v>42.780690622689981</v>
      </c>
      <c r="H7" s="469">
        <v>0.35262119404399073</v>
      </c>
      <c r="I7" s="470">
        <v>6.7065323902351093</v>
      </c>
      <c r="J7" s="470">
        <v>2.6492581029532225E-2</v>
      </c>
      <c r="K7" s="464">
        <v>3.9659316091235769E-3</v>
      </c>
      <c r="L7" s="465">
        <v>2461631663.8018756</v>
      </c>
      <c r="M7" s="465">
        <v>88032592.526669025</v>
      </c>
      <c r="N7" s="464">
        <v>3.7088231787760967E-2</v>
      </c>
      <c r="O7" s="463">
        <v>500188605.94349414</v>
      </c>
      <c r="P7" s="463">
        <v>13485322.745500326</v>
      </c>
      <c r="Q7" s="464">
        <v>2.7707482589581004E-2</v>
      </c>
    </row>
    <row r="8" spans="1:17">
      <c r="A8" s="484"/>
      <c r="B8" s="479" t="s">
        <v>300</v>
      </c>
      <c r="C8" s="367" t="s">
        <v>11</v>
      </c>
      <c r="D8" s="463">
        <v>440986271.88766646</v>
      </c>
      <c r="E8" s="463">
        <v>11205092.328760266</v>
      </c>
      <c r="F8" s="467">
        <v>2.607162170353829E-2</v>
      </c>
      <c r="G8" s="471">
        <v>51.398189112747517</v>
      </c>
      <c r="H8" s="471">
        <v>7.9878437430963345E-2</v>
      </c>
      <c r="I8" s="472">
        <v>4.4547479684040017</v>
      </c>
      <c r="J8" s="472">
        <v>0.13264955963358016</v>
      </c>
      <c r="K8" s="467">
        <v>3.0691008646264759E-2</v>
      </c>
      <c r="L8" s="468">
        <v>1964482698.7856369</v>
      </c>
      <c r="M8" s="468">
        <v>106926146.49461365</v>
      </c>
      <c r="N8" s="467">
        <v>5.756279471692851E-2</v>
      </c>
      <c r="O8" s="463">
        <v>569570046.97361159</v>
      </c>
      <c r="P8" s="463">
        <v>24270761.42729032</v>
      </c>
      <c r="Q8" s="467">
        <v>4.4509065151211544E-2</v>
      </c>
    </row>
    <row r="9" spans="1:17">
      <c r="A9" s="484" t="s">
        <v>80</v>
      </c>
      <c r="B9" s="479" t="s">
        <v>243</v>
      </c>
      <c r="C9" s="367" t="s">
        <v>87</v>
      </c>
      <c r="D9" s="463">
        <v>183825234.87120825</v>
      </c>
      <c r="E9" s="463">
        <v>4699536.8621697128</v>
      </c>
      <c r="F9" s="464">
        <v>2.6235972361333536E-2</v>
      </c>
      <c r="G9" s="469">
        <v>43.063837814822897</v>
      </c>
      <c r="H9" s="469">
        <v>0.51719120161599363</v>
      </c>
      <c r="I9" s="470">
        <v>6.5753715353787365</v>
      </c>
      <c r="J9" s="470">
        <v>2.387876322218041E-3</v>
      </c>
      <c r="K9" s="464">
        <v>3.6328651432564115E-4</v>
      </c>
      <c r="L9" s="465">
        <v>1208719216.8564534</v>
      </c>
      <c r="M9" s="465">
        <v>31328930.925950289</v>
      </c>
      <c r="N9" s="464">
        <v>2.6608790050608178E-2</v>
      </c>
      <c r="O9" s="463">
        <v>244540536.96967924</v>
      </c>
      <c r="P9" s="463">
        <v>4936981.1532737315</v>
      </c>
      <c r="Q9" s="464">
        <v>2.0604790844826432E-2</v>
      </c>
    </row>
    <row r="10" spans="1:17">
      <c r="A10" s="484"/>
      <c r="B10" s="479" t="s">
        <v>298</v>
      </c>
      <c r="C10" s="367" t="s">
        <v>11</v>
      </c>
      <c r="D10" s="463">
        <v>218501803.26418599</v>
      </c>
      <c r="E10" s="463">
        <v>2700068.2282816172</v>
      </c>
      <c r="F10" s="467">
        <v>1.2511800370059067E-2</v>
      </c>
      <c r="G10" s="471">
        <v>51.187347725179045</v>
      </c>
      <c r="H10" s="471">
        <v>-7.0736743673862179E-2</v>
      </c>
      <c r="I10" s="472">
        <v>4.4024005376870861</v>
      </c>
      <c r="J10" s="472">
        <v>0.12496805374747755</v>
      </c>
      <c r="K10" s="467">
        <v>2.9215669497225878E-2</v>
      </c>
      <c r="L10" s="468">
        <v>961932456.17585027</v>
      </c>
      <c r="M10" s="468">
        <v>38855104.642744541</v>
      </c>
      <c r="N10" s="467">
        <v>4.2093010491711776E-2</v>
      </c>
      <c r="O10" s="463">
        <v>279031918.5683673</v>
      </c>
      <c r="P10" s="463">
        <v>9911571.9277588129</v>
      </c>
      <c r="Q10" s="467">
        <v>3.6829515313440898E-2</v>
      </c>
    </row>
    <row r="11" spans="1:17">
      <c r="A11" s="484"/>
      <c r="B11" s="479" t="s">
        <v>242</v>
      </c>
      <c r="C11" s="367" t="s">
        <v>87</v>
      </c>
      <c r="D11" s="463">
        <v>2338893201.4987063</v>
      </c>
      <c r="E11" s="463">
        <v>47462996.12141943</v>
      </c>
      <c r="F11" s="464">
        <v>2.0713262839094235E-2</v>
      </c>
      <c r="G11" s="469">
        <v>42.606463873054615</v>
      </c>
      <c r="H11" s="469">
        <v>-9.3205377045563864E-2</v>
      </c>
      <c r="I11" s="470">
        <v>6.6418702300813885</v>
      </c>
      <c r="J11" s="470">
        <v>-2.4376519826126319E-2</v>
      </c>
      <c r="K11" s="464">
        <v>-3.6567083008837787E-3</v>
      </c>
      <c r="L11" s="465">
        <v>15534625126.374008</v>
      </c>
      <c r="M11" s="465">
        <v>259385967.13776016</v>
      </c>
      <c r="N11" s="464">
        <v>1.6980812178048366E-2</v>
      </c>
      <c r="O11" s="463">
        <v>3107508087.6465173</v>
      </c>
      <c r="P11" s="463">
        <v>30412242.795450687</v>
      </c>
      <c r="Q11" s="464">
        <v>9.8834239584508817E-3</v>
      </c>
    </row>
    <row r="12" spans="1:17">
      <c r="A12" s="484"/>
      <c r="B12" s="479" t="s">
        <v>299</v>
      </c>
      <c r="C12" s="367" t="s">
        <v>11</v>
      </c>
      <c r="D12" s="463">
        <v>2807351789.3215537</v>
      </c>
      <c r="E12" s="463">
        <v>82293657.258099079</v>
      </c>
      <c r="F12" s="467">
        <v>3.0198863022340407E-2</v>
      </c>
      <c r="G12" s="471">
        <v>51.140142916333232</v>
      </c>
      <c r="H12" s="471">
        <v>0.36003158964037141</v>
      </c>
      <c r="I12" s="472">
        <v>4.3653147245734889</v>
      </c>
      <c r="J12" s="472">
        <v>1.5660754326001225E-2</v>
      </c>
      <c r="K12" s="467">
        <v>3.6004598143033789E-3</v>
      </c>
      <c r="L12" s="468">
        <v>12254974102.98311</v>
      </c>
      <c r="M12" s="468">
        <v>401914179.69810295</v>
      </c>
      <c r="N12" s="467">
        <v>3.3908052629393504E-2</v>
      </c>
      <c r="O12" s="463">
        <v>3584821413.6323857</v>
      </c>
      <c r="P12" s="463">
        <v>109850288.78249311</v>
      </c>
      <c r="Q12" s="467">
        <v>3.1611856569668126E-2</v>
      </c>
    </row>
    <row r="13" spans="1:17">
      <c r="A13" s="484"/>
      <c r="B13" s="479" t="s">
        <v>241</v>
      </c>
      <c r="C13" s="367" t="s">
        <v>87</v>
      </c>
      <c r="D13" s="463">
        <v>364463084.73215759</v>
      </c>
      <c r="E13" s="463">
        <v>11074091.631415188</v>
      </c>
      <c r="F13" s="464">
        <v>3.1336832350797754E-2</v>
      </c>
      <c r="G13" s="469">
        <v>42.625021030814096</v>
      </c>
      <c r="H13" s="469">
        <v>0.31322658413665749</v>
      </c>
      <c r="I13" s="470">
        <v>6.6572698899987035</v>
      </c>
      <c r="J13" s="470">
        <v>9.6717059535187389E-3</v>
      </c>
      <c r="K13" s="464">
        <v>1.4549173529669222E-3</v>
      </c>
      <c r="L13" s="465">
        <v>2426329120.0034389</v>
      </c>
      <c r="M13" s="465">
        <v>77141091.205387592</v>
      </c>
      <c r="N13" s="464">
        <v>3.2837342204938953E-2</v>
      </c>
      <c r="O13" s="463">
        <v>483232955.05087823</v>
      </c>
      <c r="P13" s="463">
        <v>9859075.0697281957</v>
      </c>
      <c r="Q13" s="464">
        <v>2.082724773517455E-2</v>
      </c>
    </row>
    <row r="14" spans="1:17">
      <c r="A14" s="484"/>
      <c r="B14" s="479" t="s">
        <v>300</v>
      </c>
      <c r="C14" s="367" t="s">
        <v>11</v>
      </c>
      <c r="D14" s="463">
        <v>440637795.75274104</v>
      </c>
      <c r="E14" s="463">
        <v>11197583.116034865</v>
      </c>
      <c r="F14" s="467">
        <v>2.6074835999365744E-2</v>
      </c>
      <c r="G14" s="471">
        <v>51.533875714011224</v>
      </c>
      <c r="H14" s="471">
        <v>0.11635462828279231</v>
      </c>
      <c r="I14" s="472">
        <v>4.4488596185334064</v>
      </c>
      <c r="J14" s="472">
        <v>0.13129701961557316</v>
      </c>
      <c r="K14" s="467">
        <v>3.0409986330825138E-2</v>
      </c>
      <c r="L14" s="468">
        <v>1960335695.9239407</v>
      </c>
      <c r="M14" s="468">
        <v>106200695.37237668</v>
      </c>
      <c r="N14" s="467">
        <v>5.7277757736510199E-2</v>
      </c>
      <c r="O14" s="463">
        <v>567171461.92146575</v>
      </c>
      <c r="P14" s="463">
        <v>24031217.511213422</v>
      </c>
      <c r="Q14" s="467">
        <v>4.4244958385116134E-2</v>
      </c>
    </row>
    <row r="15" spans="1:17">
      <c r="A15" s="484" t="s">
        <v>81</v>
      </c>
      <c r="B15" s="479" t="s">
        <v>243</v>
      </c>
      <c r="C15" s="367" t="s">
        <v>87</v>
      </c>
      <c r="D15" s="463">
        <v>101364841.62262887</v>
      </c>
      <c r="E15" s="463">
        <v>2033074.7488594502</v>
      </c>
      <c r="F15" s="464">
        <v>2.046751822549454E-2</v>
      </c>
      <c r="G15" s="469">
        <v>43.469815883386872</v>
      </c>
      <c r="H15" s="469">
        <v>0.31278351727890197</v>
      </c>
      <c r="I15" s="470">
        <v>7.5050865700127662</v>
      </c>
      <c r="J15" s="470">
        <v>-5.2533592276891028E-3</v>
      </c>
      <c r="K15" s="464">
        <v>-6.9948354897171638E-4</v>
      </c>
      <c r="L15" s="465">
        <v>760751911.533463</v>
      </c>
      <c r="M15" s="465">
        <v>14736576.53938818</v>
      </c>
      <c r="N15" s="464">
        <v>1.9753717984235839E-2</v>
      </c>
      <c r="O15" s="463">
        <v>165028044.338413</v>
      </c>
      <c r="P15" s="463">
        <v>2981232.3991377354</v>
      </c>
      <c r="Q15" s="464">
        <v>1.8397352983747128E-2</v>
      </c>
    </row>
    <row r="16" spans="1:17">
      <c r="A16" s="484"/>
      <c r="B16" s="479" t="s">
        <v>298</v>
      </c>
      <c r="C16" s="367" t="s">
        <v>11</v>
      </c>
      <c r="D16" s="463">
        <v>114615462.45879012</v>
      </c>
      <c r="E16" s="463">
        <v>2602872.2951503247</v>
      </c>
      <c r="F16" s="467">
        <v>2.3237319049115589E-2</v>
      </c>
      <c r="G16" s="471">
        <v>49.152279732468763</v>
      </c>
      <c r="H16" s="471">
        <v>0.48576416301360581</v>
      </c>
      <c r="I16" s="472">
        <v>4.8463699260635957</v>
      </c>
      <c r="J16" s="472">
        <v>1.2702337468282643E-2</v>
      </c>
      <c r="K16" s="467">
        <v>2.6278880861093723E-3</v>
      </c>
      <c r="L16" s="468">
        <v>555468930.32215154</v>
      </c>
      <c r="M16" s="468">
        <v>14037303.733555675</v>
      </c>
      <c r="N16" s="467">
        <v>2.5926272209107301E-2</v>
      </c>
      <c r="O16" s="463">
        <v>176646617.20411015</v>
      </c>
      <c r="P16" s="463">
        <v>6653645.6393515766</v>
      </c>
      <c r="Q16" s="467">
        <v>3.9140710219403865E-2</v>
      </c>
    </row>
    <row r="17" spans="1:17">
      <c r="A17" s="484"/>
      <c r="B17" s="479" t="s">
        <v>242</v>
      </c>
      <c r="C17" s="367" t="s">
        <v>87</v>
      </c>
      <c r="D17" s="463">
        <v>1274240091.7419021</v>
      </c>
      <c r="E17" s="463">
        <v>13515810.626531363</v>
      </c>
      <c r="F17" s="464">
        <v>1.0720671306952095E-2</v>
      </c>
      <c r="G17" s="469">
        <v>42.787171110022932</v>
      </c>
      <c r="H17" s="469">
        <v>0.193676193454138</v>
      </c>
      <c r="I17" s="470">
        <v>7.6617908850630769</v>
      </c>
      <c r="J17" s="470">
        <v>-1.2948277217832427E-3</v>
      </c>
      <c r="K17" s="464">
        <v>-1.6896949483717654E-4</v>
      </c>
      <c r="L17" s="465">
        <v>9762961120.2900448</v>
      </c>
      <c r="M17" s="465">
        <v>101922893.91388321</v>
      </c>
      <c r="N17" s="464">
        <v>1.0549890345699864E-2</v>
      </c>
      <c r="O17" s="463">
        <v>2085892955.1928215</v>
      </c>
      <c r="P17" s="463">
        <v>19119581.532037497</v>
      </c>
      <c r="Q17" s="464">
        <v>9.2509327707139127E-3</v>
      </c>
    </row>
    <row r="18" spans="1:17">
      <c r="A18" s="484"/>
      <c r="B18" s="479" t="s">
        <v>299</v>
      </c>
      <c r="C18" s="367" t="s">
        <v>11</v>
      </c>
      <c r="D18" s="463">
        <v>1463170339.2979681</v>
      </c>
      <c r="E18" s="463">
        <v>20872449.973824024</v>
      </c>
      <c r="F18" s="467">
        <v>1.447166367525143E-2</v>
      </c>
      <c r="G18" s="471">
        <v>49.131180282571997</v>
      </c>
      <c r="H18" s="471">
        <v>0.40323180302332418</v>
      </c>
      <c r="I18" s="472">
        <v>4.8585756082800815</v>
      </c>
      <c r="J18" s="472">
        <v>-4.5726139119528497E-3</v>
      </c>
      <c r="K18" s="467">
        <v>-9.4025797755589941E-4</v>
      </c>
      <c r="L18" s="468">
        <v>7108923721.2719984</v>
      </c>
      <c r="M18" s="468">
        <v>94815304.933963776</v>
      </c>
      <c r="N18" s="467">
        <v>1.3517798600476364E-2</v>
      </c>
      <c r="O18" s="463">
        <v>2266829442.0172687</v>
      </c>
      <c r="P18" s="463">
        <v>35662620.821129799</v>
      </c>
      <c r="Q18" s="467">
        <v>1.5983843288782371E-2</v>
      </c>
    </row>
    <row r="19" spans="1:17">
      <c r="A19" s="484"/>
      <c r="B19" s="479" t="s">
        <v>241</v>
      </c>
      <c r="C19" s="367" t="s">
        <v>87</v>
      </c>
      <c r="D19" s="463">
        <v>197998558.80661169</v>
      </c>
      <c r="E19" s="463">
        <v>3299413.3279229403</v>
      </c>
      <c r="F19" s="464">
        <v>1.6946213707363628E-2</v>
      </c>
      <c r="G19" s="469">
        <v>42.514222015726098</v>
      </c>
      <c r="H19" s="469">
        <v>0.1470820054938855</v>
      </c>
      <c r="I19" s="470">
        <v>7.6719124793058464</v>
      </c>
      <c r="J19" s="470">
        <v>1.8988194755513277E-2</v>
      </c>
      <c r="K19" s="464">
        <v>2.4811685114729939E-3</v>
      </c>
      <c r="L19" s="465">
        <v>1519027614.1930168</v>
      </c>
      <c r="M19" s="465">
        <v>29009795.577961445</v>
      </c>
      <c r="N19" s="464">
        <v>1.946942863067606E-2</v>
      </c>
      <c r="O19" s="463">
        <v>322671402.67696726</v>
      </c>
      <c r="P19" s="463">
        <v>4861413.3004014492</v>
      </c>
      <c r="Q19" s="464">
        <v>1.5296603199722812E-2</v>
      </c>
    </row>
    <row r="20" spans="1:17">
      <c r="A20" s="484"/>
      <c r="B20" s="479" t="s">
        <v>300</v>
      </c>
      <c r="C20" s="367" t="s">
        <v>11</v>
      </c>
      <c r="D20" s="463">
        <v>232598020.55375499</v>
      </c>
      <c r="E20" s="463">
        <v>5984941.8804940581</v>
      </c>
      <c r="F20" s="467">
        <v>2.6410399238798427E-2</v>
      </c>
      <c r="G20" s="471">
        <v>49.94341345635366</v>
      </c>
      <c r="H20" s="471">
        <v>0.63170225857284379</v>
      </c>
      <c r="I20" s="472">
        <v>4.8833455260899123</v>
      </c>
      <c r="J20" s="472">
        <v>2.433590389272311E-2</v>
      </c>
      <c r="K20" s="467">
        <v>5.0084082528979827E-3</v>
      </c>
      <c r="L20" s="468">
        <v>1135856503.0485489</v>
      </c>
      <c r="M20" s="468">
        <v>34741373.259445429</v>
      </c>
      <c r="N20" s="467">
        <v>3.1551081553206378E-2</v>
      </c>
      <c r="O20" s="463">
        <v>360516341.21872282</v>
      </c>
      <c r="P20" s="463">
        <v>13432774.886518717</v>
      </c>
      <c r="Q20" s="467">
        <v>3.8701846441389291E-2</v>
      </c>
    </row>
    <row r="21" spans="1:17">
      <c r="A21" s="484" t="s">
        <v>82</v>
      </c>
      <c r="B21" s="479" t="s">
        <v>243</v>
      </c>
      <c r="C21" s="367" t="s">
        <v>87</v>
      </c>
      <c r="D21" s="463">
        <v>144980.24521025459</v>
      </c>
      <c r="E21" s="463">
        <v>28499.131993869873</v>
      </c>
      <c r="F21" s="464">
        <v>0.24466740750431862</v>
      </c>
      <c r="G21" s="469">
        <v>66.282262936445917</v>
      </c>
      <c r="H21" s="469">
        <v>3.3500661189824541</v>
      </c>
      <c r="I21" s="470">
        <v>11.836148590575265</v>
      </c>
      <c r="J21" s="470">
        <v>1.0418464966736458</v>
      </c>
      <c r="K21" s="464">
        <v>9.6518189653247752E-2</v>
      </c>
      <c r="L21" s="465">
        <v>1716007.7250066113</v>
      </c>
      <c r="M21" s="465">
        <v>458675.40071499813</v>
      </c>
      <c r="N21" s="464">
        <v>0.36480045239703668</v>
      </c>
      <c r="O21" s="463">
        <v>741872.15111005306</v>
      </c>
      <c r="P21" s="463">
        <v>174520.99333441351</v>
      </c>
      <c r="Q21" s="464">
        <v>0.30760665760979777</v>
      </c>
    </row>
    <row r="22" spans="1:17">
      <c r="A22" s="484"/>
      <c r="B22" s="479" t="s">
        <v>298</v>
      </c>
      <c r="C22" s="367" t="s">
        <v>11</v>
      </c>
      <c r="D22" s="463">
        <v>73751.341170957909</v>
      </c>
      <c r="E22" s="463">
        <v>5142.5971966881334</v>
      </c>
      <c r="F22" s="467">
        <v>7.4955419656374311E-2</v>
      </c>
      <c r="G22" s="471">
        <v>33.71773706355409</v>
      </c>
      <c r="H22" s="471">
        <v>-3.3500661189824612</v>
      </c>
      <c r="I22" s="472">
        <v>7.9541743752591527</v>
      </c>
      <c r="J22" s="472">
        <v>0.3063667815621951</v>
      </c>
      <c r="K22" s="467">
        <v>4.005942589542804E-2</v>
      </c>
      <c r="L22" s="468">
        <v>586631.02808302874</v>
      </c>
      <c r="M22" s="468">
        <v>61924.554922597948</v>
      </c>
      <c r="N22" s="467">
        <v>0.11801751663098752</v>
      </c>
      <c r="O22" s="463">
        <v>151754.54063487053</v>
      </c>
      <c r="P22" s="463">
        <v>10539.923184192565</v>
      </c>
      <c r="Q22" s="467">
        <v>7.4637621617845928E-2</v>
      </c>
    </row>
    <row r="23" spans="1:17">
      <c r="A23" s="484"/>
      <c r="B23" s="479" t="s">
        <v>242</v>
      </c>
      <c r="C23" s="367" t="s">
        <v>87</v>
      </c>
      <c r="D23" s="463">
        <v>1394662.5371774512</v>
      </c>
      <c r="E23" s="463">
        <v>-232019.11836278299</v>
      </c>
      <c r="F23" s="464">
        <v>-0.14263338962024968</v>
      </c>
      <c r="G23" s="469">
        <v>60.229945842841374</v>
      </c>
      <c r="H23" s="469">
        <v>-3.3958913061818308</v>
      </c>
      <c r="I23" s="470">
        <v>11.005720556898016</v>
      </c>
      <c r="J23" s="470">
        <v>-1.4869762213017168E-2</v>
      </c>
      <c r="K23" s="464">
        <v>-1.3492709358074227E-3</v>
      </c>
      <c r="L23" s="465">
        <v>15349266.155349417</v>
      </c>
      <c r="M23" s="465">
        <v>-2577725.9499727953</v>
      </c>
      <c r="N23" s="464">
        <v>-0.14379020946896681</v>
      </c>
      <c r="O23" s="463">
        <v>7359428.8617396625</v>
      </c>
      <c r="P23" s="463">
        <v>-315493.63211934175</v>
      </c>
      <c r="Q23" s="464">
        <v>-4.1107077286028637E-2</v>
      </c>
    </row>
    <row r="24" spans="1:17">
      <c r="A24" s="484"/>
      <c r="B24" s="479" t="s">
        <v>299</v>
      </c>
      <c r="C24" s="367" t="s">
        <v>11</v>
      </c>
      <c r="D24" s="463">
        <v>920900.78877432656</v>
      </c>
      <c r="E24" s="463">
        <v>-9054.4950631541433</v>
      </c>
      <c r="F24" s="467">
        <v>-9.7364843455596834E-3</v>
      </c>
      <c r="G24" s="471">
        <v>39.770054157158704</v>
      </c>
      <c r="H24" s="471">
        <v>3.3958913061817952</v>
      </c>
      <c r="I24" s="472">
        <v>7.6945107667601684</v>
      </c>
      <c r="J24" s="472">
        <v>0.2870175922329361</v>
      </c>
      <c r="K24" s="467">
        <v>3.8746926317789608E-2</v>
      </c>
      <c r="L24" s="468">
        <v>7085881.0343419872</v>
      </c>
      <c r="M24" s="468">
        <v>197243.61670031399</v>
      </c>
      <c r="N24" s="467">
        <v>2.8633183130698202E-2</v>
      </c>
      <c r="O24" s="463">
        <v>1902478.867009005</v>
      </c>
      <c r="P24" s="463">
        <v>-14364.624091170961</v>
      </c>
      <c r="Q24" s="467">
        <v>-7.4938951238665589E-3</v>
      </c>
    </row>
    <row r="25" spans="1:17">
      <c r="A25" s="484"/>
      <c r="B25" s="479" t="s">
        <v>241</v>
      </c>
      <c r="C25" s="367" t="s">
        <v>87</v>
      </c>
      <c r="D25" s="463">
        <v>247637.23687594262</v>
      </c>
      <c r="E25" s="463">
        <v>12591.099521100026</v>
      </c>
      <c r="F25" s="464">
        <v>5.3568629813693106E-2</v>
      </c>
      <c r="G25" s="469">
        <v>62.306153889501275</v>
      </c>
      <c r="H25" s="469">
        <v>-0.23683857619598569</v>
      </c>
      <c r="I25" s="470">
        <v>11.367930639840761</v>
      </c>
      <c r="J25" s="470">
        <v>0.60275514594650303</v>
      </c>
      <c r="K25" s="464">
        <v>5.5991204814856095E-2</v>
      </c>
      <c r="L25" s="465">
        <v>2815122.9326475323</v>
      </c>
      <c r="M25" s="465">
        <v>284810.01486067707</v>
      </c>
      <c r="N25" s="464">
        <v>0.11255920675209882</v>
      </c>
      <c r="O25" s="463">
        <v>1256437.0955941677</v>
      </c>
      <c r="P25" s="463">
        <v>135797.93038609019</v>
      </c>
      <c r="Q25" s="464">
        <v>0.121178997309875</v>
      </c>
    </row>
    <row r="26" spans="1:17">
      <c r="A26" s="484"/>
      <c r="B26" s="479" t="s">
        <v>300</v>
      </c>
      <c r="C26" s="367" t="s">
        <v>11</v>
      </c>
      <c r="D26" s="463">
        <v>149815.05542109488</v>
      </c>
      <c r="E26" s="463">
        <v>9045.8886333388509</v>
      </c>
      <c r="F26" s="467">
        <v>6.4260440263724392E-2</v>
      </c>
      <c r="G26" s="471">
        <v>37.693846110498718</v>
      </c>
      <c r="H26" s="471">
        <v>0.23683857619592885</v>
      </c>
      <c r="I26" s="472">
        <v>7.940929742349625</v>
      </c>
      <c r="J26" s="472">
        <v>0.28497147440557224</v>
      </c>
      <c r="K26" s="467">
        <v>3.7222182309791914E-2</v>
      </c>
      <c r="L26" s="468">
        <v>1189670.8294451297</v>
      </c>
      <c r="M26" s="468">
        <v>111947.96310481359</v>
      </c>
      <c r="N26" s="467">
        <v>0.10387453639632011</v>
      </c>
      <c r="O26" s="463">
        <v>308402.72299134731</v>
      </c>
      <c r="P26" s="463">
        <v>18618.182181683485</v>
      </c>
      <c r="Q26" s="467">
        <v>6.4248362351089924E-2</v>
      </c>
    </row>
    <row r="27" spans="1:17">
      <c r="A27" s="484" t="s">
        <v>83</v>
      </c>
      <c r="B27" s="479" t="s">
        <v>243</v>
      </c>
      <c r="C27" s="367" t="s">
        <v>87</v>
      </c>
      <c r="D27" s="463">
        <v>1648620.1262793923</v>
      </c>
      <c r="E27" s="463">
        <v>670354.31275228283</v>
      </c>
      <c r="F27" s="464">
        <v>0.68524761213451746</v>
      </c>
      <c r="G27" s="469">
        <v>90.409126410028591</v>
      </c>
      <c r="H27" s="469">
        <v>5.0519494632291924</v>
      </c>
      <c r="I27" s="470">
        <v>13.856381732147087</v>
      </c>
      <c r="J27" s="470">
        <v>1.1553535330663305</v>
      </c>
      <c r="K27" s="464">
        <v>9.0965354533261322E-2</v>
      </c>
      <c r="L27" s="465">
        <v>22843909.801027793</v>
      </c>
      <c r="M27" s="465">
        <v>10418928.1172233</v>
      </c>
      <c r="N27" s="464">
        <v>0.83854675864866579</v>
      </c>
      <c r="O27" s="463">
        <v>10579684.912703276</v>
      </c>
      <c r="P27" s="463">
        <v>3726771.1892461628</v>
      </c>
      <c r="Q27" s="464">
        <v>0.54382286712433692</v>
      </c>
    </row>
    <row r="28" spans="1:17">
      <c r="A28" s="484"/>
      <c r="B28" s="479" t="s">
        <v>298</v>
      </c>
      <c r="C28" s="367" t="s">
        <v>11</v>
      </c>
      <c r="D28" s="463">
        <v>174890.60957538782</v>
      </c>
      <c r="E28" s="463">
        <v>7071.4089075763768</v>
      </c>
      <c r="F28" s="467">
        <v>4.2137067030689944E-2</v>
      </c>
      <c r="G28" s="471">
        <v>9.5908735899713129</v>
      </c>
      <c r="H28" s="471">
        <v>-5.0519494632293078</v>
      </c>
      <c r="I28" s="472">
        <v>12.07699374500003</v>
      </c>
      <c r="J28" s="472">
        <v>1.7969337795402449</v>
      </c>
      <c r="K28" s="467">
        <v>0.17479798615745482</v>
      </c>
      <c r="L28" s="468">
        <v>2112152.7979012011</v>
      </c>
      <c r="M28" s="468">
        <v>386961.35168057075</v>
      </c>
      <c r="N28" s="467">
        <v>0.22430052764769115</v>
      </c>
      <c r="O28" s="463">
        <v>1226508.756064415</v>
      </c>
      <c r="P28" s="463">
        <v>108165.12024800084</v>
      </c>
      <c r="Q28" s="467">
        <v>9.6719037676678013E-2</v>
      </c>
    </row>
    <row r="29" spans="1:17">
      <c r="A29" s="484"/>
      <c r="B29" s="479" t="s">
        <v>242</v>
      </c>
      <c r="C29" s="367" t="s">
        <v>87</v>
      </c>
      <c r="D29" s="463">
        <v>13870683.629717089</v>
      </c>
      <c r="E29" s="463">
        <v>-456517.23911882006</v>
      </c>
      <c r="F29" s="464">
        <v>-3.1863672694910174E-2</v>
      </c>
      <c r="G29" s="469">
        <v>85.092127755231644</v>
      </c>
      <c r="H29" s="469">
        <v>-0.78162064369537632</v>
      </c>
      <c r="I29" s="470">
        <v>13.18219338733638</v>
      </c>
      <c r="J29" s="470">
        <v>0.40005170606436202</v>
      </c>
      <c r="K29" s="464">
        <v>3.1297705505056707E-2</v>
      </c>
      <c r="L29" s="465">
        <v>182846034.02149159</v>
      </c>
      <c r="M29" s="465">
        <v>-286277.38001254201</v>
      </c>
      <c r="N29" s="464">
        <v>-1.5632270341682081E-3</v>
      </c>
      <c r="O29" s="463">
        <v>95615432.002953663</v>
      </c>
      <c r="P29" s="463">
        <v>-4387529.7160008699</v>
      </c>
      <c r="Q29" s="464">
        <v>-4.3873997735501657E-2</v>
      </c>
    </row>
    <row r="30" spans="1:17">
      <c r="A30" s="484"/>
      <c r="B30" s="479" t="s">
        <v>299</v>
      </c>
      <c r="C30" s="367" t="s">
        <v>11</v>
      </c>
      <c r="D30" s="463">
        <v>2430099.9981365544</v>
      </c>
      <c r="E30" s="463">
        <v>73272.120167545043</v>
      </c>
      <c r="F30" s="467">
        <v>3.108929627507933E-2</v>
      </c>
      <c r="G30" s="471">
        <v>14.907872244768477</v>
      </c>
      <c r="H30" s="471">
        <v>0.78162064369547402</v>
      </c>
      <c r="I30" s="472">
        <v>11.84981346924487</v>
      </c>
      <c r="J30" s="472">
        <v>1.8841329012376562</v>
      </c>
      <c r="K30" s="467">
        <v>0.189062140651616</v>
      </c>
      <c r="L30" s="468">
        <v>28796231.689530473</v>
      </c>
      <c r="M30" s="468">
        <v>5308837.9039170407</v>
      </c>
      <c r="N30" s="467">
        <v>0.22602924583181408</v>
      </c>
      <c r="O30" s="463">
        <v>17557984.269814</v>
      </c>
      <c r="P30" s="463">
        <v>3240314.5630994532</v>
      </c>
      <c r="Q30" s="467">
        <v>0.22631577829874405</v>
      </c>
    </row>
    <row r="31" spans="1:17">
      <c r="A31" s="484"/>
      <c r="B31" s="479" t="s">
        <v>241</v>
      </c>
      <c r="C31" s="367" t="s">
        <v>87</v>
      </c>
      <c r="D31" s="463">
        <v>2586758.6990135084</v>
      </c>
      <c r="E31" s="463">
        <v>648667.07127684029</v>
      </c>
      <c r="F31" s="464">
        <v>0.33469370694014255</v>
      </c>
      <c r="G31" s="469">
        <v>88.127827767102232</v>
      </c>
      <c r="H31" s="469">
        <v>3.0886949291008818</v>
      </c>
      <c r="I31" s="470">
        <v>13.647405075665581</v>
      </c>
      <c r="J31" s="470">
        <v>1.0520034301494174</v>
      </c>
      <c r="K31" s="464">
        <v>8.3522817275455449E-2</v>
      </c>
      <c r="L31" s="465">
        <v>35302543.798439048</v>
      </c>
      <c r="M31" s="465">
        <v>10891501.321283519</v>
      </c>
      <c r="N31" s="464">
        <v>0.44617108554360435</v>
      </c>
      <c r="O31" s="463">
        <v>16955650.892615914</v>
      </c>
      <c r="P31" s="463">
        <v>3626247.6757720914</v>
      </c>
      <c r="Q31" s="464">
        <v>0.27204876443303555</v>
      </c>
    </row>
    <row r="32" spans="1:17">
      <c r="A32" s="484"/>
      <c r="B32" s="479" t="s">
        <v>300</v>
      </c>
      <c r="C32" s="367" t="s">
        <v>11</v>
      </c>
      <c r="D32" s="463">
        <v>348476.13492521457</v>
      </c>
      <c r="E32" s="463">
        <v>7509.212724983634</v>
      </c>
      <c r="F32" s="467">
        <v>2.2023287996757322E-2</v>
      </c>
      <c r="G32" s="471">
        <v>11.872172232897714</v>
      </c>
      <c r="H32" s="471">
        <v>-3.0886949291008747</v>
      </c>
      <c r="I32" s="472">
        <v>11.900392727284268</v>
      </c>
      <c r="J32" s="472">
        <v>1.8655432545538488</v>
      </c>
      <c r="K32" s="467">
        <v>0.18590645127497327</v>
      </c>
      <c r="L32" s="468">
        <v>4147002.8616961553</v>
      </c>
      <c r="M32" s="468">
        <v>725451.1222366537</v>
      </c>
      <c r="N32" s="467">
        <v>0.2120240105886145</v>
      </c>
      <c r="O32" s="463">
        <v>2398585.0521458387</v>
      </c>
      <c r="P32" s="463">
        <v>239543.91607702523</v>
      </c>
      <c r="Q32" s="467">
        <v>0.11094921355374789</v>
      </c>
    </row>
    <row r="33" spans="1:17">
      <c r="A33" s="484" t="s">
        <v>84</v>
      </c>
      <c r="B33" s="479" t="s">
        <v>243</v>
      </c>
      <c r="C33" s="367" t="s">
        <v>87</v>
      </c>
      <c r="D33" s="463">
        <v>82315413.003369123</v>
      </c>
      <c r="E33" s="463">
        <v>2637962.981316328</v>
      </c>
      <c r="F33" s="464">
        <v>3.310802467431128E-2</v>
      </c>
      <c r="G33" s="469">
        <v>42.548255886534278</v>
      </c>
      <c r="H33" s="469">
        <v>0.75824727487698595</v>
      </c>
      <c r="I33" s="470">
        <v>5.421236209793646</v>
      </c>
      <c r="J33" s="470">
        <v>2.3000968918212017E-2</v>
      </c>
      <c r="K33" s="464">
        <v>4.2608311590515164E-3</v>
      </c>
      <c r="L33" s="465">
        <v>446251297.59798342</v>
      </c>
      <c r="M33" s="465">
        <v>16133678.985846937</v>
      </c>
      <c r="N33" s="464">
        <v>3.750992353650983E-2</v>
      </c>
      <c r="O33" s="463">
        <v>78770620.480156183</v>
      </c>
      <c r="P33" s="463">
        <v>1781227.760801658</v>
      </c>
      <c r="Q33" s="464">
        <v>2.3136015207895926E-2</v>
      </c>
    </row>
    <row r="34" spans="1:17">
      <c r="A34" s="484"/>
      <c r="B34" s="479" t="s">
        <v>298</v>
      </c>
      <c r="C34" s="367" t="s">
        <v>11</v>
      </c>
      <c r="D34" s="463">
        <v>103812589.46422501</v>
      </c>
      <c r="E34" s="463">
        <v>92053.335934743285</v>
      </c>
      <c r="F34" s="467">
        <v>8.8751311332293918E-4</v>
      </c>
      <c r="G34" s="471">
        <v>53.659994642641117</v>
      </c>
      <c r="H34" s="471">
        <v>-0.74036702565125267</v>
      </c>
      <c r="I34" s="472">
        <v>3.9097078391006312</v>
      </c>
      <c r="J34" s="472">
        <v>0.23520872158790862</v>
      </c>
      <c r="K34" s="467">
        <v>6.4011097585219168E-2</v>
      </c>
      <c r="L34" s="468">
        <v>405876894.82561612</v>
      </c>
      <c r="M34" s="468">
        <v>24755876.354267061</v>
      </c>
      <c r="N34" s="467">
        <v>6.4955421387047158E-2</v>
      </c>
      <c r="O34" s="463">
        <v>102233546.82362229</v>
      </c>
      <c r="P34" s="463">
        <v>3247386.3652230352</v>
      </c>
      <c r="Q34" s="467">
        <v>3.2806468603131737E-2</v>
      </c>
    </row>
    <row r="35" spans="1:17">
      <c r="A35" s="484"/>
      <c r="B35" s="479" t="s">
        <v>242</v>
      </c>
      <c r="C35" s="367" t="s">
        <v>87</v>
      </c>
      <c r="D35" s="463">
        <v>1063258447.219635</v>
      </c>
      <c r="E35" s="463">
        <v>34179204.613262892</v>
      </c>
      <c r="F35" s="464">
        <v>3.3213384546263366E-2</v>
      </c>
      <c r="G35" s="469">
        <v>42.375717600163533</v>
      </c>
      <c r="H35" s="469">
        <v>-0.43242580999206837</v>
      </c>
      <c r="I35" s="470">
        <v>5.4138434121836596</v>
      </c>
      <c r="J35" s="470">
        <v>-2.4293622415322957E-2</v>
      </c>
      <c r="K35" s="464">
        <v>-4.4672692616533911E-3</v>
      </c>
      <c r="L35" s="465">
        <v>5756314739.928648</v>
      </c>
      <c r="M35" s="465">
        <v>160040799.17386436</v>
      </c>
      <c r="N35" s="464">
        <v>2.859774215275088E-2</v>
      </c>
      <c r="O35" s="463">
        <v>1014255703.5919584</v>
      </c>
      <c r="P35" s="463">
        <v>11608154.89553678</v>
      </c>
      <c r="Q35" s="464">
        <v>1.1577502892845011E-2</v>
      </c>
    </row>
    <row r="36" spans="1:17">
      <c r="A36" s="484"/>
      <c r="B36" s="479" t="s">
        <v>299</v>
      </c>
      <c r="C36" s="367" t="s">
        <v>11</v>
      </c>
      <c r="D36" s="463">
        <v>1343260549.2348125</v>
      </c>
      <c r="E36" s="463">
        <v>61430261.779341936</v>
      </c>
      <c r="F36" s="467">
        <v>4.7923865101741056E-2</v>
      </c>
      <c r="G36" s="471">
        <v>53.535083447173207</v>
      </c>
      <c r="H36" s="471">
        <v>0.2128780221592379</v>
      </c>
      <c r="I36" s="472">
        <v>3.825739171454249</v>
      </c>
      <c r="J36" s="472">
        <v>5.6080335321324171E-2</v>
      </c>
      <c r="K36" s="467">
        <v>1.4876766773635607E-2</v>
      </c>
      <c r="L36" s="468">
        <v>5138964500.6767712</v>
      </c>
      <c r="M36" s="468">
        <v>306901631.14744949</v>
      </c>
      <c r="N36" s="467">
        <v>6.3513584039386464E-2</v>
      </c>
      <c r="O36" s="463">
        <v>1316089492.7481067</v>
      </c>
      <c r="P36" s="463">
        <v>74202032.585450172</v>
      </c>
      <c r="Q36" s="467">
        <v>5.9749401588877898E-2</v>
      </c>
    </row>
    <row r="37" spans="1:17">
      <c r="A37" s="484"/>
      <c r="B37" s="479" t="s">
        <v>241</v>
      </c>
      <c r="C37" s="367" t="s">
        <v>87</v>
      </c>
      <c r="D37" s="463">
        <v>166216888.68867019</v>
      </c>
      <c r="E37" s="463">
        <v>7762087.2039707005</v>
      </c>
      <c r="F37" s="464">
        <v>4.8986128102405366E-2</v>
      </c>
      <c r="G37" s="469">
        <v>42.737586234235998</v>
      </c>
      <c r="H37" s="469">
        <v>0.51382711560611938</v>
      </c>
      <c r="I37" s="470">
        <v>5.4416033774516501</v>
      </c>
      <c r="J37" s="470">
        <v>3.5393598772731849E-2</v>
      </c>
      <c r="K37" s="464">
        <v>6.5468415436481199E-3</v>
      </c>
      <c r="L37" s="465">
        <v>904486382.87777269</v>
      </c>
      <c r="M37" s="465">
        <v>47846485.61256361</v>
      </c>
      <c r="N37" s="464">
        <v>5.5853674064576878E-2</v>
      </c>
      <c r="O37" s="463">
        <v>159305115.2783168</v>
      </c>
      <c r="P37" s="463">
        <v>4861863.8389407992</v>
      </c>
      <c r="Q37" s="464">
        <v>3.147993708776093E-2</v>
      </c>
    </row>
    <row r="38" spans="1:17">
      <c r="A38" s="484"/>
      <c r="B38" s="479" t="s">
        <v>300</v>
      </c>
      <c r="C38" s="367" t="s">
        <v>11</v>
      </c>
      <c r="D38" s="463">
        <v>207889960.14356506</v>
      </c>
      <c r="E38" s="463">
        <v>5203595.3469077051</v>
      </c>
      <c r="F38" s="467">
        <v>2.5673139641771904E-2</v>
      </c>
      <c r="G38" s="471">
        <v>53.452541248734754</v>
      </c>
      <c r="H38" s="471">
        <v>-0.55768856832249725</v>
      </c>
      <c r="I38" s="472">
        <v>3.960217806946507</v>
      </c>
      <c r="J38" s="472">
        <v>0.25033752639337425</v>
      </c>
      <c r="K38" s="467">
        <v>6.7478599701888395E-2</v>
      </c>
      <c r="L38" s="468">
        <v>823289522.045946</v>
      </c>
      <c r="M38" s="468">
        <v>71347374.149828196</v>
      </c>
      <c r="N38" s="467">
        <v>9.4884126856638135E-2</v>
      </c>
      <c r="O38" s="463">
        <v>206346717.97975171</v>
      </c>
      <c r="P38" s="463">
        <v>10579824.442513317</v>
      </c>
      <c r="Q38" s="467">
        <v>5.4042970449959371E-2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196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197</v>
      </c>
      <c r="D3" s="463">
        <v>427606388.82714921</v>
      </c>
      <c r="E3" s="463">
        <v>6490817.309170723</v>
      </c>
      <c r="F3" s="464">
        <v>1.5413387079878174E-2</v>
      </c>
      <c r="G3" s="469">
        <v>99.747150468147126</v>
      </c>
      <c r="H3" s="469">
        <v>-6.3395814462694489E-3</v>
      </c>
      <c r="I3" s="470">
        <v>5.6271285396717889</v>
      </c>
      <c r="J3" s="470">
        <v>7.6097012783192142E-2</v>
      </c>
      <c r="K3" s="464">
        <v>1.3708625579693871E-2</v>
      </c>
      <c r="L3" s="465">
        <v>2406196114.3152432</v>
      </c>
      <c r="M3" s="465">
        <v>68570300.3552351</v>
      </c>
      <c r="N3" s="464">
        <v>2.933330901196499E-2</v>
      </c>
      <c r="O3" s="463">
        <v>570854363.49916375</v>
      </c>
      <c r="P3" s="463">
        <v>15624046.91852212</v>
      </c>
      <c r="Q3" s="464">
        <v>2.8139758316408293E-2</v>
      </c>
    </row>
    <row r="4" spans="1:17">
      <c r="A4" s="484"/>
      <c r="B4" s="479"/>
      <c r="C4" s="367" t="s">
        <v>198</v>
      </c>
      <c r="D4" s="463">
        <v>318969.59575237526</v>
      </c>
      <c r="E4" s="463">
        <v>-68137.788276252977</v>
      </c>
      <c r="F4" s="467">
        <v>-0.17601779528755745</v>
      </c>
      <c r="G4" s="471">
        <v>7.4405596112684158E-2</v>
      </c>
      <c r="H4" s="471">
        <v>-1.7292064084560077E-2</v>
      </c>
      <c r="I4" s="472">
        <v>10.690925053761413</v>
      </c>
      <c r="J4" s="472">
        <v>7.2681590200504687E-2</v>
      </c>
      <c r="K4" s="467">
        <v>6.8449730362587077E-3</v>
      </c>
      <c r="L4" s="468">
        <v>3410080.0426172186</v>
      </c>
      <c r="M4" s="468">
        <v>-700320.40754092578</v>
      </c>
      <c r="N4" s="467">
        <v>-0.17037765931394386</v>
      </c>
      <c r="O4" s="463">
        <v>552267.80317645427</v>
      </c>
      <c r="P4" s="463">
        <v>-118950.74323900265</v>
      </c>
      <c r="Q4" s="467">
        <v>-0.17721611518966729</v>
      </c>
    </row>
    <row r="5" spans="1:17">
      <c r="A5" s="484"/>
      <c r="B5" s="479"/>
      <c r="C5" s="367" t="s">
        <v>118</v>
      </c>
      <c r="D5" s="463">
        <v>684625.40521979704</v>
      </c>
      <c r="E5" s="463">
        <v>93902.738891600282</v>
      </c>
      <c r="F5" s="464">
        <v>0.15896247806991939</v>
      </c>
      <c r="G5" s="469">
        <v>0.15970162067990021</v>
      </c>
      <c r="H5" s="469">
        <v>1.9771749634693969E-2</v>
      </c>
      <c r="I5" s="470">
        <v>5.71809607400046</v>
      </c>
      <c r="J5" s="470">
        <v>-0.47565741476115253</v>
      </c>
      <c r="K5" s="464">
        <v>-7.6796310286519995E-2</v>
      </c>
      <c r="L5" s="465">
        <v>3914753.8417482958</v>
      </c>
      <c r="M5" s="465">
        <v>255963.26628746511</v>
      </c>
      <c r="N5" s="464">
        <v>6.9958435993627791E-2</v>
      </c>
      <c r="O5" s="463">
        <v>1618487.4874491135</v>
      </c>
      <c r="P5" s="463">
        <v>239040.9708746227</v>
      </c>
      <c r="Q5" s="464">
        <v>0.17328759614995509</v>
      </c>
    </row>
    <row r="6" spans="1:17">
      <c r="A6" s="484"/>
      <c r="B6" s="485"/>
      <c r="C6" s="367" t="s">
        <v>199</v>
      </c>
      <c r="D6" s="463">
        <v>80346.492341716264</v>
      </c>
      <c r="E6" s="463">
        <v>17519.432869844044</v>
      </c>
      <c r="F6" s="467">
        <v>0.2788517084376283</v>
      </c>
      <c r="G6" s="471">
        <v>1.8742315060303338E-2</v>
      </c>
      <c r="H6" s="471">
        <v>3.8598958961735836E-3</v>
      </c>
      <c r="I6" s="472">
        <v>5.3238905281215256</v>
      </c>
      <c r="J6" s="472">
        <v>-0.20083524107747142</v>
      </c>
      <c r="K6" s="467">
        <v>-3.6352074196542343E-2</v>
      </c>
      <c r="L6" s="468">
        <v>427755.92954585195</v>
      </c>
      <c r="M6" s="468">
        <v>80653.655078601558</v>
      </c>
      <c r="N6" s="467">
        <v>0.23236279624612874</v>
      </c>
      <c r="O6" s="463">
        <v>97864.430838379412</v>
      </c>
      <c r="P6" s="463">
        <v>16632.127683517465</v>
      </c>
      <c r="Q6" s="467">
        <v>0.20474770550097338</v>
      </c>
    </row>
    <row r="7" spans="1:17">
      <c r="A7" s="484"/>
      <c r="B7" s="479" t="s">
        <v>242</v>
      </c>
      <c r="C7" s="367" t="s">
        <v>197</v>
      </c>
      <c r="D7" s="463">
        <v>5491722958.2021732</v>
      </c>
      <c r="E7" s="463">
        <v>122948893.07105446</v>
      </c>
      <c r="F7" s="464">
        <v>2.2900738898583496E-2</v>
      </c>
      <c r="G7" s="469">
        <v>99.743825882477879</v>
      </c>
      <c r="H7" s="469">
        <v>9.4477152232741446E-3</v>
      </c>
      <c r="I7" s="470">
        <v>5.6297115854031929</v>
      </c>
      <c r="J7" s="470">
        <v>-2.297910408240611E-2</v>
      </c>
      <c r="K7" s="464">
        <v>-4.0651621227301279E-3</v>
      </c>
      <c r="L7" s="465">
        <v>30916816361.615471</v>
      </c>
      <c r="M7" s="465">
        <v>568797189.69704437</v>
      </c>
      <c r="N7" s="464">
        <v>1.8742481559500358E-2</v>
      </c>
      <c r="O7" s="463">
        <v>7303446635.8468599</v>
      </c>
      <c r="P7" s="463">
        <v>118000368.51541805</v>
      </c>
      <c r="Q7" s="464">
        <v>1.6422134983028892E-2</v>
      </c>
    </row>
    <row r="8" spans="1:17">
      <c r="A8" s="484"/>
      <c r="B8" s="479" t="s">
        <v>299</v>
      </c>
      <c r="C8" s="367" t="s">
        <v>198</v>
      </c>
      <c r="D8" s="463">
        <v>4534934.4341402762</v>
      </c>
      <c r="E8" s="463">
        <v>-485282.05237583909</v>
      </c>
      <c r="F8" s="467">
        <v>-9.6665562865519125E-2</v>
      </c>
      <c r="G8" s="471">
        <v>8.2366083291175521E-2</v>
      </c>
      <c r="H8" s="471">
        <v>-1.0893227581958875E-2</v>
      </c>
      <c r="I8" s="472">
        <v>10.501459813155442</v>
      </c>
      <c r="J8" s="472">
        <v>-0.20138934405398068</v>
      </c>
      <c r="K8" s="467">
        <v>-1.8816423654660696E-2</v>
      </c>
      <c r="L8" s="468">
        <v>47623431.715418927</v>
      </c>
      <c r="M8" s="468">
        <v>-6107188.0762989298</v>
      </c>
      <c r="N8" s="467">
        <v>-0.11366308633648599</v>
      </c>
      <c r="O8" s="463">
        <v>7780476.6277188687</v>
      </c>
      <c r="P8" s="463">
        <v>-920426.85444006789</v>
      </c>
      <c r="Q8" s="467">
        <v>-0.1057852045281721</v>
      </c>
    </row>
    <row r="9" spans="1:17">
      <c r="A9" s="484"/>
      <c r="B9" s="479" t="s">
        <v>299</v>
      </c>
      <c r="C9" s="367" t="s">
        <v>118</v>
      </c>
      <c r="D9" s="463">
        <v>8702968.185026424</v>
      </c>
      <c r="E9" s="463">
        <v>287749.9421033971</v>
      </c>
      <c r="F9" s="464">
        <v>3.4193996376194649E-2</v>
      </c>
      <c r="G9" s="469">
        <v>0.15806830568747399</v>
      </c>
      <c r="H9" s="469">
        <v>1.740893056976639E-3</v>
      </c>
      <c r="I9" s="470">
        <v>5.9971668313577533</v>
      </c>
      <c r="J9" s="470">
        <v>-3.2970871800351631E-2</v>
      </c>
      <c r="K9" s="464">
        <v>-5.4676814068581082E-3</v>
      </c>
      <c r="L9" s="465">
        <v>52193152.133602254</v>
      </c>
      <c r="M9" s="465">
        <v>1448227.3266482055</v>
      </c>
      <c r="N9" s="464">
        <v>2.8539353091124129E-2</v>
      </c>
      <c r="O9" s="463">
        <v>20451523.118110843</v>
      </c>
      <c r="P9" s="463">
        <v>480800.36263943091</v>
      </c>
      <c r="Q9" s="464">
        <v>2.4075260997136683E-2</v>
      </c>
    </row>
    <row r="10" spans="1:17">
      <c r="A10" s="484"/>
      <c r="B10" s="485" t="s">
        <v>299</v>
      </c>
      <c r="C10" s="367" t="s">
        <v>199</v>
      </c>
      <c r="D10" s="463">
        <v>866602.2967687085</v>
      </c>
      <c r="E10" s="463">
        <v>3420.7117294421187</v>
      </c>
      <c r="F10" s="467">
        <v>3.9629109201704173E-3</v>
      </c>
      <c r="G10" s="471">
        <v>1.5739728543508098E-2</v>
      </c>
      <c r="H10" s="471">
        <v>-2.9538069836571382E-4</v>
      </c>
      <c r="I10" s="472">
        <v>5.5079404105836751</v>
      </c>
      <c r="J10" s="472">
        <v>0.14239377962300725</v>
      </c>
      <c r="K10" s="467">
        <v>2.6538541068929732E-2</v>
      </c>
      <c r="L10" s="468">
        <v>4773193.8102769963</v>
      </c>
      <c r="M10" s="468">
        <v>141752.7647622712</v>
      </c>
      <c r="N10" s="467">
        <v>3.06066218633076E-2</v>
      </c>
      <c r="O10" s="463">
        <v>1108345.8935618894</v>
      </c>
      <c r="P10" s="463">
        <v>16501.788871567929</v>
      </c>
      <c r="Q10" s="467">
        <v>1.5113685919702165E-2</v>
      </c>
    </row>
    <row r="11" spans="1:17">
      <c r="A11" s="484"/>
      <c r="B11" s="479" t="s">
        <v>241</v>
      </c>
      <c r="C11" s="367" t="s">
        <v>197</v>
      </c>
      <c r="D11" s="463">
        <v>855781983.34102309</v>
      </c>
      <c r="E11" s="463">
        <v>20471240.419287086</v>
      </c>
      <c r="F11" s="464">
        <v>2.4507335255480042E-2</v>
      </c>
      <c r="G11" s="469">
        <v>99.74379481420371</v>
      </c>
      <c r="H11" s="469">
        <v>2.9539991587199665E-3</v>
      </c>
      <c r="I11" s="470">
        <v>5.6745661373305163</v>
      </c>
      <c r="J11" s="470">
        <v>7.0766832897172449E-2</v>
      </c>
      <c r="K11" s="464">
        <v>1.2628366765595363E-2</v>
      </c>
      <c r="L11" s="465">
        <v>4856191463.6045179</v>
      </c>
      <c r="M11" s="465">
        <v>175277703.43399429</v>
      </c>
      <c r="N11" s="464">
        <v>3.7445189639129135E-2</v>
      </c>
      <c r="O11" s="463">
        <v>1142067784.6792579</v>
      </c>
      <c r="P11" s="463">
        <v>32614993.064737558</v>
      </c>
      <c r="Q11" s="464">
        <v>2.9397368965357155E-2</v>
      </c>
    </row>
    <row r="12" spans="1:17">
      <c r="A12" s="484"/>
      <c r="B12" s="479" t="s">
        <v>300</v>
      </c>
      <c r="C12" s="367" t="s">
        <v>198</v>
      </c>
      <c r="D12" s="463">
        <v>650191.4986406574</v>
      </c>
      <c r="E12" s="463">
        <v>-135547.02857724181</v>
      </c>
      <c r="F12" s="467">
        <v>-0.17250907761539891</v>
      </c>
      <c r="G12" s="471">
        <v>7.5781646135111555E-2</v>
      </c>
      <c r="H12" s="471">
        <v>-1.8039990937777417E-2</v>
      </c>
      <c r="I12" s="472">
        <v>10.642948479217024</v>
      </c>
      <c r="J12" s="472">
        <v>3.7099297494373573E-2</v>
      </c>
      <c r="K12" s="467">
        <v>3.498003493987809E-3</v>
      </c>
      <c r="L12" s="468">
        <v>6919954.6216574218</v>
      </c>
      <c r="M12" s="468">
        <v>-1413469.694284495</v>
      </c>
      <c r="N12" s="467">
        <v>-0.16961451147765447</v>
      </c>
      <c r="O12" s="463">
        <v>1122175.3379508152</v>
      </c>
      <c r="P12" s="463">
        <v>-236348.62744747661</v>
      </c>
      <c r="Q12" s="467">
        <v>-0.17397457348364403</v>
      </c>
    </row>
    <row r="13" spans="1:17">
      <c r="A13" s="484"/>
      <c r="B13" s="479" t="s">
        <v>300</v>
      </c>
      <c r="C13" s="367" t="s">
        <v>118</v>
      </c>
      <c r="D13" s="463">
        <v>1390061.9388689494</v>
      </c>
      <c r="E13" s="463">
        <v>136975.14482008759</v>
      </c>
      <c r="F13" s="464">
        <v>0.10931018144202587</v>
      </c>
      <c r="G13" s="469">
        <v>0.16201562490049246</v>
      </c>
      <c r="H13" s="469">
        <v>1.2389953841245832E-2</v>
      </c>
      <c r="I13" s="470">
        <v>5.8785748389103842</v>
      </c>
      <c r="J13" s="470">
        <v>-0.29764057032016922</v>
      </c>
      <c r="K13" s="464">
        <v>-4.8191416684614949E-2</v>
      </c>
      <c r="L13" s="465">
        <v>8171583.1383619905</v>
      </c>
      <c r="M13" s="465">
        <v>432249.17185409646</v>
      </c>
      <c r="N13" s="464">
        <v>5.5850952255667281E-2</v>
      </c>
      <c r="O13" s="463">
        <v>3285212.3409462748</v>
      </c>
      <c r="P13" s="463">
        <v>334408.41986662289</v>
      </c>
      <c r="Q13" s="464">
        <v>0.1133279027717532</v>
      </c>
    </row>
    <row r="14" spans="1:17">
      <c r="A14" s="484"/>
      <c r="B14" s="485" t="s">
        <v>300</v>
      </c>
      <c r="C14" s="367" t="s">
        <v>199</v>
      </c>
      <c r="D14" s="463">
        <v>157936.25891628183</v>
      </c>
      <c r="E14" s="463">
        <v>26352.251859967917</v>
      </c>
      <c r="F14" s="467">
        <v>0.20026941305024981</v>
      </c>
      <c r="G14" s="471">
        <v>1.8407914760681567E-2</v>
      </c>
      <c r="H14" s="471">
        <v>2.6960379378077153E-3</v>
      </c>
      <c r="I14" s="472">
        <v>5.3174424682226054</v>
      </c>
      <c r="J14" s="472">
        <v>-1.5933244154355819E-2</v>
      </c>
      <c r="K14" s="467">
        <v>-2.9874595403770539E-3</v>
      </c>
      <c r="L14" s="468">
        <v>839816.97043363808</v>
      </c>
      <c r="M14" s="468">
        <v>138030.02306225477</v>
      </c>
      <c r="N14" s="467">
        <v>0.19668365674120999</v>
      </c>
      <c r="O14" s="463">
        <v>192818.03916155352</v>
      </c>
      <c r="P14" s="463">
        <v>23984.01165847524</v>
      </c>
      <c r="Q14" s="467">
        <v>0.14205674065340856</v>
      </c>
    </row>
    <row r="15" spans="1:17">
      <c r="A15" s="484" t="s">
        <v>80</v>
      </c>
      <c r="B15" s="479" t="s">
        <v>243</v>
      </c>
      <c r="C15" s="367" t="s">
        <v>197</v>
      </c>
      <c r="D15" s="463">
        <v>425783376.03860927</v>
      </c>
      <c r="E15" s="463">
        <v>5813059.710981071</v>
      </c>
      <c r="F15" s="464">
        <v>1.3841596620000576E-2</v>
      </c>
      <c r="G15" s="469">
        <v>99.746186984724389</v>
      </c>
      <c r="H15" s="469">
        <v>-6.8291119760033325E-3</v>
      </c>
      <c r="I15" s="470">
        <v>5.5926253161519144</v>
      </c>
      <c r="J15" s="470">
        <v>6.0123130521555268E-2</v>
      </c>
      <c r="K15" s="464">
        <v>1.0867258340667965E-2</v>
      </c>
      <c r="L15" s="465">
        <v>2381246888.0301566</v>
      </c>
      <c r="M15" s="465">
        <v>57760195.047680378</v>
      </c>
      <c r="N15" s="464">
        <v>2.4859275166985433E-2</v>
      </c>
      <c r="O15" s="463">
        <v>559049172.87839186</v>
      </c>
      <c r="P15" s="463">
        <v>11788446.981914163</v>
      </c>
      <c r="Q15" s="464">
        <v>2.1540824005967713E-2</v>
      </c>
    </row>
    <row r="16" spans="1:17">
      <c r="A16" s="484"/>
      <c r="B16" s="479"/>
      <c r="C16" s="367" t="s">
        <v>198</v>
      </c>
      <c r="D16" s="463">
        <v>318472.38406382693</v>
      </c>
      <c r="E16" s="463">
        <v>-67805.176120264165</v>
      </c>
      <c r="F16" s="467">
        <v>-0.17553485656259649</v>
      </c>
      <c r="G16" s="471">
        <v>7.4606966260281904E-2</v>
      </c>
      <c r="H16" s="471">
        <v>-1.7143212694694168E-2</v>
      </c>
      <c r="I16" s="472">
        <v>10.68617786620282</v>
      </c>
      <c r="J16" s="472">
        <v>7.373562204782047E-2</v>
      </c>
      <c r="K16" s="467">
        <v>6.9480351790307017E-3</v>
      </c>
      <c r="L16" s="468">
        <v>3403252.5415797113</v>
      </c>
      <c r="M16" s="468">
        <v>-696095.75608706241</v>
      </c>
      <c r="N16" s="467">
        <v>-0.16980644374210879</v>
      </c>
      <c r="O16" s="463">
        <v>551266.22643380519</v>
      </c>
      <c r="P16" s="463">
        <v>-118285.64487190766</v>
      </c>
      <c r="Q16" s="467">
        <v>-0.17666390005188892</v>
      </c>
    </row>
    <row r="17" spans="1:17">
      <c r="A17" s="484"/>
      <c r="B17" s="479"/>
      <c r="C17" s="367" t="s">
        <v>118</v>
      </c>
      <c r="D17" s="463">
        <v>684624.66959327832</v>
      </c>
      <c r="E17" s="463">
        <v>93902.003265081556</v>
      </c>
      <c r="F17" s="464">
        <v>0.1589612327706264</v>
      </c>
      <c r="G17" s="469">
        <v>0.16038366960905961</v>
      </c>
      <c r="H17" s="469">
        <v>2.007287774596847E-2</v>
      </c>
      <c r="I17" s="470">
        <v>5.7180893456092852</v>
      </c>
      <c r="J17" s="470">
        <v>-0.47566414315232741</v>
      </c>
      <c r="K17" s="464">
        <v>-7.6797396605371257E-2</v>
      </c>
      <c r="L17" s="465">
        <v>3914745.0289426018</v>
      </c>
      <c r="M17" s="465">
        <v>255954.45348177105</v>
      </c>
      <c r="N17" s="464">
        <v>6.9956027327290574E-2</v>
      </c>
      <c r="O17" s="463">
        <v>1618486.0161960761</v>
      </c>
      <c r="P17" s="463">
        <v>239039.49962158524</v>
      </c>
      <c r="Q17" s="464">
        <v>0.17328652959679788</v>
      </c>
    </row>
    <row r="18" spans="1:17">
      <c r="A18" s="484"/>
      <c r="B18" s="485"/>
      <c r="C18" s="367" t="s">
        <v>199</v>
      </c>
      <c r="D18" s="463">
        <v>80346.492341716264</v>
      </c>
      <c r="E18" s="463">
        <v>17519.432869844044</v>
      </c>
      <c r="F18" s="467">
        <v>0.2788517084376283</v>
      </c>
      <c r="G18" s="471">
        <v>1.8822379406275454E-2</v>
      </c>
      <c r="H18" s="471">
        <v>3.8994469247406183E-3</v>
      </c>
      <c r="I18" s="472">
        <v>5.3238905281215256</v>
      </c>
      <c r="J18" s="472">
        <v>-0.20083524107747142</v>
      </c>
      <c r="K18" s="467">
        <v>-3.6352074196542343E-2</v>
      </c>
      <c r="L18" s="468">
        <v>427755.92954585195</v>
      </c>
      <c r="M18" s="468">
        <v>80653.655078601558</v>
      </c>
      <c r="N18" s="467">
        <v>0.23236279624612874</v>
      </c>
      <c r="O18" s="463">
        <v>97864.430838379412</v>
      </c>
      <c r="P18" s="463">
        <v>16632.127683517465</v>
      </c>
      <c r="Q18" s="467">
        <v>0.20474770550097338</v>
      </c>
    </row>
    <row r="19" spans="1:17">
      <c r="A19" s="484"/>
      <c r="B19" s="479" t="s">
        <v>242</v>
      </c>
      <c r="C19" s="367" t="s">
        <v>197</v>
      </c>
      <c r="D19" s="463">
        <v>5475433565.362339</v>
      </c>
      <c r="E19" s="463">
        <v>123328624.61841583</v>
      </c>
      <c r="F19" s="464">
        <v>2.3043013166567993E-2</v>
      </c>
      <c r="G19" s="469">
        <v>99.743272690875855</v>
      </c>
      <c r="H19" s="469">
        <v>9.4426028831549047E-3</v>
      </c>
      <c r="I19" s="470">
        <v>5.6078344168529934</v>
      </c>
      <c r="J19" s="470">
        <v>-2.389194814168949E-2</v>
      </c>
      <c r="K19" s="464">
        <v>-4.2423844116780069E-3</v>
      </c>
      <c r="L19" s="465">
        <v>30705324795.031021</v>
      </c>
      <c r="M19" s="465">
        <v>563734292.02516556</v>
      </c>
      <c r="N19" s="464">
        <v>1.8702871435034175E-2</v>
      </c>
      <c r="O19" s="463">
        <v>7190296503.1122189</v>
      </c>
      <c r="P19" s="463">
        <v>119141292.32953167</v>
      </c>
      <c r="Q19" s="464">
        <v>1.6848914891283265E-2</v>
      </c>
    </row>
    <row r="20" spans="1:17">
      <c r="A20" s="484"/>
      <c r="B20" s="479" t="s">
        <v>299</v>
      </c>
      <c r="C20" s="367" t="s">
        <v>198</v>
      </c>
      <c r="D20" s="463">
        <v>4523845.1075212322</v>
      </c>
      <c r="E20" s="463">
        <v>-482011.50139623974</v>
      </c>
      <c r="F20" s="467">
        <v>-9.6289514273657117E-2</v>
      </c>
      <c r="G20" s="471">
        <v>8.2408655092670285E-2</v>
      </c>
      <c r="H20" s="471">
        <v>-1.0873008478230486E-2</v>
      </c>
      <c r="I20" s="472">
        <v>10.494599172964598</v>
      </c>
      <c r="J20" s="472">
        <v>-0.2012561783159974</v>
      </c>
      <c r="K20" s="467">
        <v>-1.8816277119146095E-2</v>
      </c>
      <c r="L20" s="468">
        <v>47475941.124012269</v>
      </c>
      <c r="M20" s="468">
        <v>-6065977.0742210075</v>
      </c>
      <c r="N20" s="467">
        <v>-0.11329398120856206</v>
      </c>
      <c r="O20" s="463">
        <v>7757996.4962800173</v>
      </c>
      <c r="P20" s="463">
        <v>-913992.69847056735</v>
      </c>
      <c r="Q20" s="467">
        <v>-0.10539596832337321</v>
      </c>
    </row>
    <row r="21" spans="1:17">
      <c r="A21" s="484"/>
      <c r="B21" s="479" t="s">
        <v>299</v>
      </c>
      <c r="C21" s="367" t="s">
        <v>118</v>
      </c>
      <c r="D21" s="463">
        <v>8702666.7236140389</v>
      </c>
      <c r="E21" s="463">
        <v>287591.69616913423</v>
      </c>
      <c r="F21" s="464">
        <v>3.4175773267758565E-2</v>
      </c>
      <c r="G21" s="469">
        <v>0.15853218741296224</v>
      </c>
      <c r="H21" s="469">
        <v>1.7214237495267459E-3</v>
      </c>
      <c r="I21" s="470">
        <v>5.9970058897948393</v>
      </c>
      <c r="J21" s="470">
        <v>-3.3083648833874157E-2</v>
      </c>
      <c r="K21" s="464">
        <v>-5.4864274604780779E-3</v>
      </c>
      <c r="L21" s="465">
        <v>52189943.598434947</v>
      </c>
      <c r="M21" s="465">
        <v>1446287.7086636946</v>
      </c>
      <c r="N21" s="464">
        <v>2.8501842906341179E-2</v>
      </c>
      <c r="O21" s="463">
        <v>20450719.711428829</v>
      </c>
      <c r="P21" s="463">
        <v>480229.52782476321</v>
      </c>
      <c r="Q21" s="464">
        <v>2.4046957456208839E-2</v>
      </c>
    </row>
    <row r="22" spans="1:17">
      <c r="A22" s="484"/>
      <c r="B22" s="485" t="s">
        <v>299</v>
      </c>
      <c r="C22" s="367" t="s">
        <v>199</v>
      </c>
      <c r="D22" s="463">
        <v>866602.2967687085</v>
      </c>
      <c r="E22" s="463">
        <v>3821.9782661547652</v>
      </c>
      <c r="F22" s="467">
        <v>4.4298394205238845E-3</v>
      </c>
      <c r="G22" s="471">
        <v>1.5786466618451352E-2</v>
      </c>
      <c r="H22" s="471">
        <v>-2.9101815464009292E-4</v>
      </c>
      <c r="I22" s="472">
        <v>5.5079404105836751</v>
      </c>
      <c r="J22" s="472">
        <v>0.1411336090218116</v>
      </c>
      <c r="K22" s="467">
        <v>2.6297501333705266E-2</v>
      </c>
      <c r="L22" s="468">
        <v>4773193.8102769963</v>
      </c>
      <c r="M22" s="468">
        <v>142818.52868377976</v>
      </c>
      <c r="N22" s="467">
        <v>3.0843834462298454E-2</v>
      </c>
      <c r="O22" s="463">
        <v>1108345.8935618894</v>
      </c>
      <c r="P22" s="463">
        <v>16929.806510728085</v>
      </c>
      <c r="Q22" s="467">
        <v>1.5511780256482954E-2</v>
      </c>
    </row>
    <row r="23" spans="1:17">
      <c r="A23" s="484"/>
      <c r="B23" s="479" t="s">
        <v>241</v>
      </c>
      <c r="C23" s="367" t="s">
        <v>197</v>
      </c>
      <c r="D23" s="463">
        <v>852848136.64155471</v>
      </c>
      <c r="E23" s="463">
        <v>19814468.975859761</v>
      </c>
      <c r="F23" s="464">
        <v>2.3785916157966755E-2</v>
      </c>
      <c r="G23" s="469">
        <v>99.74307764846003</v>
      </c>
      <c r="H23" s="469">
        <v>2.7065515464812506E-3</v>
      </c>
      <c r="I23" s="470">
        <v>5.6478529051889419</v>
      </c>
      <c r="J23" s="470">
        <v>6.2117914466274016E-2</v>
      </c>
      <c r="K23" s="464">
        <v>1.1120813029877982E-2</v>
      </c>
      <c r="L23" s="465">
        <v>4816760826.2159805</v>
      </c>
      <c r="M23" s="465">
        <v>163655520.28567028</v>
      </c>
      <c r="N23" s="464">
        <v>3.5171247914181927E-2</v>
      </c>
      <c r="O23" s="463">
        <v>1122716339.624608</v>
      </c>
      <c r="P23" s="463">
        <v>28748188.892309427</v>
      </c>
      <c r="Q23" s="464">
        <v>2.6278817050629386E-2</v>
      </c>
    </row>
    <row r="24" spans="1:17">
      <c r="A24" s="484"/>
      <c r="B24" s="479" t="s">
        <v>300</v>
      </c>
      <c r="C24" s="367" t="s">
        <v>198</v>
      </c>
      <c r="D24" s="463">
        <v>648804.09979707096</v>
      </c>
      <c r="E24" s="463">
        <v>-135154.90218972019</v>
      </c>
      <c r="F24" s="467">
        <v>-0.17240047227877536</v>
      </c>
      <c r="G24" s="471">
        <v>7.5879532268823047E-2</v>
      </c>
      <c r="H24" s="471">
        <v>-1.7985055463911853E-2</v>
      </c>
      <c r="I24" s="472">
        <v>10.636576071307397</v>
      </c>
      <c r="J24" s="472">
        <v>3.6754488732407609E-2</v>
      </c>
      <c r="K24" s="467">
        <v>3.4674629611528732E-3</v>
      </c>
      <c r="L24" s="468">
        <v>6901054.1628676616</v>
      </c>
      <c r="M24" s="468">
        <v>-1408771.3862458766</v>
      </c>
      <c r="N24" s="467">
        <v>-0.16953080156973441</v>
      </c>
      <c r="O24" s="463">
        <v>1119385.9190919294</v>
      </c>
      <c r="P24" s="463">
        <v>-235551.92885600589</v>
      </c>
      <c r="Q24" s="467">
        <v>-0.17384703601921761</v>
      </c>
    </row>
    <row r="25" spans="1:17">
      <c r="A25" s="484"/>
      <c r="B25" s="479" t="s">
        <v>300</v>
      </c>
      <c r="C25" s="367" t="s">
        <v>118</v>
      </c>
      <c r="D25" s="463">
        <v>1390061.2032424307</v>
      </c>
      <c r="E25" s="463">
        <v>136974.40919356886</v>
      </c>
      <c r="F25" s="464">
        <v>0.10930959439049662</v>
      </c>
      <c r="G25" s="469">
        <v>0.16257171303335405</v>
      </c>
      <c r="H25" s="469">
        <v>1.2537750774301276E-2</v>
      </c>
      <c r="I25" s="470">
        <v>5.8785716100092822</v>
      </c>
      <c r="J25" s="470">
        <v>-0.29764379922127127</v>
      </c>
      <c r="K25" s="464">
        <v>-4.819193948067825E-2</v>
      </c>
      <c r="L25" s="465">
        <v>8171574.3255562959</v>
      </c>
      <c r="M25" s="465">
        <v>432240.35904840194</v>
      </c>
      <c r="N25" s="464">
        <v>5.5849813552294007E-2</v>
      </c>
      <c r="O25" s="463">
        <v>3285210.8696932374</v>
      </c>
      <c r="P25" s="463">
        <v>334406.94861358544</v>
      </c>
      <c r="Q25" s="464">
        <v>0.11332740417778464</v>
      </c>
    </row>
    <row r="26" spans="1:17">
      <c r="A26" s="484"/>
      <c r="B26" s="485" t="s">
        <v>300</v>
      </c>
      <c r="C26" s="367" t="s">
        <v>199</v>
      </c>
      <c r="D26" s="463">
        <v>157936.25891628183</v>
      </c>
      <c r="E26" s="463">
        <v>26556.020523374289</v>
      </c>
      <c r="F26" s="467">
        <v>0.2021310118494038</v>
      </c>
      <c r="G26" s="471">
        <v>1.8471106237774274E-2</v>
      </c>
      <c r="H26" s="471">
        <v>2.7407531431280358E-3</v>
      </c>
      <c r="I26" s="472">
        <v>5.3174424682226054</v>
      </c>
      <c r="J26" s="472">
        <v>-2.0085811367060558E-2</v>
      </c>
      <c r="K26" s="467">
        <v>-3.7631297325144471E-3</v>
      </c>
      <c r="L26" s="468">
        <v>839816.97043363808</v>
      </c>
      <c r="M26" s="468">
        <v>138571.23263226205</v>
      </c>
      <c r="N26" s="467">
        <v>0.19760723689633544</v>
      </c>
      <c r="O26" s="463">
        <v>192818.03916155352</v>
      </c>
      <c r="P26" s="463">
        <v>24201.364899442036</v>
      </c>
      <c r="Q26" s="467">
        <v>0.14352889478665357</v>
      </c>
    </row>
    <row r="27" spans="1:17">
      <c r="A27" s="484" t="s">
        <v>81</v>
      </c>
      <c r="B27" s="479" t="s">
        <v>243</v>
      </c>
      <c r="C27" s="367" t="s">
        <v>197</v>
      </c>
      <c r="D27" s="463">
        <v>232143368.41387114</v>
      </c>
      <c r="E27" s="463">
        <v>2979980.3338277638</v>
      </c>
      <c r="F27" s="464">
        <v>1.3003736586347295E-2</v>
      </c>
      <c r="G27" s="469">
        <v>99.55354659428032</v>
      </c>
      <c r="H27" s="469">
        <v>-1.190026891298146E-2</v>
      </c>
      <c r="I27" s="470">
        <v>6.3397364179457467</v>
      </c>
      <c r="J27" s="470">
        <v>-1.8610646683158372E-2</v>
      </c>
      <c r="K27" s="464">
        <v>-2.9269630131843949E-3</v>
      </c>
      <c r="L27" s="465">
        <v>1471727766.9180152</v>
      </c>
      <c r="M27" s="465">
        <v>14627410.998856783</v>
      </c>
      <c r="N27" s="464">
        <v>1.0038712117141455E-2</v>
      </c>
      <c r="O27" s="463">
        <v>369342492.83907706</v>
      </c>
      <c r="P27" s="463">
        <v>6612121.5206038356</v>
      </c>
      <c r="Q27" s="464">
        <v>1.8228750729004897E-2</v>
      </c>
    </row>
    <row r="28" spans="1:17">
      <c r="A28" s="484"/>
      <c r="B28" s="479"/>
      <c r="C28" s="367" t="s">
        <v>198</v>
      </c>
      <c r="D28" s="463">
        <v>287915.10185037617</v>
      </c>
      <c r="E28" s="463">
        <v>-67695.173633909202</v>
      </c>
      <c r="F28" s="467">
        <v>-0.19036337895950561</v>
      </c>
      <c r="G28" s="471">
        <v>0.12347098132976735</v>
      </c>
      <c r="H28" s="471">
        <v>-3.10323024817339E-2</v>
      </c>
      <c r="I28" s="472">
        <v>11.045055629350744</v>
      </c>
      <c r="J28" s="472">
        <v>0.15911825776284161</v>
      </c>
      <c r="K28" s="467">
        <v>1.4616863236613629E-2</v>
      </c>
      <c r="L28" s="468">
        <v>3180038.3164675902</v>
      </c>
      <c r="M28" s="468">
        <v>-691112.87114746124</v>
      </c>
      <c r="N28" s="467">
        <v>-0.17852903119840272</v>
      </c>
      <c r="O28" s="463">
        <v>508186.61071025277</v>
      </c>
      <c r="P28" s="463">
        <v>-117801.49794512824</v>
      </c>
      <c r="Q28" s="467">
        <v>-0.18818488133610908</v>
      </c>
    </row>
    <row r="29" spans="1:17">
      <c r="A29" s="484"/>
      <c r="B29" s="479"/>
      <c r="C29" s="367" t="s">
        <v>118</v>
      </c>
      <c r="D29" s="463">
        <v>672798.22727269656</v>
      </c>
      <c r="E29" s="463">
        <v>91052.54423589888</v>
      </c>
      <c r="F29" s="464">
        <v>0.15651606344647245</v>
      </c>
      <c r="G29" s="469">
        <v>0.28852622465582956</v>
      </c>
      <c r="H29" s="469">
        <v>3.577307164318011E-2</v>
      </c>
      <c r="I29" s="470">
        <v>5.6888038669812619</v>
      </c>
      <c r="J29" s="470">
        <v>-0.49361622509227399</v>
      </c>
      <c r="K29" s="464">
        <v>-7.9841909436910968E-2</v>
      </c>
      <c r="L29" s="465">
        <v>3827417.157007054</v>
      </c>
      <c r="M29" s="465">
        <v>230820.95772331301</v>
      </c>
      <c r="N29" s="464">
        <v>6.4177612646446322E-2</v>
      </c>
      <c r="O29" s="463">
        <v>1602481.0715591945</v>
      </c>
      <c r="P29" s="463">
        <v>235295.60155635746</v>
      </c>
      <c r="Q29" s="464">
        <v>0.17210218124675447</v>
      </c>
    </row>
    <row r="30" spans="1:17">
      <c r="A30" s="484"/>
      <c r="B30" s="485"/>
      <c r="C30" s="367" t="s">
        <v>199</v>
      </c>
      <c r="D30" s="463">
        <v>80346.492341716264</v>
      </c>
      <c r="E30" s="463">
        <v>17519.432869844044</v>
      </c>
      <c r="F30" s="467">
        <v>0.2788517084376283</v>
      </c>
      <c r="G30" s="471">
        <v>3.4456199734155701E-2</v>
      </c>
      <c r="H30" s="471">
        <v>7.1594997515543844E-3</v>
      </c>
      <c r="I30" s="472">
        <v>5.3238905281215256</v>
      </c>
      <c r="J30" s="472">
        <v>-0.20083524107747142</v>
      </c>
      <c r="K30" s="467">
        <v>-3.6352074196542343E-2</v>
      </c>
      <c r="L30" s="468">
        <v>427755.92954585195</v>
      </c>
      <c r="M30" s="468">
        <v>80653.655078601558</v>
      </c>
      <c r="N30" s="467">
        <v>0.23236279624612874</v>
      </c>
      <c r="O30" s="463">
        <v>97864.430838379412</v>
      </c>
      <c r="P30" s="463">
        <v>16632.127683517465</v>
      </c>
      <c r="Q30" s="467">
        <v>0.20474770550097338</v>
      </c>
    </row>
    <row r="31" spans="1:17">
      <c r="A31" s="484"/>
      <c r="B31" s="479" t="s">
        <v>242</v>
      </c>
      <c r="C31" s="367" t="s">
        <v>197</v>
      </c>
      <c r="D31" s="463">
        <v>2964537865.4612083</v>
      </c>
      <c r="E31" s="463">
        <v>18505892.127164841</v>
      </c>
      <c r="F31" s="464">
        <v>6.2816331576407173E-3</v>
      </c>
      <c r="G31" s="469">
        <v>99.544967807623507</v>
      </c>
      <c r="H31" s="469">
        <v>1.345266202936557E-2</v>
      </c>
      <c r="I31" s="470">
        <v>6.4259933744631468</v>
      </c>
      <c r="J31" s="470">
        <v>-2.3501889645969776E-2</v>
      </c>
      <c r="K31" s="464">
        <v>-3.6439889764328937E-3</v>
      </c>
      <c r="L31" s="465">
        <v>19050100681.798843</v>
      </c>
      <c r="M31" s="465">
        <v>49681421.866893768</v>
      </c>
      <c r="N31" s="464">
        <v>2.6147539792272826E-3</v>
      </c>
      <c r="O31" s="463">
        <v>4742075211.2978382</v>
      </c>
      <c r="P31" s="463">
        <v>25544141.604411125</v>
      </c>
      <c r="Q31" s="464">
        <v>5.4158747662127636E-3</v>
      </c>
    </row>
    <row r="32" spans="1:17">
      <c r="A32" s="484"/>
      <c r="B32" s="479" t="s">
        <v>299</v>
      </c>
      <c r="C32" s="367" t="s">
        <v>198</v>
      </c>
      <c r="D32" s="463">
        <v>4133834.3259874033</v>
      </c>
      <c r="E32" s="463">
        <v>-567564.31553038489</v>
      </c>
      <c r="F32" s="467">
        <v>-0.12072244002417838</v>
      </c>
      <c r="G32" s="471">
        <v>0.13880828094548409</v>
      </c>
      <c r="H32" s="471">
        <v>-2.0028192768728775E-2</v>
      </c>
      <c r="I32" s="472">
        <v>10.794796312146808</v>
      </c>
      <c r="J32" s="472">
        <v>-9.8866726219979384E-2</v>
      </c>
      <c r="K32" s="467">
        <v>-9.0756181710208109E-3</v>
      </c>
      <c r="L32" s="468">
        <v>44623899.537194706</v>
      </c>
      <c r="M32" s="468">
        <v>-6591553.0725354478</v>
      </c>
      <c r="N32" s="467">
        <v>-0.12870242742486579</v>
      </c>
      <c r="O32" s="463">
        <v>7210064.7997051086</v>
      </c>
      <c r="P32" s="463">
        <v>-1033695.2975415615</v>
      </c>
      <c r="Q32" s="467">
        <v>-0.12539123959791176</v>
      </c>
    </row>
    <row r="33" spans="1:17">
      <c r="A33" s="484"/>
      <c r="B33" s="479" t="s">
        <v>299</v>
      </c>
      <c r="C33" s="367" t="s">
        <v>118</v>
      </c>
      <c r="D33" s="463">
        <v>8550827.6351297647</v>
      </c>
      <c r="E33" s="463">
        <v>248000.71312320139</v>
      </c>
      <c r="F33" s="464">
        <v>2.9869430671363013E-2</v>
      </c>
      <c r="G33" s="469">
        <v>0.28712463807073196</v>
      </c>
      <c r="H33" s="469">
        <v>6.6141239218618364E-3</v>
      </c>
      <c r="I33" s="470">
        <v>5.9765404689445356</v>
      </c>
      <c r="J33" s="470">
        <v>-3.9703197818792724E-2</v>
      </c>
      <c r="K33" s="464">
        <v>-6.5993334076763881E-3</v>
      </c>
      <c r="L33" s="465">
        <v>51104367.404322341</v>
      </c>
      <c r="M33" s="465">
        <v>1152537.5185682923</v>
      </c>
      <c r="N33" s="464">
        <v>2.3072978931988813E-2</v>
      </c>
      <c r="O33" s="463">
        <v>20252562.532823324</v>
      </c>
      <c r="P33" s="463">
        <v>455842.64550888166</v>
      </c>
      <c r="Q33" s="464">
        <v>2.3026170401137084E-2</v>
      </c>
    </row>
    <row r="34" spans="1:17">
      <c r="A34" s="484"/>
      <c r="B34" s="485" t="s">
        <v>299</v>
      </c>
      <c r="C34" s="367" t="s">
        <v>199</v>
      </c>
      <c r="D34" s="463">
        <v>866602.2967687085</v>
      </c>
      <c r="E34" s="463">
        <v>4150.9782661547652</v>
      </c>
      <c r="F34" s="467">
        <v>4.8130000813981872E-3</v>
      </c>
      <c r="G34" s="471">
        <v>2.9099273360245259E-2</v>
      </c>
      <c r="H34" s="471">
        <v>-3.8593182570177686E-5</v>
      </c>
      <c r="I34" s="472">
        <v>5.5079404105836751</v>
      </c>
      <c r="J34" s="472">
        <v>0.1414986853519542</v>
      </c>
      <c r="K34" s="467">
        <v>2.6367319836282082E-2</v>
      </c>
      <c r="L34" s="468">
        <v>4773193.8102769963</v>
      </c>
      <c r="M34" s="468">
        <v>144899.0686837798</v>
      </c>
      <c r="N34" s="467">
        <v>3.1307225830198661E-2</v>
      </c>
      <c r="O34" s="463">
        <v>1108345.8935618894</v>
      </c>
      <c r="P34" s="463">
        <v>17215.806510728085</v>
      </c>
      <c r="Q34" s="467">
        <v>1.5777959672301535E-2</v>
      </c>
    </row>
    <row r="35" spans="1:17">
      <c r="A35" s="484"/>
      <c r="B35" s="479" t="s">
        <v>241</v>
      </c>
      <c r="C35" s="367" t="s">
        <v>197</v>
      </c>
      <c r="D35" s="463">
        <v>463610441.00448954</v>
      </c>
      <c r="E35" s="463">
        <v>6147794.7963309884</v>
      </c>
      <c r="F35" s="464">
        <v>1.3438900087885135E-2</v>
      </c>
      <c r="G35" s="469">
        <v>99.546367087068887</v>
      </c>
      <c r="H35" s="469">
        <v>1.071530166640855E-3</v>
      </c>
      <c r="I35" s="470">
        <v>6.4144712592056479</v>
      </c>
      <c r="J35" s="470">
        <v>-5.7057311864818772E-3</v>
      </c>
      <c r="K35" s="464">
        <v>-8.8871867473756111E-4</v>
      </c>
      <c r="L35" s="465">
        <v>2973815849.2909536</v>
      </c>
      <c r="M35" s="465">
        <v>36824694.141438484</v>
      </c>
      <c r="N35" s="464">
        <v>1.2538238011671447E-2</v>
      </c>
      <c r="O35" s="463">
        <v>739741127.89707673</v>
      </c>
      <c r="P35" s="463">
        <v>12626683.150741458</v>
      </c>
      <c r="Q35" s="464">
        <v>1.7365468726379743E-2</v>
      </c>
    </row>
    <row r="36" spans="1:17">
      <c r="A36" s="484"/>
      <c r="B36" s="479" t="s">
        <v>300</v>
      </c>
      <c r="C36" s="367" t="s">
        <v>198</v>
      </c>
      <c r="D36" s="463">
        <v>588294.91069634701</v>
      </c>
      <c r="E36" s="463">
        <v>-134682.06676954217</v>
      </c>
      <c r="F36" s="467">
        <v>-0.18628818201323238</v>
      </c>
      <c r="G36" s="471">
        <v>0.1263185984525009</v>
      </c>
      <c r="H36" s="471">
        <v>-3.1003441935316595E-2</v>
      </c>
      <c r="I36" s="472">
        <v>10.977221451585185</v>
      </c>
      <c r="J36" s="472">
        <v>0.11229174402994602</v>
      </c>
      <c r="K36" s="467">
        <v>1.0335248092020397E-2</v>
      </c>
      <c r="L36" s="468">
        <v>6457843.5135543309</v>
      </c>
      <c r="M36" s="468">
        <v>-1397250.5267933039</v>
      </c>
      <c r="N36" s="467">
        <v>-0.17787826849893032</v>
      </c>
      <c r="O36" s="463">
        <v>1033846.1763445381</v>
      </c>
      <c r="P36" s="463">
        <v>-234569.52328620851</v>
      </c>
      <c r="Q36" s="467">
        <v>-0.18493111000951418</v>
      </c>
    </row>
    <row r="37" spans="1:17">
      <c r="A37" s="484"/>
      <c r="B37" s="479" t="s">
        <v>300</v>
      </c>
      <c r="C37" s="367" t="s">
        <v>118</v>
      </c>
      <c r="D37" s="463">
        <v>1366442.1601353935</v>
      </c>
      <c r="E37" s="463">
        <v>131191.74865790107</v>
      </c>
      <c r="F37" s="464">
        <v>0.1062066018670511</v>
      </c>
      <c r="G37" s="469">
        <v>0.29340226372246009</v>
      </c>
      <c r="H37" s="469">
        <v>2.4607929766370829E-2</v>
      </c>
      <c r="I37" s="470">
        <v>5.8530555911745132</v>
      </c>
      <c r="J37" s="470">
        <v>-0.31189744389379914</v>
      </c>
      <c r="K37" s="464">
        <v>-5.0592022699868483E-2</v>
      </c>
      <c r="L37" s="465">
        <v>7997861.925397044</v>
      </c>
      <c r="M37" s="465">
        <v>382601.15208949521</v>
      </c>
      <c r="N37" s="464">
        <v>5.0241372354648782E-2</v>
      </c>
      <c r="O37" s="463">
        <v>3253563.5934868492</v>
      </c>
      <c r="P37" s="463">
        <v>327404.32752664108</v>
      </c>
      <c r="Q37" s="464">
        <v>0.11188875852907637</v>
      </c>
    </row>
    <row r="38" spans="1:17">
      <c r="A38" s="484"/>
      <c r="B38" s="485" t="s">
        <v>300</v>
      </c>
      <c r="C38" s="367" t="s">
        <v>199</v>
      </c>
      <c r="D38" s="463">
        <v>157936.25891628183</v>
      </c>
      <c r="E38" s="463">
        <v>26559.145523374289</v>
      </c>
      <c r="F38" s="467">
        <v>0.2021596063230911</v>
      </c>
      <c r="G38" s="471">
        <v>3.3912050756178508E-2</v>
      </c>
      <c r="H38" s="471">
        <v>5.3239820023445808E-3</v>
      </c>
      <c r="I38" s="472">
        <v>5.3174424682226054</v>
      </c>
      <c r="J38" s="472">
        <v>-1.9528482756046905E-2</v>
      </c>
      <c r="K38" s="467">
        <v>-3.6590948190313691E-3</v>
      </c>
      <c r="L38" s="468">
        <v>839816.97043363808</v>
      </c>
      <c r="M38" s="468">
        <v>138661.13263226207</v>
      </c>
      <c r="N38" s="467">
        <v>0.19776079033594543</v>
      </c>
      <c r="O38" s="463">
        <v>192818.03916155352</v>
      </c>
      <c r="P38" s="463">
        <v>24211.364899442036</v>
      </c>
      <c r="Q38" s="467">
        <v>0.14359671706591928</v>
      </c>
    </row>
    <row r="39" spans="1:17">
      <c r="A39" s="484" t="s">
        <v>82</v>
      </c>
      <c r="B39" s="479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79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79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85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4"/>
      <c r="B43" s="479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79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79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85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4"/>
      <c r="B47" s="479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79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85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 t="s">
        <v>83</v>
      </c>
      <c r="B51" s="479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79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85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79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79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85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79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84</v>
      </c>
      <c r="B63" s="479" t="s">
        <v>243</v>
      </c>
      <c r="C63" s="367" t="s">
        <v>197</v>
      </c>
      <c r="D63" s="463">
        <v>195463020.41327795</v>
      </c>
      <c r="E63" s="463">
        <v>3510836.9753429592</v>
      </c>
      <c r="F63" s="464">
        <v>1.8290164313125089E-2</v>
      </c>
      <c r="G63" s="469">
        <v>101.03345540595954</v>
      </c>
      <c r="H63" s="469">
        <v>0.35649603191440349</v>
      </c>
      <c r="I63" s="470">
        <v>4.7807935507260222</v>
      </c>
      <c r="J63" s="470">
        <v>0.19358103628460643</v>
      </c>
      <c r="K63" s="464">
        <v>4.2200145660393235E-2</v>
      </c>
      <c r="L63" s="465">
        <v>934468347.397228</v>
      </c>
      <c r="M63" s="465">
        <v>53942889.356378317</v>
      </c>
      <c r="N63" s="464">
        <v>6.1262157571684628E-2</v>
      </c>
      <c r="O63" s="463">
        <v>201511870.66008669</v>
      </c>
      <c r="P63" s="463">
        <v>9011925.3979182839</v>
      </c>
      <c r="Q63" s="464">
        <v>4.6815210184318834E-2</v>
      </c>
    </row>
    <row r="64" spans="1:17">
      <c r="A64" s="484"/>
      <c r="B64" s="479"/>
      <c r="C64" s="367" t="s">
        <v>198</v>
      </c>
      <c r="D64" s="463">
        <v>31054.493901999085</v>
      </c>
      <c r="E64" s="463">
        <v>-442.61464234394953</v>
      </c>
      <c r="F64" s="467">
        <v>-1.4052548402048299E-2</v>
      </c>
      <c r="G64" s="471">
        <v>1.6051848672799549E-2</v>
      </c>
      <c r="H64" s="471">
        <v>-4.6806300793432454E-4</v>
      </c>
      <c r="I64" s="472">
        <v>7.4076791228859742</v>
      </c>
      <c r="J64" s="472">
        <v>-0.18823280681599108</v>
      </c>
      <c r="K64" s="467">
        <v>-2.4780804274461436E-2</v>
      </c>
      <c r="L64" s="468">
        <v>230041.7261496284</v>
      </c>
      <c r="M64" s="468">
        <v>-9207.5363934645429</v>
      </c>
      <c r="N64" s="467">
        <v>-3.8485119225001189E-2</v>
      </c>
      <c r="O64" s="463">
        <v>44081.192466201494</v>
      </c>
      <c r="P64" s="463">
        <v>-1149.24529387441</v>
      </c>
      <c r="Q64" s="467">
        <v>-2.5408670594137567E-2</v>
      </c>
    </row>
    <row r="65" spans="1:17">
      <c r="A65" s="484"/>
      <c r="B65" s="479"/>
      <c r="C65" s="367" t="s">
        <v>118</v>
      </c>
      <c r="D65" s="463">
        <v>11827.177947100485</v>
      </c>
      <c r="E65" s="463">
        <v>2850.1946557011688</v>
      </c>
      <c r="F65" s="464">
        <v>0.31750027411011095</v>
      </c>
      <c r="G65" s="469">
        <v>6.1133847884382309E-3</v>
      </c>
      <c r="H65" s="469">
        <v>1.4050487542096131E-3</v>
      </c>
      <c r="I65" s="470">
        <v>7.3844060799519005</v>
      </c>
      <c r="J65" s="470">
        <v>0.45620156422365454</v>
      </c>
      <c r="K65" s="464">
        <v>6.5847011760117147E-2</v>
      </c>
      <c r="L65" s="465">
        <v>87336.684741241857</v>
      </c>
      <c r="M65" s="465">
        <v>25142.308564152103</v>
      </c>
      <c r="N65" s="464">
        <v>0.404253730153397</v>
      </c>
      <c r="O65" s="463">
        <v>16006.415889919037</v>
      </c>
      <c r="P65" s="463">
        <v>3745.3693182650022</v>
      </c>
      <c r="Q65" s="464">
        <v>0.30546897415134328</v>
      </c>
    </row>
    <row r="66" spans="1:17">
      <c r="A66" s="484"/>
      <c r="B66" s="485"/>
      <c r="C66" s="367" t="s">
        <v>199</v>
      </c>
      <c r="D66" s="463">
        <v>0</v>
      </c>
      <c r="E66" s="463">
        <v>0</v>
      </c>
      <c r="F66" s="466"/>
      <c r="G66" s="471">
        <v>0</v>
      </c>
      <c r="H66" s="471">
        <v>0</v>
      </c>
      <c r="I66" s="466"/>
      <c r="J66" s="466"/>
      <c r="K66" s="466"/>
      <c r="L66" s="468">
        <v>0</v>
      </c>
      <c r="M66" s="468">
        <v>0</v>
      </c>
      <c r="N66" s="466"/>
      <c r="O66" s="463">
        <v>0</v>
      </c>
      <c r="P66" s="463">
        <v>0</v>
      </c>
      <c r="Q66" s="466"/>
    </row>
    <row r="67" spans="1:17">
      <c r="A67" s="484"/>
      <c r="B67" s="479" t="s">
        <v>242</v>
      </c>
      <c r="C67" s="367" t="s">
        <v>197</v>
      </c>
      <c r="D67" s="463">
        <v>2527185092.7409625</v>
      </c>
      <c r="E67" s="463">
        <v>104443000.94388819</v>
      </c>
      <c r="F67" s="464">
        <v>4.3109417753343017E-2</v>
      </c>
      <c r="G67" s="469">
        <v>100.71989749375831</v>
      </c>
      <c r="H67" s="469">
        <v>-6.2517132342847503E-2</v>
      </c>
      <c r="I67" s="470">
        <v>4.6956258621113074</v>
      </c>
      <c r="J67" s="470">
        <v>1.1842164949646516E-2</v>
      </c>
      <c r="K67" s="464">
        <v>2.5283330135041854E-3</v>
      </c>
      <c r="L67" s="465">
        <v>11866715679.816628</v>
      </c>
      <c r="M67" s="465">
        <v>519115767.8301506</v>
      </c>
      <c r="N67" s="464">
        <v>4.5746745730946003E-2</v>
      </c>
      <c r="O67" s="463">
        <v>2561371424.5490217</v>
      </c>
      <c r="P67" s="463">
        <v>92456226.911006927</v>
      </c>
      <c r="Q67" s="464">
        <v>3.7448117699408562E-2</v>
      </c>
    </row>
    <row r="68" spans="1:17">
      <c r="A68" s="484"/>
      <c r="B68" s="479" t="s">
        <v>299</v>
      </c>
      <c r="C68" s="367" t="s">
        <v>198</v>
      </c>
      <c r="D68" s="463">
        <v>401100.10815287381</v>
      </c>
      <c r="E68" s="463">
        <v>82282.263154547662</v>
      </c>
      <c r="F68" s="467">
        <v>0.2580855006876408</v>
      </c>
      <c r="G68" s="471">
        <v>1.598567587864199E-2</v>
      </c>
      <c r="H68" s="471">
        <v>2.7233346853258057E-3</v>
      </c>
      <c r="I68" s="472">
        <v>7.478263199772039</v>
      </c>
      <c r="J68" s="472">
        <v>-0.41077821194977915</v>
      </c>
      <c r="K68" s="467">
        <v>-5.2069470866185373E-2</v>
      </c>
      <c r="L68" s="468">
        <v>2999532.1782242209</v>
      </c>
      <c r="M68" s="468">
        <v>484364.99623651803</v>
      </c>
      <c r="N68" s="467">
        <v>0.19257765436241533</v>
      </c>
      <c r="O68" s="463">
        <v>570411.82801376004</v>
      </c>
      <c r="P68" s="463">
        <v>113268.44310149364</v>
      </c>
      <c r="Q68" s="467">
        <v>0.24777443323002865</v>
      </c>
    </row>
    <row r="69" spans="1:17">
      <c r="A69" s="484"/>
      <c r="B69" s="479" t="s">
        <v>299</v>
      </c>
      <c r="C69" s="367" t="s">
        <v>118</v>
      </c>
      <c r="D69" s="463">
        <v>152140.54989665933</v>
      </c>
      <c r="E69" s="463">
        <v>39749.228980195709</v>
      </c>
      <c r="F69" s="464">
        <v>0.35366813608089775</v>
      </c>
      <c r="G69" s="469">
        <v>6.0634975389221414E-3</v>
      </c>
      <c r="H69" s="469">
        <v>1.3881882093284351E-3</v>
      </c>
      <c r="I69" s="470">
        <v>7.1564400813554592</v>
      </c>
      <c r="J69" s="470">
        <v>9.9890565494571426E-2</v>
      </c>
      <c r="K69" s="464">
        <v>1.4155723738641539E-2</v>
      </c>
      <c r="L69" s="465">
        <v>1088784.729279913</v>
      </c>
      <c r="M69" s="465">
        <v>295689.80807987601</v>
      </c>
      <c r="N69" s="464">
        <v>0.37283028824906084</v>
      </c>
      <c r="O69" s="463">
        <v>198960.5852875188</v>
      </c>
      <c r="P69" s="463">
        <v>24957.717130545527</v>
      </c>
      <c r="Q69" s="464">
        <v>0.14343279162519559</v>
      </c>
    </row>
    <row r="70" spans="1:17">
      <c r="A70" s="484"/>
      <c r="B70" s="485" t="s">
        <v>299</v>
      </c>
      <c r="C70" s="367" t="s">
        <v>199</v>
      </c>
      <c r="D70" s="463">
        <v>0</v>
      </c>
      <c r="E70" s="463">
        <v>-730.26653671264648</v>
      </c>
      <c r="F70" s="467">
        <v>-1</v>
      </c>
      <c r="G70" s="471">
        <v>0</v>
      </c>
      <c r="H70" s="471">
        <v>-3.0377985811915031E-5</v>
      </c>
      <c r="I70" s="466"/>
      <c r="J70" s="472">
        <v>-4.3084322823730554</v>
      </c>
      <c r="K70" s="467">
        <v>-1</v>
      </c>
      <c r="L70" s="468">
        <v>0</v>
      </c>
      <c r="M70" s="468">
        <v>-3146.3039215095341</v>
      </c>
      <c r="N70" s="467">
        <v>-1</v>
      </c>
      <c r="O70" s="463">
        <v>0</v>
      </c>
      <c r="P70" s="463">
        <v>-714.01763916015625</v>
      </c>
      <c r="Q70" s="467">
        <v>-1</v>
      </c>
    </row>
    <row r="71" spans="1:17">
      <c r="A71" s="484"/>
      <c r="B71" s="479" t="s">
        <v>241</v>
      </c>
      <c r="C71" s="367" t="s">
        <v>197</v>
      </c>
      <c r="D71" s="463">
        <v>392171542.33653361</v>
      </c>
      <c r="E71" s="463">
        <v>14323445.622956395</v>
      </c>
      <c r="F71" s="464">
        <v>3.7907946996525686E-2</v>
      </c>
      <c r="G71" s="469">
        <v>100.83491058850122</v>
      </c>
      <c r="H71" s="469">
        <v>0.14899340846930897</v>
      </c>
      <c r="I71" s="470">
        <v>4.7998781428618909</v>
      </c>
      <c r="J71" s="470">
        <v>0.18447152790422372</v>
      </c>
      <c r="K71" s="464">
        <v>3.9968640532425916E-2</v>
      </c>
      <c r="L71" s="465">
        <v>1882375614.3135643</v>
      </c>
      <c r="M71" s="465">
        <v>138453009.29255581</v>
      </c>
      <c r="N71" s="464">
        <v>7.9391716635778056E-2</v>
      </c>
      <c r="O71" s="463">
        <v>402326656.78218114</v>
      </c>
      <c r="P71" s="463">
        <v>19988309.9139961</v>
      </c>
      <c r="Q71" s="464">
        <v>5.2279113716227031E-2</v>
      </c>
    </row>
    <row r="72" spans="1:17">
      <c r="A72" s="484"/>
      <c r="B72" s="479" t="s">
        <v>300</v>
      </c>
      <c r="C72" s="367" t="s">
        <v>198</v>
      </c>
      <c r="D72" s="463">
        <v>61896.587944310741</v>
      </c>
      <c r="E72" s="463">
        <v>-864.96180769917555</v>
      </c>
      <c r="F72" s="467">
        <v>-1.3781715255867712E-2</v>
      </c>
      <c r="G72" s="471">
        <v>1.5914813384756019E-2</v>
      </c>
      <c r="H72" s="471">
        <v>-8.0937883794958768E-4</v>
      </c>
      <c r="I72" s="472">
        <v>7.4658575448271716</v>
      </c>
      <c r="J72" s="472">
        <v>-0.15553290018751031</v>
      </c>
      <c r="K72" s="467">
        <v>-2.0407417952094001E-2</v>
      </c>
      <c r="L72" s="468">
        <v>462111.1081030909</v>
      </c>
      <c r="M72" s="468">
        <v>-16219.167491191067</v>
      </c>
      <c r="N72" s="467">
        <v>-3.3907883984638489E-2</v>
      </c>
      <c r="O72" s="463">
        <v>88329.161606277106</v>
      </c>
      <c r="P72" s="463">
        <v>-1779.1041612681001</v>
      </c>
      <c r="Q72" s="467">
        <v>-1.9744072822993893E-2</v>
      </c>
    </row>
    <row r="73" spans="1:17">
      <c r="A73" s="484"/>
      <c r="B73" s="479" t="s">
        <v>300</v>
      </c>
      <c r="C73" s="367" t="s">
        <v>118</v>
      </c>
      <c r="D73" s="463">
        <v>23619.778733555926</v>
      </c>
      <c r="E73" s="463">
        <v>5783.3961621860508</v>
      </c>
      <c r="F73" s="464">
        <v>0.32424714703469565</v>
      </c>
      <c r="G73" s="469">
        <v>6.0731032714109864E-3</v>
      </c>
      <c r="H73" s="469">
        <v>1.3202077189592579E-3</v>
      </c>
      <c r="I73" s="470">
        <v>7.3549043335510076</v>
      </c>
      <c r="J73" s="470">
        <v>0.39871841951366882</v>
      </c>
      <c r="K73" s="464">
        <v>5.7318539849412167E-2</v>
      </c>
      <c r="L73" s="465">
        <v>173721.2129649464</v>
      </c>
      <c r="M73" s="465">
        <v>49648.019764602184</v>
      </c>
      <c r="N73" s="464">
        <v>0.40015105990247413</v>
      </c>
      <c r="O73" s="463">
        <v>31648.747459425591</v>
      </c>
      <c r="P73" s="463">
        <v>7004.092339981813</v>
      </c>
      <c r="Q73" s="464">
        <v>0.28420330112292086</v>
      </c>
    </row>
    <row r="74" spans="1:17">
      <c r="A74" s="484"/>
      <c r="B74" s="485" t="s">
        <v>300</v>
      </c>
      <c r="C74" s="367" t="s">
        <v>199</v>
      </c>
      <c r="D74" s="463">
        <v>0</v>
      </c>
      <c r="E74" s="463">
        <v>-206.89366340637207</v>
      </c>
      <c r="F74" s="467">
        <v>-1</v>
      </c>
      <c r="G74" s="471">
        <v>0</v>
      </c>
      <c r="H74" s="471">
        <v>-5.5131356860051232E-5</v>
      </c>
      <c r="I74" s="466"/>
      <c r="J74" s="472">
        <v>-3.0504055059806543</v>
      </c>
      <c r="K74" s="467">
        <v>-1</v>
      </c>
      <c r="L74" s="468">
        <v>0</v>
      </c>
      <c r="M74" s="468">
        <v>-631.10957000730559</v>
      </c>
      <c r="N74" s="467">
        <v>-1</v>
      </c>
      <c r="O74" s="463">
        <v>0</v>
      </c>
      <c r="P74" s="463">
        <v>-227.35324096679688</v>
      </c>
      <c r="Q74" s="467">
        <v>-1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89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6" t="s">
        <v>79</v>
      </c>
      <c r="B3" s="487" t="s">
        <v>243</v>
      </c>
      <c r="C3" s="367" t="s">
        <v>302</v>
      </c>
      <c r="D3" s="463">
        <v>2267349.6960563343</v>
      </c>
      <c r="E3" s="463">
        <v>8184.7539299530908</v>
      </c>
      <c r="F3" s="464">
        <v>3.6229111816197894E-3</v>
      </c>
      <c r="G3" s="469">
        <v>0.52890152534147383</v>
      </c>
      <c r="H3" s="469">
        <v>-6.2474998120001235E-3</v>
      </c>
      <c r="I3" s="470">
        <v>7.4497933709807374</v>
      </c>
      <c r="J3" s="470">
        <v>-7.1667328507871275E-2</v>
      </c>
      <c r="K3" s="464">
        <v>-9.5283790438131268E-3</v>
      </c>
      <c r="L3" s="465">
        <v>16891286.735375658</v>
      </c>
      <c r="M3" s="465">
        <v>-100933.59049037471</v>
      </c>
      <c r="N3" s="464">
        <v>-5.9399883331744934E-3</v>
      </c>
      <c r="O3" s="463">
        <v>4469468.7289532274</v>
      </c>
      <c r="P3" s="463">
        <v>11179.352368868887</v>
      </c>
      <c r="Q3" s="464">
        <v>2.5075430113587096E-3</v>
      </c>
    </row>
    <row r="4" spans="1:17">
      <c r="A4" s="486" t="s">
        <v>79</v>
      </c>
      <c r="B4" s="487"/>
      <c r="C4" s="367" t="s">
        <v>303</v>
      </c>
      <c r="D4" s="463">
        <v>565145.34007598681</v>
      </c>
      <c r="E4" s="463">
        <v>-6566.252297801082</v>
      </c>
      <c r="F4" s="467">
        <v>-1.1485253028607532E-2</v>
      </c>
      <c r="G4" s="471">
        <v>0.13183067125715622</v>
      </c>
      <c r="H4" s="471">
        <v>-3.5958731366339813E-3</v>
      </c>
      <c r="I4" s="472">
        <v>10.803811171575216</v>
      </c>
      <c r="J4" s="472">
        <v>-9.952425263724507E-2</v>
      </c>
      <c r="K4" s="467">
        <v>-9.1278722303852842E-3</v>
      </c>
      <c r="L4" s="468">
        <v>6105723.5386766233</v>
      </c>
      <c r="M4" s="468">
        <v>-127839.71888541337</v>
      </c>
      <c r="N4" s="467">
        <v>-2.0508289336813729E-2</v>
      </c>
      <c r="O4" s="463">
        <v>1138450.0082908047</v>
      </c>
      <c r="P4" s="463">
        <v>-24005.774539082544</v>
      </c>
      <c r="Q4" s="467">
        <v>-2.065091411962594E-2</v>
      </c>
    </row>
    <row r="5" spans="1:17">
      <c r="A5" s="486" t="s">
        <v>79</v>
      </c>
      <c r="B5" s="487"/>
      <c r="C5" s="367" t="s">
        <v>304</v>
      </c>
      <c r="D5" s="463">
        <v>235363.03147440095</v>
      </c>
      <c r="E5" s="463">
        <v>5941.112081623316</v>
      </c>
      <c r="F5" s="464">
        <v>2.5896008966135198E-2</v>
      </c>
      <c r="G5" s="469">
        <v>5.4902808584102569E-2</v>
      </c>
      <c r="H5" s="469">
        <v>5.5754400314413782E-4</v>
      </c>
      <c r="I5" s="470">
        <v>12.306883961663649</v>
      </c>
      <c r="J5" s="470">
        <v>0.59024103858992483</v>
      </c>
      <c r="K5" s="464">
        <v>5.0376293146866848E-2</v>
      </c>
      <c r="L5" s="465">
        <v>2896585.5172208422</v>
      </c>
      <c r="M5" s="465">
        <v>208530.80896946369</v>
      </c>
      <c r="N5" s="464">
        <v>7.7576847052014147E-2</v>
      </c>
      <c r="O5" s="463">
        <v>674190.73679558793</v>
      </c>
      <c r="P5" s="463">
        <v>639.2740922291996</v>
      </c>
      <c r="Q5" s="464">
        <v>9.491095003541617E-4</v>
      </c>
    </row>
    <row r="6" spans="1:17">
      <c r="A6" s="486" t="s">
        <v>79</v>
      </c>
      <c r="B6" s="487"/>
      <c r="C6" s="367" t="s">
        <v>305</v>
      </c>
      <c r="D6" s="463">
        <v>139765.9187266237</v>
      </c>
      <c r="E6" s="463">
        <v>-32837.887148077134</v>
      </c>
      <c r="F6" s="467">
        <v>-0.19025007578289038</v>
      </c>
      <c r="G6" s="471">
        <v>3.2603002410188049E-2</v>
      </c>
      <c r="H6" s="471">
        <v>-8.2832368940948323E-3</v>
      </c>
      <c r="I6" s="472">
        <v>8.8108485570574526</v>
      </c>
      <c r="J6" s="472">
        <v>0.16740719232334023</v>
      </c>
      <c r="K6" s="467">
        <v>1.9368118005216546E-2</v>
      </c>
      <c r="L6" s="468">
        <v>1231456.3433382821</v>
      </c>
      <c r="M6" s="468">
        <v>-260434.53206964396</v>
      </c>
      <c r="N6" s="467">
        <v>-0.17456674369593797</v>
      </c>
      <c r="O6" s="463">
        <v>313398.20631349087</v>
      </c>
      <c r="P6" s="463">
        <v>-79144.345711614413</v>
      </c>
      <c r="Q6" s="467">
        <v>-0.20161978695892488</v>
      </c>
    </row>
    <row r="7" spans="1:17">
      <c r="A7" s="486" t="s">
        <v>79</v>
      </c>
      <c r="B7" s="487"/>
      <c r="C7" s="367" t="s">
        <v>306</v>
      </c>
      <c r="D7" s="463">
        <v>10850083.140405241</v>
      </c>
      <c r="E7" s="463">
        <v>1664108.1743622851</v>
      </c>
      <c r="F7" s="464">
        <v>0.18115749068703735</v>
      </c>
      <c r="G7" s="469">
        <v>2.5309838764719443</v>
      </c>
      <c r="H7" s="469">
        <v>0.35501812182670323</v>
      </c>
      <c r="I7" s="470">
        <v>5.930182237924785</v>
      </c>
      <c r="J7" s="470">
        <v>0.75362645808489148</v>
      </c>
      <c r="K7" s="464">
        <v>0.14558453344980676</v>
      </c>
      <c r="L7" s="465">
        <v>64342970.319238357</v>
      </c>
      <c r="M7" s="465">
        <v>16791258.515304118</v>
      </c>
      <c r="N7" s="464">
        <v>0.35311575289945452</v>
      </c>
      <c r="O7" s="463">
        <v>17369088.866699535</v>
      </c>
      <c r="P7" s="463">
        <v>6020606.9554158095</v>
      </c>
      <c r="Q7" s="464">
        <v>0.53052091041618143</v>
      </c>
    </row>
    <row r="8" spans="1:17">
      <c r="A8" s="486" t="s">
        <v>79</v>
      </c>
      <c r="B8" s="487"/>
      <c r="C8" s="367" t="s">
        <v>307</v>
      </c>
      <c r="D8" s="463">
        <v>14909847.187623087</v>
      </c>
      <c r="E8" s="463">
        <v>753525.92537839152</v>
      </c>
      <c r="F8" s="467">
        <v>5.3228936488469374E-2</v>
      </c>
      <c r="G8" s="471">
        <v>3.4779994166132404</v>
      </c>
      <c r="H8" s="471">
        <v>0.12466235742571063</v>
      </c>
      <c r="I8" s="472">
        <v>5.7961138665073664</v>
      </c>
      <c r="J8" s="472">
        <v>-0.18037822914453816</v>
      </c>
      <c r="K8" s="467">
        <v>-3.0181287995974977E-2</v>
      </c>
      <c r="L8" s="468">
        <v>86419172.03168802</v>
      </c>
      <c r="M8" s="468">
        <v>1814029.9043736011</v>
      </c>
      <c r="N8" s="467">
        <v>2.1441130630616232E-2</v>
      </c>
      <c r="O8" s="463">
        <v>23839353.010679077</v>
      </c>
      <c r="P8" s="463">
        <v>650441.61524390429</v>
      </c>
      <c r="Q8" s="467">
        <v>2.8049683064119441E-2</v>
      </c>
    </row>
    <row r="9" spans="1:17">
      <c r="A9" s="486" t="s">
        <v>79</v>
      </c>
      <c r="B9" s="487"/>
      <c r="C9" s="367" t="s">
        <v>308</v>
      </c>
      <c r="D9" s="463">
        <v>386033631.83757108</v>
      </c>
      <c r="E9" s="463">
        <v>4036079.4846386909</v>
      </c>
      <c r="F9" s="464">
        <v>1.0565720800508443E-2</v>
      </c>
      <c r="G9" s="469">
        <v>90.049530986387168</v>
      </c>
      <c r="H9" s="469">
        <v>-0.4377167310258443</v>
      </c>
      <c r="I9" s="470">
        <v>5.5094403680460129</v>
      </c>
      <c r="J9" s="470">
        <v>6.7009361086872943E-2</v>
      </c>
      <c r="K9" s="464">
        <v>1.2312395141286911E-2</v>
      </c>
      <c r="L9" s="465">
        <v>2126829274.6693265</v>
      </c>
      <c r="M9" s="465">
        <v>47833951.161229849</v>
      </c>
      <c r="N9" s="464">
        <v>2.3008205271243632E-2</v>
      </c>
      <c r="O9" s="463">
        <v>498893056.58574629</v>
      </c>
      <c r="P9" s="463">
        <v>8654305.0717122555</v>
      </c>
      <c r="Q9" s="464">
        <v>1.7653245576741212E-2</v>
      </c>
    </row>
    <row r="10" spans="1:17">
      <c r="A10" s="486" t="s">
        <v>79</v>
      </c>
      <c r="B10" s="487"/>
      <c r="C10" s="367" t="s">
        <v>309</v>
      </c>
      <c r="D10" s="463">
        <v>4316782.4711578563</v>
      </c>
      <c r="E10" s="463">
        <v>-196858.85219355579</v>
      </c>
      <c r="F10" s="467">
        <v>-4.361419928852181E-2</v>
      </c>
      <c r="G10" s="471">
        <v>1.0069698721524436</v>
      </c>
      <c r="H10" s="471">
        <v>-6.2217555929033219E-2</v>
      </c>
      <c r="I10" s="472">
        <v>7.2556509105692344</v>
      </c>
      <c r="J10" s="472">
        <v>-3.0653763149768309E-3</v>
      </c>
      <c r="K10" s="467">
        <v>-4.2230281413748952E-4</v>
      </c>
      <c r="L10" s="468">
        <v>31321066.667585816</v>
      </c>
      <c r="M10" s="468">
        <v>-1442175.1193786822</v>
      </c>
      <c r="N10" s="467">
        <v>-4.4018083703563179E-2</v>
      </c>
      <c r="O10" s="463">
        <v>8133454.22083937</v>
      </c>
      <c r="P10" s="463">
        <v>-122292.81267034262</v>
      </c>
      <c r="Q10" s="467">
        <v>-1.4813052310585766E-2</v>
      </c>
    </row>
    <row r="11" spans="1:17">
      <c r="A11" s="486" t="s">
        <v>79</v>
      </c>
      <c r="B11" s="487"/>
      <c r="C11" s="367" t="s">
        <v>310</v>
      </c>
      <c r="D11" s="463">
        <v>2558367.9489263454</v>
      </c>
      <c r="E11" s="463">
        <v>-126362.20108674746</v>
      </c>
      <c r="F11" s="464">
        <v>-4.7067002650575965E-2</v>
      </c>
      <c r="G11" s="469">
        <v>0.59678695038767537</v>
      </c>
      <c r="H11" s="469">
        <v>-3.9169590805532284E-2</v>
      </c>
      <c r="I11" s="470">
        <v>4.9603202376285846</v>
      </c>
      <c r="J11" s="470">
        <v>0.22780623853964865</v>
      </c>
      <c r="K11" s="464">
        <v>4.813641091891202E-2</v>
      </c>
      <c r="L11" s="465">
        <v>12690324.312359681</v>
      </c>
      <c r="M11" s="465">
        <v>-15198.706353420392</v>
      </c>
      <c r="N11" s="464">
        <v>-1.1962283119738755E-3</v>
      </c>
      <c r="O11" s="463">
        <v>4213464.3538881317</v>
      </c>
      <c r="P11" s="463">
        <v>-119962.87172148284</v>
      </c>
      <c r="Q11" s="464">
        <v>-2.7683139805031984E-2</v>
      </c>
    </row>
    <row r="12" spans="1:17">
      <c r="A12" s="486" t="s">
        <v>79</v>
      </c>
      <c r="B12" s="487"/>
      <c r="C12" s="367" t="s">
        <v>311</v>
      </c>
      <c r="D12" s="463">
        <v>735721.03536127205</v>
      </c>
      <c r="E12" s="463">
        <v>122504.2340346562</v>
      </c>
      <c r="F12" s="467">
        <v>0.19977312064776112</v>
      </c>
      <c r="G12" s="471">
        <v>0.17162062760111507</v>
      </c>
      <c r="H12" s="471">
        <v>2.6362365435982693E-2</v>
      </c>
      <c r="I12" s="472">
        <v>5.9751373428011414</v>
      </c>
      <c r="J12" s="472">
        <v>-0.2652689596694815</v>
      </c>
      <c r="K12" s="467">
        <v>-4.2508283405274357E-2</v>
      </c>
      <c r="L12" s="468">
        <v>4396034.232271458</v>
      </c>
      <c r="M12" s="468">
        <v>569312.24049196858</v>
      </c>
      <c r="N12" s="467">
        <v>0.14877282481323628</v>
      </c>
      <c r="O12" s="463">
        <v>892906.59936571098</v>
      </c>
      <c r="P12" s="463">
        <v>136224.5488035403</v>
      </c>
      <c r="Q12" s="467">
        <v>0.18002878316240406</v>
      </c>
    </row>
    <row r="13" spans="1:17">
      <c r="A13" s="486" t="s">
        <v>79</v>
      </c>
      <c r="B13" s="487"/>
      <c r="C13" s="367" t="s">
        <v>312</v>
      </c>
      <c r="D13" s="463">
        <v>1541339.0976476043</v>
      </c>
      <c r="E13" s="463">
        <v>66918.025472163456</v>
      </c>
      <c r="F13" s="464">
        <v>4.5385966556642447E-2</v>
      </c>
      <c r="G13" s="469">
        <v>0.35954603792798223</v>
      </c>
      <c r="H13" s="469">
        <v>1.0286457661227599E-2</v>
      </c>
      <c r="I13" s="470">
        <v>8.9317777105097349</v>
      </c>
      <c r="J13" s="470">
        <v>-0.1098148289462717</v>
      </c>
      <c r="K13" s="464">
        <v>-1.2145518443466462E-2</v>
      </c>
      <c r="L13" s="465">
        <v>13766898.196706068</v>
      </c>
      <c r="M13" s="465">
        <v>435783.63050787523</v>
      </c>
      <c r="N13" s="464">
        <v>3.2689212019288295E-2</v>
      </c>
      <c r="O13" s="463">
        <v>2993521.3451377805</v>
      </c>
      <c r="P13" s="463">
        <v>45581.297734969761</v>
      </c>
      <c r="Q13" s="464">
        <v>1.5462084371467365E-2</v>
      </c>
    </row>
    <row r="14" spans="1:17">
      <c r="A14" s="486" t="s">
        <v>79</v>
      </c>
      <c r="B14" s="488"/>
      <c r="C14" s="367" t="s">
        <v>313</v>
      </c>
      <c r="D14" s="463">
        <v>449340.76789795008</v>
      </c>
      <c r="E14" s="463">
        <v>21654.838728854025</v>
      </c>
      <c r="F14" s="467">
        <v>5.0632572296509332E-2</v>
      </c>
      <c r="G14" s="471">
        <v>0.10481709899125781</v>
      </c>
      <c r="H14" s="471">
        <v>3.5072283399913973E-3</v>
      </c>
      <c r="I14" s="472">
        <v>9.9312753513542678</v>
      </c>
      <c r="J14" s="472">
        <v>0.11638461089100893</v>
      </c>
      <c r="K14" s="467">
        <v>1.1857962963479268E-2</v>
      </c>
      <c r="L14" s="468">
        <v>4462526.8925835108</v>
      </c>
      <c r="M14" s="468">
        <v>264836.22655532509</v>
      </c>
      <c r="N14" s="467">
        <v>6.3090934427026416E-2</v>
      </c>
      <c r="O14" s="463">
        <v>790726.57365041482</v>
      </c>
      <c r="P14" s="463">
        <v>36557.479184140451</v>
      </c>
      <c r="Q14" s="467">
        <v>4.8473849501897433E-2</v>
      </c>
    </row>
    <row r="15" spans="1:17">
      <c r="A15" s="486" t="s">
        <v>79</v>
      </c>
      <c r="B15" s="487" t="s">
        <v>242</v>
      </c>
      <c r="C15" s="367" t="s">
        <v>302</v>
      </c>
      <c r="D15" s="463">
        <v>28966401.205435488</v>
      </c>
      <c r="E15" s="463">
        <v>-393412.03571042418</v>
      </c>
      <c r="F15" s="464">
        <v>-1.3399677732250769E-2</v>
      </c>
      <c r="G15" s="469">
        <v>0.52610441208833292</v>
      </c>
      <c r="H15" s="469">
        <v>-1.9305523436845884E-2</v>
      </c>
      <c r="I15" s="470">
        <v>7.528260792981051</v>
      </c>
      <c r="J15" s="470">
        <v>4.1575700238555058E-2</v>
      </c>
      <c r="K15" s="464">
        <v>5.5532855627730424E-3</v>
      </c>
      <c r="L15" s="465">
        <v>218066622.50863904</v>
      </c>
      <c r="M15" s="465">
        <v>-1741053.6095518172</v>
      </c>
      <c r="N15" s="464">
        <v>-7.9208044063740993E-3</v>
      </c>
      <c r="O15" s="463">
        <v>57116229.23006323</v>
      </c>
      <c r="P15" s="463">
        <v>-859059.59225807339</v>
      </c>
      <c r="Q15" s="464">
        <v>-1.4817685426128026E-2</v>
      </c>
    </row>
    <row r="16" spans="1:17">
      <c r="A16" s="486" t="s">
        <v>79</v>
      </c>
      <c r="B16" s="487" t="s">
        <v>299</v>
      </c>
      <c r="C16" s="367" t="s">
        <v>303</v>
      </c>
      <c r="D16" s="463">
        <v>8049388.4331355086</v>
      </c>
      <c r="E16" s="463">
        <v>-128619.26433754154</v>
      </c>
      <c r="F16" s="467">
        <v>-1.5727456991423968E-2</v>
      </c>
      <c r="G16" s="471">
        <v>0.14619761492810948</v>
      </c>
      <c r="H16" s="471">
        <v>-5.7231965010406116E-3</v>
      </c>
      <c r="I16" s="472">
        <v>11.110044596990518</v>
      </c>
      <c r="J16" s="472">
        <v>0.10364032921837563</v>
      </c>
      <c r="K16" s="467">
        <v>9.416365844551515E-3</v>
      </c>
      <c r="L16" s="468">
        <v>89429064.470635131</v>
      </c>
      <c r="M16" s="468">
        <v>-581394.35270567238</v>
      </c>
      <c r="N16" s="467">
        <v>-6.4591866357080474E-3</v>
      </c>
      <c r="O16" s="463">
        <v>16305167.049637619</v>
      </c>
      <c r="P16" s="463">
        <v>-270154.15643544681</v>
      </c>
      <c r="Q16" s="467">
        <v>-1.6298577449978133E-2</v>
      </c>
    </row>
    <row r="17" spans="1:17">
      <c r="A17" s="486" t="s">
        <v>79</v>
      </c>
      <c r="B17" s="487" t="s">
        <v>299</v>
      </c>
      <c r="C17" s="367" t="s">
        <v>304</v>
      </c>
      <c r="D17" s="463">
        <v>3233594.3579642652</v>
      </c>
      <c r="E17" s="463">
        <v>-204799.61901929555</v>
      </c>
      <c r="F17" s="464">
        <v>-5.956258078341635E-2</v>
      </c>
      <c r="G17" s="469">
        <v>5.8730397558317035E-2</v>
      </c>
      <c r="H17" s="469">
        <v>-5.1437906694406788E-3</v>
      </c>
      <c r="I17" s="470">
        <v>11.862797697825636</v>
      </c>
      <c r="J17" s="470">
        <v>0.12457143849291619</v>
      </c>
      <c r="K17" s="464">
        <v>1.0612458453326633E-2</v>
      </c>
      <c r="L17" s="465">
        <v>38359475.70536045</v>
      </c>
      <c r="M17" s="465">
        <v>-2001170.7651994452</v>
      </c>
      <c r="N17" s="464">
        <v>-4.9582227744026625E-2</v>
      </c>
      <c r="O17" s="463">
        <v>9485044.8754454274</v>
      </c>
      <c r="P17" s="463">
        <v>-177958.58495404199</v>
      </c>
      <c r="Q17" s="464">
        <v>-1.8416487760078395E-2</v>
      </c>
    </row>
    <row r="18" spans="1:17">
      <c r="A18" s="486" t="s">
        <v>79</v>
      </c>
      <c r="B18" s="487" t="s">
        <v>299</v>
      </c>
      <c r="C18" s="367" t="s">
        <v>305</v>
      </c>
      <c r="D18" s="463">
        <v>2003454.9044095224</v>
      </c>
      <c r="E18" s="463">
        <v>-292657.71025540982</v>
      </c>
      <c r="F18" s="467">
        <v>-0.12745790793807249</v>
      </c>
      <c r="G18" s="471">
        <v>3.6387898419085379E-2</v>
      </c>
      <c r="H18" s="471">
        <v>-6.2664135425418085E-3</v>
      </c>
      <c r="I18" s="472">
        <v>9.0485979609127671</v>
      </c>
      <c r="J18" s="472">
        <v>0.40263855036871021</v>
      </c>
      <c r="K18" s="467">
        <v>4.6569562873228165E-2</v>
      </c>
      <c r="L18" s="468">
        <v>18128457.962820686</v>
      </c>
      <c r="M18" s="468">
        <v>-1723638.5056105033</v>
      </c>
      <c r="N18" s="467">
        <v>-8.6824004122256493E-2</v>
      </c>
      <c r="O18" s="463">
        <v>4642265.1196384383</v>
      </c>
      <c r="P18" s="463">
        <v>-643470.08053557668</v>
      </c>
      <c r="Q18" s="467">
        <v>-0.12173710111592283</v>
      </c>
    </row>
    <row r="19" spans="1:17">
      <c r="A19" s="486" t="s">
        <v>79</v>
      </c>
      <c r="B19" s="487" t="s">
        <v>299</v>
      </c>
      <c r="C19" s="367" t="s">
        <v>306</v>
      </c>
      <c r="D19" s="463">
        <v>124093863.89087887</v>
      </c>
      <c r="E19" s="463">
        <v>1780768.2390127182</v>
      </c>
      <c r="F19" s="464">
        <v>1.4559097123019702E-2</v>
      </c>
      <c r="G19" s="469">
        <v>2.2538640144854991</v>
      </c>
      <c r="H19" s="469">
        <v>-1.8315888889309573E-2</v>
      </c>
      <c r="I19" s="470">
        <v>5.3058409719076938</v>
      </c>
      <c r="J19" s="470">
        <v>4.6449941701108166E-2</v>
      </c>
      <c r="K19" s="464">
        <v>8.8318098871769269E-3</v>
      </c>
      <c r="L19" s="465">
        <v>658422307.39456177</v>
      </c>
      <c r="M19" s="465">
        <v>15129909.246336818</v>
      </c>
      <c r="N19" s="464">
        <v>2.3519490188116048E-2</v>
      </c>
      <c r="O19" s="463">
        <v>157155336.86896968</v>
      </c>
      <c r="P19" s="463">
        <v>6986175.8970979154</v>
      </c>
      <c r="Q19" s="464">
        <v>4.6522041222608272E-2</v>
      </c>
    </row>
    <row r="20" spans="1:17">
      <c r="A20" s="486" t="s">
        <v>79</v>
      </c>
      <c r="B20" s="487" t="s">
        <v>299</v>
      </c>
      <c r="C20" s="367" t="s">
        <v>307</v>
      </c>
      <c r="D20" s="463">
        <v>197986387.78028947</v>
      </c>
      <c r="E20" s="463">
        <v>10823085.385377556</v>
      </c>
      <c r="F20" s="467">
        <v>5.7826963121974627E-2</v>
      </c>
      <c r="G20" s="471">
        <v>3.5959424647165412</v>
      </c>
      <c r="H20" s="471">
        <v>0.11905642823355667</v>
      </c>
      <c r="I20" s="472">
        <v>5.9127360973318224</v>
      </c>
      <c r="J20" s="472">
        <v>-0.15899349522275585</v>
      </c>
      <c r="K20" s="467">
        <v>-2.6185865625129399E-2</v>
      </c>
      <c r="L20" s="468">
        <v>1170641261.8088536</v>
      </c>
      <c r="M20" s="468">
        <v>34236300.017425776</v>
      </c>
      <c r="N20" s="467">
        <v>3.0126848411023918E-2</v>
      </c>
      <c r="O20" s="463">
        <v>319879476.47097868</v>
      </c>
      <c r="P20" s="463">
        <v>13516126.825232983</v>
      </c>
      <c r="Q20" s="467">
        <v>4.4117962676873589E-2</v>
      </c>
    </row>
    <row r="21" spans="1:17">
      <c r="A21" s="486" t="s">
        <v>79</v>
      </c>
      <c r="B21" s="487" t="s">
        <v>299</v>
      </c>
      <c r="C21" s="367" t="s">
        <v>308</v>
      </c>
      <c r="D21" s="463">
        <v>4959889117.8791037</v>
      </c>
      <c r="E21" s="463">
        <v>106382923.17683411</v>
      </c>
      <c r="F21" s="464">
        <v>2.191877766488768E-2</v>
      </c>
      <c r="G21" s="469">
        <v>90.084354279241737</v>
      </c>
      <c r="H21" s="469">
        <v>-7.8021039066058506E-2</v>
      </c>
      <c r="I21" s="470">
        <v>5.5155746068466964</v>
      </c>
      <c r="J21" s="470">
        <v>-2.165909866932747E-2</v>
      </c>
      <c r="K21" s="464">
        <v>-3.9115377499330277E-3</v>
      </c>
      <c r="L21" s="465">
        <v>27356638471.349243</v>
      </c>
      <c r="M21" s="465">
        <v>481640380.11301804</v>
      </c>
      <c r="N21" s="464">
        <v>1.7921503788685962E-2</v>
      </c>
      <c r="O21" s="463">
        <v>6417898569.1763306</v>
      </c>
      <c r="P21" s="463">
        <v>87972714.460952759</v>
      </c>
      <c r="Q21" s="464">
        <v>1.3897905991334619E-2</v>
      </c>
    </row>
    <row r="22" spans="1:17">
      <c r="A22" s="486" t="s">
        <v>79</v>
      </c>
      <c r="B22" s="487" t="s">
        <v>299</v>
      </c>
      <c r="C22" s="367" t="s">
        <v>309</v>
      </c>
      <c r="D22" s="463">
        <v>58049987.061289929</v>
      </c>
      <c r="E22" s="463">
        <v>-614517.56660515815</v>
      </c>
      <c r="F22" s="467">
        <v>-1.0475117287753485E-2</v>
      </c>
      <c r="G22" s="471">
        <v>1.0543371990885921</v>
      </c>
      <c r="H22" s="471">
        <v>-3.545868700635646E-2</v>
      </c>
      <c r="I22" s="472">
        <v>7.3204366000653387</v>
      </c>
      <c r="J22" s="472">
        <v>1.2353501514368759E-2</v>
      </c>
      <c r="K22" s="467">
        <v>1.6903887582802913E-3</v>
      </c>
      <c r="L22" s="468">
        <v>424951249.91678613</v>
      </c>
      <c r="M22" s="468">
        <v>-3773824.8391991258</v>
      </c>
      <c r="N22" s="467">
        <v>-8.8024355499781524E-3</v>
      </c>
      <c r="O22" s="463">
        <v>108706534.1335479</v>
      </c>
      <c r="P22" s="463">
        <v>714494.64003911614</v>
      </c>
      <c r="Q22" s="467">
        <v>6.616178779381819E-3</v>
      </c>
    </row>
    <row r="23" spans="1:17">
      <c r="A23" s="486" t="s">
        <v>79</v>
      </c>
      <c r="B23" s="487" t="s">
        <v>299</v>
      </c>
      <c r="C23" s="367" t="s">
        <v>310</v>
      </c>
      <c r="D23" s="463">
        <v>31977154.699715976</v>
      </c>
      <c r="E23" s="463">
        <v>-550006.78725721315</v>
      </c>
      <c r="F23" s="464">
        <v>-1.6909154138072747E-2</v>
      </c>
      <c r="G23" s="469">
        <v>0.5807874459183725</v>
      </c>
      <c r="H23" s="469">
        <v>-2.3461528818454203E-2</v>
      </c>
      <c r="I23" s="470">
        <v>5.0582326865873251</v>
      </c>
      <c r="J23" s="470">
        <v>2.9782822912089557E-2</v>
      </c>
      <c r="K23" s="464">
        <v>5.9228636497375038E-3</v>
      </c>
      <c r="L23" s="465">
        <v>161747889.12616286</v>
      </c>
      <c r="M23" s="465">
        <v>-1813311.6187498569</v>
      </c>
      <c r="N23" s="464">
        <v>-1.1086441102727456E-2</v>
      </c>
      <c r="O23" s="463">
        <v>53067643.332942255</v>
      </c>
      <c r="P23" s="463">
        <v>-430697.34445214272</v>
      </c>
      <c r="Q23" s="464">
        <v>-8.0506673477843561E-3</v>
      </c>
    </row>
    <row r="24" spans="1:17">
      <c r="A24" s="486" t="s">
        <v>79</v>
      </c>
      <c r="B24" s="487" t="s">
        <v>299</v>
      </c>
      <c r="C24" s="367" t="s">
        <v>311</v>
      </c>
      <c r="D24" s="463">
        <v>9410286.8640425373</v>
      </c>
      <c r="E24" s="463">
        <v>2431257.9013387626</v>
      </c>
      <c r="F24" s="467">
        <v>0.34836621460256256</v>
      </c>
      <c r="G24" s="471">
        <v>0.17091503369982508</v>
      </c>
      <c r="H24" s="471">
        <v>4.1267351498558563E-2</v>
      </c>
      <c r="I24" s="472">
        <v>6.1585415316893153</v>
      </c>
      <c r="J24" s="472">
        <v>-0.42072179433364099</v>
      </c>
      <c r="K24" s="467">
        <v>-6.3946641665725751E-2</v>
      </c>
      <c r="L24" s="468">
        <v>57953642.477316372</v>
      </c>
      <c r="M24" s="468">
        <v>12036773.171747394</v>
      </c>
      <c r="N24" s="467">
        <v>0.26214272344320144</v>
      </c>
      <c r="O24" s="463">
        <v>11821044.177682819</v>
      </c>
      <c r="P24" s="463">
        <v>2474048.1157493982</v>
      </c>
      <c r="Q24" s="467">
        <v>0.26468911502222703</v>
      </c>
    </row>
    <row r="25" spans="1:17">
      <c r="A25" s="486" t="s">
        <v>79</v>
      </c>
      <c r="B25" s="487" t="s">
        <v>299</v>
      </c>
      <c r="C25" s="367" t="s">
        <v>312</v>
      </c>
      <c r="D25" s="463">
        <v>19976963.622813381</v>
      </c>
      <c r="E25" s="463">
        <v>-8459.5629783757031</v>
      </c>
      <c r="F25" s="464">
        <v>-4.2328665746692133E-4</v>
      </c>
      <c r="G25" s="469">
        <v>0.36283308470221948</v>
      </c>
      <c r="H25" s="469">
        <v>-8.4311424124847156E-3</v>
      </c>
      <c r="I25" s="470">
        <v>9.1114682893462167</v>
      </c>
      <c r="J25" s="470">
        <v>-5.5937849357293956E-2</v>
      </c>
      <c r="K25" s="464">
        <v>-6.1018186072429098E-3</v>
      </c>
      <c r="L25" s="465">
        <v>182019470.56668705</v>
      </c>
      <c r="M25" s="465">
        <v>-1195020.6313277781</v>
      </c>
      <c r="N25" s="464">
        <v>-6.5225224463070549E-3</v>
      </c>
      <c r="O25" s="463">
        <v>39617700.138634056</v>
      </c>
      <c r="P25" s="463">
        <v>-275296.14426530898</v>
      </c>
      <c r="Q25" s="464">
        <v>-6.9008640592714303E-3</v>
      </c>
    </row>
    <row r="26" spans="1:17">
      <c r="A26" s="486" t="s">
        <v>79</v>
      </c>
      <c r="B26" s="488" t="s">
        <v>299</v>
      </c>
      <c r="C26" s="367" t="s">
        <v>313</v>
      </c>
      <c r="D26" s="463">
        <v>5769932.0633699717</v>
      </c>
      <c r="E26" s="463">
        <v>-99698.633700102568</v>
      </c>
      <c r="F26" s="467">
        <v>-1.6985503662073465E-2</v>
      </c>
      <c r="G26" s="471">
        <v>0.10479681940672901</v>
      </c>
      <c r="H26" s="471">
        <v>-4.2418476226342428E-3</v>
      </c>
      <c r="I26" s="472">
        <v>10.102043407683563</v>
      </c>
      <c r="J26" s="472">
        <v>4.7868684719780674E-3</v>
      </c>
      <c r="K26" s="467">
        <v>4.7407614666308519E-4</v>
      </c>
      <c r="L26" s="468">
        <v>58288104.163548641</v>
      </c>
      <c r="M26" s="468">
        <v>-979062.77519921958</v>
      </c>
      <c r="N26" s="467">
        <v>-1.6519479937535619E-2</v>
      </c>
      <c r="O26" s="463">
        <v>10373715.037529647</v>
      </c>
      <c r="P26" s="463">
        <v>-182496.69363888167</v>
      </c>
      <c r="Q26" s="467">
        <v>-1.7288085753342505E-2</v>
      </c>
    </row>
    <row r="27" spans="1:17">
      <c r="A27" s="486" t="s">
        <v>79</v>
      </c>
      <c r="B27" s="487" t="s">
        <v>241</v>
      </c>
      <c r="C27" s="367" t="s">
        <v>302</v>
      </c>
      <c r="D27" s="463">
        <v>4558443.6855579587</v>
      </c>
      <c r="E27" s="463">
        <v>83938.622573514469</v>
      </c>
      <c r="F27" s="464">
        <v>1.8759308882651784E-2</v>
      </c>
      <c r="G27" s="469">
        <v>0.5312994202907988</v>
      </c>
      <c r="H27" s="469">
        <v>-2.9818648417440086E-3</v>
      </c>
      <c r="I27" s="470">
        <v>7.5222581596747169</v>
      </c>
      <c r="J27" s="470">
        <v>-5.5953309088424774E-2</v>
      </c>
      <c r="K27" s="464">
        <v>-7.383445199313902E-3</v>
      </c>
      <c r="L27" s="465">
        <v>34289790.209106043</v>
      </c>
      <c r="M27" s="465">
        <v>381044.62375858426</v>
      </c>
      <c r="N27" s="464">
        <v>1.1237355354225787E-2</v>
      </c>
      <c r="O27" s="463">
        <v>8973315.05164757</v>
      </c>
      <c r="P27" s="463">
        <v>111634.2212158069</v>
      </c>
      <c r="Q27" s="464">
        <v>1.2597409379995443E-2</v>
      </c>
    </row>
    <row r="28" spans="1:17">
      <c r="A28" s="486" t="s">
        <v>79</v>
      </c>
      <c r="B28" s="487" t="s">
        <v>300</v>
      </c>
      <c r="C28" s="367" t="s">
        <v>303</v>
      </c>
      <c r="D28" s="463">
        <v>1147516.3827885874</v>
      </c>
      <c r="E28" s="463">
        <v>23161.501669041347</v>
      </c>
      <c r="F28" s="467">
        <v>2.0599814220558999E-2</v>
      </c>
      <c r="G28" s="471">
        <v>0.13374625881226523</v>
      </c>
      <c r="H28" s="471">
        <v>-5.0809164072629365E-4</v>
      </c>
      <c r="I28" s="472">
        <v>10.941916806954227</v>
      </c>
      <c r="J28" s="472">
        <v>-0.1309429140389593</v>
      </c>
      <c r="K28" s="467">
        <v>-1.1825573279024103E-2</v>
      </c>
      <c r="L28" s="468">
        <v>12556028.795089765</v>
      </c>
      <c r="M28" s="468">
        <v>106204.9198390618</v>
      </c>
      <c r="N28" s="467">
        <v>8.5306363289354686E-3</v>
      </c>
      <c r="O28" s="463">
        <v>2346856.2124532368</v>
      </c>
      <c r="P28" s="463">
        <v>41065.82701360574</v>
      </c>
      <c r="Q28" s="467">
        <v>1.7809870000726872E-2</v>
      </c>
    </row>
    <row r="29" spans="1:17">
      <c r="A29" s="486" t="s">
        <v>79</v>
      </c>
      <c r="B29" s="487" t="s">
        <v>300</v>
      </c>
      <c r="C29" s="367" t="s">
        <v>304</v>
      </c>
      <c r="D29" s="463">
        <v>523511.66827492695</v>
      </c>
      <c r="E29" s="463">
        <v>58407.946378656372</v>
      </c>
      <c r="F29" s="464">
        <v>0.12558047512611126</v>
      </c>
      <c r="G29" s="469">
        <v>6.1016755949216663E-2</v>
      </c>
      <c r="H29" s="469">
        <v>5.48073335973185E-3</v>
      </c>
      <c r="I29" s="470">
        <v>12.687723617014614</v>
      </c>
      <c r="J29" s="470">
        <v>1.1877842664548712</v>
      </c>
      <c r="K29" s="464">
        <v>0.10328613310443742</v>
      </c>
      <c r="L29" s="465">
        <v>6642171.3573545106</v>
      </c>
      <c r="M29" s="465">
        <v>1293506.7638277933</v>
      </c>
      <c r="N29" s="464">
        <v>0.24183732989974258</v>
      </c>
      <c r="O29" s="463">
        <v>1421983.9256286267</v>
      </c>
      <c r="P29" s="463">
        <v>75990.071466751862</v>
      </c>
      <c r="Q29" s="464">
        <v>5.6456477295038957E-2</v>
      </c>
    </row>
    <row r="30" spans="1:17">
      <c r="A30" s="486" t="s">
        <v>79</v>
      </c>
      <c r="B30" s="487" t="s">
        <v>300</v>
      </c>
      <c r="C30" s="367" t="s">
        <v>305</v>
      </c>
      <c r="D30" s="463">
        <v>304926.56178465148</v>
      </c>
      <c r="E30" s="463">
        <v>-58880.693760505179</v>
      </c>
      <c r="F30" s="467">
        <v>-0.16184584794020623</v>
      </c>
      <c r="G30" s="471">
        <v>3.5540047587013658E-2</v>
      </c>
      <c r="H30" s="471">
        <v>-7.9006023389836394E-3</v>
      </c>
      <c r="I30" s="472">
        <v>9.1580133867452638</v>
      </c>
      <c r="J30" s="472">
        <v>0.27096462988948211</v>
      </c>
      <c r="K30" s="467">
        <v>3.0489832710825455E-2</v>
      </c>
      <c r="L30" s="468">
        <v>2792521.5347980452</v>
      </c>
      <c r="M30" s="468">
        <v>-440651.28332965309</v>
      </c>
      <c r="N30" s="467">
        <v>-0.13629066805801934</v>
      </c>
      <c r="O30" s="463">
        <v>697312.57677197456</v>
      </c>
      <c r="P30" s="463">
        <v>-131645.4183599269</v>
      </c>
      <c r="Q30" s="467">
        <v>-0.15880831011103266</v>
      </c>
    </row>
    <row r="31" spans="1:17">
      <c r="A31" s="486" t="s">
        <v>79</v>
      </c>
      <c r="B31" s="487" t="s">
        <v>300</v>
      </c>
      <c r="C31" s="367" t="s">
        <v>306</v>
      </c>
      <c r="D31" s="463">
        <v>20615355.489686009</v>
      </c>
      <c r="E31" s="463">
        <v>2386940.777355589</v>
      </c>
      <c r="F31" s="464">
        <v>0.13094615275243698</v>
      </c>
      <c r="G31" s="469">
        <v>2.4027776092660589</v>
      </c>
      <c r="H31" s="469">
        <v>0.22620149607758089</v>
      </c>
      <c r="I31" s="470">
        <v>5.7207575337744228</v>
      </c>
      <c r="J31" s="470">
        <v>0.52960173893868845</v>
      </c>
      <c r="K31" s="464">
        <v>0.10202000476763708</v>
      </c>
      <c r="L31" s="465">
        <v>117935450.22905914</v>
      </c>
      <c r="M31" s="465">
        <v>23308909.564476132</v>
      </c>
      <c r="N31" s="464">
        <v>0.24632528464818151</v>
      </c>
      <c r="O31" s="463">
        <v>30069939.063995246</v>
      </c>
      <c r="P31" s="463">
        <v>7490220.2283589691</v>
      </c>
      <c r="Q31" s="464">
        <v>0.33172336125539276</v>
      </c>
    </row>
    <row r="32" spans="1:17">
      <c r="A32" s="486" t="s">
        <v>79</v>
      </c>
      <c r="B32" s="487" t="s">
        <v>300</v>
      </c>
      <c r="C32" s="367" t="s">
        <v>307</v>
      </c>
      <c r="D32" s="463">
        <v>29825194.458702862</v>
      </c>
      <c r="E32" s="463">
        <v>1856960.698628407</v>
      </c>
      <c r="F32" s="467">
        <v>6.6395351045702336E-2</v>
      </c>
      <c r="G32" s="471">
        <v>3.4762102197670548</v>
      </c>
      <c r="H32" s="471">
        <v>0.13664446536980712</v>
      </c>
      <c r="I32" s="472">
        <v>5.8521715193442292</v>
      </c>
      <c r="J32" s="472">
        <v>-0.17738789193125815</v>
      </c>
      <c r="K32" s="467">
        <v>-2.9419710435149966E-2</v>
      </c>
      <c r="L32" s="468">
        <v>174542153.57012421</v>
      </c>
      <c r="M32" s="468">
        <v>5906026.4853144586</v>
      </c>
      <c r="N32" s="467">
        <v>3.5022308608547596E-2</v>
      </c>
      <c r="O32" s="463">
        <v>47810637.220264636</v>
      </c>
      <c r="P32" s="463">
        <v>1682092.7281595841</v>
      </c>
      <c r="Q32" s="467">
        <v>3.6465332836319517E-2</v>
      </c>
    </row>
    <row r="33" spans="1:17">
      <c r="A33" s="486" t="s">
        <v>79</v>
      </c>
      <c r="B33" s="487" t="s">
        <v>300</v>
      </c>
      <c r="C33" s="367" t="s">
        <v>308</v>
      </c>
      <c r="D33" s="463">
        <v>773404178.27168405</v>
      </c>
      <c r="E33" s="463">
        <v>15646506.847490311</v>
      </c>
      <c r="F33" s="464">
        <v>2.0648430807810821E-2</v>
      </c>
      <c r="G33" s="469">
        <v>90.142430160554156</v>
      </c>
      <c r="H33" s="469">
        <v>-0.33813401552639277</v>
      </c>
      <c r="I33" s="470">
        <v>5.558762940961576</v>
      </c>
      <c r="J33" s="470">
        <v>6.3936059467227579E-2</v>
      </c>
      <c r="K33" s="464">
        <v>1.163568222368451E-2</v>
      </c>
      <c r="L33" s="465">
        <v>4299170484.5614777</v>
      </c>
      <c r="M33" s="465">
        <v>135423261.96125603</v>
      </c>
      <c r="N33" s="464">
        <v>3.2524371610792802E-2</v>
      </c>
      <c r="O33" s="463">
        <v>1001738472.5884057</v>
      </c>
      <c r="P33" s="463">
        <v>21811447.976500154</v>
      </c>
      <c r="Q33" s="464">
        <v>2.2258237020392872E-2</v>
      </c>
    </row>
    <row r="34" spans="1:17">
      <c r="A34" s="486" t="s">
        <v>79</v>
      </c>
      <c r="B34" s="487" t="s">
        <v>300</v>
      </c>
      <c r="C34" s="367" t="s">
        <v>309</v>
      </c>
      <c r="D34" s="463">
        <v>8647828.1755564008</v>
      </c>
      <c r="E34" s="463">
        <v>-371396.91727725789</v>
      </c>
      <c r="F34" s="467">
        <v>-4.1178362160221069E-2</v>
      </c>
      <c r="G34" s="471">
        <v>1.0079286733329842</v>
      </c>
      <c r="H34" s="471">
        <v>-6.9017962254183551E-2</v>
      </c>
      <c r="I34" s="472">
        <v>7.3642238685380192</v>
      </c>
      <c r="J34" s="472">
        <v>9.7062339303556122E-2</v>
      </c>
      <c r="K34" s="467">
        <v>1.3356293088173706E-2</v>
      </c>
      <c r="L34" s="468">
        <v>63684542.661448039</v>
      </c>
      <c r="M34" s="468">
        <v>-1859622.9566988572</v>
      </c>
      <c r="N34" s="467">
        <v>-2.8372059345950273E-2</v>
      </c>
      <c r="O34" s="463">
        <v>16314387.484645519</v>
      </c>
      <c r="P34" s="463">
        <v>-275200.83431467041</v>
      </c>
      <c r="Q34" s="467">
        <v>-1.6588768149246008E-2</v>
      </c>
    </row>
    <row r="35" spans="1:17">
      <c r="A35" s="486" t="s">
        <v>79</v>
      </c>
      <c r="B35" s="487" t="s">
        <v>300</v>
      </c>
      <c r="C35" s="367" t="s">
        <v>310</v>
      </c>
      <c r="D35" s="463">
        <v>5081599.8722986346</v>
      </c>
      <c r="E35" s="463">
        <v>-246496.8202087665</v>
      </c>
      <c r="F35" s="464">
        <v>-4.6263578616244132E-2</v>
      </c>
      <c r="G35" s="469">
        <v>0.59227474386833345</v>
      </c>
      <c r="H35" s="469">
        <v>-4.393022363361121E-2</v>
      </c>
      <c r="I35" s="470">
        <v>5.0502207932117216</v>
      </c>
      <c r="J35" s="470">
        <v>0.21407491235637455</v>
      </c>
      <c r="K35" s="464">
        <v>4.4265602740360697E-2</v>
      </c>
      <c r="L35" s="465">
        <v>25663201.337864593</v>
      </c>
      <c r="M35" s="465">
        <v>-104251.53440407291</v>
      </c>
      <c r="N35" s="464">
        <v>-4.0458610682575476E-3</v>
      </c>
      <c r="O35" s="463">
        <v>8328442.3581319125</v>
      </c>
      <c r="P35" s="463">
        <v>-319798.90093716327</v>
      </c>
      <c r="Q35" s="464">
        <v>-3.6978489771177757E-2</v>
      </c>
    </row>
    <row r="36" spans="1:17">
      <c r="A36" s="486" t="s">
        <v>79</v>
      </c>
      <c r="B36" s="487" t="s">
        <v>300</v>
      </c>
      <c r="C36" s="367" t="s">
        <v>311</v>
      </c>
      <c r="D36" s="463">
        <v>1336216.0160839499</v>
      </c>
      <c r="E36" s="463">
        <v>192223.37153363577</v>
      </c>
      <c r="F36" s="467">
        <v>0.16802850302345765</v>
      </c>
      <c r="G36" s="471">
        <v>0.15573973129861909</v>
      </c>
      <c r="H36" s="471">
        <v>1.9140520501247593E-2</v>
      </c>
      <c r="I36" s="472">
        <v>6.2218961323598405</v>
      </c>
      <c r="J36" s="472">
        <v>-0.18554017244163123</v>
      </c>
      <c r="K36" s="467">
        <v>-2.8957006143407932E-2</v>
      </c>
      <c r="L36" s="468">
        <v>8313797.2624700023</v>
      </c>
      <c r="M36" s="468">
        <v>983737.25935247354</v>
      </c>
      <c r="N36" s="467">
        <v>0.13420589448573175</v>
      </c>
      <c r="O36" s="463">
        <v>1714350.4788917259</v>
      </c>
      <c r="P36" s="463">
        <v>251161.44464078778</v>
      </c>
      <c r="Q36" s="467">
        <v>0.17165344925467327</v>
      </c>
    </row>
    <row r="37" spans="1:17">
      <c r="A37" s="486" t="s">
        <v>79</v>
      </c>
      <c r="B37" s="487" t="s">
        <v>300</v>
      </c>
      <c r="C37" s="367" t="s">
        <v>312</v>
      </c>
      <c r="D37" s="463">
        <v>3102548.410461037</v>
      </c>
      <c r="E37" s="463">
        <v>170817.03528222442</v>
      </c>
      <c r="F37" s="464">
        <v>5.8264899959262442E-2</v>
      </c>
      <c r="G37" s="469">
        <v>0.36161073506830538</v>
      </c>
      <c r="H37" s="469">
        <v>1.1545379292580205E-2</v>
      </c>
      <c r="I37" s="470">
        <v>9.1463498829797079</v>
      </c>
      <c r="J37" s="470">
        <v>-3.5864321844856661E-2</v>
      </c>
      <c r="K37" s="464">
        <v>-3.9058467864986914E-3</v>
      </c>
      <c r="L37" s="465">
        <v>28376993.290959183</v>
      </c>
      <c r="M37" s="465">
        <v>1457207.8130624369</v>
      </c>
      <c r="N37" s="464">
        <v>5.4131479400492205E-2</v>
      </c>
      <c r="O37" s="463">
        <v>6059873.1060202336</v>
      </c>
      <c r="P37" s="463">
        <v>173196.77132811025</v>
      </c>
      <c r="Q37" s="464">
        <v>2.9421826762821086E-2</v>
      </c>
    </row>
    <row r="38" spans="1:17">
      <c r="A38" s="486" t="s">
        <v>79</v>
      </c>
      <c r="B38" s="488" t="s">
        <v>300</v>
      </c>
      <c r="C38" s="367" t="s">
        <v>313</v>
      </c>
      <c r="D38" s="463">
        <v>923945.35985406383</v>
      </c>
      <c r="E38" s="463">
        <v>56741.08849267615</v>
      </c>
      <c r="F38" s="467">
        <v>6.5429899697796334E-2</v>
      </c>
      <c r="G38" s="471">
        <v>0.10768842787859338</v>
      </c>
      <c r="H38" s="471">
        <v>4.1393188590684166E-3</v>
      </c>
      <c r="I38" s="472">
        <v>9.9972263093134544</v>
      </c>
      <c r="J38" s="472">
        <v>6.7923034501216506E-2</v>
      </c>
      <c r="K38" s="467">
        <v>6.840664709428056E-3</v>
      </c>
      <c r="L38" s="468">
        <v>9236890.8599011339</v>
      </c>
      <c r="M38" s="468">
        <v>626156.64834134653</v>
      </c>
      <c r="N38" s="467">
        <v>7.2718148413028497E-2</v>
      </c>
      <c r="O38" s="463">
        <v>1624191.216561622</v>
      </c>
      <c r="P38" s="463">
        <v>95655.909396923613</v>
      </c>
      <c r="Q38" s="467">
        <v>6.2580111135513844E-2</v>
      </c>
    </row>
    <row r="39" spans="1:17">
      <c r="A39" s="486" t="s">
        <v>80</v>
      </c>
      <c r="B39" s="487" t="s">
        <v>243</v>
      </c>
      <c r="C39" s="367" t="s">
        <v>302</v>
      </c>
      <c r="D39" s="463">
        <v>2267305.3443316878</v>
      </c>
      <c r="E39" s="463">
        <v>8516.7374884011224</v>
      </c>
      <c r="F39" s="464">
        <v>3.7704889526176048E-3</v>
      </c>
      <c r="G39" s="469">
        <v>0.53115052290502296</v>
      </c>
      <c r="H39" s="469">
        <v>-5.3659105128663898E-3</v>
      </c>
      <c r="I39" s="470">
        <v>7.4497205889717506</v>
      </c>
      <c r="J39" s="470">
        <v>-7.0906050657567832E-2</v>
      </c>
      <c r="K39" s="464">
        <v>-9.4282104477749606E-3</v>
      </c>
      <c r="L39" s="465">
        <v>16890791.305153459</v>
      </c>
      <c r="M39" s="465">
        <v>-96714.464763358235</v>
      </c>
      <c r="N39" s="464">
        <v>-5.693270458493673E-3</v>
      </c>
      <c r="O39" s="463">
        <v>4469379.8638869375</v>
      </c>
      <c r="P39" s="463">
        <v>11992.880117453635</v>
      </c>
      <c r="Q39" s="464">
        <v>2.6905629152512134E-3</v>
      </c>
    </row>
    <row r="40" spans="1:17">
      <c r="A40" s="486" t="s">
        <v>80</v>
      </c>
      <c r="B40" s="487"/>
      <c r="C40" s="367" t="s">
        <v>303</v>
      </c>
      <c r="D40" s="463">
        <v>563269.97370578535</v>
      </c>
      <c r="E40" s="463">
        <v>-5377.2380108856596</v>
      </c>
      <c r="F40" s="467">
        <v>-9.4561934009180955E-3</v>
      </c>
      <c r="G40" s="471">
        <v>0.13195449912314886</v>
      </c>
      <c r="H40" s="471">
        <v>-3.1128431588828553E-3</v>
      </c>
      <c r="I40" s="472">
        <v>10.802659524082024</v>
      </c>
      <c r="J40" s="472">
        <v>-0.10331622987225941</v>
      </c>
      <c r="K40" s="467">
        <v>-9.4733595785594024E-3</v>
      </c>
      <c r="L40" s="468">
        <v>6084813.7460822333</v>
      </c>
      <c r="M40" s="468">
        <v>-116838.9574534893</v>
      </c>
      <c r="N40" s="467">
        <v>-1.8839971059146282E-2</v>
      </c>
      <c r="O40" s="463">
        <v>1133760.3870108493</v>
      </c>
      <c r="P40" s="463">
        <v>-21915.637586802011</v>
      </c>
      <c r="Q40" s="467">
        <v>-1.896347862233444E-2</v>
      </c>
    </row>
    <row r="41" spans="1:17">
      <c r="A41" s="486" t="s">
        <v>80</v>
      </c>
      <c r="B41" s="487"/>
      <c r="C41" s="367" t="s">
        <v>304</v>
      </c>
      <c r="D41" s="463">
        <v>217278.66502069126</v>
      </c>
      <c r="E41" s="463">
        <v>5854.0663065316039</v>
      </c>
      <c r="F41" s="464">
        <v>2.7688671716227985E-2</v>
      </c>
      <c r="G41" s="469">
        <v>5.0900809117028357E-2</v>
      </c>
      <c r="H41" s="469">
        <v>6.8239943704748174E-4</v>
      </c>
      <c r="I41" s="470">
        <v>11.468225810987356</v>
      </c>
      <c r="J41" s="470">
        <v>0.55462214830115286</v>
      </c>
      <c r="K41" s="464">
        <v>5.0819341204172135E-2</v>
      </c>
      <c r="L41" s="465">
        <v>2491800.7943671672</v>
      </c>
      <c r="M41" s="465">
        <v>184396.51945835352</v>
      </c>
      <c r="N41" s="464">
        <v>7.9915132975837397E-2</v>
      </c>
      <c r="O41" s="463">
        <v>500243.63112227485</v>
      </c>
      <c r="P41" s="463">
        <v>-4012.8210274414159</v>
      </c>
      <c r="Q41" s="464">
        <v>-7.9578972372771721E-3</v>
      </c>
    </row>
    <row r="42" spans="1:17">
      <c r="A42" s="486" t="s">
        <v>80</v>
      </c>
      <c r="B42" s="487"/>
      <c r="C42" s="367" t="s">
        <v>305</v>
      </c>
      <c r="D42" s="463">
        <v>139735.16534203361</v>
      </c>
      <c r="E42" s="463">
        <v>-32829.424684683268</v>
      </c>
      <c r="F42" s="467">
        <v>-0.19024427131661562</v>
      </c>
      <c r="G42" s="471">
        <v>3.2735073079236378E-2</v>
      </c>
      <c r="H42" s="471">
        <v>-8.253153129652871E-3</v>
      </c>
      <c r="I42" s="472">
        <v>8.8111766680159835</v>
      </c>
      <c r="J42" s="472">
        <v>0.16817020056730847</v>
      </c>
      <c r="K42" s="467">
        <v>1.9457372987128001E-2</v>
      </c>
      <c r="L42" s="468">
        <v>1231231.2285630822</v>
      </c>
      <c r="M42" s="468">
        <v>-260245.63909046096</v>
      </c>
      <c r="N42" s="467">
        <v>-0.17448855207515945</v>
      </c>
      <c r="O42" s="463">
        <v>313357.201800704</v>
      </c>
      <c r="P42" s="463">
        <v>-79081.986046459002</v>
      </c>
      <c r="Q42" s="467">
        <v>-0.20151398865206549</v>
      </c>
    </row>
    <row r="43" spans="1:17">
      <c r="A43" s="486" t="s">
        <v>80</v>
      </c>
      <c r="B43" s="487"/>
      <c r="C43" s="367" t="s">
        <v>306</v>
      </c>
      <c r="D43" s="463">
        <v>10257354.724266201</v>
      </c>
      <c r="E43" s="463">
        <v>1093644.1343731172</v>
      </c>
      <c r="F43" s="464">
        <v>0.11934511938639009</v>
      </c>
      <c r="G43" s="469">
        <v>2.4029402740292198</v>
      </c>
      <c r="H43" s="469">
        <v>0.22633937048823505</v>
      </c>
      <c r="I43" s="470">
        <v>5.4483968644736622</v>
      </c>
      <c r="J43" s="470">
        <v>0.29089607363576508</v>
      </c>
      <c r="K43" s="464">
        <v>5.640252622986134E-2</v>
      </c>
      <c r="L43" s="465">
        <v>55886139.317486078</v>
      </c>
      <c r="M43" s="465">
        <v>8624294.7031028867</v>
      </c>
      <c r="N43" s="464">
        <v>0.18247901184284832</v>
      </c>
      <c r="O43" s="463">
        <v>14160559.962349258</v>
      </c>
      <c r="P43" s="463">
        <v>2888917.9071858395</v>
      </c>
      <c r="Q43" s="464">
        <v>0.25629964942529887</v>
      </c>
    </row>
    <row r="44" spans="1:17">
      <c r="A44" s="486" t="s">
        <v>80</v>
      </c>
      <c r="B44" s="487"/>
      <c r="C44" s="367" t="s">
        <v>307</v>
      </c>
      <c r="D44" s="463">
        <v>14836648.404610787</v>
      </c>
      <c r="E44" s="463">
        <v>743695.98159134947</v>
      </c>
      <c r="F44" s="467">
        <v>5.2770772175218306E-2</v>
      </c>
      <c r="G44" s="471">
        <v>3.4757089855446237</v>
      </c>
      <c r="H44" s="471">
        <v>0.12829500115534653</v>
      </c>
      <c r="I44" s="472">
        <v>5.7494922328874551</v>
      </c>
      <c r="J44" s="472">
        <v>-0.1863512932504916</v>
      </c>
      <c r="K44" s="467">
        <v>-3.1394239492653513E-2</v>
      </c>
      <c r="L44" s="468">
        <v>85303194.764391765</v>
      </c>
      <c r="M44" s="468">
        <v>1649634.3600417525</v>
      </c>
      <c r="N44" s="467">
        <v>1.971983442268371E-2</v>
      </c>
      <c r="O44" s="463">
        <v>23147751.182359412</v>
      </c>
      <c r="P44" s="463">
        <v>586198.77570936456</v>
      </c>
      <c r="Q44" s="467">
        <v>2.5982200388683437E-2</v>
      </c>
    </row>
    <row r="45" spans="1:17">
      <c r="A45" s="486" t="s">
        <v>80</v>
      </c>
      <c r="B45" s="487"/>
      <c r="C45" s="367" t="s">
        <v>308</v>
      </c>
      <c r="D45" s="463">
        <v>384943250.74630231</v>
      </c>
      <c r="E45" s="463">
        <v>3922807.1861904263</v>
      </c>
      <c r="F45" s="464">
        <v>1.0295529419726642E-2</v>
      </c>
      <c r="G45" s="469">
        <v>90.178770774663988</v>
      </c>
      <c r="H45" s="469">
        <v>-0.32271697803929555</v>
      </c>
      <c r="I45" s="470">
        <v>5.4875493617917073</v>
      </c>
      <c r="J45" s="470">
        <v>6.221275624198519E-2</v>
      </c>
      <c r="K45" s="464">
        <v>1.1467077670046517E-2</v>
      </c>
      <c r="L45" s="465">
        <v>2112395089.9588964</v>
      </c>
      <c r="M45" s="465">
        <v>45230930.049429655</v>
      </c>
      <c r="N45" s="464">
        <v>2.1880666725283483E-2</v>
      </c>
      <c r="O45" s="463">
        <v>491304190.6682595</v>
      </c>
      <c r="P45" s="463">
        <v>8022924.9322913289</v>
      </c>
      <c r="Q45" s="464">
        <v>1.6600943386608547E-2</v>
      </c>
    </row>
    <row r="46" spans="1:17">
      <c r="A46" s="486" t="s">
        <v>80</v>
      </c>
      <c r="B46" s="487"/>
      <c r="C46" s="367" t="s">
        <v>309</v>
      </c>
      <c r="D46" s="463">
        <v>4304121.099892538</v>
      </c>
      <c r="E46" s="463">
        <v>-192092.25194646232</v>
      </c>
      <c r="F46" s="467">
        <v>-4.272311763584228E-2</v>
      </c>
      <c r="G46" s="471">
        <v>1.0083053782631677</v>
      </c>
      <c r="H46" s="471">
        <v>-5.9653059328649727E-2</v>
      </c>
      <c r="I46" s="472">
        <v>7.2386225895479521</v>
      </c>
      <c r="J46" s="472">
        <v>-6.1852328783338351E-3</v>
      </c>
      <c r="K46" s="467">
        <v>-8.5374699093983708E-4</v>
      </c>
      <c r="L46" s="468">
        <v>31155908.221832104</v>
      </c>
      <c r="M46" s="468">
        <v>-1418293.4408685975</v>
      </c>
      <c r="N46" s="467">
        <v>-4.3540389893656967E-2</v>
      </c>
      <c r="O46" s="463">
        <v>8076762.1094193347</v>
      </c>
      <c r="P46" s="463">
        <v>-143879.43939783797</v>
      </c>
      <c r="Q46" s="467">
        <v>-1.7502215434577618E-2</v>
      </c>
    </row>
    <row r="47" spans="1:17">
      <c r="A47" s="486" t="s">
        <v>80</v>
      </c>
      <c r="B47" s="487"/>
      <c r="C47" s="367" t="s">
        <v>310</v>
      </c>
      <c r="D47" s="463">
        <v>2545135.8195392531</v>
      </c>
      <c r="E47" s="463">
        <v>-119073.09283390921</v>
      </c>
      <c r="F47" s="464">
        <v>-4.4693602022314399E-2</v>
      </c>
      <c r="G47" s="469">
        <v>0.59623650814930296</v>
      </c>
      <c r="H47" s="469">
        <v>-3.6576965061992373E-2</v>
      </c>
      <c r="I47" s="470">
        <v>4.9389843284726327</v>
      </c>
      <c r="J47" s="470">
        <v>0.2487893813620019</v>
      </c>
      <c r="K47" s="464">
        <v>5.3044571530074087E-2</v>
      </c>
      <c r="L47" s="465">
        <v>12570385.926538721</v>
      </c>
      <c r="M47" s="465">
        <v>74726.747679004446</v>
      </c>
      <c r="N47" s="464">
        <v>5.9802165383502073E-3</v>
      </c>
      <c r="O47" s="463">
        <v>4182968.3854170819</v>
      </c>
      <c r="P47" s="463">
        <v>-99034.786110537592</v>
      </c>
      <c r="Q47" s="464">
        <v>-2.3128144035261561E-2</v>
      </c>
    </row>
    <row r="48" spans="1:17">
      <c r="A48" s="486" t="s">
        <v>80</v>
      </c>
      <c r="B48" s="487"/>
      <c r="C48" s="367" t="s">
        <v>311</v>
      </c>
      <c r="D48" s="463">
        <v>733500.95011136623</v>
      </c>
      <c r="E48" s="463">
        <v>120298.0078317381</v>
      </c>
      <c r="F48" s="467">
        <v>0.19617976290935785</v>
      </c>
      <c r="G48" s="471">
        <v>0.17183367656102883</v>
      </c>
      <c r="H48" s="471">
        <v>2.6183280345776744E-2</v>
      </c>
      <c r="I48" s="472">
        <v>5.9583629228713786</v>
      </c>
      <c r="J48" s="472">
        <v>-0.28204429146346666</v>
      </c>
      <c r="K48" s="467">
        <v>-4.5196456220930978E-2</v>
      </c>
      <c r="L48" s="468">
        <v>4370464.8650344936</v>
      </c>
      <c r="M48" s="468">
        <v>543828.80018134881</v>
      </c>
      <c r="N48" s="467">
        <v>0.14211667662266161</v>
      </c>
      <c r="O48" s="463">
        <v>879136.8925631044</v>
      </c>
      <c r="P48" s="463">
        <v>122468.93911919219</v>
      </c>
      <c r="Q48" s="467">
        <v>0.16185294826057434</v>
      </c>
    </row>
    <row r="49" spans="1:17">
      <c r="A49" s="486" t="s">
        <v>80</v>
      </c>
      <c r="B49" s="487"/>
      <c r="C49" s="367" t="s">
        <v>312</v>
      </c>
      <c r="D49" s="463">
        <v>1532590.2777385875</v>
      </c>
      <c r="E49" s="463">
        <v>66109.065916109132</v>
      </c>
      <c r="F49" s="464">
        <v>4.50800633401581E-2</v>
      </c>
      <c r="G49" s="469">
        <v>0.35903242121980306</v>
      </c>
      <c r="H49" s="469">
        <v>1.0707984370043611E-2</v>
      </c>
      <c r="I49" s="470">
        <v>8.9225682552285264</v>
      </c>
      <c r="J49" s="470">
        <v>-0.1116395791022029</v>
      </c>
      <c r="K49" s="464">
        <v>-1.2357428692083368E-2</v>
      </c>
      <c r="L49" s="465">
        <v>13674641.360422192</v>
      </c>
      <c r="M49" s="465">
        <v>426145.30767673627</v>
      </c>
      <c r="N49" s="464">
        <v>3.216556097991418E-2</v>
      </c>
      <c r="O49" s="463">
        <v>2977969.7201588815</v>
      </c>
      <c r="P49" s="463">
        <v>45154.298063472379</v>
      </c>
      <c r="Q49" s="464">
        <v>1.5396229071658038E-2</v>
      </c>
    </row>
    <row r="50" spans="1:17">
      <c r="A50" s="486" t="s">
        <v>80</v>
      </c>
      <c r="B50" s="488"/>
      <c r="C50" s="367" t="s">
        <v>313</v>
      </c>
      <c r="D50" s="463">
        <v>448418.7426416208</v>
      </c>
      <c r="E50" s="463">
        <v>21555.856221341819</v>
      </c>
      <c r="F50" s="467">
        <v>5.0498314346584909E-2</v>
      </c>
      <c r="G50" s="471">
        <v>0.10504886350220077</v>
      </c>
      <c r="H50" s="471">
        <v>3.6586968054006797E-3</v>
      </c>
      <c r="I50" s="472">
        <v>9.927721027563333</v>
      </c>
      <c r="J50" s="472">
        <v>0.11741973293426433</v>
      </c>
      <c r="K50" s="467">
        <v>1.1969024131659355E-2</v>
      </c>
      <c r="L50" s="468">
        <v>4451776.1804767298</v>
      </c>
      <c r="M50" s="468">
        <v>264122.65319876559</v>
      </c>
      <c r="N50" s="467">
        <v>6.3071754021266691E-2</v>
      </c>
      <c r="O50" s="463">
        <v>788922.73019438493</v>
      </c>
      <c r="P50" s="463">
        <v>36406.556680430658</v>
      </c>
      <c r="Q50" s="467">
        <v>4.8379766391500094E-2</v>
      </c>
    </row>
    <row r="51" spans="1:17">
      <c r="A51" s="486" t="s">
        <v>80</v>
      </c>
      <c r="B51" s="487" t="s">
        <v>242</v>
      </c>
      <c r="C51" s="367" t="s">
        <v>302</v>
      </c>
      <c r="D51" s="463">
        <v>28962058.510951038</v>
      </c>
      <c r="E51" s="463">
        <v>-390399.30036775768</v>
      </c>
      <c r="F51" s="464">
        <v>-1.3300395587902462E-2</v>
      </c>
      <c r="G51" s="469">
        <v>0.52758753535451319</v>
      </c>
      <c r="H51" s="469">
        <v>-1.9381007383391435E-2</v>
      </c>
      <c r="I51" s="470">
        <v>7.5277175407386023</v>
      </c>
      <c r="J51" s="470">
        <v>4.2810743980060906E-2</v>
      </c>
      <c r="K51" s="464">
        <v>5.7196094944830557E-3</v>
      </c>
      <c r="L51" s="465">
        <v>218018195.86878386</v>
      </c>
      <c r="M51" s="465">
        <v>-1682215.1047245264</v>
      </c>
      <c r="N51" s="464">
        <v>-7.6568591623042935E-3</v>
      </c>
      <c r="O51" s="463">
        <v>57107055.77154091</v>
      </c>
      <c r="P51" s="463">
        <v>-850596.92302701622</v>
      </c>
      <c r="Q51" s="464">
        <v>-1.4676179649814188E-2</v>
      </c>
    </row>
    <row r="52" spans="1:17">
      <c r="A52" s="486" t="s">
        <v>80</v>
      </c>
      <c r="B52" s="487" t="s">
        <v>299</v>
      </c>
      <c r="C52" s="367" t="s">
        <v>303</v>
      </c>
      <c r="D52" s="463">
        <v>7998356.4038155479</v>
      </c>
      <c r="E52" s="463">
        <v>-123565.86019159388</v>
      </c>
      <c r="F52" s="467">
        <v>-1.5213868857029635E-2</v>
      </c>
      <c r="G52" s="471">
        <v>0.14570211369404021</v>
      </c>
      <c r="H52" s="471">
        <v>-5.6458931247091171E-3</v>
      </c>
      <c r="I52" s="472">
        <v>11.113370312465848</v>
      </c>
      <c r="J52" s="472">
        <v>0.1026228870756416</v>
      </c>
      <c r="K52" s="467">
        <v>9.3202471286371168E-3</v>
      </c>
      <c r="L52" s="468">
        <v>88888696.606684819</v>
      </c>
      <c r="M52" s="468">
        <v>-539738.05095121264</v>
      </c>
      <c r="N52" s="467">
        <v>-6.0354187459226204E-3</v>
      </c>
      <c r="O52" s="463">
        <v>16198445.868447963</v>
      </c>
      <c r="P52" s="463">
        <v>-265343.42989619263</v>
      </c>
      <c r="Q52" s="467">
        <v>-1.6116789706661243E-2</v>
      </c>
    </row>
    <row r="53" spans="1:17">
      <c r="A53" s="486" t="s">
        <v>80</v>
      </c>
      <c r="B53" s="487" t="s">
        <v>299</v>
      </c>
      <c r="C53" s="367" t="s">
        <v>304</v>
      </c>
      <c r="D53" s="463">
        <v>2965239.307170969</v>
      </c>
      <c r="E53" s="463">
        <v>-245833.44816923793</v>
      </c>
      <c r="F53" s="464">
        <v>-7.6558043650802418E-2</v>
      </c>
      <c r="G53" s="469">
        <v>5.4016301956406915E-2</v>
      </c>
      <c r="H53" s="469">
        <v>-5.8204516437137879E-3</v>
      </c>
      <c r="I53" s="470">
        <v>10.979578679451821</v>
      </c>
      <c r="J53" s="470">
        <v>-0.11520261816141364</v>
      </c>
      <c r="K53" s="464">
        <v>-1.0383496084433553E-2</v>
      </c>
      <c r="L53" s="465">
        <v>32557078.276486859</v>
      </c>
      <c r="M53" s="465">
        <v>-3069071.674737066</v>
      </c>
      <c r="N53" s="464">
        <v>-8.6146599588755979E-2</v>
      </c>
      <c r="O53" s="463">
        <v>6983336.7194822691</v>
      </c>
      <c r="P53" s="463">
        <v>-621509.79530050699</v>
      </c>
      <c r="Q53" s="464">
        <v>-8.1725488356980958E-2</v>
      </c>
    </row>
    <row r="54" spans="1:17">
      <c r="A54" s="486" t="s">
        <v>80</v>
      </c>
      <c r="B54" s="487" t="s">
        <v>299</v>
      </c>
      <c r="C54" s="367" t="s">
        <v>305</v>
      </c>
      <c r="D54" s="463">
        <v>2002782.0777611232</v>
      </c>
      <c r="E54" s="463">
        <v>-289257.99664938753</v>
      </c>
      <c r="F54" s="467">
        <v>-0.126201107859679</v>
      </c>
      <c r="G54" s="471">
        <v>3.6483693307181458E-2</v>
      </c>
      <c r="H54" s="471">
        <v>-6.2273405509017318E-3</v>
      </c>
      <c r="I54" s="472">
        <v>9.0485967553289122</v>
      </c>
      <c r="J54" s="472">
        <v>0.40131495952097573</v>
      </c>
      <c r="K54" s="467">
        <v>4.640937684204148E-2</v>
      </c>
      <c r="L54" s="468">
        <v>18122367.410460196</v>
      </c>
      <c r="M54" s="468">
        <v>-1697549.0002520792</v>
      </c>
      <c r="N54" s="467">
        <v>-8.5648645790180389E-2</v>
      </c>
      <c r="O54" s="463">
        <v>4640819.3314884854</v>
      </c>
      <c r="P54" s="463">
        <v>-637709.29355375562</v>
      </c>
      <c r="Q54" s="467">
        <v>-0.12081194189766327</v>
      </c>
    </row>
    <row r="55" spans="1:17">
      <c r="A55" s="486" t="s">
        <v>80</v>
      </c>
      <c r="B55" s="487" t="s">
        <v>299</v>
      </c>
      <c r="C55" s="367" t="s">
        <v>306</v>
      </c>
      <c r="D55" s="463">
        <v>123157945.78560393</v>
      </c>
      <c r="E55" s="463">
        <v>1172438.7756281346</v>
      </c>
      <c r="F55" s="464">
        <v>9.6112956724625845E-3</v>
      </c>
      <c r="G55" s="469">
        <v>2.2435075549544519</v>
      </c>
      <c r="H55" s="469">
        <v>-2.9632072169437862E-2</v>
      </c>
      <c r="I55" s="470">
        <v>5.2384732015630675</v>
      </c>
      <c r="J55" s="470">
        <v>3.3499556647109685E-3</v>
      </c>
      <c r="K55" s="464">
        <v>6.3990005724041173E-4</v>
      </c>
      <c r="L55" s="465">
        <v>645159598.55744326</v>
      </c>
      <c r="M55" s="465">
        <v>6550435.1468220949</v>
      </c>
      <c r="N55" s="464">
        <v>1.0257345998353944E-2</v>
      </c>
      <c r="O55" s="463">
        <v>152495526.65185338</v>
      </c>
      <c r="P55" s="463">
        <v>3549307.3414812386</v>
      </c>
      <c r="Q55" s="464">
        <v>2.3829455745266279E-2</v>
      </c>
    </row>
    <row r="56" spans="1:17">
      <c r="A56" s="486" t="s">
        <v>80</v>
      </c>
      <c r="B56" s="487" t="s">
        <v>299</v>
      </c>
      <c r="C56" s="367" t="s">
        <v>307</v>
      </c>
      <c r="D56" s="463">
        <v>197053303.81702846</v>
      </c>
      <c r="E56" s="463">
        <v>10821592.352913111</v>
      </c>
      <c r="F56" s="467">
        <v>5.8108215125318788E-2</v>
      </c>
      <c r="G56" s="471">
        <v>3.5896228458685022</v>
      </c>
      <c r="H56" s="471">
        <v>0.11928695488791563</v>
      </c>
      <c r="I56" s="472">
        <v>5.8684992576308845</v>
      </c>
      <c r="J56" s="472">
        <v>-0.16077814641947086</v>
      </c>
      <c r="K56" s="467">
        <v>-2.6666238032349136E-2</v>
      </c>
      <c r="L56" s="468">
        <v>1156407167.1639447</v>
      </c>
      <c r="M56" s="468">
        <v>33564517.315728426</v>
      </c>
      <c r="N56" s="467">
        <v>2.9892449596802911E-2</v>
      </c>
      <c r="O56" s="463">
        <v>310802231.23616701</v>
      </c>
      <c r="P56" s="463">
        <v>12984056.915456116</v>
      </c>
      <c r="Q56" s="467">
        <v>4.3597261802679643E-2</v>
      </c>
    </row>
    <row r="57" spans="1:17">
      <c r="A57" s="486" t="s">
        <v>80</v>
      </c>
      <c r="B57" s="487" t="s">
        <v>299</v>
      </c>
      <c r="C57" s="367" t="s">
        <v>308</v>
      </c>
      <c r="D57" s="463">
        <v>4946674902.6154366</v>
      </c>
      <c r="E57" s="463">
        <v>107303663.9808197</v>
      </c>
      <c r="F57" s="464">
        <v>2.2173058996625857E-2</v>
      </c>
      <c r="G57" s="469">
        <v>90.111136923644239</v>
      </c>
      <c r="H57" s="469">
        <v>-6.8154063803632425E-2</v>
      </c>
      <c r="I57" s="470">
        <v>5.4963178634610621</v>
      </c>
      <c r="J57" s="470">
        <v>-2.1459222411745138E-2</v>
      </c>
      <c r="K57" s="464">
        <v>-3.889106442282218E-3</v>
      </c>
      <c r="L57" s="465">
        <v>27188497631.979733</v>
      </c>
      <c r="M57" s="465">
        <v>485925901.40974045</v>
      </c>
      <c r="N57" s="464">
        <v>1.819771916775478E-2</v>
      </c>
      <c r="O57" s="463">
        <v>6323279832.276886</v>
      </c>
      <c r="P57" s="463">
        <v>93564291.860805511</v>
      </c>
      <c r="Q57" s="464">
        <v>1.5019031166639173E-2</v>
      </c>
    </row>
    <row r="58" spans="1:17">
      <c r="A58" s="486" t="s">
        <v>80</v>
      </c>
      <c r="B58" s="487" t="s">
        <v>299</v>
      </c>
      <c r="C58" s="367" t="s">
        <v>309</v>
      </c>
      <c r="D58" s="463">
        <v>57783925.455051251</v>
      </c>
      <c r="E58" s="463">
        <v>-579411.71471893787</v>
      </c>
      <c r="F58" s="467">
        <v>-9.9276659426364901E-3</v>
      </c>
      <c r="G58" s="471">
        <v>1.0526212700803748</v>
      </c>
      <c r="H58" s="471">
        <v>-3.4950669764478137E-2</v>
      </c>
      <c r="I58" s="472">
        <v>7.3019896118997076</v>
      </c>
      <c r="J58" s="472">
        <v>1.1460615428318555E-2</v>
      </c>
      <c r="K58" s="467">
        <v>1.5719868110894949E-3</v>
      </c>
      <c r="L58" s="468">
        <v>421937623.40757132</v>
      </c>
      <c r="M58" s="468">
        <v>-3561978.559474647</v>
      </c>
      <c r="N58" s="467">
        <v>-8.3712852914737037E-3</v>
      </c>
      <c r="O58" s="463">
        <v>107923463.44138519</v>
      </c>
      <c r="P58" s="463">
        <v>605228.03921222687</v>
      </c>
      <c r="Q58" s="467">
        <v>5.6395638350197124E-3</v>
      </c>
    </row>
    <row r="59" spans="1:17">
      <c r="A59" s="486" t="s">
        <v>80</v>
      </c>
      <c r="B59" s="487" t="s">
        <v>299</v>
      </c>
      <c r="C59" s="367" t="s">
        <v>310</v>
      </c>
      <c r="D59" s="463">
        <v>31725041.395788439</v>
      </c>
      <c r="E59" s="463">
        <v>-496326.27934306115</v>
      </c>
      <c r="F59" s="464">
        <v>-1.5403637869975536E-2</v>
      </c>
      <c r="G59" s="469">
        <v>0.57791943182129524</v>
      </c>
      <c r="H59" s="469">
        <v>-2.2509828160223844E-2</v>
      </c>
      <c r="I59" s="470">
        <v>5.0207476176368404</v>
      </c>
      <c r="J59" s="470">
        <v>3.5988324881237155E-2</v>
      </c>
      <c r="K59" s="464">
        <v>7.2196715563656848E-3</v>
      </c>
      <c r="L59" s="465">
        <v>159283426.00733495</v>
      </c>
      <c r="M59" s="465">
        <v>-1332335.9365718067</v>
      </c>
      <c r="N59" s="464">
        <v>-8.2951755198042761E-3</v>
      </c>
      <c r="O59" s="463">
        <v>52465807.25837981</v>
      </c>
      <c r="P59" s="463">
        <v>-307415.67797739804</v>
      </c>
      <c r="Q59" s="464">
        <v>-5.8252208387600535E-3</v>
      </c>
    </row>
    <row r="60" spans="1:17">
      <c r="A60" s="486" t="s">
        <v>80</v>
      </c>
      <c r="B60" s="487" t="s">
        <v>299</v>
      </c>
      <c r="C60" s="367" t="s">
        <v>311</v>
      </c>
      <c r="D60" s="463">
        <v>9397577.6367955077</v>
      </c>
      <c r="E60" s="463">
        <v>2418971.9882512549</v>
      </c>
      <c r="F60" s="467">
        <v>0.34662683494028007</v>
      </c>
      <c r="G60" s="471">
        <v>0.17119103677747607</v>
      </c>
      <c r="H60" s="471">
        <v>4.114816995986903E-2</v>
      </c>
      <c r="I60" s="472">
        <v>6.1514511638564411</v>
      </c>
      <c r="J60" s="472">
        <v>-0.42691747581137474</v>
      </c>
      <c r="K60" s="467">
        <v>-6.4897165117358421E-2</v>
      </c>
      <c r="L60" s="468">
        <v>57808739.89129699</v>
      </c>
      <c r="M60" s="468">
        <v>11900899.3443048</v>
      </c>
      <c r="N60" s="467">
        <v>0.25923457088169505</v>
      </c>
      <c r="O60" s="463">
        <v>11740640.551433504</v>
      </c>
      <c r="P60" s="463">
        <v>2395244.8248517886</v>
      </c>
      <c r="Q60" s="467">
        <v>0.25630212940462632</v>
      </c>
    </row>
    <row r="61" spans="1:17">
      <c r="A61" s="486" t="s">
        <v>80</v>
      </c>
      <c r="B61" s="487" t="s">
        <v>299</v>
      </c>
      <c r="C61" s="367" t="s">
        <v>312</v>
      </c>
      <c r="D61" s="463">
        <v>19850884.676711861</v>
      </c>
      <c r="E61" s="463">
        <v>7267.8757487982512</v>
      </c>
      <c r="F61" s="464">
        <v>3.6625761430978261E-4</v>
      </c>
      <c r="G61" s="469">
        <v>0.36161377538937844</v>
      </c>
      <c r="H61" s="469">
        <v>-8.1622152292589178E-3</v>
      </c>
      <c r="I61" s="470">
        <v>9.1022747781433857</v>
      </c>
      <c r="J61" s="470">
        <v>-5.4355475451389523E-2</v>
      </c>
      <c r="K61" s="464">
        <v>-5.9361876526629722E-3</v>
      </c>
      <c r="L61" s="465">
        <v>180688206.9166674</v>
      </c>
      <c r="M61" s="465">
        <v>-1012455.0237725377</v>
      </c>
      <c r="N61" s="464">
        <v>-5.5721042122808149E-3</v>
      </c>
      <c r="O61" s="463">
        <v>39384343.807671539</v>
      </c>
      <c r="P61" s="463">
        <v>-240683.74419801682</v>
      </c>
      <c r="Q61" s="464">
        <v>-6.0740334850987654E-3</v>
      </c>
    </row>
    <row r="62" spans="1:17">
      <c r="A62" s="486" t="s">
        <v>80</v>
      </c>
      <c r="B62" s="488" t="s">
        <v>299</v>
      </c>
      <c r="C62" s="367" t="s">
        <v>313</v>
      </c>
      <c r="D62" s="463">
        <v>5756321.0403506169</v>
      </c>
      <c r="E62" s="463">
        <v>-96955.762140711769</v>
      </c>
      <c r="F62" s="467">
        <v>-1.6564356242206847E-2</v>
      </c>
      <c r="G62" s="471">
        <v>0.10486006128464878</v>
      </c>
      <c r="H62" s="471">
        <v>-4.2128587236269777E-3</v>
      </c>
      <c r="I62" s="472">
        <v>10.097728781884159</v>
      </c>
      <c r="J62" s="472">
        <v>4.0783995171906895E-3</v>
      </c>
      <c r="K62" s="467">
        <v>4.0405595227623704E-4</v>
      </c>
      <c r="L62" s="468">
        <v>58125768.646913789</v>
      </c>
      <c r="M62" s="468">
        <v>-955160.98865251243</v>
      </c>
      <c r="N62" s="467">
        <v>-1.6166993216665843E-2</v>
      </c>
      <c r="O62" s="463">
        <v>10347803.664478242</v>
      </c>
      <c r="P62" s="463">
        <v>-176741.4554118719</v>
      </c>
      <c r="Q62" s="467">
        <v>-1.6793263119548225E-2</v>
      </c>
    </row>
    <row r="63" spans="1:17">
      <c r="A63" s="486" t="s">
        <v>80</v>
      </c>
      <c r="B63" s="487" t="s">
        <v>241</v>
      </c>
      <c r="C63" s="367" t="s">
        <v>302</v>
      </c>
      <c r="D63" s="463">
        <v>4558199.9684445588</v>
      </c>
      <c r="E63" s="463">
        <v>84292.545744648203</v>
      </c>
      <c r="F63" s="464">
        <v>1.8840923108279114E-2</v>
      </c>
      <c r="G63" s="469">
        <v>0.53309478423690226</v>
      </c>
      <c r="H63" s="469">
        <v>-2.5728651196199603E-3</v>
      </c>
      <c r="I63" s="470">
        <v>7.5220900151497254</v>
      </c>
      <c r="J63" s="470">
        <v>-5.5449721745603142E-2</v>
      </c>
      <c r="K63" s="464">
        <v>-7.3176418297902605E-3</v>
      </c>
      <c r="L63" s="465">
        <v>34287190.46969261</v>
      </c>
      <c r="M63" s="465">
        <v>385979.19499307126</v>
      </c>
      <c r="N63" s="464">
        <v>1.1385410151439851E-2</v>
      </c>
      <c r="O63" s="463">
        <v>8972817.5963962339</v>
      </c>
      <c r="P63" s="463">
        <v>112576.68910463899</v>
      </c>
      <c r="Q63" s="464">
        <v>1.2705827108153826E-2</v>
      </c>
    </row>
    <row r="64" spans="1:17">
      <c r="A64" s="486" t="s">
        <v>80</v>
      </c>
      <c r="B64" s="487" t="s">
        <v>300</v>
      </c>
      <c r="C64" s="367" t="s">
        <v>303</v>
      </c>
      <c r="D64" s="463">
        <v>1143433.6567608467</v>
      </c>
      <c r="E64" s="463">
        <v>24980.284896347672</v>
      </c>
      <c r="F64" s="467">
        <v>2.2334668145087447E-2</v>
      </c>
      <c r="G64" s="471">
        <v>0.13372790197007123</v>
      </c>
      <c r="H64" s="471">
        <v>-1.8619861719046393E-4</v>
      </c>
      <c r="I64" s="472">
        <v>10.940670341140224</v>
      </c>
      <c r="J64" s="472">
        <v>-0.1349318698705062</v>
      </c>
      <c r="K64" s="467">
        <v>-1.2182802099588287E-2</v>
      </c>
      <c r="L64" s="468">
        <v>12509930.695584908</v>
      </c>
      <c r="M64" s="468">
        <v>122386.05725005642</v>
      </c>
      <c r="N64" s="467">
        <v>9.879767203527727E-3</v>
      </c>
      <c r="O64" s="463">
        <v>2336650.2366942074</v>
      </c>
      <c r="P64" s="463">
        <v>43965.00429653516</v>
      </c>
      <c r="Q64" s="467">
        <v>1.917620599429469E-2</v>
      </c>
    </row>
    <row r="65" spans="1:17">
      <c r="A65" s="486" t="s">
        <v>80</v>
      </c>
      <c r="B65" s="487" t="s">
        <v>300</v>
      </c>
      <c r="C65" s="367" t="s">
        <v>304</v>
      </c>
      <c r="D65" s="463">
        <v>488951.32624283689</v>
      </c>
      <c r="E65" s="463">
        <v>57648.276121373056</v>
      </c>
      <c r="F65" s="464">
        <v>0.13366071977728447</v>
      </c>
      <c r="G65" s="469">
        <v>5.7184284052969957E-2</v>
      </c>
      <c r="H65" s="469">
        <v>5.5437226397796191E-3</v>
      </c>
      <c r="I65" s="470">
        <v>12.002538445512322</v>
      </c>
      <c r="J65" s="470">
        <v>1.2555364654228782</v>
      </c>
      <c r="K65" s="464">
        <v>0.11682667107989393</v>
      </c>
      <c r="L65" s="465">
        <v>5868657.0912138876</v>
      </c>
      <c r="M65" s="465">
        <v>1233442.3575398996</v>
      </c>
      <c r="N65" s="464">
        <v>0.26610252780290122</v>
      </c>
      <c r="O65" s="463">
        <v>1088257.4217717294</v>
      </c>
      <c r="P65" s="463">
        <v>59425.07590363943</v>
      </c>
      <c r="Q65" s="464">
        <v>5.7759727464146544E-2</v>
      </c>
    </row>
    <row r="66" spans="1:17">
      <c r="A66" s="486" t="s">
        <v>80</v>
      </c>
      <c r="B66" s="487" t="s">
        <v>300</v>
      </c>
      <c r="C66" s="367" t="s">
        <v>305</v>
      </c>
      <c r="D66" s="463">
        <v>304814.36348524352</v>
      </c>
      <c r="E66" s="463">
        <v>-58879.05642465339</v>
      </c>
      <c r="F66" s="467">
        <v>-0.16189200354309505</v>
      </c>
      <c r="G66" s="471">
        <v>3.5648929063970929E-2</v>
      </c>
      <c r="H66" s="471">
        <v>-7.8966298675994459E-3</v>
      </c>
      <c r="I66" s="472">
        <v>9.1581297108528066</v>
      </c>
      <c r="J66" s="472">
        <v>0.27151833242635526</v>
      </c>
      <c r="K66" s="467">
        <v>3.0553640849593774E-2</v>
      </c>
      <c r="L66" s="468">
        <v>2791529.4785288954</v>
      </c>
      <c r="M66" s="468">
        <v>-440472.60510122357</v>
      </c>
      <c r="N66" s="467">
        <v>-0.13628475282617816</v>
      </c>
      <c r="O66" s="463">
        <v>697094.39883160591</v>
      </c>
      <c r="P66" s="463">
        <v>-131562.11014061328</v>
      </c>
      <c r="Q66" s="467">
        <v>-0.15876555450435004</v>
      </c>
    </row>
    <row r="67" spans="1:17">
      <c r="A67" s="486" t="s">
        <v>80</v>
      </c>
      <c r="B67" s="487" t="s">
        <v>300</v>
      </c>
      <c r="C67" s="367" t="s">
        <v>306</v>
      </c>
      <c r="D67" s="463">
        <v>19928150.235743854</v>
      </c>
      <c r="E67" s="463">
        <v>1741744.8282394707</v>
      </c>
      <c r="F67" s="464">
        <v>9.5771802575167625E-2</v>
      </c>
      <c r="G67" s="469">
        <v>2.3306553077331622</v>
      </c>
      <c r="H67" s="469">
        <v>0.15316969740204733</v>
      </c>
      <c r="I67" s="470">
        <v>5.4218338946120266</v>
      </c>
      <c r="J67" s="470">
        <v>0.24955838722552492</v>
      </c>
      <c r="K67" s="464">
        <v>4.8249244818674451E-2</v>
      </c>
      <c r="L67" s="465">
        <v>108047120.40507668</v>
      </c>
      <c r="M67" s="465">
        <v>13982021.148440331</v>
      </c>
      <c r="N67" s="464">
        <v>0.14864196454301717</v>
      </c>
      <c r="O67" s="463">
        <v>26334916.722129945</v>
      </c>
      <c r="P67" s="463">
        <v>3905233.012474902</v>
      </c>
      <c r="Q67" s="464">
        <v>0.17411003485501056</v>
      </c>
    </row>
    <row r="68" spans="1:17">
      <c r="A68" s="486" t="s">
        <v>80</v>
      </c>
      <c r="B68" s="487" t="s">
        <v>300</v>
      </c>
      <c r="C68" s="367" t="s">
        <v>307</v>
      </c>
      <c r="D68" s="463">
        <v>29693709.76435316</v>
      </c>
      <c r="E68" s="463">
        <v>1849112.7089595608</v>
      </c>
      <c r="F68" s="467">
        <v>6.6408312725120974E-2</v>
      </c>
      <c r="G68" s="471">
        <v>3.4727659842932979</v>
      </c>
      <c r="H68" s="471">
        <v>0.13889059468117493</v>
      </c>
      <c r="I68" s="472">
        <v>5.8097960513136826</v>
      </c>
      <c r="J68" s="472">
        <v>-0.18021474452264297</v>
      </c>
      <c r="K68" s="467">
        <v>-3.0085879752989889E-2</v>
      </c>
      <c r="L68" s="468">
        <v>172514397.73779353</v>
      </c>
      <c r="M68" s="468">
        <v>5724960.7702735066</v>
      </c>
      <c r="N68" s="467">
        <v>3.4324480460884134E-2</v>
      </c>
      <c r="O68" s="463">
        <v>46527690.766377881</v>
      </c>
      <c r="P68" s="463">
        <v>1617549.2757640183</v>
      </c>
      <c r="Q68" s="467">
        <v>3.6017461136302213E-2</v>
      </c>
    </row>
    <row r="69" spans="1:17">
      <c r="A69" s="486" t="s">
        <v>80</v>
      </c>
      <c r="B69" s="487" t="s">
        <v>300</v>
      </c>
      <c r="C69" s="367" t="s">
        <v>308</v>
      </c>
      <c r="D69" s="463">
        <v>771419587.50648212</v>
      </c>
      <c r="E69" s="463">
        <v>15619413.176564455</v>
      </c>
      <c r="F69" s="464">
        <v>2.0666061886546159E-2</v>
      </c>
      <c r="G69" s="469">
        <v>90.219771270416587</v>
      </c>
      <c r="H69" s="469">
        <v>-0.27331777125014867</v>
      </c>
      <c r="I69" s="470">
        <v>5.5397788064381581</v>
      </c>
      <c r="J69" s="470">
        <v>6.1705022773606899E-2</v>
      </c>
      <c r="K69" s="464">
        <v>1.1263999940564765E-2</v>
      </c>
      <c r="L69" s="465">
        <v>4273493881.7396755</v>
      </c>
      <c r="M69" s="465">
        <v>133164761.0538559</v>
      </c>
      <c r="N69" s="464">
        <v>3.2162844346972586E-2</v>
      </c>
      <c r="O69" s="463">
        <v>988020951.13342011</v>
      </c>
      <c r="P69" s="463">
        <v>21636873.033285737</v>
      </c>
      <c r="Q69" s="464">
        <v>2.2389517298156247E-2</v>
      </c>
    </row>
    <row r="70" spans="1:17">
      <c r="A70" s="486" t="s">
        <v>80</v>
      </c>
      <c r="B70" s="487" t="s">
        <v>300</v>
      </c>
      <c r="C70" s="367" t="s">
        <v>309</v>
      </c>
      <c r="D70" s="463">
        <v>8622564.4486470316</v>
      </c>
      <c r="E70" s="463">
        <v>-363666.60641211271</v>
      </c>
      <c r="F70" s="467">
        <v>-4.0469314018736768E-2</v>
      </c>
      <c r="G70" s="471">
        <v>1.0084340674261454</v>
      </c>
      <c r="H70" s="471">
        <v>-6.7500861717557203E-2</v>
      </c>
      <c r="I70" s="472">
        <v>7.3474181609809897</v>
      </c>
      <c r="J70" s="472">
        <v>9.3005011574116558E-2</v>
      </c>
      <c r="K70" s="467">
        <v>1.2820473504699788E-2</v>
      </c>
      <c r="L70" s="468">
        <v>63353586.624218233</v>
      </c>
      <c r="M70" s="468">
        <v>-1836246.1052112207</v>
      </c>
      <c r="N70" s="467">
        <v>-2.8167676282167563E-2</v>
      </c>
      <c r="O70" s="463">
        <v>16202005.562747508</v>
      </c>
      <c r="P70" s="463">
        <v>-323178.88924945146</v>
      </c>
      <c r="Q70" s="467">
        <v>-1.955674928701915E-2</v>
      </c>
    </row>
    <row r="71" spans="1:17">
      <c r="A71" s="486" t="s">
        <v>80</v>
      </c>
      <c r="B71" s="487" t="s">
        <v>300</v>
      </c>
      <c r="C71" s="367" t="s">
        <v>310</v>
      </c>
      <c r="D71" s="463">
        <v>5055586.5815965738</v>
      </c>
      <c r="E71" s="463">
        <v>-232869.58979432657</v>
      </c>
      <c r="F71" s="464">
        <v>-4.403356712193008E-2</v>
      </c>
      <c r="G71" s="469">
        <v>0.59126559970270076</v>
      </c>
      <c r="H71" s="469">
        <v>-4.1929193663047482E-2</v>
      </c>
      <c r="I71" s="470">
        <v>5.0300321217350108</v>
      </c>
      <c r="J71" s="470">
        <v>0.23180293329509105</v>
      </c>
      <c r="K71" s="464">
        <v>4.8310100287322598E-2</v>
      </c>
      <c r="L71" s="465">
        <v>25429762.899643265</v>
      </c>
      <c r="M71" s="465">
        <v>54538.136290218681</v>
      </c>
      <c r="N71" s="464">
        <v>2.1492671217235E-3</v>
      </c>
      <c r="O71" s="463">
        <v>8268591.2686236175</v>
      </c>
      <c r="P71" s="463">
        <v>-283732.12130340468</v>
      </c>
      <c r="Q71" s="464">
        <v>-3.3176028123256665E-2</v>
      </c>
    </row>
    <row r="72" spans="1:17">
      <c r="A72" s="486" t="s">
        <v>80</v>
      </c>
      <c r="B72" s="487" t="s">
        <v>300</v>
      </c>
      <c r="C72" s="367" t="s">
        <v>311</v>
      </c>
      <c r="D72" s="463">
        <v>1332131.1351566899</v>
      </c>
      <c r="E72" s="463">
        <v>188160.05821229983</v>
      </c>
      <c r="F72" s="467">
        <v>0.16447973380138747</v>
      </c>
      <c r="G72" s="471">
        <v>0.15579662256764654</v>
      </c>
      <c r="H72" s="471">
        <v>1.8827248858781176E-2</v>
      </c>
      <c r="I72" s="472">
        <v>6.2056439003814292</v>
      </c>
      <c r="J72" s="472">
        <v>-0.20180793274970643</v>
      </c>
      <c r="K72" s="467">
        <v>-3.1495817370988922E-2</v>
      </c>
      <c r="L72" s="468">
        <v>8266731.4533933019</v>
      </c>
      <c r="M72" s="468">
        <v>936791.87937697023</v>
      </c>
      <c r="N72" s="467">
        <v>0.12780349277336117</v>
      </c>
      <c r="O72" s="463">
        <v>1688657.6097351268</v>
      </c>
      <c r="P72" s="463">
        <v>225490.48953953618</v>
      </c>
      <c r="Q72" s="467">
        <v>0.15411123338350677</v>
      </c>
    </row>
    <row r="73" spans="1:17">
      <c r="A73" s="486" t="s">
        <v>80</v>
      </c>
      <c r="B73" s="487" t="s">
        <v>300</v>
      </c>
      <c r="C73" s="367" t="s">
        <v>312</v>
      </c>
      <c r="D73" s="463">
        <v>3086711.4872343712</v>
      </c>
      <c r="E73" s="463">
        <v>170215.60410760762</v>
      </c>
      <c r="F73" s="464">
        <v>5.8363053105057072E-2</v>
      </c>
      <c r="G73" s="469">
        <v>0.36099991349223082</v>
      </c>
      <c r="H73" s="469">
        <v>1.1803484852299539E-2</v>
      </c>
      <c r="I73" s="470">
        <v>9.1384920887565926</v>
      </c>
      <c r="J73" s="470">
        <v>-3.5841506834454862E-2</v>
      </c>
      <c r="K73" s="464">
        <v>-3.9067150176094953E-3</v>
      </c>
      <c r="L73" s="465">
        <v>28207888.5063654</v>
      </c>
      <c r="M73" s="465">
        <v>1450982.344392553</v>
      </c>
      <c r="N73" s="464">
        <v>5.4228330271408658E-2</v>
      </c>
      <c r="O73" s="463">
        <v>6030874.4997055745</v>
      </c>
      <c r="P73" s="463">
        <v>174439.62290834263</v>
      </c>
      <c r="Q73" s="464">
        <v>2.978597501347786E-2</v>
      </c>
    </row>
    <row r="74" spans="1:17">
      <c r="A74" s="486" t="s">
        <v>80</v>
      </c>
      <c r="B74" s="488" t="s">
        <v>300</v>
      </c>
      <c r="C74" s="367" t="s">
        <v>313</v>
      </c>
      <c r="D74" s="463">
        <v>921823.21488882345</v>
      </c>
      <c r="E74" s="463">
        <v>56129.255933384295</v>
      </c>
      <c r="F74" s="467">
        <v>6.4837296544278528E-2</v>
      </c>
      <c r="G74" s="471">
        <v>0.10780991427487042</v>
      </c>
      <c r="H74" s="471">
        <v>4.1590774911370171E-3</v>
      </c>
      <c r="I74" s="472">
        <v>9.9937521635375557</v>
      </c>
      <c r="J74" s="472">
        <v>6.7579262678524543E-2</v>
      </c>
      <c r="K74" s="467">
        <v>6.8081891534123992E-3</v>
      </c>
      <c r="L74" s="468">
        <v>9212472.7481943239</v>
      </c>
      <c r="M74" s="468">
        <v>619444.83237347379</v>
      </c>
      <c r="N74" s="467">
        <v>7.2086910276760258E-2</v>
      </c>
      <c r="O74" s="463">
        <v>1620115.9541660016</v>
      </c>
      <c r="P74" s="463">
        <v>94539.91830555303</v>
      </c>
      <c r="Q74" s="467">
        <v>6.1969981228913999E-2</v>
      </c>
    </row>
    <row r="75" spans="1:17">
      <c r="A75" s="486" t="s">
        <v>81</v>
      </c>
      <c r="B75" s="487" t="s">
        <v>243</v>
      </c>
      <c r="C75" s="367" t="s">
        <v>302</v>
      </c>
      <c r="D75" s="463">
        <v>1280693.7141708413</v>
      </c>
      <c r="E75" s="463">
        <v>16446.006306549767</v>
      </c>
      <c r="F75" s="464">
        <v>1.3008531638417758E-2</v>
      </c>
      <c r="G75" s="469">
        <v>0.54921922697099301</v>
      </c>
      <c r="H75" s="469">
        <v>-6.3051641983502549E-5</v>
      </c>
      <c r="I75" s="470">
        <v>8.3290579399912144</v>
      </c>
      <c r="J75" s="470">
        <v>-0.27651863901805207</v>
      </c>
      <c r="K75" s="464">
        <v>-3.2132494142523428E-2</v>
      </c>
      <c r="L75" s="465">
        <v>10666972.148711484</v>
      </c>
      <c r="M75" s="465">
        <v>-212608.31615161151</v>
      </c>
      <c r="N75" s="464">
        <v>-1.9541959070779932E-2</v>
      </c>
      <c r="O75" s="463">
        <v>2687621.6433929084</v>
      </c>
      <c r="P75" s="463">
        <v>45908.236703382339</v>
      </c>
      <c r="Q75" s="464">
        <v>1.7378204837485544E-2</v>
      </c>
    </row>
    <row r="76" spans="1:17">
      <c r="A76" s="486" t="s">
        <v>81</v>
      </c>
      <c r="B76" s="487"/>
      <c r="C76" s="367" t="s">
        <v>303</v>
      </c>
      <c r="D76" s="463">
        <v>463418.46700780711</v>
      </c>
      <c r="E76" s="463">
        <v>-5670.1738920415519</v>
      </c>
      <c r="F76" s="467">
        <v>-1.2087638449663813E-2</v>
      </c>
      <c r="G76" s="471">
        <v>0.19873473992873705</v>
      </c>
      <c r="H76" s="471">
        <v>-5.0719001324932844E-3</v>
      </c>
      <c r="I76" s="472">
        <v>11.408476573672862</v>
      </c>
      <c r="J76" s="472">
        <v>-8.9833584395586641E-2</v>
      </c>
      <c r="K76" s="467">
        <v>-7.8127640636437134E-3</v>
      </c>
      <c r="L76" s="468">
        <v>5286898.7246659575</v>
      </c>
      <c r="M76" s="468">
        <v>-106827.96002729516</v>
      </c>
      <c r="N76" s="467">
        <v>-1.9805964646013686E-2</v>
      </c>
      <c r="O76" s="463">
        <v>977511.48463984509</v>
      </c>
      <c r="P76" s="463">
        <v>-21537.238022370613</v>
      </c>
      <c r="Q76" s="467">
        <v>-2.1557745417039566E-2</v>
      </c>
    </row>
    <row r="77" spans="1:17">
      <c r="A77" s="486" t="s">
        <v>81</v>
      </c>
      <c r="B77" s="487"/>
      <c r="C77" s="367" t="s">
        <v>304</v>
      </c>
      <c r="D77" s="463">
        <v>114143.36858907259</v>
      </c>
      <c r="E77" s="463">
        <v>-16141.004951108247</v>
      </c>
      <c r="F77" s="464">
        <v>-0.12389056732218327</v>
      </c>
      <c r="G77" s="469">
        <v>4.894982458857678E-2</v>
      </c>
      <c r="H77" s="469">
        <v>-7.6552988541279399E-3</v>
      </c>
      <c r="I77" s="470">
        <v>11.380244084984472</v>
      </c>
      <c r="J77" s="470">
        <v>-2.4443554161154069E-2</v>
      </c>
      <c r="K77" s="464">
        <v>-2.1432901044350951E-3</v>
      </c>
      <c r="L77" s="465">
        <v>1298979.3952259957</v>
      </c>
      <c r="M77" s="465">
        <v>-186873.18926153611</v>
      </c>
      <c r="N77" s="464">
        <v>-0.12576832399964386</v>
      </c>
      <c r="O77" s="463">
        <v>266116.07119063905</v>
      </c>
      <c r="P77" s="463">
        <v>-40685.723521540349</v>
      </c>
      <c r="Q77" s="464">
        <v>-0.13261240391278978</v>
      </c>
    </row>
    <row r="78" spans="1:17">
      <c r="A78" s="486" t="s">
        <v>81</v>
      </c>
      <c r="B78" s="487"/>
      <c r="C78" s="367" t="s">
        <v>305</v>
      </c>
      <c r="D78" s="463">
        <v>113346.02577907617</v>
      </c>
      <c r="E78" s="463">
        <v>-21701.472594661158</v>
      </c>
      <c r="F78" s="467">
        <v>-0.16069510991313143</v>
      </c>
      <c r="G78" s="471">
        <v>4.8607888029591928E-2</v>
      </c>
      <c r="H78" s="471">
        <v>-1.0066687503568796E-2</v>
      </c>
      <c r="I78" s="472">
        <v>8.9155939169717122</v>
      </c>
      <c r="J78" s="472">
        <v>-0.13276108968770473</v>
      </c>
      <c r="K78" s="467">
        <v>-1.4672400628622009E-2</v>
      </c>
      <c r="L78" s="468">
        <v>1010547.1379488504</v>
      </c>
      <c r="M78" s="468">
        <v>-211410.57009798521</v>
      </c>
      <c r="N78" s="467">
        <v>-0.17300972751004751</v>
      </c>
      <c r="O78" s="463">
        <v>247279.20169997215</v>
      </c>
      <c r="P78" s="463">
        <v>-58962.966073877527</v>
      </c>
      <c r="Q78" s="467">
        <v>-0.19253705818011269</v>
      </c>
    </row>
    <row r="79" spans="1:17">
      <c r="A79" s="486" t="s">
        <v>81</v>
      </c>
      <c r="B79" s="487"/>
      <c r="C79" s="367" t="s">
        <v>306</v>
      </c>
      <c r="D79" s="463">
        <v>2933364.1989581366</v>
      </c>
      <c r="E79" s="463">
        <v>426826.77915995196</v>
      </c>
      <c r="F79" s="464">
        <v>0.17028542075159531</v>
      </c>
      <c r="G79" s="469">
        <v>1.257958870219974</v>
      </c>
      <c r="H79" s="469">
        <v>0.16893448298080194</v>
      </c>
      <c r="I79" s="470">
        <v>7.0670792999670438</v>
      </c>
      <c r="J79" s="470">
        <v>9.4208508501293586E-2</v>
      </c>
      <c r="K79" s="464">
        <v>1.351072052225569E-2</v>
      </c>
      <c r="L79" s="465">
        <v>20730317.409721456</v>
      </c>
      <c r="M79" s="465">
        <v>3252555.8474947698</v>
      </c>
      <c r="N79" s="464">
        <v>0.18609682000264058</v>
      </c>
      <c r="O79" s="463">
        <v>5161970.2417735606</v>
      </c>
      <c r="P79" s="463">
        <v>837713.96853697486</v>
      </c>
      <c r="Q79" s="464">
        <v>0.19372440382909342</v>
      </c>
    </row>
    <row r="80" spans="1:17">
      <c r="A80" s="486" t="s">
        <v>81</v>
      </c>
      <c r="B80" s="487"/>
      <c r="C80" s="367" t="s">
        <v>307</v>
      </c>
      <c r="D80" s="463">
        <v>8872000.6406907924</v>
      </c>
      <c r="E80" s="463">
        <v>320923.90352253243</v>
      </c>
      <c r="F80" s="467">
        <v>3.753023313749472E-2</v>
      </c>
      <c r="G80" s="471">
        <v>3.8047140230723033</v>
      </c>
      <c r="H80" s="471">
        <v>8.9496755468299494E-2</v>
      </c>
      <c r="I80" s="472">
        <v>6.317913929974976</v>
      </c>
      <c r="J80" s="472">
        <v>-0.17161501087249231</v>
      </c>
      <c r="K80" s="467">
        <v>-2.6444910321962611E-2</v>
      </c>
      <c r="L80" s="468">
        <v>56052536.434567273</v>
      </c>
      <c r="M80" s="468">
        <v>560076.47330631316</v>
      </c>
      <c r="N80" s="467">
        <v>1.0092839165848839E-2</v>
      </c>
      <c r="O80" s="463">
        <v>15373339.192483369</v>
      </c>
      <c r="P80" s="463">
        <v>367409.00223301537</v>
      </c>
      <c r="Q80" s="467">
        <v>2.4484253730017228E-2</v>
      </c>
    </row>
    <row r="81" spans="1:17">
      <c r="A81" s="486" t="s">
        <v>81</v>
      </c>
      <c r="B81" s="487"/>
      <c r="C81" s="367" t="s">
        <v>308</v>
      </c>
      <c r="D81" s="463">
        <v>210004437.26077223</v>
      </c>
      <c r="E81" s="463">
        <v>2098405.7531795502</v>
      </c>
      <c r="F81" s="464">
        <v>1.0093048950832949E-2</v>
      </c>
      <c r="G81" s="469">
        <v>90.059374397346247</v>
      </c>
      <c r="H81" s="469">
        <v>-0.27031179744993494</v>
      </c>
      <c r="I81" s="470">
        <v>6.1995223656956391</v>
      </c>
      <c r="J81" s="470">
        <v>-1.7646926619362624E-2</v>
      </c>
      <c r="K81" s="464">
        <v>-2.8384182237366231E-3</v>
      </c>
      <c r="L81" s="465">
        <v>1301927205.6934841</v>
      </c>
      <c r="M81" s="465">
        <v>9340210.917403698</v>
      </c>
      <c r="N81" s="464">
        <v>7.2259824330212583E-3</v>
      </c>
      <c r="O81" s="463">
        <v>327031817.775617</v>
      </c>
      <c r="P81" s="463">
        <v>5035849.7779819369</v>
      </c>
      <c r="Q81" s="464">
        <v>1.5639480858402933E-2</v>
      </c>
    </row>
    <row r="82" spans="1:17">
      <c r="A82" s="486" t="s">
        <v>81</v>
      </c>
      <c r="B82" s="487"/>
      <c r="C82" s="367" t="s">
        <v>309</v>
      </c>
      <c r="D82" s="463">
        <v>3178528.8468657369</v>
      </c>
      <c r="E82" s="463">
        <v>166652.80474030692</v>
      </c>
      <c r="F82" s="467">
        <v>5.5331893613623902E-2</v>
      </c>
      <c r="G82" s="471">
        <v>1.363096528751861</v>
      </c>
      <c r="H82" s="471">
        <v>5.4515840784282066E-2</v>
      </c>
      <c r="I82" s="472">
        <v>7.7302746901358574</v>
      </c>
      <c r="J82" s="472">
        <v>-0.30215500932077077</v>
      </c>
      <c r="K82" s="467">
        <v>-3.7616888118075995E-2</v>
      </c>
      <c r="L82" s="468">
        <v>24570901.096792918</v>
      </c>
      <c r="M82" s="468">
        <v>378218.52494273335</v>
      </c>
      <c r="N82" s="467">
        <v>1.5633591844122986E-2</v>
      </c>
      <c r="O82" s="463">
        <v>6597961.4936600877</v>
      </c>
      <c r="P82" s="463">
        <v>368316.00104606058</v>
      </c>
      <c r="Q82" s="467">
        <v>5.9123107644366318E-2</v>
      </c>
    </row>
    <row r="83" spans="1:17">
      <c r="A83" s="486" t="s">
        <v>81</v>
      </c>
      <c r="B83" s="487"/>
      <c r="C83" s="367" t="s">
        <v>310</v>
      </c>
      <c r="D83" s="463">
        <v>1674709.2818528414</v>
      </c>
      <c r="E83" s="463">
        <v>-137406.33678898145</v>
      </c>
      <c r="F83" s="464">
        <v>-7.5826473418935184E-2</v>
      </c>
      <c r="G83" s="469">
        <v>0.7181908734328869</v>
      </c>
      <c r="H83" s="469">
        <v>-6.912555983098867E-2</v>
      </c>
      <c r="I83" s="470">
        <v>5.328725689740458</v>
      </c>
      <c r="J83" s="470">
        <v>0.41747394292249052</v>
      </c>
      <c r="K83" s="464">
        <v>8.500357229559137E-2</v>
      </c>
      <c r="L83" s="465">
        <v>8924066.3730560299</v>
      </c>
      <c r="M83" s="465">
        <v>24310.375565255061</v>
      </c>
      <c r="N83" s="464">
        <v>2.7315777614700006E-3</v>
      </c>
      <c r="O83" s="463">
        <v>3049606.4800999532</v>
      </c>
      <c r="P83" s="463">
        <v>-181617.79927163431</v>
      </c>
      <c r="Q83" s="464">
        <v>-5.6207116426766748E-2</v>
      </c>
    </row>
    <row r="84" spans="1:17">
      <c r="A84" s="486" t="s">
        <v>81</v>
      </c>
      <c r="B84" s="487"/>
      <c r="C84" s="367" t="s">
        <v>311</v>
      </c>
      <c r="D84" s="463">
        <v>290310.96664469811</v>
      </c>
      <c r="E84" s="463">
        <v>39792.296017706773</v>
      </c>
      <c r="F84" s="467">
        <v>0.15883964224349303</v>
      </c>
      <c r="G84" s="471">
        <v>0.12449843621277693</v>
      </c>
      <c r="H84" s="471">
        <v>1.5654682428523609E-2</v>
      </c>
      <c r="I84" s="472">
        <v>8.7344628125878998</v>
      </c>
      <c r="J84" s="472">
        <v>-0.4629277933897864</v>
      </c>
      <c r="K84" s="467">
        <v>-5.0332514212119511E-2</v>
      </c>
      <c r="L84" s="468">
        <v>2535710.3422445618</v>
      </c>
      <c r="M84" s="468">
        <v>231592.2743978533</v>
      </c>
      <c r="N84" s="467">
        <v>0.10051232948070479</v>
      </c>
      <c r="O84" s="463">
        <v>536995.89060079947</v>
      </c>
      <c r="P84" s="463">
        <v>63029.174863108958</v>
      </c>
      <c r="Q84" s="467">
        <v>0.13298228075996685</v>
      </c>
    </row>
    <row r="85" spans="1:17">
      <c r="A85" s="486" t="s">
        <v>81</v>
      </c>
      <c r="B85" s="487"/>
      <c r="C85" s="367" t="s">
        <v>312</v>
      </c>
      <c r="D85" s="463">
        <v>1043374.9773761025</v>
      </c>
      <c r="E85" s="463">
        <v>-8358.5961076493841</v>
      </c>
      <c r="F85" s="464">
        <v>-7.947446309964655E-3</v>
      </c>
      <c r="G85" s="469">
        <v>0.44744624899356544</v>
      </c>
      <c r="H85" s="469">
        <v>-9.5042442866135057E-3</v>
      </c>
      <c r="I85" s="470">
        <v>9.9726184648376979</v>
      </c>
      <c r="J85" s="470">
        <v>-3.0992909467018492E-2</v>
      </c>
      <c r="K85" s="464">
        <v>-3.098172080797431E-3</v>
      </c>
      <c r="L85" s="465">
        <v>10405180.565130536</v>
      </c>
      <c r="M85" s="465">
        <v>-115953.37330967002</v>
      </c>
      <c r="N85" s="464">
        <v>-1.1020995834490869E-2</v>
      </c>
      <c r="O85" s="463">
        <v>2149417.6223982493</v>
      </c>
      <c r="P85" s="463">
        <v>-46777.399962688796</v>
      </c>
      <c r="Q85" s="464">
        <v>-2.129929240637404E-2</v>
      </c>
    </row>
    <row r="86" spans="1:17">
      <c r="A86" s="486" t="s">
        <v>81</v>
      </c>
      <c r="B86" s="488"/>
      <c r="C86" s="367" t="s">
        <v>313</v>
      </c>
      <c r="D86" s="463">
        <v>362041.20590114896</v>
      </c>
      <c r="E86" s="463">
        <v>15001.543392628664</v>
      </c>
      <c r="F86" s="467">
        <v>4.3227172606705597E-2</v>
      </c>
      <c r="G86" s="471">
        <v>0.15525959801045017</v>
      </c>
      <c r="H86" s="471">
        <v>4.4800194468634091E-3</v>
      </c>
      <c r="I86" s="472">
        <v>10.521634265224973</v>
      </c>
      <c r="J86" s="472">
        <v>-5.4243446848381893E-2</v>
      </c>
      <c r="K86" s="467">
        <v>-5.1289782583679002E-3</v>
      </c>
      <c r="L86" s="468">
        <v>3809265.1574328984</v>
      </c>
      <c r="M86" s="468">
        <v>139016.12550357962</v>
      </c>
      <c r="N86" s="467">
        <v>3.787648311986716E-2</v>
      </c>
      <c r="O86" s="463">
        <v>682458.22998255026</v>
      </c>
      <c r="P86" s="463">
        <v>35153.089469432016</v>
      </c>
      <c r="Q86" s="467">
        <v>5.4306828834336449E-2</v>
      </c>
    </row>
    <row r="87" spans="1:17">
      <c r="A87" s="486" t="s">
        <v>81</v>
      </c>
      <c r="B87" s="487" t="s">
        <v>242</v>
      </c>
      <c r="C87" s="367" t="s">
        <v>302</v>
      </c>
      <c r="D87" s="463">
        <v>16475328.079981282</v>
      </c>
      <c r="E87" s="463">
        <v>-244042.89458695985</v>
      </c>
      <c r="F87" s="464">
        <v>-1.4596416034919757E-2</v>
      </c>
      <c r="G87" s="469">
        <v>0.5532180993365805</v>
      </c>
      <c r="H87" s="469">
        <v>-1.164485545910976E-2</v>
      </c>
      <c r="I87" s="470">
        <v>8.5230595759223551</v>
      </c>
      <c r="J87" s="470">
        <v>-4.3655967296061249E-2</v>
      </c>
      <c r="K87" s="464">
        <v>-5.0959982359423837E-3</v>
      </c>
      <c r="L87" s="465">
        <v>140420202.75854695</v>
      </c>
      <c r="M87" s="465">
        <v>-2809892.4421216547</v>
      </c>
      <c r="N87" s="464">
        <v>-1.9618030960497038E-2</v>
      </c>
      <c r="O87" s="463">
        <v>34505059.412278153</v>
      </c>
      <c r="P87" s="463">
        <v>-625976.20979100466</v>
      </c>
      <c r="Q87" s="464">
        <v>-1.7818324985494287E-2</v>
      </c>
    </row>
    <row r="88" spans="1:17">
      <c r="A88" s="486" t="s">
        <v>81</v>
      </c>
      <c r="B88" s="487" t="s">
        <v>299</v>
      </c>
      <c r="C88" s="367" t="s">
        <v>303</v>
      </c>
      <c r="D88" s="463">
        <v>6550893.5143183777</v>
      </c>
      <c r="E88" s="463">
        <v>-155324.09308536071</v>
      </c>
      <c r="F88" s="467">
        <v>-2.3161206834964795E-2</v>
      </c>
      <c r="G88" s="471">
        <v>0.21996969294657365</v>
      </c>
      <c r="H88" s="471">
        <v>-6.5994703899544815E-3</v>
      </c>
      <c r="I88" s="472">
        <v>11.761236325734926</v>
      </c>
      <c r="J88" s="472">
        <v>0.18191113151938154</v>
      </c>
      <c r="K88" s="467">
        <v>1.5709994189493471E-2</v>
      </c>
      <c r="L88" s="468">
        <v>77046606.766622633</v>
      </c>
      <c r="M88" s="468">
        <v>-606867.73267936707</v>
      </c>
      <c r="N88" s="467">
        <v>-7.8150750702703203E-3</v>
      </c>
      <c r="O88" s="463">
        <v>13995419.888476808</v>
      </c>
      <c r="P88" s="463">
        <v>-295514.39680756256</v>
      </c>
      <c r="Q88" s="467">
        <v>-2.0678451870838076E-2</v>
      </c>
    </row>
    <row r="89" spans="1:17">
      <c r="A89" s="486" t="s">
        <v>81</v>
      </c>
      <c r="B89" s="487" t="s">
        <v>299</v>
      </c>
      <c r="C89" s="367" t="s">
        <v>304</v>
      </c>
      <c r="D89" s="463">
        <v>1744347.6876658872</v>
      </c>
      <c r="E89" s="463">
        <v>-234511.79188997764</v>
      </c>
      <c r="F89" s="464">
        <v>-0.11850856228690451</v>
      </c>
      <c r="G89" s="469">
        <v>5.8572715982829621E-2</v>
      </c>
      <c r="H89" s="469">
        <v>-8.2829339365150939E-3</v>
      </c>
      <c r="I89" s="470">
        <v>11.07749075807874</v>
      </c>
      <c r="J89" s="470">
        <v>-6.5756478936389584E-2</v>
      </c>
      <c r="K89" s="464">
        <v>-5.9010158832304028E-3</v>
      </c>
      <c r="L89" s="465">
        <v>19322995.388994887</v>
      </c>
      <c r="M89" s="465">
        <v>-2727925.0390072018</v>
      </c>
      <c r="N89" s="464">
        <v>-0.12371025726178106</v>
      </c>
      <c r="O89" s="463">
        <v>4122382.8531641699</v>
      </c>
      <c r="P89" s="463">
        <v>-572807.30591677874</v>
      </c>
      <c r="Q89" s="464">
        <v>-0.12199874478117023</v>
      </c>
    </row>
    <row r="90" spans="1:17">
      <c r="A90" s="486" t="s">
        <v>81</v>
      </c>
      <c r="B90" s="487" t="s">
        <v>299</v>
      </c>
      <c r="C90" s="367" t="s">
        <v>305</v>
      </c>
      <c r="D90" s="463">
        <v>1561192.9252782711</v>
      </c>
      <c r="E90" s="463">
        <v>-247264.44179789303</v>
      </c>
      <c r="F90" s="467">
        <v>-0.13672671874906264</v>
      </c>
      <c r="G90" s="471">
        <v>5.2422639393117476E-2</v>
      </c>
      <c r="H90" s="471">
        <v>-8.6759852825668976E-3</v>
      </c>
      <c r="I90" s="472">
        <v>9.3371746635090442</v>
      </c>
      <c r="J90" s="472">
        <v>0.37800623122517329</v>
      </c>
      <c r="K90" s="467">
        <v>4.2192111252540875E-2</v>
      </c>
      <c r="L90" s="468">
        <v>14577131.026757842</v>
      </c>
      <c r="M90" s="468">
        <v>-1625143.127482133</v>
      </c>
      <c r="N90" s="467">
        <v>-0.10030339642517709</v>
      </c>
      <c r="O90" s="463">
        <v>3537138.8839398497</v>
      </c>
      <c r="P90" s="463">
        <v>-588421.32073996123</v>
      </c>
      <c r="Q90" s="467">
        <v>-0.1426282229677531</v>
      </c>
    </row>
    <row r="91" spans="1:17">
      <c r="A91" s="486" t="s">
        <v>81</v>
      </c>
      <c r="B91" s="487" t="s">
        <v>299</v>
      </c>
      <c r="C91" s="367" t="s">
        <v>306</v>
      </c>
      <c r="D91" s="463">
        <v>34375601.836266316</v>
      </c>
      <c r="E91" s="463">
        <v>-2166179.3741800636</v>
      </c>
      <c r="F91" s="464">
        <v>-5.9279523395559253E-2</v>
      </c>
      <c r="G91" s="469">
        <v>1.1542838491038974</v>
      </c>
      <c r="H91" s="469">
        <v>-8.0278057526887769E-2</v>
      </c>
      <c r="I91" s="470">
        <v>6.9400288251922975</v>
      </c>
      <c r="J91" s="470">
        <v>4.9254761573797268E-2</v>
      </c>
      <c r="K91" s="464">
        <v>7.1479286824755487E-3</v>
      </c>
      <c r="L91" s="465">
        <v>238567667.62702152</v>
      </c>
      <c r="M91" s="465">
        <v>-13233490.576344252</v>
      </c>
      <c r="N91" s="464">
        <v>-5.2555320518646295E-2</v>
      </c>
      <c r="O91" s="463">
        <v>56772010.368568331</v>
      </c>
      <c r="P91" s="463">
        <v>-4199340.8467698768</v>
      </c>
      <c r="Q91" s="464">
        <v>-6.8874000051904263E-2</v>
      </c>
    </row>
    <row r="92" spans="1:17">
      <c r="A92" s="486" t="s">
        <v>81</v>
      </c>
      <c r="B92" s="487" t="s">
        <v>299</v>
      </c>
      <c r="C92" s="367" t="s">
        <v>307</v>
      </c>
      <c r="D92" s="463">
        <v>116959289.28390883</v>
      </c>
      <c r="E92" s="463">
        <v>5180258.6310101449</v>
      </c>
      <c r="F92" s="467">
        <v>4.634374265685054E-2</v>
      </c>
      <c r="G92" s="471">
        <v>3.9273266913586609</v>
      </c>
      <c r="H92" s="471">
        <v>0.15087878342982242</v>
      </c>
      <c r="I92" s="472">
        <v>6.4361508145991344</v>
      </c>
      <c r="J92" s="472">
        <v>-0.15804243874699431</v>
      </c>
      <c r="K92" s="467">
        <v>-2.3966910382372846E-2</v>
      </c>
      <c r="L92" s="468">
        <v>752767624.9995656</v>
      </c>
      <c r="M92" s="468">
        <v>15675095.202651024</v>
      </c>
      <c r="N92" s="467">
        <v>2.1266115947437238E-2</v>
      </c>
      <c r="O92" s="463">
        <v>205186667.94287965</v>
      </c>
      <c r="P92" s="463">
        <v>7513475.917596817</v>
      </c>
      <c r="Q92" s="467">
        <v>3.8009584610926031E-2</v>
      </c>
    </row>
    <row r="93" spans="1:17">
      <c r="A93" s="486" t="s">
        <v>81</v>
      </c>
      <c r="B93" s="487" t="s">
        <v>299</v>
      </c>
      <c r="C93" s="367" t="s">
        <v>308</v>
      </c>
      <c r="D93" s="463">
        <v>2676172979.7422395</v>
      </c>
      <c r="E93" s="463">
        <v>11099767.623205185</v>
      </c>
      <c r="F93" s="464">
        <v>4.1649015767111384E-3</v>
      </c>
      <c r="G93" s="469">
        <v>89.862084819290402</v>
      </c>
      <c r="H93" s="469">
        <v>-0.17725527515798944</v>
      </c>
      <c r="I93" s="470">
        <v>6.2787065641559785</v>
      </c>
      <c r="J93" s="470">
        <v>-1.9993858307523205E-2</v>
      </c>
      <c r="K93" s="464">
        <v>-3.1742831007199024E-3</v>
      </c>
      <c r="L93" s="465">
        <v>16802904854.724463</v>
      </c>
      <c r="M93" s="465">
        <v>16407087.654138565</v>
      </c>
      <c r="N93" s="464">
        <v>9.7739789929999349E-4</v>
      </c>
      <c r="O93" s="463">
        <v>4189752717.9536657</v>
      </c>
      <c r="P93" s="463">
        <v>13556044.882277966</v>
      </c>
      <c r="Q93" s="464">
        <v>3.2460264550491489E-3</v>
      </c>
    </row>
    <row r="94" spans="1:17">
      <c r="A94" s="486" t="s">
        <v>81</v>
      </c>
      <c r="B94" s="487" t="s">
        <v>299</v>
      </c>
      <c r="C94" s="367" t="s">
        <v>309</v>
      </c>
      <c r="D94" s="463">
        <v>41474488.204758473</v>
      </c>
      <c r="E94" s="463">
        <v>1572580.2168386653</v>
      </c>
      <c r="F94" s="467">
        <v>3.9411153404362506E-2</v>
      </c>
      <c r="G94" s="471">
        <v>1.3926543631912898</v>
      </c>
      <c r="H94" s="471">
        <v>4.4570773065425007E-2</v>
      </c>
      <c r="I94" s="472">
        <v>7.8751804813731638</v>
      </c>
      <c r="J94" s="472">
        <v>-0.18363849237356256</v>
      </c>
      <c r="K94" s="467">
        <v>-2.2787271059419877E-2</v>
      </c>
      <c r="L94" s="468">
        <v>326619079.98505545</v>
      </c>
      <c r="M94" s="468">
        <v>5056826.8033112288</v>
      </c>
      <c r="N94" s="467">
        <v>1.5725809709553049E-2</v>
      </c>
      <c r="O94" s="463">
        <v>85808692.836551309</v>
      </c>
      <c r="P94" s="463">
        <v>3077126.0114783198</v>
      </c>
      <c r="Q94" s="467">
        <v>3.719409808815264E-2</v>
      </c>
    </row>
    <row r="95" spans="1:17">
      <c r="A95" s="486" t="s">
        <v>81</v>
      </c>
      <c r="B95" s="487" t="s">
        <v>299</v>
      </c>
      <c r="C95" s="367" t="s">
        <v>310</v>
      </c>
      <c r="D95" s="463">
        <v>21124398.568069704</v>
      </c>
      <c r="E95" s="463">
        <v>-180070.98612731695</v>
      </c>
      <c r="F95" s="464">
        <v>-8.4522632994559876E-3</v>
      </c>
      <c r="G95" s="469">
        <v>0.70932727826256325</v>
      </c>
      <c r="H95" s="469">
        <v>-1.044295956776975E-2</v>
      </c>
      <c r="I95" s="470">
        <v>5.3951749566327285</v>
      </c>
      <c r="J95" s="470">
        <v>6.8280850041612773E-2</v>
      </c>
      <c r="K95" s="464">
        <v>1.2818135422877462E-2</v>
      </c>
      <c r="L95" s="465">
        <v>113969826.12837793</v>
      </c>
      <c r="M95" s="465">
        <v>483172.81607596576</v>
      </c>
      <c r="N95" s="464">
        <v>4.2575298678191771E-3</v>
      </c>
      <c r="O95" s="463">
        <v>38625322.801151522</v>
      </c>
      <c r="P95" s="463">
        <v>-550801.83298332989</v>
      </c>
      <c r="Q95" s="464">
        <v>-1.4059630403141165E-2</v>
      </c>
    </row>
    <row r="96" spans="1:17">
      <c r="A96" s="486" t="s">
        <v>81</v>
      </c>
      <c r="B96" s="487" t="s">
        <v>299</v>
      </c>
      <c r="C96" s="367" t="s">
        <v>311</v>
      </c>
      <c r="D96" s="463">
        <v>4042337.4078162382</v>
      </c>
      <c r="E96" s="463">
        <v>814912.75756329903</v>
      </c>
      <c r="F96" s="467">
        <v>0.25249629220605752</v>
      </c>
      <c r="G96" s="471">
        <v>0.13573594448456044</v>
      </c>
      <c r="H96" s="471">
        <v>2.6697594471551025E-2</v>
      </c>
      <c r="I96" s="472">
        <v>8.7385706469736224</v>
      </c>
      <c r="J96" s="472">
        <v>-0.61503563467007893</v>
      </c>
      <c r="K96" s="467">
        <v>-6.5753851097739305E-2</v>
      </c>
      <c r="L96" s="468">
        <v>35324251.017106421</v>
      </c>
      <c r="M96" s="468">
        <v>5136191.5349688046</v>
      </c>
      <c r="N96" s="467">
        <v>0.17013983750786987</v>
      </c>
      <c r="O96" s="463">
        <v>7545986.1402885914</v>
      </c>
      <c r="P96" s="463">
        <v>1079416.210924875</v>
      </c>
      <c r="Q96" s="467">
        <v>0.16692252967425733</v>
      </c>
    </row>
    <row r="97" spans="1:17">
      <c r="A97" s="486" t="s">
        <v>81</v>
      </c>
      <c r="B97" s="487" t="s">
        <v>299</v>
      </c>
      <c r="C97" s="367" t="s">
        <v>312</v>
      </c>
      <c r="D97" s="463">
        <v>14175246.061766408</v>
      </c>
      <c r="E97" s="463">
        <v>-121373.84740838408</v>
      </c>
      <c r="F97" s="464">
        <v>-8.4896883444801497E-3</v>
      </c>
      <c r="G97" s="469">
        <v>0.4759846144397793</v>
      </c>
      <c r="H97" s="469">
        <v>-7.0258395881366287E-3</v>
      </c>
      <c r="I97" s="470">
        <v>10.111879893714537</v>
      </c>
      <c r="J97" s="470">
        <v>-0.10550432962931566</v>
      </c>
      <c r="K97" s="464">
        <v>-1.0325962822095689E-2</v>
      </c>
      <c r="L97" s="465">
        <v>143338385.64043191</v>
      </c>
      <c r="M97" s="465">
        <v>-2735673.0667142272</v>
      </c>
      <c r="N97" s="464">
        <v>-1.8727986960359544E-2</v>
      </c>
      <c r="O97" s="463">
        <v>29544640.995750278</v>
      </c>
      <c r="P97" s="463">
        <v>-396585.82091780379</v>
      </c>
      <c r="Q97" s="464">
        <v>-1.3245476658191811E-2</v>
      </c>
    </row>
    <row r="98" spans="1:17">
      <c r="A98" s="486" t="s">
        <v>81</v>
      </c>
      <c r="B98" s="488" t="s">
        <v>299</v>
      </c>
      <c r="C98" s="367" t="s">
        <v>313</v>
      </c>
      <c r="D98" s="463">
        <v>4666664.4246226503</v>
      </c>
      <c r="E98" s="463">
        <v>-68661.632455456071</v>
      </c>
      <c r="F98" s="467">
        <v>-1.4499874270077859E-2</v>
      </c>
      <c r="G98" s="471">
        <v>0.15669995830725289</v>
      </c>
      <c r="H98" s="471">
        <v>-3.2827511254647501E-3</v>
      </c>
      <c r="I98" s="472">
        <v>10.830616238088787</v>
      </c>
      <c r="J98" s="472">
        <v>-0.10482541102651233</v>
      </c>
      <c r="K98" s="467">
        <v>-9.5858415590368892E-3</v>
      </c>
      <c r="L98" s="468">
        <v>50542851.495029338</v>
      </c>
      <c r="M98" s="468">
        <v>-1240030.2916835174</v>
      </c>
      <c r="N98" s="467">
        <v>-2.394672233173591E-2</v>
      </c>
      <c r="O98" s="463">
        <v>8968705.5753152557</v>
      </c>
      <c r="P98" s="463">
        <v>-74565.187636986375</v>
      </c>
      <c r="Q98" s="467">
        <v>-8.2453782034769049E-3</v>
      </c>
    </row>
    <row r="99" spans="1:17">
      <c r="A99" s="486" t="s">
        <v>81</v>
      </c>
      <c r="B99" s="487" t="s">
        <v>241</v>
      </c>
      <c r="C99" s="367" t="s">
        <v>302</v>
      </c>
      <c r="D99" s="463">
        <v>2563443.9962902302</v>
      </c>
      <c r="E99" s="463">
        <v>56701.645791078452</v>
      </c>
      <c r="F99" s="464">
        <v>2.261965446101304E-2</v>
      </c>
      <c r="G99" s="469">
        <v>0.5504223254958549</v>
      </c>
      <c r="H99" s="469">
        <v>4.9473883970637678E-3</v>
      </c>
      <c r="I99" s="470">
        <v>8.4368494404399623</v>
      </c>
      <c r="J99" s="470">
        <v>-0.24963176384621555</v>
      </c>
      <c r="K99" s="464">
        <v>-2.8737961664274312E-2</v>
      </c>
      <c r="L99" s="465">
        <v>21627391.045700409</v>
      </c>
      <c r="M99" s="465">
        <v>-147379.2658986263</v>
      </c>
      <c r="N99" s="464">
        <v>-6.7683499660209949E-3</v>
      </c>
      <c r="O99" s="463">
        <v>5357388.7158649266</v>
      </c>
      <c r="P99" s="463">
        <v>104656.74185076822</v>
      </c>
      <c r="Q99" s="464">
        <v>1.9924249394127971E-2</v>
      </c>
    </row>
    <row r="100" spans="1:17">
      <c r="A100" s="486" t="s">
        <v>81</v>
      </c>
      <c r="B100" s="487" t="s">
        <v>300</v>
      </c>
      <c r="C100" s="367" t="s">
        <v>303</v>
      </c>
      <c r="D100" s="463">
        <v>950984.0470078449</v>
      </c>
      <c r="E100" s="463">
        <v>27317.414120135363</v>
      </c>
      <c r="F100" s="467">
        <v>2.9574971258549673E-2</v>
      </c>
      <c r="G100" s="471">
        <v>0.20419515753846562</v>
      </c>
      <c r="H100" s="471">
        <v>3.2024235327750561E-3</v>
      </c>
      <c r="I100" s="472">
        <v>11.509655763409842</v>
      </c>
      <c r="J100" s="472">
        <v>-0.16129508149279026</v>
      </c>
      <c r="K100" s="467">
        <v>-1.3820217704304442E-2</v>
      </c>
      <c r="L100" s="468">
        <v>10945499.017554659</v>
      </c>
      <c r="M100" s="468">
        <v>165431.14804547653</v>
      </c>
      <c r="N100" s="467">
        <v>1.5346021012853662E-2</v>
      </c>
      <c r="O100" s="463">
        <v>2027121.9900890824</v>
      </c>
      <c r="P100" s="463">
        <v>47030.247928570025</v>
      </c>
      <c r="Q100" s="467">
        <v>2.3751549954576602E-2</v>
      </c>
    </row>
    <row r="101" spans="1:17">
      <c r="A101" s="486" t="s">
        <v>81</v>
      </c>
      <c r="B101" s="487" t="s">
        <v>300</v>
      </c>
      <c r="C101" s="367" t="s">
        <v>304</v>
      </c>
      <c r="D101" s="463">
        <v>229653.42197621649</v>
      </c>
      <c r="E101" s="463">
        <v>-41961.665741663135</v>
      </c>
      <c r="F101" s="464">
        <v>-0.15448945084099217</v>
      </c>
      <c r="G101" s="469">
        <v>4.9311149674095854E-2</v>
      </c>
      <c r="H101" s="469">
        <v>-9.7931387496789368E-3</v>
      </c>
      <c r="I101" s="470">
        <v>11.456039860963035</v>
      </c>
      <c r="J101" s="470">
        <v>0.32928873233487543</v>
      </c>
      <c r="K101" s="464">
        <v>2.959432888614218E-2</v>
      </c>
      <c r="L101" s="465">
        <v>2630918.7563661002</v>
      </c>
      <c r="M101" s="465">
        <v>-391274.72745125322</v>
      </c>
      <c r="N101" s="464">
        <v>-0.12946713357247777</v>
      </c>
      <c r="O101" s="463">
        <v>536748.37853475846</v>
      </c>
      <c r="P101" s="463">
        <v>-104316.29131997004</v>
      </c>
      <c r="Q101" s="464">
        <v>-0.16272350704275923</v>
      </c>
    </row>
    <row r="102" spans="1:17">
      <c r="A102" s="486" t="s">
        <v>81</v>
      </c>
      <c r="B102" s="487" t="s">
        <v>300</v>
      </c>
      <c r="C102" s="367" t="s">
        <v>305</v>
      </c>
      <c r="D102" s="463">
        <v>239408.7922421837</v>
      </c>
      <c r="E102" s="463">
        <v>-37075.314278959238</v>
      </c>
      <c r="F102" s="467">
        <v>-0.13409564385258457</v>
      </c>
      <c r="G102" s="471">
        <v>5.1405821371873349E-2</v>
      </c>
      <c r="H102" s="471">
        <v>-8.7579806971366733E-3</v>
      </c>
      <c r="I102" s="472">
        <v>9.3630658797576043</v>
      </c>
      <c r="J102" s="472">
        <v>2.8408372239439927E-2</v>
      </c>
      <c r="K102" s="467">
        <v>3.0433223946952238E-3</v>
      </c>
      <c r="L102" s="468">
        <v>2241600.2939567673</v>
      </c>
      <c r="M102" s="468">
        <v>-339284.14669027133</v>
      </c>
      <c r="N102" s="467">
        <v>-0.13146041773385692</v>
      </c>
      <c r="O102" s="463">
        <v>531586.14605593681</v>
      </c>
      <c r="P102" s="463">
        <v>-94010.286024483852</v>
      </c>
      <c r="Q102" s="467">
        <v>-0.15027305336741242</v>
      </c>
    </row>
    <row r="103" spans="1:17">
      <c r="A103" s="486" t="s">
        <v>81</v>
      </c>
      <c r="B103" s="487" t="s">
        <v>300</v>
      </c>
      <c r="C103" s="367" t="s">
        <v>306</v>
      </c>
      <c r="D103" s="463">
        <v>5622607.5152967218</v>
      </c>
      <c r="E103" s="463">
        <v>597850.15303480718</v>
      </c>
      <c r="F103" s="464">
        <v>0.11898089995845741</v>
      </c>
      <c r="G103" s="469">
        <v>1.2072854754770705</v>
      </c>
      <c r="H103" s="469">
        <v>0.11388263510509078</v>
      </c>
      <c r="I103" s="470">
        <v>7.0196450040078444</v>
      </c>
      <c r="J103" s="470">
        <v>-3.0926557496435692E-3</v>
      </c>
      <c r="K103" s="464">
        <v>-4.4037751365332445E-4</v>
      </c>
      <c r="L103" s="465">
        <v>39468708.754249595</v>
      </c>
      <c r="M103" s="465">
        <v>4181155.9951491505</v>
      </c>
      <c r="N103" s="464">
        <v>0.11848812593190827</v>
      </c>
      <c r="O103" s="463">
        <v>9614656.4150999915</v>
      </c>
      <c r="P103" s="463">
        <v>967337.77631832287</v>
      </c>
      <c r="Q103" s="464">
        <v>0.11186563335135899</v>
      </c>
    </row>
    <row r="104" spans="1:17">
      <c r="A104" s="486" t="s">
        <v>81</v>
      </c>
      <c r="B104" s="487" t="s">
        <v>300</v>
      </c>
      <c r="C104" s="367" t="s">
        <v>307</v>
      </c>
      <c r="D104" s="463">
        <v>17747826.481698889</v>
      </c>
      <c r="E104" s="463">
        <v>798656.69847327471</v>
      </c>
      <c r="F104" s="467">
        <v>4.7120697278264061E-2</v>
      </c>
      <c r="G104" s="471">
        <v>3.8108107447211061</v>
      </c>
      <c r="H104" s="471">
        <v>0.12261864969356751</v>
      </c>
      <c r="I104" s="472">
        <v>6.3752392663701691</v>
      </c>
      <c r="J104" s="472">
        <v>-0.17001720755466909</v>
      </c>
      <c r="K104" s="467">
        <v>-2.597563720107654E-2</v>
      </c>
      <c r="L104" s="468">
        <v>113146640.27885109</v>
      </c>
      <c r="M104" s="468">
        <v>2209977.0275423974</v>
      </c>
      <c r="N104" s="467">
        <v>1.9921069940025682E-2</v>
      </c>
      <c r="O104" s="463">
        <v>30854340.082002692</v>
      </c>
      <c r="P104" s="463">
        <v>920778.6465982683</v>
      </c>
      <c r="Q104" s="467">
        <v>3.0760744877794656E-2</v>
      </c>
    </row>
    <row r="105" spans="1:17">
      <c r="A105" s="486" t="s">
        <v>81</v>
      </c>
      <c r="B105" s="487" t="s">
        <v>300</v>
      </c>
      <c r="C105" s="367" t="s">
        <v>308</v>
      </c>
      <c r="D105" s="463">
        <v>419333918.1871556</v>
      </c>
      <c r="E105" s="463">
        <v>4145017.5925997496</v>
      </c>
      <c r="F105" s="464">
        <v>9.9834499107852616E-3</v>
      </c>
      <c r="G105" s="469">
        <v>90.039318487896722</v>
      </c>
      <c r="H105" s="469">
        <v>-0.30707845666162825</v>
      </c>
      <c r="I105" s="470">
        <v>6.2720852701310239</v>
      </c>
      <c r="J105" s="470">
        <v>-5.6805376378683548E-3</v>
      </c>
      <c r="K105" s="464">
        <v>-9.0486612782505322E-4</v>
      </c>
      <c r="L105" s="465">
        <v>2630098091.5279865</v>
      </c>
      <c r="M105" s="465">
        <v>23639407.61032629</v>
      </c>
      <c r="N105" s="464">
        <v>9.0695500972971018E-3</v>
      </c>
      <c r="O105" s="463">
        <v>655057550.5574075</v>
      </c>
      <c r="P105" s="463">
        <v>9277552.5708756447</v>
      </c>
      <c r="Q105" s="464">
        <v>1.4366429124163015E-2</v>
      </c>
    </row>
    <row r="106" spans="1:17">
      <c r="A106" s="486" t="s">
        <v>81</v>
      </c>
      <c r="B106" s="487" t="s">
        <v>300</v>
      </c>
      <c r="C106" s="367" t="s">
        <v>309</v>
      </c>
      <c r="D106" s="463">
        <v>6387628.517151189</v>
      </c>
      <c r="E106" s="463">
        <v>278859.7570356084</v>
      </c>
      <c r="F106" s="467">
        <v>4.5649093620353742E-2</v>
      </c>
      <c r="G106" s="471">
        <v>1.3715506747571369</v>
      </c>
      <c r="H106" s="471">
        <v>4.2263580488517416E-2</v>
      </c>
      <c r="I106" s="472">
        <v>7.8569508437644249</v>
      </c>
      <c r="J106" s="472">
        <v>-0.14436552448709072</v>
      </c>
      <c r="K106" s="467">
        <v>-1.8042721702633806E-2</v>
      </c>
      <c r="L106" s="468">
        <v>50187283.267484739</v>
      </c>
      <c r="M106" s="468">
        <v>1309091.7973084226</v>
      </c>
      <c r="N106" s="467">
        <v>2.6782738025550364E-2</v>
      </c>
      <c r="O106" s="463">
        <v>13240298.749487026</v>
      </c>
      <c r="P106" s="463">
        <v>603451.85355719551</v>
      </c>
      <c r="Q106" s="467">
        <v>4.7753356397121485E-2</v>
      </c>
    </row>
    <row r="107" spans="1:17">
      <c r="A107" s="486" t="s">
        <v>81</v>
      </c>
      <c r="B107" s="487" t="s">
        <v>300</v>
      </c>
      <c r="C107" s="367" t="s">
        <v>310</v>
      </c>
      <c r="D107" s="463">
        <v>3321563.7629939686</v>
      </c>
      <c r="E107" s="463">
        <v>-263840.15369871119</v>
      </c>
      <c r="F107" s="464">
        <v>-7.3587288860354663E-2</v>
      </c>
      <c r="G107" s="469">
        <v>0.71320569255881228</v>
      </c>
      <c r="H107" s="469">
        <v>-6.6989358417313349E-2</v>
      </c>
      <c r="I107" s="470">
        <v>5.3964845784583186</v>
      </c>
      <c r="J107" s="470">
        <v>0.32591875305492835</v>
      </c>
      <c r="K107" s="464">
        <v>6.4276604283901542E-2</v>
      </c>
      <c r="L107" s="465">
        <v>17924767.623362932</v>
      </c>
      <c r="M107" s="465">
        <v>-255258.94688643515</v>
      </c>
      <c r="N107" s="464">
        <v>-1.4040625622855395E-2</v>
      </c>
      <c r="O107" s="463">
        <v>6048840.2683717869</v>
      </c>
      <c r="P107" s="463">
        <v>-404231.86932742409</v>
      </c>
      <c r="Q107" s="464">
        <v>-6.2641771345756186E-2</v>
      </c>
    </row>
    <row r="108" spans="1:17">
      <c r="A108" s="486" t="s">
        <v>81</v>
      </c>
      <c r="B108" s="487" t="s">
        <v>300</v>
      </c>
      <c r="C108" s="367" t="s">
        <v>311</v>
      </c>
      <c r="D108" s="463">
        <v>556340.90166129998</v>
      </c>
      <c r="E108" s="463">
        <v>74712.500257967215</v>
      </c>
      <c r="F108" s="467">
        <v>0.15512478093126469</v>
      </c>
      <c r="G108" s="471">
        <v>0.1194574382370097</v>
      </c>
      <c r="H108" s="471">
        <v>1.4653599139560672E-2</v>
      </c>
      <c r="I108" s="472">
        <v>8.9898831646101911</v>
      </c>
      <c r="J108" s="472">
        <v>-0.38128548750552227</v>
      </c>
      <c r="K108" s="467">
        <v>-4.0687079878712895E-2</v>
      </c>
      <c r="L108" s="468">
        <v>5001439.7056289744</v>
      </c>
      <c r="M108" s="468">
        <v>488018.72842945904</v>
      </c>
      <c r="N108" s="467">
        <v>0.10812612669963363</v>
      </c>
      <c r="O108" s="463">
        <v>1072508.208935614</v>
      </c>
      <c r="P108" s="463">
        <v>138485.26686019683</v>
      </c>
      <c r="Q108" s="467">
        <v>0.14826752172969102</v>
      </c>
    </row>
    <row r="109" spans="1:17">
      <c r="A109" s="486" t="s">
        <v>81</v>
      </c>
      <c r="B109" s="487" t="s">
        <v>300</v>
      </c>
      <c r="C109" s="367" t="s">
        <v>312</v>
      </c>
      <c r="D109" s="463">
        <v>2113627.056468688</v>
      </c>
      <c r="E109" s="463">
        <v>7471.904117371887</v>
      </c>
      <c r="F109" s="464">
        <v>3.5476513252265568E-3</v>
      </c>
      <c r="G109" s="469">
        <v>0.45383769699517029</v>
      </c>
      <c r="H109" s="469">
        <v>-4.468219055741296E-3</v>
      </c>
      <c r="I109" s="470">
        <v>10.203013246542609</v>
      </c>
      <c r="J109" s="470">
        <v>2.4072568343985523E-2</v>
      </c>
      <c r="K109" s="464">
        <v>2.3649384651140012E-3</v>
      </c>
      <c r="L109" s="465">
        <v>21565364.855400886</v>
      </c>
      <c r="M109" s="465">
        <v>126936.50053445622</v>
      </c>
      <c r="N109" s="464">
        <v>5.9209797674204126E-3</v>
      </c>
      <c r="O109" s="463">
        <v>4371545.8380239215</v>
      </c>
      <c r="P109" s="463">
        <v>-35758.828515433706</v>
      </c>
      <c r="Q109" s="464">
        <v>-8.1135367806355382E-3</v>
      </c>
    </row>
    <row r="110" spans="1:17">
      <c r="A110" s="486" t="s">
        <v>81</v>
      </c>
      <c r="B110" s="488" t="s">
        <v>300</v>
      </c>
      <c r="C110" s="367" t="s">
        <v>313</v>
      </c>
      <c r="D110" s="463">
        <v>736910.92009337607</v>
      </c>
      <c r="E110" s="463">
        <v>31864.135502730729</v>
      </c>
      <c r="F110" s="467">
        <v>4.5194356174861859E-2</v>
      </c>
      <c r="G110" s="471">
        <v>0.15822940657493625</v>
      </c>
      <c r="H110" s="471">
        <v>4.8090319601669651E-3</v>
      </c>
      <c r="I110" s="472">
        <v>10.642324980013486</v>
      </c>
      <c r="J110" s="472">
        <v>-6.387974900922444E-2</v>
      </c>
      <c r="K110" s="467">
        <v>-5.9666100757495549E-3</v>
      </c>
      <c r="L110" s="468">
        <v>7842445.4929544581</v>
      </c>
      <c r="M110" s="468">
        <v>294070.27358783502</v>
      </c>
      <c r="N110" s="467">
        <v>3.8958088998192406E-2</v>
      </c>
      <c r="O110" s="463">
        <v>1393737.3606241415</v>
      </c>
      <c r="P110" s="463">
        <v>79616.325750993798</v>
      </c>
      <c r="Q110" s="467">
        <v>6.058523046066238E-2</v>
      </c>
    </row>
    <row r="111" spans="1:17">
      <c r="A111" s="486" t="s">
        <v>82</v>
      </c>
      <c r="B111" s="487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6" t="s">
        <v>82</v>
      </c>
      <c r="B112" s="487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6" t="s">
        <v>82</v>
      </c>
      <c r="B113" s="487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6" t="s">
        <v>82</v>
      </c>
      <c r="B114" s="487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6" t="s">
        <v>82</v>
      </c>
      <c r="B115" s="487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6" t="s">
        <v>82</v>
      </c>
      <c r="B116" s="487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6" t="s">
        <v>82</v>
      </c>
      <c r="B117" s="487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6" t="s">
        <v>82</v>
      </c>
      <c r="B118" s="487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6" t="s">
        <v>82</v>
      </c>
      <c r="B119" s="487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6" t="s">
        <v>82</v>
      </c>
      <c r="B120" s="487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6" t="s">
        <v>82</v>
      </c>
      <c r="B121" s="487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6" t="s">
        <v>82</v>
      </c>
      <c r="B122" s="488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6" t="s">
        <v>82</v>
      </c>
      <c r="B123" s="487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6" t="s">
        <v>82</v>
      </c>
      <c r="B124" s="487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6" t="s">
        <v>82</v>
      </c>
      <c r="B125" s="487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6" t="s">
        <v>82</v>
      </c>
      <c r="B126" s="487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6" t="s">
        <v>82</v>
      </c>
      <c r="B127" s="487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6" t="s">
        <v>82</v>
      </c>
      <c r="B128" s="487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6" t="s">
        <v>82</v>
      </c>
      <c r="B129" s="487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6" t="s">
        <v>82</v>
      </c>
      <c r="B130" s="487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6" t="s">
        <v>82</v>
      </c>
      <c r="B131" s="487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6" t="s">
        <v>82</v>
      </c>
      <c r="B132" s="487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6" t="s">
        <v>82</v>
      </c>
      <c r="B133" s="487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6" t="s">
        <v>82</v>
      </c>
      <c r="B134" s="488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6" t="s">
        <v>82</v>
      </c>
      <c r="B135" s="487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6" t="s">
        <v>82</v>
      </c>
      <c r="B136" s="487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6" t="s">
        <v>82</v>
      </c>
      <c r="B137" s="487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6" t="s">
        <v>82</v>
      </c>
      <c r="B138" s="487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6" t="s">
        <v>82</v>
      </c>
      <c r="B139" s="487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6" t="s">
        <v>82</v>
      </c>
      <c r="B140" s="487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6" t="s">
        <v>82</v>
      </c>
      <c r="B141" s="487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6" t="s">
        <v>82</v>
      </c>
      <c r="B142" s="487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6" t="s">
        <v>82</v>
      </c>
      <c r="B143" s="487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6" t="s">
        <v>82</v>
      </c>
      <c r="B144" s="487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6" t="s">
        <v>82</v>
      </c>
      <c r="B145" s="487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6" t="s">
        <v>82</v>
      </c>
      <c r="B146" s="488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6" t="s">
        <v>83</v>
      </c>
      <c r="B147" s="487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6" t="s">
        <v>83</v>
      </c>
      <c r="B148" s="487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6" t="s">
        <v>83</v>
      </c>
      <c r="B149" s="487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6" t="s">
        <v>83</v>
      </c>
      <c r="B150" s="487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6" t="s">
        <v>83</v>
      </c>
      <c r="B151" s="487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6" t="s">
        <v>83</v>
      </c>
      <c r="B152" s="487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6" t="s">
        <v>83</v>
      </c>
      <c r="B153" s="487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6" t="s">
        <v>83</v>
      </c>
      <c r="B154" s="487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6" t="s">
        <v>83</v>
      </c>
      <c r="B155" s="487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6" t="s">
        <v>83</v>
      </c>
      <c r="B156" s="487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6" t="s">
        <v>83</v>
      </c>
      <c r="B157" s="487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6" t="s">
        <v>83</v>
      </c>
      <c r="B158" s="488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6" t="s">
        <v>83</v>
      </c>
      <c r="B159" s="487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6" t="s">
        <v>83</v>
      </c>
      <c r="B160" s="487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6" t="s">
        <v>83</v>
      </c>
      <c r="B161" s="487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6" t="s">
        <v>83</v>
      </c>
      <c r="B162" s="487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6" t="s">
        <v>83</v>
      </c>
      <c r="B163" s="487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6" t="s">
        <v>83</v>
      </c>
      <c r="B164" s="487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6" t="s">
        <v>83</v>
      </c>
      <c r="B165" s="487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6" t="s">
        <v>83</v>
      </c>
      <c r="B166" s="487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6" t="s">
        <v>83</v>
      </c>
      <c r="B167" s="487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6" t="s">
        <v>83</v>
      </c>
      <c r="B168" s="487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6" t="s">
        <v>83</v>
      </c>
      <c r="B169" s="487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6" t="s">
        <v>83</v>
      </c>
      <c r="B170" s="488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6" t="s">
        <v>83</v>
      </c>
      <c r="B171" s="487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6" t="s">
        <v>83</v>
      </c>
      <c r="B172" s="487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6" t="s">
        <v>83</v>
      </c>
      <c r="B173" s="487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6" t="s">
        <v>83</v>
      </c>
      <c r="B174" s="487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6" t="s">
        <v>83</v>
      </c>
      <c r="B175" s="487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6" t="s">
        <v>83</v>
      </c>
      <c r="B176" s="487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6" t="s">
        <v>83</v>
      </c>
      <c r="B177" s="487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6" t="s">
        <v>83</v>
      </c>
      <c r="B178" s="487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6" t="s">
        <v>83</v>
      </c>
      <c r="B179" s="487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6" t="s">
        <v>83</v>
      </c>
      <c r="B180" s="487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6" t="s">
        <v>83</v>
      </c>
      <c r="B181" s="487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6" t="s">
        <v>83</v>
      </c>
      <c r="B182" s="488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6" t="s">
        <v>246</v>
      </c>
      <c r="B183" s="487" t="s">
        <v>243</v>
      </c>
      <c r="C183" s="367" t="s">
        <v>302</v>
      </c>
      <c r="D183" s="463">
        <v>986655.9818854921</v>
      </c>
      <c r="E183" s="463">
        <v>-8261.252376598306</v>
      </c>
      <c r="F183" s="464">
        <v>-8.303456902850323E-3</v>
      </c>
      <c r="G183" s="469">
        <v>0.50999551186757042</v>
      </c>
      <c r="H183" s="469">
        <v>-1.1828414176640933E-2</v>
      </c>
      <c r="I183" s="470">
        <v>6.3084952617117462</v>
      </c>
      <c r="J183" s="470">
        <v>0.16462756045863092</v>
      </c>
      <c r="K183" s="464">
        <v>2.6795427320977821E-2</v>
      </c>
      <c r="L183" s="465">
        <v>6224314.5866641775</v>
      </c>
      <c r="M183" s="465">
        <v>111674.72566124052</v>
      </c>
      <c r="N183" s="464">
        <v>1.8269475742174246E-2</v>
      </c>
      <c r="O183" s="463">
        <v>1781847.0855603227</v>
      </c>
      <c r="P183" s="463">
        <v>-34728.884334510658</v>
      </c>
      <c r="Q183" s="464">
        <v>-1.9117771516333121E-2</v>
      </c>
    </row>
    <row r="184" spans="1:17">
      <c r="A184" s="486" t="s">
        <v>246</v>
      </c>
      <c r="B184" s="487"/>
      <c r="C184" s="367" t="s">
        <v>303</v>
      </c>
      <c r="D184" s="463">
        <v>101726.87306817999</v>
      </c>
      <c r="E184" s="463">
        <v>-896.07840575912269</v>
      </c>
      <c r="F184" s="467">
        <v>-8.731754377447231E-3</v>
      </c>
      <c r="G184" s="471">
        <v>5.2581902561368001E-2</v>
      </c>
      <c r="H184" s="471">
        <v>-1.24278716781661E-3</v>
      </c>
      <c r="I184" s="472">
        <v>8.0492478468483757</v>
      </c>
      <c r="J184" s="472">
        <v>-0.13446311455443194</v>
      </c>
      <c r="K184" s="467">
        <v>-1.6430579621959547E-2</v>
      </c>
      <c r="L184" s="468">
        <v>818824.81401066575</v>
      </c>
      <c r="M184" s="468">
        <v>-21011.758858118206</v>
      </c>
      <c r="N184" s="467">
        <v>-2.501886621386883E-2</v>
      </c>
      <c r="O184" s="463">
        <v>160938.5236509596</v>
      </c>
      <c r="P184" s="463">
        <v>-2468.5365167126292</v>
      </c>
      <c r="Q184" s="467">
        <v>-1.5106669896512796E-2</v>
      </c>
    </row>
    <row r="185" spans="1:17">
      <c r="A185" s="486" t="s">
        <v>246</v>
      </c>
      <c r="B185" s="487"/>
      <c r="C185" s="367" t="s">
        <v>304</v>
      </c>
      <c r="D185" s="463">
        <v>121219.66288532833</v>
      </c>
      <c r="E185" s="463">
        <v>22082.117032731621</v>
      </c>
      <c r="F185" s="464">
        <v>0.22274221984034745</v>
      </c>
      <c r="G185" s="469">
        <v>6.2657588011048149E-2</v>
      </c>
      <c r="H185" s="469">
        <v>1.0660957925974948E-2</v>
      </c>
      <c r="I185" s="470">
        <v>13.179430498055037</v>
      </c>
      <c r="J185" s="470">
        <v>1.0528228296410038</v>
      </c>
      <c r="K185" s="464">
        <v>8.6819237368689128E-2</v>
      </c>
      <c r="L185" s="465">
        <v>1597606.1219948465</v>
      </c>
      <c r="M185" s="465">
        <v>395403.99823099934</v>
      </c>
      <c r="N185" s="464">
        <v>0.32889976686538441</v>
      </c>
      <c r="O185" s="463">
        <v>408074.66560494882</v>
      </c>
      <c r="P185" s="463">
        <v>41324.99761376949</v>
      </c>
      <c r="Q185" s="464">
        <v>0.11267903210416375</v>
      </c>
    </row>
    <row r="186" spans="1:17">
      <c r="A186" s="486" t="s">
        <v>246</v>
      </c>
      <c r="B186" s="487"/>
      <c r="C186" s="367" t="s">
        <v>305</v>
      </c>
      <c r="D186" s="463">
        <v>26419.892947547531</v>
      </c>
      <c r="E186" s="463">
        <v>-11136.41455341586</v>
      </c>
      <c r="F186" s="467">
        <v>-0.29652581136018735</v>
      </c>
      <c r="G186" s="471">
        <v>1.3656256156803662E-2</v>
      </c>
      <c r="H186" s="471">
        <v>-6.0416434804577701E-3</v>
      </c>
      <c r="I186" s="472">
        <v>8.3614723885525031</v>
      </c>
      <c r="J186" s="472">
        <v>1.1740467516161273</v>
      </c>
      <c r="K186" s="467">
        <v>0.16334732502589927</v>
      </c>
      <c r="L186" s="468">
        <v>220909.20538943168</v>
      </c>
      <c r="M186" s="468">
        <v>-49023.961971658515</v>
      </c>
      <c r="N186" s="467">
        <v>-0.18161518442110913</v>
      </c>
      <c r="O186" s="463">
        <v>66119.004613518715</v>
      </c>
      <c r="P186" s="463">
        <v>-20181.379637736827</v>
      </c>
      <c r="Q186" s="467">
        <v>-0.23385040301768087</v>
      </c>
    </row>
    <row r="187" spans="1:17">
      <c r="A187" s="486" t="s">
        <v>246</v>
      </c>
      <c r="B187" s="487"/>
      <c r="C187" s="367" t="s">
        <v>306</v>
      </c>
      <c r="D187" s="463">
        <v>7916718.9414471071</v>
      </c>
      <c r="E187" s="463">
        <v>1237281.3952023406</v>
      </c>
      <c r="F187" s="464">
        <v>0.1852373626725427</v>
      </c>
      <c r="G187" s="469">
        <v>4.0920961337906165</v>
      </c>
      <c r="H187" s="469">
        <v>0.58879937289605477</v>
      </c>
      <c r="I187" s="470">
        <v>5.5089303071235438</v>
      </c>
      <c r="J187" s="470">
        <v>1.0064628413388874</v>
      </c>
      <c r="K187" s="464">
        <v>0.22353583873448124</v>
      </c>
      <c r="L187" s="465">
        <v>43612652.90951699</v>
      </c>
      <c r="M187" s="465">
        <v>13538702.667809431</v>
      </c>
      <c r="N187" s="464">
        <v>0.45018039063699405</v>
      </c>
      <c r="O187" s="463">
        <v>12207118.624925978</v>
      </c>
      <c r="P187" s="463">
        <v>5182892.9868788272</v>
      </c>
      <c r="Q187" s="464">
        <v>0.73785969499689297</v>
      </c>
    </row>
    <row r="188" spans="1:17">
      <c r="A188" s="486" t="s">
        <v>246</v>
      </c>
      <c r="B188" s="487"/>
      <c r="C188" s="367" t="s">
        <v>307</v>
      </c>
      <c r="D188" s="463">
        <v>6037846.5469322912</v>
      </c>
      <c r="E188" s="463">
        <v>432602.02185585722</v>
      </c>
      <c r="F188" s="467">
        <v>7.7178082048072333E-2</v>
      </c>
      <c r="G188" s="471">
        <v>3.1209202567201846</v>
      </c>
      <c r="H188" s="471">
        <v>0.18102676228033676</v>
      </c>
      <c r="I188" s="472">
        <v>5.0293818103988484</v>
      </c>
      <c r="J188" s="472">
        <v>-0.16444729657601176</v>
      </c>
      <c r="K188" s="467">
        <v>-3.166205379286996E-2</v>
      </c>
      <c r="L188" s="468">
        <v>30366635.597120762</v>
      </c>
      <c r="M188" s="468">
        <v>1253953.4310673028</v>
      </c>
      <c r="N188" s="467">
        <v>4.3072411669765769E-2</v>
      </c>
      <c r="O188" s="463">
        <v>8466013.8181957137</v>
      </c>
      <c r="P188" s="463">
        <v>283032.61301088706</v>
      </c>
      <c r="Q188" s="467">
        <v>3.4587958338649791E-2</v>
      </c>
    </row>
    <row r="189" spans="1:17">
      <c r="A189" s="486" t="s">
        <v>246</v>
      </c>
      <c r="B189" s="487"/>
      <c r="C189" s="367" t="s">
        <v>308</v>
      </c>
      <c r="D189" s="463">
        <v>176029194.57679898</v>
      </c>
      <c r="E189" s="463">
        <v>1937673.731459409</v>
      </c>
      <c r="F189" s="464">
        <v>1.1130201643656216E-2</v>
      </c>
      <c r="G189" s="469">
        <v>90.988248021638825</v>
      </c>
      <c r="H189" s="469">
        <v>-0.32097627368732162</v>
      </c>
      <c r="I189" s="470">
        <v>4.6861662405434084</v>
      </c>
      <c r="J189" s="470">
        <v>0.1689541160617738</v>
      </c>
      <c r="K189" s="464">
        <v>3.7402298454417136E-2</v>
      </c>
      <c r="L189" s="465">
        <v>824902068.97584224</v>
      </c>
      <c r="M189" s="465">
        <v>38493740.243827105</v>
      </c>
      <c r="N189" s="464">
        <v>4.894879522180727E-2</v>
      </c>
      <c r="O189" s="463">
        <v>171861238.81012899</v>
      </c>
      <c r="P189" s="463">
        <v>3618455.2937300801</v>
      </c>
      <c r="Q189" s="464">
        <v>2.1507343245883607E-2</v>
      </c>
    </row>
    <row r="190" spans="1:17">
      <c r="A190" s="486" t="s">
        <v>246</v>
      </c>
      <c r="B190" s="487"/>
      <c r="C190" s="367" t="s">
        <v>309</v>
      </c>
      <c r="D190" s="463">
        <v>1138253.6242921199</v>
      </c>
      <c r="E190" s="463">
        <v>-363511.65693385899</v>
      </c>
      <c r="F190" s="467">
        <v>-0.24205623973215251</v>
      </c>
      <c r="G190" s="471">
        <v>0.58835526304379937</v>
      </c>
      <c r="H190" s="471">
        <v>-0.19930528605448983</v>
      </c>
      <c r="I190" s="472">
        <v>5.9302825194084896</v>
      </c>
      <c r="J190" s="472">
        <v>0.22329267069012815</v>
      </c>
      <c r="K190" s="467">
        <v>3.9126172747665527E-2</v>
      </c>
      <c r="L190" s="468">
        <v>6750165.5707929172</v>
      </c>
      <c r="M190" s="468">
        <v>-1820393.6443214193</v>
      </c>
      <c r="N190" s="467">
        <v>-0.21240080123489749</v>
      </c>
      <c r="O190" s="463">
        <v>1535492.7271792814</v>
      </c>
      <c r="P190" s="463">
        <v>-490608.81371640041</v>
      </c>
      <c r="Q190" s="467">
        <v>-0.24214423799288767</v>
      </c>
    </row>
    <row r="191" spans="1:17">
      <c r="A191" s="486" t="s">
        <v>246</v>
      </c>
      <c r="B191" s="487"/>
      <c r="C191" s="367" t="s">
        <v>310</v>
      </c>
      <c r="D191" s="463">
        <v>883658.6670735036</v>
      </c>
      <c r="E191" s="463">
        <v>11044.13570223283</v>
      </c>
      <c r="F191" s="464">
        <v>1.2656373811329402E-2</v>
      </c>
      <c r="G191" s="469">
        <v>0.45675692693734532</v>
      </c>
      <c r="H191" s="469">
        <v>-9.2048079306816799E-4</v>
      </c>
      <c r="I191" s="470">
        <v>4.2621184849312117</v>
      </c>
      <c r="J191" s="470">
        <v>-9.921963677271961E-2</v>
      </c>
      <c r="K191" s="464">
        <v>-2.2749815309883722E-2</v>
      </c>
      <c r="L191" s="465">
        <v>3766257.9393036552</v>
      </c>
      <c r="M191" s="465">
        <v>-39509.081918679178</v>
      </c>
      <c r="N191" s="464">
        <v>-1.0381371665254924E-2</v>
      </c>
      <c r="O191" s="463">
        <v>1163857.8737881784</v>
      </c>
      <c r="P191" s="463">
        <v>61654.927550151478</v>
      </c>
      <c r="Q191" s="464">
        <v>5.5937908495516532E-2</v>
      </c>
    </row>
    <row r="192" spans="1:17">
      <c r="A192" s="486" t="s">
        <v>246</v>
      </c>
      <c r="B192" s="487"/>
      <c r="C192" s="367" t="s">
        <v>311</v>
      </c>
      <c r="D192" s="463">
        <v>445410.06871657405</v>
      </c>
      <c r="E192" s="463">
        <v>82711.938016949687</v>
      </c>
      <c r="F192" s="467">
        <v>0.22804622085424867</v>
      </c>
      <c r="G192" s="471">
        <v>0.23022932020539047</v>
      </c>
      <c r="H192" s="471">
        <v>3.9997855704779928E-2</v>
      </c>
      <c r="I192" s="472">
        <v>4.1766543252767567</v>
      </c>
      <c r="J192" s="472">
        <v>-2.1337875553622432E-2</v>
      </c>
      <c r="K192" s="467">
        <v>-5.0828764163501107E-3</v>
      </c>
      <c r="L192" s="468">
        <v>1860323.8900268963</v>
      </c>
      <c r="M192" s="468">
        <v>337719.96609411575</v>
      </c>
      <c r="N192" s="467">
        <v>0.22180421368008069</v>
      </c>
      <c r="O192" s="463">
        <v>355910.70876491116</v>
      </c>
      <c r="P192" s="463">
        <v>73195.373940431396</v>
      </c>
      <c r="Q192" s="467">
        <v>0.25890132201662786</v>
      </c>
    </row>
    <row r="193" spans="1:17">
      <c r="A193" s="486" t="s">
        <v>246</v>
      </c>
      <c r="B193" s="487"/>
      <c r="C193" s="367" t="s">
        <v>312</v>
      </c>
      <c r="D193" s="463">
        <v>497964.12027150276</v>
      </c>
      <c r="E193" s="463">
        <v>75276.62157981284</v>
      </c>
      <c r="F193" s="464">
        <v>0.17809048484473852</v>
      </c>
      <c r="G193" s="469">
        <v>0.25739413845567005</v>
      </c>
      <c r="H193" s="469">
        <v>3.5698863249490592E-2</v>
      </c>
      <c r="I193" s="470">
        <v>6.7509233993457887</v>
      </c>
      <c r="J193" s="470">
        <v>0.10303190396093598</v>
      </c>
      <c r="K193" s="464">
        <v>1.5498433455549557E-2</v>
      </c>
      <c r="L193" s="465">
        <v>3361717.6315755285</v>
      </c>
      <c r="M193" s="465">
        <v>551737.00381754711</v>
      </c>
      <c r="N193" s="464">
        <v>0.19634904182872084</v>
      </c>
      <c r="O193" s="463">
        <v>844103.72273953306</v>
      </c>
      <c r="P193" s="463">
        <v>92358.697697658092</v>
      </c>
      <c r="Q193" s="464">
        <v>0.12285907404909446</v>
      </c>
    </row>
    <row r="194" spans="1:17">
      <c r="A194" s="486" t="s">
        <v>246</v>
      </c>
      <c r="B194" s="488"/>
      <c r="C194" s="367" t="s">
        <v>313</v>
      </c>
      <c r="D194" s="463">
        <v>87299.561996801</v>
      </c>
      <c r="E194" s="463">
        <v>6653.2953362250119</v>
      </c>
      <c r="F194" s="467">
        <v>8.2499731379102784E-2</v>
      </c>
      <c r="G194" s="471">
        <v>4.5124527316290401E-2</v>
      </c>
      <c r="H194" s="471">
        <v>2.8263842744298828E-3</v>
      </c>
      <c r="I194" s="472">
        <v>7.4829898364730685</v>
      </c>
      <c r="J194" s="472">
        <v>0.94280321731110117</v>
      </c>
      <c r="K194" s="467">
        <v>0.14415539987021167</v>
      </c>
      <c r="L194" s="468">
        <v>653261.73515061243</v>
      </c>
      <c r="M194" s="468">
        <v>125820.10105174547</v>
      </c>
      <c r="N194" s="467">
        <v>0.23854791301545408</v>
      </c>
      <c r="O194" s="463">
        <v>108268.34366786457</v>
      </c>
      <c r="P194" s="463">
        <v>1404.3897147085518</v>
      </c>
      <c r="Q194" s="467">
        <v>1.3141846831946422E-2</v>
      </c>
    </row>
    <row r="195" spans="1:17">
      <c r="A195" s="486" t="s">
        <v>246</v>
      </c>
      <c r="B195" s="487" t="s">
        <v>242</v>
      </c>
      <c r="C195" s="367" t="s">
        <v>302</v>
      </c>
      <c r="D195" s="463">
        <v>12491073.125454191</v>
      </c>
      <c r="E195" s="463">
        <v>-149369.14112347923</v>
      </c>
      <c r="F195" s="464">
        <v>-1.1816765424293978E-2</v>
      </c>
      <c r="G195" s="469">
        <v>0.49782645853543778</v>
      </c>
      <c r="H195" s="469">
        <v>-2.7996862849373805E-2</v>
      </c>
      <c r="I195" s="470">
        <v>6.2161528453360004</v>
      </c>
      <c r="J195" s="470">
        <v>0.15801189563209128</v>
      </c>
      <c r="K195" s="464">
        <v>2.6082571690547098E-2</v>
      </c>
      <c r="L195" s="465">
        <v>77646419.750092119</v>
      </c>
      <c r="M195" s="465">
        <v>1068838.8325698376</v>
      </c>
      <c r="N195" s="464">
        <v>1.3957594634923609E-2</v>
      </c>
      <c r="O195" s="463">
        <v>22611169.817785054</v>
      </c>
      <c r="P195" s="463">
        <v>-233083.38246706128</v>
      </c>
      <c r="Q195" s="464">
        <v>-1.0203151769675225E-2</v>
      </c>
    </row>
    <row r="196" spans="1:17">
      <c r="A196" s="486" t="s">
        <v>246</v>
      </c>
      <c r="B196" s="487" t="s">
        <v>299</v>
      </c>
      <c r="C196" s="367" t="s">
        <v>303</v>
      </c>
      <c r="D196" s="463">
        <v>1498494.9188171281</v>
      </c>
      <c r="E196" s="463">
        <v>26704.828747817315</v>
      </c>
      <c r="F196" s="467">
        <v>1.8144454788766591E-2</v>
      </c>
      <c r="G196" s="471">
        <v>5.9721883866639673E-2</v>
      </c>
      <c r="H196" s="471">
        <v>-1.5023626605370627E-3</v>
      </c>
      <c r="I196" s="472">
        <v>8.2632630571660233</v>
      </c>
      <c r="J196" s="472">
        <v>-0.13262464952240016</v>
      </c>
      <c r="K196" s="467">
        <v>-1.5796382009343368E-2</v>
      </c>
      <c r="L196" s="468">
        <v>12382457.704012573</v>
      </c>
      <c r="M196" s="468">
        <v>25473.37997379899</v>
      </c>
      <c r="N196" s="467">
        <v>2.0614560402285303E-3</v>
      </c>
      <c r="O196" s="463">
        <v>2309747.1611608136</v>
      </c>
      <c r="P196" s="463">
        <v>25360.240372113883</v>
      </c>
      <c r="Q196" s="467">
        <v>1.110155208004697E-2</v>
      </c>
    </row>
    <row r="197" spans="1:17">
      <c r="A197" s="486" t="s">
        <v>246</v>
      </c>
      <c r="B197" s="487" t="s">
        <v>299</v>
      </c>
      <c r="C197" s="367" t="s">
        <v>304</v>
      </c>
      <c r="D197" s="463">
        <v>1489246.6702983796</v>
      </c>
      <c r="E197" s="463">
        <v>29712.172870683018</v>
      </c>
      <c r="F197" s="464">
        <v>2.0357294002333041E-2</v>
      </c>
      <c r="G197" s="469">
        <v>5.935329881702036E-2</v>
      </c>
      <c r="H197" s="469">
        <v>-1.361133552356536E-3</v>
      </c>
      <c r="I197" s="470">
        <v>12.78262405821024</v>
      </c>
      <c r="J197" s="470">
        <v>0.23771602429456351</v>
      </c>
      <c r="K197" s="464">
        <v>1.8949204223091029E-2</v>
      </c>
      <c r="L197" s="465">
        <v>19036480.316365562</v>
      </c>
      <c r="M197" s="465">
        <v>726754.2738077715</v>
      </c>
      <c r="N197" s="464">
        <v>3.9692252746903856E-2</v>
      </c>
      <c r="O197" s="463">
        <v>5362662.0222812584</v>
      </c>
      <c r="P197" s="463">
        <v>394848.72096273582</v>
      </c>
      <c r="Q197" s="464">
        <v>7.9481392921496835E-2</v>
      </c>
    </row>
    <row r="198" spans="1:17">
      <c r="A198" s="486" t="s">
        <v>246</v>
      </c>
      <c r="B198" s="487" t="s">
        <v>299</v>
      </c>
      <c r="C198" s="367" t="s">
        <v>305</v>
      </c>
      <c r="D198" s="463">
        <v>442261.97913125088</v>
      </c>
      <c r="E198" s="463">
        <v>-45393.268457519123</v>
      </c>
      <c r="F198" s="467">
        <v>-9.3084753382574825E-2</v>
      </c>
      <c r="G198" s="471">
        <v>1.762616491029298E-2</v>
      </c>
      <c r="H198" s="471">
        <v>-2.6595574220541866E-3</v>
      </c>
      <c r="I198" s="472">
        <v>8.0299168900723394</v>
      </c>
      <c r="J198" s="472">
        <v>0.54548535316608771</v>
      </c>
      <c r="K198" s="467">
        <v>7.288266990970009E-2</v>
      </c>
      <c r="L198" s="468">
        <v>3551326.9360628519</v>
      </c>
      <c r="M198" s="468">
        <v>-98495.378128364682</v>
      </c>
      <c r="N198" s="467">
        <v>-2.6986348827282788E-2</v>
      </c>
      <c r="O198" s="463">
        <v>1105126.2356985882</v>
      </c>
      <c r="P198" s="463">
        <v>-55048.759795614053</v>
      </c>
      <c r="Q198" s="467">
        <v>-4.7448669389883562E-2</v>
      </c>
    </row>
    <row r="199" spans="1:17">
      <c r="A199" s="486" t="s">
        <v>246</v>
      </c>
      <c r="B199" s="487" t="s">
        <v>299</v>
      </c>
      <c r="C199" s="367" t="s">
        <v>306</v>
      </c>
      <c r="D199" s="463">
        <v>89718262.054612517</v>
      </c>
      <c r="E199" s="463">
        <v>3946947.6131927669</v>
      </c>
      <c r="F199" s="464">
        <v>4.60171053562256E-2</v>
      </c>
      <c r="G199" s="469">
        <v>3.575683547443651</v>
      </c>
      <c r="H199" s="469">
        <v>7.7263124046655918E-3</v>
      </c>
      <c r="I199" s="470">
        <v>4.6797009901057844</v>
      </c>
      <c r="J199" s="470">
        <v>0.11534002053896852</v>
      </c>
      <c r="K199" s="464">
        <v>2.5269697402989351E-2</v>
      </c>
      <c r="L199" s="465">
        <v>419854639.76754045</v>
      </c>
      <c r="M199" s="465">
        <v>28363399.822681546</v>
      </c>
      <c r="N199" s="464">
        <v>7.2449641086928279E-2</v>
      </c>
      <c r="O199" s="463">
        <v>100383326.50040135</v>
      </c>
      <c r="P199" s="463">
        <v>11185516.743867636</v>
      </c>
      <c r="Q199" s="464">
        <v>0.12540124891405532</v>
      </c>
    </row>
    <row r="200" spans="1:17">
      <c r="A200" s="486" t="s">
        <v>246</v>
      </c>
      <c r="B200" s="487" t="s">
        <v>299</v>
      </c>
      <c r="C200" s="367" t="s">
        <v>307</v>
      </c>
      <c r="D200" s="463">
        <v>81027098.496380538</v>
      </c>
      <c r="E200" s="463">
        <v>5642826.7543673366</v>
      </c>
      <c r="F200" s="467">
        <v>7.4854165517161494E-2</v>
      </c>
      <c r="G200" s="471">
        <v>3.2293008842976008</v>
      </c>
      <c r="H200" s="471">
        <v>9.3428949470706346E-2</v>
      </c>
      <c r="I200" s="472">
        <v>5.1572084470969264</v>
      </c>
      <c r="J200" s="472">
        <v>-0.13981734843077032</v>
      </c>
      <c r="K200" s="467">
        <v>-2.639544412806499E-2</v>
      </c>
      <c r="L200" s="468">
        <v>417873636.80928838</v>
      </c>
      <c r="M200" s="468">
        <v>18561204.814774871</v>
      </c>
      <c r="N200" s="467">
        <v>4.6482912445435454E-2</v>
      </c>
      <c r="O200" s="463">
        <v>114692808.528099</v>
      </c>
      <c r="P200" s="463">
        <v>6002650.9076360166</v>
      </c>
      <c r="Q200" s="467">
        <v>5.5227180078225441E-2</v>
      </c>
    </row>
    <row r="201" spans="1:17">
      <c r="A201" s="486" t="s">
        <v>246</v>
      </c>
      <c r="B201" s="487" t="s">
        <v>299</v>
      </c>
      <c r="C201" s="367" t="s">
        <v>308</v>
      </c>
      <c r="D201" s="463">
        <v>2283716138.1368642</v>
      </c>
      <c r="E201" s="463">
        <v>95283155.553631306</v>
      </c>
      <c r="F201" s="464">
        <v>4.3539444119124353E-2</v>
      </c>
      <c r="G201" s="469">
        <v>91.016544850109725</v>
      </c>
      <c r="H201" s="469">
        <v>-1.8964451064334753E-2</v>
      </c>
      <c r="I201" s="470">
        <v>4.6212983480665368</v>
      </c>
      <c r="J201" s="470">
        <v>1.1378645495882189E-2</v>
      </c>
      <c r="K201" s="464">
        <v>2.468295812080426E-3</v>
      </c>
      <c r="L201" s="465">
        <v>10553733616.624781</v>
      </c>
      <c r="M201" s="465">
        <v>465233292.45887375</v>
      </c>
      <c r="N201" s="464">
        <v>4.6115208158784303E-2</v>
      </c>
      <c r="O201" s="463">
        <v>2228145851.2226653</v>
      </c>
      <c r="P201" s="463">
        <v>74416669.57867384</v>
      </c>
      <c r="Q201" s="464">
        <v>3.4552473083858143E-2</v>
      </c>
    </row>
    <row r="202" spans="1:17">
      <c r="A202" s="486" t="s">
        <v>246</v>
      </c>
      <c r="B202" s="487" t="s">
        <v>299</v>
      </c>
      <c r="C202" s="367" t="s">
        <v>309</v>
      </c>
      <c r="D202" s="463">
        <v>16575498.856531456</v>
      </c>
      <c r="E202" s="463">
        <v>-2187097.783443816</v>
      </c>
      <c r="F202" s="467">
        <v>-0.11656690304709863</v>
      </c>
      <c r="G202" s="471">
        <v>0.66060952580527055</v>
      </c>
      <c r="H202" s="471">
        <v>-0.11988617798203183</v>
      </c>
      <c r="I202" s="472">
        <v>5.9323807254816749</v>
      </c>
      <c r="J202" s="472">
        <v>0.2208673549963871</v>
      </c>
      <c r="K202" s="467">
        <v>3.8670548534078066E-2</v>
      </c>
      <c r="L202" s="468">
        <v>98332169.931730747</v>
      </c>
      <c r="M202" s="468">
        <v>-8830651.6425103545</v>
      </c>
      <c r="N202" s="467">
        <v>-8.2404060594770609E-2</v>
      </c>
      <c r="O202" s="463">
        <v>22897841.296996593</v>
      </c>
      <c r="P202" s="463">
        <v>-2362631.3714392036</v>
      </c>
      <c r="Q202" s="467">
        <v>-9.3530766524073314E-2</v>
      </c>
    </row>
    <row r="203" spans="1:17">
      <c r="A203" s="486" t="s">
        <v>246</v>
      </c>
      <c r="B203" s="487" t="s">
        <v>299</v>
      </c>
      <c r="C203" s="367" t="s">
        <v>310</v>
      </c>
      <c r="D203" s="463">
        <v>10852756.131646276</v>
      </c>
      <c r="E203" s="463">
        <v>-369935.80112988129</v>
      </c>
      <c r="F203" s="464">
        <v>-3.296319665066047E-2</v>
      </c>
      <c r="G203" s="469">
        <v>0.43253202475906327</v>
      </c>
      <c r="H203" s="469">
        <v>-3.4315022402728379E-2</v>
      </c>
      <c r="I203" s="470">
        <v>4.4023898093928091</v>
      </c>
      <c r="J203" s="470">
        <v>-5.9511821032128154E-2</v>
      </c>
      <c r="K203" s="464">
        <v>-1.3337770744726266E-2</v>
      </c>
      <c r="L203" s="465">
        <v>47778062.997784883</v>
      </c>
      <c r="M203" s="465">
        <v>-2296484.4348258376</v>
      </c>
      <c r="N203" s="464">
        <v>-4.5861311835446908E-2</v>
      </c>
      <c r="O203" s="463">
        <v>14442320.531790696</v>
      </c>
      <c r="P203" s="463">
        <v>120104.48853117973</v>
      </c>
      <c r="Q203" s="464">
        <v>8.3858872236258902E-3</v>
      </c>
    </row>
    <row r="204" spans="1:17">
      <c r="A204" s="486" t="s">
        <v>246</v>
      </c>
      <c r="B204" s="487" t="s">
        <v>299</v>
      </c>
      <c r="C204" s="367" t="s">
        <v>311</v>
      </c>
      <c r="D204" s="463">
        <v>5367949.4562262967</v>
      </c>
      <c r="E204" s="463">
        <v>1616345.1437754617</v>
      </c>
      <c r="F204" s="467">
        <v>0.43084105069693274</v>
      </c>
      <c r="G204" s="471">
        <v>0.21393736475249378</v>
      </c>
      <c r="H204" s="471">
        <v>5.7876287260735015E-2</v>
      </c>
      <c r="I204" s="472">
        <v>4.2156491309660327</v>
      </c>
      <c r="J204" s="472">
        <v>2.3093489841912174E-2</v>
      </c>
      <c r="K204" s="467">
        <v>5.5082130849717905E-3</v>
      </c>
      <c r="L204" s="468">
        <v>22629391.460209973</v>
      </c>
      <c r="M204" s="468">
        <v>6900581.6367786489</v>
      </c>
      <c r="N204" s="467">
        <v>0.43872242809489637</v>
      </c>
      <c r="O204" s="463">
        <v>4275058.0373942219</v>
      </c>
      <c r="P204" s="463">
        <v>1394631.9048245223</v>
      </c>
      <c r="Q204" s="467">
        <v>0.48417554925469886</v>
      </c>
    </row>
    <row r="205" spans="1:17">
      <c r="A205" s="486" t="s">
        <v>246</v>
      </c>
      <c r="B205" s="487" t="s">
        <v>299</v>
      </c>
      <c r="C205" s="367" t="s">
        <v>312</v>
      </c>
      <c r="D205" s="463">
        <v>5801717.5610469691</v>
      </c>
      <c r="E205" s="463">
        <v>112914.28443000093</v>
      </c>
      <c r="F205" s="464">
        <v>1.9848512760868235E-2</v>
      </c>
      <c r="G205" s="469">
        <v>0.23122500987951342</v>
      </c>
      <c r="H205" s="469">
        <v>-5.4206209086419543E-3</v>
      </c>
      <c r="I205" s="470">
        <v>6.6671782139071842</v>
      </c>
      <c r="J205" s="470">
        <v>0.13848831465732214</v>
      </c>
      <c r="K205" s="464">
        <v>2.1212267207427676E-2</v>
      </c>
      <c r="L205" s="465">
        <v>38681084.926255077</v>
      </c>
      <c r="M205" s="465">
        <v>1540652.4353863597</v>
      </c>
      <c r="N205" s="464">
        <v>4.1481811924649552E-2</v>
      </c>
      <c r="O205" s="463">
        <v>10073059.142883789</v>
      </c>
      <c r="P205" s="463">
        <v>121289.67665248737</v>
      </c>
      <c r="Q205" s="464">
        <v>1.2187749833238382E-2</v>
      </c>
    </row>
    <row r="206" spans="1:17">
      <c r="A206" s="486" t="s">
        <v>246</v>
      </c>
      <c r="B206" s="488" t="s">
        <v>299</v>
      </c>
      <c r="C206" s="367" t="s">
        <v>313</v>
      </c>
      <c r="D206" s="463">
        <v>1103267.6387473214</v>
      </c>
      <c r="E206" s="463">
        <v>-31037.001244646497</v>
      </c>
      <c r="F206" s="467">
        <v>-2.7362139014847256E-2</v>
      </c>
      <c r="G206" s="471">
        <v>4.3970267077782621E-2</v>
      </c>
      <c r="H206" s="471">
        <v>-3.2150940578656376E-3</v>
      </c>
      <c r="I206" s="472">
        <v>7.0202844681580983</v>
      </c>
      <c r="J206" s="472">
        <v>0.4221582786293494</v>
      </c>
      <c r="K206" s="467">
        <v>6.3981540592436104E-2</v>
      </c>
      <c r="L206" s="468">
        <v>7745252.6685192809</v>
      </c>
      <c r="M206" s="468">
        <v>260967.51648429781</v>
      </c>
      <c r="N206" s="467">
        <v>3.486872976951453E-2</v>
      </c>
      <c r="O206" s="463">
        <v>1405009.4622143973</v>
      </c>
      <c r="P206" s="463">
        <v>-107931.50600188784</v>
      </c>
      <c r="Q206" s="467">
        <v>-7.133887459544179E-2</v>
      </c>
    </row>
    <row r="207" spans="1:17">
      <c r="A207" s="486" t="s">
        <v>246</v>
      </c>
      <c r="B207" s="487" t="s">
        <v>241</v>
      </c>
      <c r="C207" s="367" t="s">
        <v>302</v>
      </c>
      <c r="D207" s="463">
        <v>1994999.6892677285</v>
      </c>
      <c r="E207" s="463">
        <v>27236.976782436017</v>
      </c>
      <c r="F207" s="464">
        <v>1.3841596148569968E-2</v>
      </c>
      <c r="G207" s="469">
        <v>0.51295311764047669</v>
      </c>
      <c r="H207" s="469">
        <v>-1.1400439311369026E-2</v>
      </c>
      <c r="I207" s="470">
        <v>6.3470682384183288</v>
      </c>
      <c r="J207" s="470">
        <v>0.18068689743684274</v>
      </c>
      <c r="K207" s="464">
        <v>2.9301933734783146E-2</v>
      </c>
      <c r="L207" s="465">
        <v>12662399.163405634</v>
      </c>
      <c r="M207" s="465">
        <v>528423.88965721056</v>
      </c>
      <c r="N207" s="464">
        <v>4.354911541648214E-2</v>
      </c>
      <c r="O207" s="463">
        <v>3615926.3357826453</v>
      </c>
      <c r="P207" s="463">
        <v>6977.4793650414795</v>
      </c>
      <c r="Q207" s="464">
        <v>1.9333827224051112E-3</v>
      </c>
    </row>
    <row r="208" spans="1:17">
      <c r="A208" s="486" t="s">
        <v>246</v>
      </c>
      <c r="B208" s="487" t="s">
        <v>300</v>
      </c>
      <c r="C208" s="367" t="s">
        <v>303</v>
      </c>
      <c r="D208" s="463">
        <v>196532.33578074258</v>
      </c>
      <c r="E208" s="463">
        <v>-4155.9124510945985</v>
      </c>
      <c r="F208" s="467">
        <v>-2.070830000117219E-2</v>
      </c>
      <c r="G208" s="471">
        <v>5.053227571824849E-2</v>
      </c>
      <c r="H208" s="471">
        <v>-2.9455120917923072E-3</v>
      </c>
      <c r="I208" s="472">
        <v>8.1947317785499738</v>
      </c>
      <c r="J208" s="472">
        <v>-0.12541661306190477</v>
      </c>
      <c r="K208" s="467">
        <v>-1.5073843296875089E-2</v>
      </c>
      <c r="L208" s="468">
        <v>1610529.7775351051</v>
      </c>
      <c r="M208" s="468">
        <v>-59226.228206420317</v>
      </c>
      <c r="N208" s="467">
        <v>-3.5469989628884979E-2</v>
      </c>
      <c r="O208" s="463">
        <v>319734.22236415511</v>
      </c>
      <c r="P208" s="463">
        <v>-5964.4209149626549</v>
      </c>
      <c r="Q208" s="467">
        <v>-1.8312698066265065E-2</v>
      </c>
    </row>
    <row r="209" spans="1:17">
      <c r="A209" s="486" t="s">
        <v>246</v>
      </c>
      <c r="B209" s="487" t="s">
        <v>300</v>
      </c>
      <c r="C209" s="367" t="s">
        <v>304</v>
      </c>
      <c r="D209" s="463">
        <v>293858.24629871052</v>
      </c>
      <c r="E209" s="463">
        <v>100369.61212031962</v>
      </c>
      <c r="F209" s="464">
        <v>0.51873647538274392</v>
      </c>
      <c r="G209" s="469">
        <v>7.5556655168510137E-2</v>
      </c>
      <c r="H209" s="469">
        <v>2.3997362517287062E-2</v>
      </c>
      <c r="I209" s="470">
        <v>13.650297895370011</v>
      </c>
      <c r="J209" s="470">
        <v>1.6264851293735028</v>
      </c>
      <c r="K209" s="464">
        <v>0.13527199408603757</v>
      </c>
      <c r="L209" s="465">
        <v>4011252.6009884104</v>
      </c>
      <c r="M209" s="465">
        <v>1684781.4912790456</v>
      </c>
      <c r="N209" s="464">
        <v>0.72417898689896798</v>
      </c>
      <c r="O209" s="463">
        <v>885235.54709386826</v>
      </c>
      <c r="P209" s="463">
        <v>180306.36278672249</v>
      </c>
      <c r="Q209" s="464">
        <v>0.25577939855609799</v>
      </c>
    </row>
    <row r="210" spans="1:17">
      <c r="A210" s="486" t="s">
        <v>246</v>
      </c>
      <c r="B210" s="487" t="s">
        <v>300</v>
      </c>
      <c r="C210" s="367" t="s">
        <v>305</v>
      </c>
      <c r="D210" s="463">
        <v>65517.769542467897</v>
      </c>
      <c r="E210" s="463">
        <v>-21805.379481545882</v>
      </c>
      <c r="F210" s="467">
        <v>-0.24970903735445255</v>
      </c>
      <c r="G210" s="471">
        <v>1.6845889414646948E-2</v>
      </c>
      <c r="H210" s="471">
        <v>-6.4232799341039613E-3</v>
      </c>
      <c r="I210" s="472">
        <v>8.4087301000711996</v>
      </c>
      <c r="J210" s="472">
        <v>0.93890812535884205</v>
      </c>
      <c r="K210" s="467">
        <v>0.12569350762807127</v>
      </c>
      <c r="L210" s="468">
        <v>550921.24084127788</v>
      </c>
      <c r="M210" s="468">
        <v>-101367.13663938222</v>
      </c>
      <c r="N210" s="467">
        <v>-0.15540233451789151</v>
      </c>
      <c r="O210" s="463">
        <v>165726.43071603775</v>
      </c>
      <c r="P210" s="463">
        <v>-37635.132335442933</v>
      </c>
      <c r="Q210" s="467">
        <v>-0.18506512130768613</v>
      </c>
    </row>
    <row r="211" spans="1:17">
      <c r="A211" s="486" t="s">
        <v>246</v>
      </c>
      <c r="B211" s="487" t="s">
        <v>300</v>
      </c>
      <c r="C211" s="367" t="s">
        <v>306</v>
      </c>
      <c r="D211" s="463">
        <v>14992747.97438927</v>
      </c>
      <c r="E211" s="463">
        <v>1789090.6243207678</v>
      </c>
      <c r="F211" s="464">
        <v>0.13549962536035409</v>
      </c>
      <c r="G211" s="469">
        <v>3.8549263224616195</v>
      </c>
      <c r="H211" s="469">
        <v>0.3365220695740665</v>
      </c>
      <c r="I211" s="470">
        <v>5.2336464008363954</v>
      </c>
      <c r="J211" s="470">
        <v>0.73951372742414723</v>
      </c>
      <c r="K211" s="464">
        <v>0.16455093366495088</v>
      </c>
      <c r="L211" s="465">
        <v>78466741.474809557</v>
      </c>
      <c r="M211" s="465">
        <v>19127753.569326915</v>
      </c>
      <c r="N211" s="464">
        <v>0.32234714888960214</v>
      </c>
      <c r="O211" s="463">
        <v>20455282.64889526</v>
      </c>
      <c r="P211" s="463">
        <v>6522882.4520406425</v>
      </c>
      <c r="Q211" s="464">
        <v>0.46818081305999598</v>
      </c>
    </row>
    <row r="212" spans="1:17">
      <c r="A212" s="486" t="s">
        <v>246</v>
      </c>
      <c r="B212" s="487" t="s">
        <v>300</v>
      </c>
      <c r="C212" s="367" t="s">
        <v>307</v>
      </c>
      <c r="D212" s="463">
        <v>12077367.977003992</v>
      </c>
      <c r="E212" s="463">
        <v>1058304.0001551434</v>
      </c>
      <c r="F212" s="467">
        <v>9.604300350543836E-2</v>
      </c>
      <c r="G212" s="471">
        <v>3.1053255747470301</v>
      </c>
      <c r="H212" s="471">
        <v>0.16905416667509332</v>
      </c>
      <c r="I212" s="472">
        <v>5.0835176512112428</v>
      </c>
      <c r="J212" s="472">
        <v>-0.1528131255886862</v>
      </c>
      <c r="K212" s="467">
        <v>-2.9183245310960792E-2</v>
      </c>
      <c r="L212" s="468">
        <v>61395513.291273206</v>
      </c>
      <c r="M212" s="468">
        <v>3696049.4577721655</v>
      </c>
      <c r="N212" s="467">
        <v>6.4056911662776883E-2</v>
      </c>
      <c r="O212" s="463">
        <v>16956297.13826194</v>
      </c>
      <c r="P212" s="463">
        <v>761314.08156132698</v>
      </c>
      <c r="Q212" s="467">
        <v>4.7009254588033428E-2</v>
      </c>
    </row>
    <row r="213" spans="1:17">
      <c r="A213" s="486" t="s">
        <v>246</v>
      </c>
      <c r="B213" s="487" t="s">
        <v>300</v>
      </c>
      <c r="C213" s="367" t="s">
        <v>308</v>
      </c>
      <c r="D213" s="463">
        <v>354070260.08452803</v>
      </c>
      <c r="E213" s="463">
        <v>11501489.254890144</v>
      </c>
      <c r="F213" s="464">
        <v>3.357424912678314E-2</v>
      </c>
      <c r="G213" s="469">
        <v>91.038331860992869</v>
      </c>
      <c r="H213" s="469">
        <v>-0.24663473859902751</v>
      </c>
      <c r="I213" s="470">
        <v>4.7139581636566374</v>
      </c>
      <c r="J213" s="470">
        <v>0.16804309115573268</v>
      </c>
      <c r="K213" s="464">
        <v>3.6965734835711507E-2</v>
      </c>
      <c r="L213" s="465">
        <v>1669072393.0334897</v>
      </c>
      <c r="M213" s="465">
        <v>111783854.35093069</v>
      </c>
      <c r="N213" s="464">
        <v>7.1781080753023474E-2</v>
      </c>
      <c r="O213" s="463">
        <v>346680922.03099835</v>
      </c>
      <c r="P213" s="463">
        <v>12533895.405624866</v>
      </c>
      <c r="Q213" s="464">
        <v>3.7510121015313279E-2</v>
      </c>
    </row>
    <row r="214" spans="1:17">
      <c r="A214" s="486" t="s">
        <v>246</v>
      </c>
      <c r="B214" s="487" t="s">
        <v>300</v>
      </c>
      <c r="C214" s="367" t="s">
        <v>309</v>
      </c>
      <c r="D214" s="463">
        <v>2260199.6584052043</v>
      </c>
      <c r="E214" s="463">
        <v>-650256.67431287002</v>
      </c>
      <c r="F214" s="467">
        <v>-0.22342086600062316</v>
      </c>
      <c r="G214" s="471">
        <v>0.58114117385875053</v>
      </c>
      <c r="H214" s="471">
        <v>-0.19441378545149357</v>
      </c>
      <c r="I214" s="472">
        <v>5.9717111024992118</v>
      </c>
      <c r="J214" s="472">
        <v>0.24547018260668096</v>
      </c>
      <c r="K214" s="467">
        <v>4.2867596044367601E-2</v>
      </c>
      <c r="L214" s="468">
        <v>13497259.393963285</v>
      </c>
      <c r="M214" s="468">
        <v>-3168714.7540073022</v>
      </c>
      <c r="N214" s="467">
        <v>-0.19013078538785302</v>
      </c>
      <c r="O214" s="463">
        <v>3074088.7351584844</v>
      </c>
      <c r="P214" s="463">
        <v>-878652.68787187524</v>
      </c>
      <c r="Q214" s="467">
        <v>-0.22228944265174277</v>
      </c>
    </row>
    <row r="215" spans="1:17">
      <c r="A215" s="486" t="s">
        <v>246</v>
      </c>
      <c r="B215" s="487" t="s">
        <v>300</v>
      </c>
      <c r="C215" s="367" t="s">
        <v>310</v>
      </c>
      <c r="D215" s="463">
        <v>1760036.109304667</v>
      </c>
      <c r="E215" s="463">
        <v>17343.333489943296</v>
      </c>
      <c r="F215" s="464">
        <v>9.9520315517662838E-3</v>
      </c>
      <c r="G215" s="469">
        <v>0.45253942358207866</v>
      </c>
      <c r="H215" s="469">
        <v>-1.1839309623318195E-2</v>
      </c>
      <c r="I215" s="470">
        <v>4.3967471312613435</v>
      </c>
      <c r="J215" s="470">
        <v>4.2895203188642483E-2</v>
      </c>
      <c r="K215" s="464">
        <v>9.852242082938889E-3</v>
      </c>
      <c r="L215" s="465">
        <v>7738433.7145016715</v>
      </c>
      <c r="M215" s="465">
        <v>151007.41248236969</v>
      </c>
      <c r="N215" s="464">
        <v>1.990232345877032E-2</v>
      </c>
      <c r="O215" s="463">
        <v>2279602.0897601219</v>
      </c>
      <c r="P215" s="463">
        <v>84432.968390257098</v>
      </c>
      <c r="Q215" s="464">
        <v>3.8463081303534319E-2</v>
      </c>
    </row>
    <row r="216" spans="1:17">
      <c r="A216" s="486" t="s">
        <v>246</v>
      </c>
      <c r="B216" s="487" t="s">
        <v>300</v>
      </c>
      <c r="C216" s="367" t="s">
        <v>311</v>
      </c>
      <c r="D216" s="463">
        <v>779875.11442265043</v>
      </c>
      <c r="E216" s="463">
        <v>117510.87127566931</v>
      </c>
      <c r="F216" s="467">
        <v>0.17741125444417025</v>
      </c>
      <c r="G216" s="471">
        <v>0.20052101935923505</v>
      </c>
      <c r="H216" s="471">
        <v>2.4019531304723174E-2</v>
      </c>
      <c r="I216" s="472">
        <v>4.247292285115674</v>
      </c>
      <c r="J216" s="472">
        <v>-5.1097052692306022E-3</v>
      </c>
      <c r="K216" s="467">
        <v>-1.201604476901324E-3</v>
      </c>
      <c r="L216" s="468">
        <v>3312357.556841027</v>
      </c>
      <c r="M216" s="468">
        <v>495718.53092301358</v>
      </c>
      <c r="N216" s="467">
        <v>0.17599647180967623</v>
      </c>
      <c r="O216" s="463">
        <v>641842.26995611121</v>
      </c>
      <c r="P216" s="463">
        <v>112676.17778058955</v>
      </c>
      <c r="Q216" s="467">
        <v>0.21293159075509216</v>
      </c>
    </row>
    <row r="217" spans="1:17">
      <c r="A217" s="486" t="s">
        <v>246</v>
      </c>
      <c r="B217" s="487" t="s">
        <v>300</v>
      </c>
      <c r="C217" s="367" t="s">
        <v>312</v>
      </c>
      <c r="D217" s="463">
        <v>988921.35399234807</v>
      </c>
      <c r="E217" s="463">
        <v>163345.13116485253</v>
      </c>
      <c r="F217" s="464">
        <v>0.19785590554608737</v>
      </c>
      <c r="G217" s="469">
        <v>0.25427086247708225</v>
      </c>
      <c r="H217" s="469">
        <v>3.4277960778218319E-2</v>
      </c>
      <c r="I217" s="470">
        <v>6.8879374563601727</v>
      </c>
      <c r="J217" s="470">
        <v>0.24850554024058891</v>
      </c>
      <c r="K217" s="464">
        <v>3.7428735376780244E-2</v>
      </c>
      <c r="L217" s="465">
        <v>6811628.4355583116</v>
      </c>
      <c r="M217" s="465">
        <v>1330271.3125279844</v>
      </c>
      <c r="N217" s="464">
        <v>0.24269013725428529</v>
      </c>
      <c r="O217" s="463">
        <v>1688327.2679963093</v>
      </c>
      <c r="P217" s="463">
        <v>208955.5998435393</v>
      </c>
      <c r="Q217" s="464">
        <v>0.14124618197160249</v>
      </c>
    </row>
    <row r="218" spans="1:17">
      <c r="A218" s="486" t="s">
        <v>246</v>
      </c>
      <c r="B218" s="488" t="s">
        <v>300</v>
      </c>
      <c r="C218" s="367" t="s">
        <v>313</v>
      </c>
      <c r="D218" s="463">
        <v>187034.43976068788</v>
      </c>
      <c r="E218" s="463">
        <v>24876.952989946119</v>
      </c>
      <c r="F218" s="467">
        <v>0.15341229989039701</v>
      </c>
      <c r="G218" s="471">
        <v>4.8090182418324016E-2</v>
      </c>
      <c r="H218" s="471">
        <v>4.8797615504441866E-3</v>
      </c>
      <c r="I218" s="472">
        <v>7.4555540077585727</v>
      </c>
      <c r="J218" s="472">
        <v>0.90415133527433955</v>
      </c>
      <c r="K218" s="467">
        <v>0.1380088174203912</v>
      </c>
      <c r="L218" s="468">
        <v>1394445.3669466758</v>
      </c>
      <c r="M218" s="468">
        <v>332086.37475351151</v>
      </c>
      <c r="N218" s="467">
        <v>0.3125933673964042</v>
      </c>
      <c r="O218" s="463">
        <v>230453.85593748139</v>
      </c>
      <c r="P218" s="463">
        <v>16039.583645930514</v>
      </c>
      <c r="Q218" s="467">
        <v>7.4806511126836783E-2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topLeftCell="A80"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200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192</v>
      </c>
      <c r="D3" s="463">
        <v>428690330.32046318</v>
      </c>
      <c r="E3" s="463">
        <v>6534101.6926559806</v>
      </c>
      <c r="F3" s="464">
        <v>1.5477923217891812E-2</v>
      </c>
      <c r="G3" s="469">
        <v>99.999999999999986</v>
      </c>
      <c r="H3" s="469">
        <v>-2.8421709430404007E-14</v>
      </c>
      <c r="I3" s="470">
        <v>5.630984730457139</v>
      </c>
      <c r="J3" s="470">
        <v>7.4411243706069996E-2</v>
      </c>
      <c r="K3" s="464">
        <v>1.3391570161628202E-2</v>
      </c>
      <c r="L3" s="465">
        <v>2413948704.1291552</v>
      </c>
      <c r="M3" s="465">
        <v>68206596.869059086</v>
      </c>
      <c r="N3" s="464">
        <v>2.9076767074248683E-2</v>
      </c>
      <c r="O3" s="463">
        <v>573122983.22062767</v>
      </c>
      <c r="P3" s="463">
        <v>15760769.273841262</v>
      </c>
      <c r="Q3" s="464">
        <v>2.8277426921779102E-2</v>
      </c>
    </row>
    <row r="4" spans="1:17">
      <c r="A4" s="484"/>
      <c r="B4" s="479"/>
      <c r="C4" s="367" t="s">
        <v>201</v>
      </c>
      <c r="D4" s="463">
        <v>12326780.937078957</v>
      </c>
      <c r="E4" s="463">
        <v>451664.31976379454</v>
      </c>
      <c r="F4" s="467">
        <v>3.8034516570996928E-2</v>
      </c>
      <c r="G4" s="471">
        <v>2.8754511275923096</v>
      </c>
      <c r="H4" s="471">
        <v>6.2483839175294875E-2</v>
      </c>
      <c r="I4" s="472">
        <v>6.0400097655311571</v>
      </c>
      <c r="J4" s="472">
        <v>4.4889850023270839E-2</v>
      </c>
      <c r="K4" s="467">
        <v>7.4877317978497724E-3</v>
      </c>
      <c r="L4" s="468">
        <v>74453877.237520203</v>
      </c>
      <c r="M4" s="468">
        <v>3261129.1060754359</v>
      </c>
      <c r="N4" s="467">
        <v>4.5807040627991215E-2</v>
      </c>
      <c r="O4" s="463">
        <v>19463294.308736317</v>
      </c>
      <c r="P4" s="463">
        <v>802571.38769928738</v>
      </c>
      <c r="Q4" s="467">
        <v>4.3008590347510832E-2</v>
      </c>
    </row>
    <row r="5" spans="1:17">
      <c r="A5" s="484"/>
      <c r="B5" s="479"/>
      <c r="C5" s="367" t="s">
        <v>202</v>
      </c>
      <c r="D5" s="463">
        <v>36879225.752627917</v>
      </c>
      <c r="E5" s="463">
        <v>1357431.0472615734</v>
      </c>
      <c r="F5" s="464">
        <v>3.8214033342648189E-2</v>
      </c>
      <c r="G5" s="469">
        <v>8.6027659464721804</v>
      </c>
      <c r="H5" s="469">
        <v>0.18839413421022577</v>
      </c>
      <c r="I5" s="470">
        <v>5.2668913564146456</v>
      </c>
      <c r="J5" s="470">
        <v>1.8969571771654259E-3</v>
      </c>
      <c r="K5" s="464">
        <v>3.6029614341853027E-4</v>
      </c>
      <c r="L5" s="465">
        <v>194238875.34778038</v>
      </c>
      <c r="M5" s="465">
        <v>7216825.1731629968</v>
      </c>
      <c r="N5" s="464">
        <v>3.858809785490451E-2</v>
      </c>
      <c r="O5" s="463">
        <v>54006569.776514426</v>
      </c>
      <c r="P5" s="463">
        <v>1877348.7790812552</v>
      </c>
      <c r="Q5" s="464">
        <v>3.6013367227829766E-2</v>
      </c>
    </row>
    <row r="6" spans="1:17">
      <c r="A6" s="484"/>
      <c r="B6" s="479"/>
      <c r="C6" s="367" t="s">
        <v>203</v>
      </c>
      <c r="D6" s="463">
        <v>10514679.74656027</v>
      </c>
      <c r="E6" s="463">
        <v>901111.98156096414</v>
      </c>
      <c r="F6" s="467">
        <v>9.3733357228904829E-2</v>
      </c>
      <c r="G6" s="471">
        <v>2.4527447910243563</v>
      </c>
      <c r="H6" s="471">
        <v>0.17549122633158465</v>
      </c>
      <c r="I6" s="472">
        <v>5.1109433031111005</v>
      </c>
      <c r="J6" s="472">
        <v>-0.10172486464441999</v>
      </c>
      <c r="K6" s="467">
        <v>-1.9514931963954433E-2</v>
      </c>
      <c r="L6" s="468">
        <v>53739932.035040133</v>
      </c>
      <c r="M6" s="468">
        <v>3627593.367867671</v>
      </c>
      <c r="N6" s="467">
        <v>7.2389225175875316E-2</v>
      </c>
      <c r="O6" s="463">
        <v>11986616.233773809</v>
      </c>
      <c r="P6" s="463">
        <v>820652.85104891285</v>
      </c>
      <c r="Q6" s="467">
        <v>7.3495928915418327E-2</v>
      </c>
    </row>
    <row r="7" spans="1:17">
      <c r="A7" s="484"/>
      <c r="B7" s="485"/>
      <c r="C7" s="367" t="s">
        <v>204</v>
      </c>
      <c r="D7" s="463">
        <v>19378179.970799714</v>
      </c>
      <c r="E7" s="463">
        <v>-548202.22150357068</v>
      </c>
      <c r="F7" s="464">
        <v>-2.7511377439870539E-2</v>
      </c>
      <c r="G7" s="469">
        <v>4.5203212202882543</v>
      </c>
      <c r="H7" s="469">
        <v>-0.19982284985202625</v>
      </c>
      <c r="I7" s="470">
        <v>5.0881435832909734</v>
      </c>
      <c r="J7" s="470">
        <v>0.10282941077131813</v>
      </c>
      <c r="K7" s="464">
        <v>2.062646549702735E-2</v>
      </c>
      <c r="L7" s="465">
        <v>98598962.074282229</v>
      </c>
      <c r="M7" s="465">
        <v>-740313.47605061531</v>
      </c>
      <c r="N7" s="464">
        <v>-7.4523744203823603E-3</v>
      </c>
      <c r="O7" s="463">
        <v>27076320.085063603</v>
      </c>
      <c r="P7" s="463">
        <v>-96655.08078950271</v>
      </c>
      <c r="Q7" s="464">
        <v>-3.55702974001037E-3</v>
      </c>
    </row>
    <row r="8" spans="1:17">
      <c r="A8" s="484"/>
      <c r="B8" s="479" t="s">
        <v>242</v>
      </c>
      <c r="C8" s="367" t="s">
        <v>192</v>
      </c>
      <c r="D8" s="463">
        <v>5505827463.1181059</v>
      </c>
      <c r="E8" s="463">
        <v>122754781.67251492</v>
      </c>
      <c r="F8" s="467">
        <v>2.2803849945334544E-2</v>
      </c>
      <c r="G8" s="471">
        <v>99.999999999999986</v>
      </c>
      <c r="H8" s="471">
        <v>0</v>
      </c>
      <c r="I8" s="472">
        <v>5.63428591743528</v>
      </c>
      <c r="J8" s="472">
        <v>-2.3658524322380359E-2</v>
      </c>
      <c r="K8" s="467">
        <v>-4.1814698899784097E-3</v>
      </c>
      <c r="L8" s="468">
        <v>31021406139.274757</v>
      </c>
      <c r="M8" s="468">
        <v>564279981.71217346</v>
      </c>
      <c r="N8" s="467">
        <v>1.8527026443434201E-2</v>
      </c>
      <c r="O8" s="463">
        <v>7332786981.4862585</v>
      </c>
      <c r="P8" s="463">
        <v>117577243.81250095</v>
      </c>
      <c r="Q8" s="467">
        <v>1.6295748576590764E-2</v>
      </c>
    </row>
    <row r="9" spans="1:17">
      <c r="A9" s="484"/>
      <c r="B9" s="479" t="s">
        <v>299</v>
      </c>
      <c r="C9" s="367" t="s">
        <v>201</v>
      </c>
      <c r="D9" s="463">
        <v>159712597.71641511</v>
      </c>
      <c r="E9" s="463">
        <v>5720825.6521190703</v>
      </c>
      <c r="F9" s="464">
        <v>3.7150203387038491E-2</v>
      </c>
      <c r="G9" s="469">
        <v>2.9007919115933456</v>
      </c>
      <c r="H9" s="469">
        <v>4.012512930976575E-2</v>
      </c>
      <c r="I9" s="470">
        <v>5.9622914585857671</v>
      </c>
      <c r="J9" s="470">
        <v>-3.8598975608639563E-2</v>
      </c>
      <c r="K9" s="464">
        <v>-6.4322080251114112E-3</v>
      </c>
      <c r="L9" s="465">
        <v>952253057.19312656</v>
      </c>
      <c r="M9" s="465">
        <v>28165305.267847061</v>
      </c>
      <c r="N9" s="464">
        <v>3.0479037525566587E-2</v>
      </c>
      <c r="O9" s="463">
        <v>251675681.13728276</v>
      </c>
      <c r="P9" s="463">
        <v>7976483.7934447229</v>
      </c>
      <c r="Q9" s="464">
        <v>3.2730857878824314E-2</v>
      </c>
    </row>
    <row r="10" spans="1:17">
      <c r="A10" s="484"/>
      <c r="B10" s="479" t="s">
        <v>299</v>
      </c>
      <c r="C10" s="367" t="s">
        <v>202</v>
      </c>
      <c r="D10" s="463">
        <v>472727359.00883025</v>
      </c>
      <c r="E10" s="463">
        <v>9939668.1002990603</v>
      </c>
      <c r="F10" s="467">
        <v>2.1477814331634006E-2</v>
      </c>
      <c r="G10" s="471">
        <v>8.585945748854094</v>
      </c>
      <c r="H10" s="471">
        <v>-1.1145880684377829E-2</v>
      </c>
      <c r="I10" s="472">
        <v>5.2815820280203249</v>
      </c>
      <c r="J10" s="472">
        <v>-3.3426449970685113E-2</v>
      </c>
      <c r="K10" s="467">
        <v>-6.2890680436543328E-3</v>
      </c>
      <c r="L10" s="468">
        <v>2496748323.4945498</v>
      </c>
      <c r="M10" s="468">
        <v>37027822.805823326</v>
      </c>
      <c r="N10" s="467">
        <v>1.5053670852218967E-2</v>
      </c>
      <c r="O10" s="463">
        <v>692921467.78087485</v>
      </c>
      <c r="P10" s="463">
        <v>9256064.7004108429</v>
      </c>
      <c r="Q10" s="467">
        <v>1.3538881240303819E-2</v>
      </c>
    </row>
    <row r="11" spans="1:17">
      <c r="A11" s="484"/>
      <c r="B11" s="479" t="s">
        <v>299</v>
      </c>
      <c r="C11" s="367" t="s">
        <v>203</v>
      </c>
      <c r="D11" s="463">
        <v>128029439.63879478</v>
      </c>
      <c r="E11" s="463">
        <v>1756674.2260074615</v>
      </c>
      <c r="F11" s="464">
        <v>1.3911742728250787E-2</v>
      </c>
      <c r="G11" s="469">
        <v>2.325344201147344</v>
      </c>
      <c r="H11" s="469">
        <v>-2.0393500816537458E-2</v>
      </c>
      <c r="I11" s="470">
        <v>5.2413580323695648</v>
      </c>
      <c r="J11" s="470">
        <v>6.7223292525984135E-3</v>
      </c>
      <c r="K11" s="464">
        <v>1.2842019261427493E-3</v>
      </c>
      <c r="L11" s="465">
        <v>671048131.83057141</v>
      </c>
      <c r="M11" s="465">
        <v>10056205.669481754</v>
      </c>
      <c r="N11" s="464">
        <v>1.5213810141201281E-2</v>
      </c>
      <c r="O11" s="463">
        <v>153992652.1411756</v>
      </c>
      <c r="P11" s="463">
        <v>2230106.7269513309</v>
      </c>
      <c r="Q11" s="464">
        <v>1.4694710877867955E-2</v>
      </c>
    </row>
    <row r="12" spans="1:17">
      <c r="A12" s="484"/>
      <c r="B12" s="485" t="s">
        <v>299</v>
      </c>
      <c r="C12" s="367" t="s">
        <v>204</v>
      </c>
      <c r="D12" s="463">
        <v>255436485.73628151</v>
      </c>
      <c r="E12" s="463">
        <v>-10348087.168913811</v>
      </c>
      <c r="F12" s="467">
        <v>-3.8934115158764118E-2</v>
      </c>
      <c r="G12" s="471">
        <v>4.6393841334000063</v>
      </c>
      <c r="H12" s="471">
        <v>-0.29802965670732817</v>
      </c>
      <c r="I12" s="472">
        <v>5.0733576265671028</v>
      </c>
      <c r="J12" s="472">
        <v>1.3503598418498797E-2</v>
      </c>
      <c r="K12" s="467">
        <v>2.6687723288807506E-3</v>
      </c>
      <c r="L12" s="468">
        <v>1295920643.0136628</v>
      </c>
      <c r="M12" s="468">
        <v>-48910498.820446014</v>
      </c>
      <c r="N12" s="467">
        <v>-3.6369249119068477E-2</v>
      </c>
      <c r="O12" s="463">
        <v>356125041.9691819</v>
      </c>
      <c r="P12" s="463">
        <v>-9977137.1876698136</v>
      </c>
      <c r="Q12" s="467">
        <v>-2.7252329419747156E-2</v>
      </c>
    </row>
    <row r="13" spans="1:17">
      <c r="A13" s="484"/>
      <c r="B13" s="479" t="s">
        <v>241</v>
      </c>
      <c r="C13" s="367" t="s">
        <v>192</v>
      </c>
      <c r="D13" s="463">
        <v>857980173.037449</v>
      </c>
      <c r="E13" s="463">
        <v>20499020.787389874</v>
      </c>
      <c r="F13" s="464">
        <v>2.4476993580470667E-2</v>
      </c>
      <c r="G13" s="469">
        <v>100.00000000000001</v>
      </c>
      <c r="H13" s="469">
        <v>0</v>
      </c>
      <c r="I13" s="470">
        <v>5.6785960462076002</v>
      </c>
      <c r="J13" s="470">
        <v>6.9289743875811993E-2</v>
      </c>
      <c r="K13" s="464">
        <v>1.2352640440941557E-2</v>
      </c>
      <c r="L13" s="465">
        <v>4872122818.3349705</v>
      </c>
      <c r="M13" s="465">
        <v>174434512.93462563</v>
      </c>
      <c r="N13" s="464">
        <v>3.7131989522186916E-2</v>
      </c>
      <c r="O13" s="463">
        <v>1146667990.3973167</v>
      </c>
      <c r="P13" s="463">
        <v>32737036.868816376</v>
      </c>
      <c r="Q13" s="464">
        <v>2.9388748705759693E-2</v>
      </c>
    </row>
    <row r="14" spans="1:17">
      <c r="A14" s="484"/>
      <c r="B14" s="479" t="s">
        <v>300</v>
      </c>
      <c r="C14" s="367" t="s">
        <v>201</v>
      </c>
      <c r="D14" s="463">
        <v>24825081.385976795</v>
      </c>
      <c r="E14" s="463">
        <v>1241988.1054014228</v>
      </c>
      <c r="F14" s="467">
        <v>5.2664342655355058E-2</v>
      </c>
      <c r="G14" s="471">
        <v>2.8934329913580927</v>
      </c>
      <c r="H14" s="471">
        <v>7.7477883924962132E-2</v>
      </c>
      <c r="I14" s="472">
        <v>6.0660002898783825</v>
      </c>
      <c r="J14" s="472">
        <v>5.4784500194565489E-2</v>
      </c>
      <c r="K14" s="467">
        <v>9.1137137829229529E-3</v>
      </c>
      <c r="L14" s="468">
        <v>150588950.88358968</v>
      </c>
      <c r="M14" s="468">
        <v>8825888.1858086884</v>
      </c>
      <c r="N14" s="467">
        <v>6.2258024183804821E-2</v>
      </c>
      <c r="O14" s="463">
        <v>38998632.38672781</v>
      </c>
      <c r="P14" s="463">
        <v>1882157.1497342661</v>
      </c>
      <c r="Q14" s="467">
        <v>5.070947975842121E-2</v>
      </c>
    </row>
    <row r="15" spans="1:17">
      <c r="A15" s="484"/>
      <c r="B15" s="479" t="s">
        <v>300</v>
      </c>
      <c r="C15" s="367" t="s">
        <v>202</v>
      </c>
      <c r="D15" s="463">
        <v>74128985.095081866</v>
      </c>
      <c r="E15" s="463">
        <v>2951448.725477159</v>
      </c>
      <c r="F15" s="464">
        <v>4.14660140827455E-2</v>
      </c>
      <c r="G15" s="469">
        <v>8.6399415073483645</v>
      </c>
      <c r="H15" s="469">
        <v>0.14093992643252662</v>
      </c>
      <c r="I15" s="470">
        <v>5.3250906512505543</v>
      </c>
      <c r="J15" s="470">
        <v>2.2445113055696631E-2</v>
      </c>
      <c r="K15" s="464">
        <v>4.2328141479615966E-3</v>
      </c>
      <c r="L15" s="465">
        <v>394743565.5165121</v>
      </c>
      <c r="M15" s="465">
        <v>17314319.866525471</v>
      </c>
      <c r="N15" s="464">
        <v>4.5874346161775992E-2</v>
      </c>
      <c r="O15" s="463">
        <v>108831561.41712378</v>
      </c>
      <c r="P15" s="463">
        <v>3804909.3313213736</v>
      </c>
      <c r="Q15" s="464">
        <v>3.6228035986645764E-2</v>
      </c>
    </row>
    <row r="16" spans="1:17">
      <c r="A16" s="484"/>
      <c r="B16" s="479" t="s">
        <v>300</v>
      </c>
      <c r="C16" s="367" t="s">
        <v>203</v>
      </c>
      <c r="D16" s="463">
        <v>20582579.775378585</v>
      </c>
      <c r="E16" s="463">
        <v>581408.04767204076</v>
      </c>
      <c r="F16" s="467">
        <v>2.9068699353580748E-2</v>
      </c>
      <c r="G16" s="471">
        <v>2.3989575076672782</v>
      </c>
      <c r="H16" s="471">
        <v>1.0704151281951457E-2</v>
      </c>
      <c r="I16" s="472">
        <v>5.2368269790007842</v>
      </c>
      <c r="J16" s="472">
        <v>1.2001842118039896E-2</v>
      </c>
      <c r="K16" s="467">
        <v>2.2970801517006333E-3</v>
      </c>
      <c r="L16" s="468">
        <v>107787409.06513847</v>
      </c>
      <c r="M16" s="468">
        <v>3284784.2551088482</v>
      </c>
      <c r="N16" s="467">
        <v>3.1432552637602182E-2</v>
      </c>
      <c r="O16" s="463">
        <v>24134544.650486957</v>
      </c>
      <c r="P16" s="463">
        <v>1062589.7153719142</v>
      </c>
      <c r="Q16" s="467">
        <v>4.6055469437254942E-2</v>
      </c>
    </row>
    <row r="17" spans="1:17">
      <c r="A17" s="484"/>
      <c r="B17" s="485" t="s">
        <v>300</v>
      </c>
      <c r="C17" s="367" t="s">
        <v>204</v>
      </c>
      <c r="D17" s="463">
        <v>39323604.776551798</v>
      </c>
      <c r="E17" s="463">
        <v>-779149.79201749712</v>
      </c>
      <c r="F17" s="464">
        <v>-1.9428834762092853E-2</v>
      </c>
      <c r="G17" s="469">
        <v>4.5832766318290448</v>
      </c>
      <c r="H17" s="469">
        <v>-0.20521973741165933</v>
      </c>
      <c r="I17" s="470">
        <v>5.1457008228214702</v>
      </c>
      <c r="J17" s="470">
        <v>0.10817729147123689</v>
      </c>
      <c r="K17" s="464">
        <v>2.1474299980538566E-2</v>
      </c>
      <c r="L17" s="465">
        <v>202347505.45500889</v>
      </c>
      <c r="M17" s="465">
        <v>328935.6438780129</v>
      </c>
      <c r="N17" s="464">
        <v>1.6282445924923536E-3</v>
      </c>
      <c r="O17" s="463">
        <v>55172398.687107176</v>
      </c>
      <c r="P17" s="463">
        <v>-15281.402183778584</v>
      </c>
      <c r="Q17" s="464">
        <v>-2.7689879623593572E-4</v>
      </c>
    </row>
    <row r="18" spans="1:17">
      <c r="A18" s="484" t="s">
        <v>80</v>
      </c>
      <c r="B18" s="479" t="s">
        <v>243</v>
      </c>
      <c r="C18" s="367" t="s">
        <v>192</v>
      </c>
      <c r="D18" s="463">
        <v>426866819.58460814</v>
      </c>
      <c r="E18" s="463">
        <v>5856675.970995903</v>
      </c>
      <c r="F18" s="467">
        <v>1.3911009175994931E-2</v>
      </c>
      <c r="G18" s="471">
        <v>100.00000000000003</v>
      </c>
      <c r="H18" s="471">
        <v>4.2632564145606011E-14</v>
      </c>
      <c r="I18" s="472">
        <v>5.5965761027174654</v>
      </c>
      <c r="J18" s="472">
        <v>5.8486416522346651E-2</v>
      </c>
      <c r="K18" s="467">
        <v>1.0560756476757074E-2</v>
      </c>
      <c r="L18" s="468">
        <v>2388992641.5302258</v>
      </c>
      <c r="M18" s="468">
        <v>57400707.400154114</v>
      </c>
      <c r="N18" s="467">
        <v>2.4618676433005676E-2</v>
      </c>
      <c r="O18" s="463">
        <v>561316789.55185986</v>
      </c>
      <c r="P18" s="463">
        <v>11925832.964347005</v>
      </c>
      <c r="Q18" s="467">
        <v>2.1707370355025731E-2</v>
      </c>
    </row>
    <row r="19" spans="1:17">
      <c r="A19" s="484"/>
      <c r="B19" s="479"/>
      <c r="C19" s="367" t="s">
        <v>201</v>
      </c>
      <c r="D19" s="463">
        <v>12267982.883815376</v>
      </c>
      <c r="E19" s="463">
        <v>458592.20982194319</v>
      </c>
      <c r="F19" s="464">
        <v>3.8832842648846573E-2</v>
      </c>
      <c r="G19" s="469">
        <v>2.8739602894770733</v>
      </c>
      <c r="H19" s="469">
        <v>6.894695354385183E-2</v>
      </c>
      <c r="I19" s="470">
        <v>5.9934967240075023</v>
      </c>
      <c r="J19" s="470">
        <v>4.455062066050175E-2</v>
      </c>
      <c r="K19" s="464">
        <v>7.4888257325842382E-3</v>
      </c>
      <c r="L19" s="465">
        <v>73528115.224327564</v>
      </c>
      <c r="M19" s="465">
        <v>3274686.5913719237</v>
      </c>
      <c r="N19" s="464">
        <v>4.6612480772728858E-2</v>
      </c>
      <c r="O19" s="463">
        <v>18786933.044509284</v>
      </c>
      <c r="P19" s="463">
        <v>840508.81664212793</v>
      </c>
      <c r="Q19" s="464">
        <v>4.6834333456633008E-2</v>
      </c>
    </row>
    <row r="20" spans="1:17">
      <c r="A20" s="484"/>
      <c r="B20" s="479"/>
      <c r="C20" s="367" t="s">
        <v>202</v>
      </c>
      <c r="D20" s="463">
        <v>36796347.33020889</v>
      </c>
      <c r="E20" s="463">
        <v>1363711.4847143218</v>
      </c>
      <c r="F20" s="467">
        <v>3.8487441088516261E-2</v>
      </c>
      <c r="G20" s="471">
        <v>8.6201001441189771</v>
      </c>
      <c r="H20" s="471">
        <v>0.2039998712444735</v>
      </c>
      <c r="I20" s="472">
        <v>5.2505034009638507</v>
      </c>
      <c r="J20" s="472">
        <v>3.8263996371661335E-3</v>
      </c>
      <c r="K20" s="467">
        <v>7.2929963788481418E-4</v>
      </c>
      <c r="L20" s="468">
        <v>193199346.80030888</v>
      </c>
      <c r="M20" s="468">
        <v>7295751.2133690417</v>
      </c>
      <c r="N20" s="467">
        <v>3.9244809603250004E-2</v>
      </c>
      <c r="O20" s="463">
        <v>53537344.322102085</v>
      </c>
      <c r="P20" s="463">
        <v>1931113.3176257834</v>
      </c>
      <c r="Q20" s="467">
        <v>3.7420157993291146E-2</v>
      </c>
    </row>
    <row r="21" spans="1:17">
      <c r="A21" s="484"/>
      <c r="B21" s="479"/>
      <c r="C21" s="367" t="s">
        <v>203</v>
      </c>
      <c r="D21" s="463">
        <v>10491548.387733938</v>
      </c>
      <c r="E21" s="463">
        <v>899971.67568023689</v>
      </c>
      <c r="F21" s="464">
        <v>9.3829377869568159E-2</v>
      </c>
      <c r="G21" s="469">
        <v>2.457803677021198</v>
      </c>
      <c r="H21" s="469">
        <v>0.17957431424924053</v>
      </c>
      <c r="I21" s="470">
        <v>5.093045418648912</v>
      </c>
      <c r="J21" s="470">
        <v>-0.10086524856871559</v>
      </c>
      <c r="K21" s="464">
        <v>-1.9419904390221059E-2</v>
      </c>
      <c r="L21" s="465">
        <v>53433932.450681709</v>
      </c>
      <c r="M21" s="465">
        <v>3616139.8505098075</v>
      </c>
      <c r="N21" s="464">
        <v>7.2587315932126015E-2</v>
      </c>
      <c r="O21" s="463">
        <v>11843554.611704569</v>
      </c>
      <c r="P21" s="463">
        <v>823541.81163140759</v>
      </c>
      <c r="Q21" s="464">
        <v>7.4731475051094329E-2</v>
      </c>
    </row>
    <row r="22" spans="1:17">
      <c r="A22" s="484"/>
      <c r="B22" s="485"/>
      <c r="C22" s="367" t="s">
        <v>204</v>
      </c>
      <c r="D22" s="463">
        <v>19275311.715674121</v>
      </c>
      <c r="E22" s="463">
        <v>-532670.42303650826</v>
      </c>
      <c r="F22" s="467">
        <v>-2.6891705541046175E-2</v>
      </c>
      <c r="G22" s="471">
        <v>4.5155329089366285</v>
      </c>
      <c r="H22" s="471">
        <v>-0.18933761239923541</v>
      </c>
      <c r="I22" s="472">
        <v>5.042694184122543</v>
      </c>
      <c r="J22" s="472">
        <v>0.10414838692065054</v>
      </c>
      <c r="K22" s="467">
        <v>2.1088877414007071E-2</v>
      </c>
      <c r="L22" s="468">
        <v>97199502.285779014</v>
      </c>
      <c r="M22" s="468">
        <v>-623124.65640051663</v>
      </c>
      <c r="N22" s="467">
        <v>-6.3699440086477108E-3</v>
      </c>
      <c r="O22" s="463">
        <v>25908595.045935065</v>
      </c>
      <c r="P22" s="463">
        <v>-15727.272859402001</v>
      </c>
      <c r="Q22" s="467">
        <v>-6.0666090577033652E-4</v>
      </c>
    </row>
    <row r="23" spans="1:17">
      <c r="A23" s="484"/>
      <c r="B23" s="479" t="s">
        <v>242</v>
      </c>
      <c r="C23" s="367" t="s">
        <v>192</v>
      </c>
      <c r="D23" s="463">
        <v>5489526679.4902439</v>
      </c>
      <c r="E23" s="463">
        <v>123138026.79146004</v>
      </c>
      <c r="F23" s="464">
        <v>2.2946162635748214E-2</v>
      </c>
      <c r="G23" s="469">
        <v>99.999999999999972</v>
      </c>
      <c r="H23" s="469">
        <v>-1.4210854715202004E-13</v>
      </c>
      <c r="I23" s="470">
        <v>5.6124627262809312</v>
      </c>
      <c r="J23" s="470">
        <v>-2.4569626409794765E-2</v>
      </c>
      <c r="K23" s="464">
        <v>-4.3586101467143323E-3</v>
      </c>
      <c r="L23" s="465">
        <v>30809763873.563725</v>
      </c>
      <c r="M23" s="465">
        <v>559257421.18828201</v>
      </c>
      <c r="N23" s="464">
        <v>1.8487539111741579E-2</v>
      </c>
      <c r="O23" s="463">
        <v>7219613565.2134895</v>
      </c>
      <c r="P23" s="463">
        <v>118724458.96539974</v>
      </c>
      <c r="Q23" s="464">
        <v>1.6719661043704204E-2</v>
      </c>
    </row>
    <row r="24" spans="1:17">
      <c r="A24" s="484"/>
      <c r="B24" s="479" t="s">
        <v>299</v>
      </c>
      <c r="C24" s="367" t="s">
        <v>201</v>
      </c>
      <c r="D24" s="463">
        <v>158879453.36895245</v>
      </c>
      <c r="E24" s="463">
        <v>5777766.9683090746</v>
      </c>
      <c r="F24" s="467">
        <v>3.7738101415745053E-2</v>
      </c>
      <c r="G24" s="471">
        <v>2.8942286401950033</v>
      </c>
      <c r="H24" s="471">
        <v>4.1254390488956627E-2</v>
      </c>
      <c r="I24" s="472">
        <v>5.9141062286849708</v>
      </c>
      <c r="J24" s="472">
        <v>-3.849903030796753E-2</v>
      </c>
      <c r="K24" s="467">
        <v>-6.4675933701138439E-3</v>
      </c>
      <c r="L24" s="468">
        <v>939629964.77938509</v>
      </c>
      <c r="M24" s="468">
        <v>28276061.150227666</v>
      </c>
      <c r="N24" s="467">
        <v>3.1026433351114047E-2</v>
      </c>
      <c r="O24" s="463">
        <v>242410557.71665502</v>
      </c>
      <c r="P24" s="463">
        <v>8289576.5122264028</v>
      </c>
      <c r="Q24" s="467">
        <v>3.5407234625367261E-2</v>
      </c>
    </row>
    <row r="25" spans="1:17">
      <c r="A25" s="484"/>
      <c r="B25" s="479" t="s">
        <v>299</v>
      </c>
      <c r="C25" s="367" t="s">
        <v>202</v>
      </c>
      <c r="D25" s="463">
        <v>471536178.55287921</v>
      </c>
      <c r="E25" s="463">
        <v>10048612.127072752</v>
      </c>
      <c r="F25" s="464">
        <v>2.1774394064175227E-2</v>
      </c>
      <c r="G25" s="469">
        <v>8.5897419956917993</v>
      </c>
      <c r="H25" s="469">
        <v>-9.8506967555227476E-3</v>
      </c>
      <c r="I25" s="470">
        <v>5.2634585601316646</v>
      </c>
      <c r="J25" s="470">
        <v>-3.1744094165028436E-2</v>
      </c>
      <c r="K25" s="464">
        <v>-5.9948780504690009E-3</v>
      </c>
      <c r="L25" s="465">
        <v>2481911135.415925</v>
      </c>
      <c r="M25" s="465">
        <v>38240948.753073215</v>
      </c>
      <c r="N25" s="464">
        <v>1.5648981176668603E-2</v>
      </c>
      <c r="O25" s="463">
        <v>686244749.98425364</v>
      </c>
      <c r="P25" s="463">
        <v>10163749.416254997</v>
      </c>
      <c r="Q25" s="464">
        <v>1.5033330928862202E-2</v>
      </c>
    </row>
    <row r="26" spans="1:17">
      <c r="A26" s="484"/>
      <c r="B26" s="479" t="s">
        <v>299</v>
      </c>
      <c r="C26" s="367" t="s">
        <v>203</v>
      </c>
      <c r="D26" s="463">
        <v>127709206.76988448</v>
      </c>
      <c r="E26" s="463">
        <v>1774694.6186700165</v>
      </c>
      <c r="F26" s="467">
        <v>1.4092202275251375E-2</v>
      </c>
      <c r="G26" s="471">
        <v>2.3264156315521083</v>
      </c>
      <c r="H26" s="471">
        <v>-2.031175443178812E-2</v>
      </c>
      <c r="I26" s="472">
        <v>5.2203713526074962</v>
      </c>
      <c r="J26" s="472">
        <v>8.3749661509884277E-3</v>
      </c>
      <c r="K26" s="467">
        <v>1.6068633840098142E-3</v>
      </c>
      <c r="L26" s="468">
        <v>666689484.48573232</v>
      </c>
      <c r="M26" s="468">
        <v>10319262.223439336</v>
      </c>
      <c r="N26" s="467">
        <v>1.5721709903097403E-2</v>
      </c>
      <c r="O26" s="463">
        <v>151861927.03850779</v>
      </c>
      <c r="P26" s="463">
        <v>2339340.6688863635</v>
      </c>
      <c r="Q26" s="467">
        <v>1.5645399973910887E-2</v>
      </c>
    </row>
    <row r="27" spans="1:17">
      <c r="A27" s="484"/>
      <c r="B27" s="485" t="s">
        <v>299</v>
      </c>
      <c r="C27" s="367" t="s">
        <v>204</v>
      </c>
      <c r="D27" s="463">
        <v>253947424.63948026</v>
      </c>
      <c r="E27" s="463">
        <v>-10050196.35372892</v>
      </c>
      <c r="F27" s="464">
        <v>-3.8069268639308845E-2</v>
      </c>
      <c r="G27" s="469">
        <v>4.6260349838223513</v>
      </c>
      <c r="H27" s="469">
        <v>-0.29343019245487856</v>
      </c>
      <c r="I27" s="470">
        <v>5.0245564446288782</v>
      </c>
      <c r="J27" s="470">
        <v>1.9374297813100405E-2</v>
      </c>
      <c r="K27" s="464">
        <v>3.8708477024010095E-3</v>
      </c>
      <c r="L27" s="465">
        <v>1275973169.069207</v>
      </c>
      <c r="M27" s="465">
        <v>-45383010.327841759</v>
      </c>
      <c r="N27" s="464">
        <v>-3.434578127795232E-2</v>
      </c>
      <c r="O27" s="463">
        <v>339543312.06814945</v>
      </c>
      <c r="P27" s="463">
        <v>-7181434.1033577919</v>
      </c>
      <c r="Q27" s="464">
        <v>-2.0712205236731212E-2</v>
      </c>
    </row>
    <row r="28" spans="1:17">
      <c r="A28" s="484"/>
      <c r="B28" s="479" t="s">
        <v>241</v>
      </c>
      <c r="C28" s="367" t="s">
        <v>192</v>
      </c>
      <c r="D28" s="463">
        <v>855044938.20351076</v>
      </c>
      <c r="E28" s="463">
        <v>19842844.503387332</v>
      </c>
      <c r="F28" s="467">
        <v>2.3758135489674478E-2</v>
      </c>
      <c r="G28" s="471">
        <v>100.00000000000006</v>
      </c>
      <c r="H28" s="471">
        <v>4.2632564145606011E-14</v>
      </c>
      <c r="I28" s="472">
        <v>5.6519523778814627</v>
      </c>
      <c r="J28" s="472">
        <v>6.0664058074604732E-2</v>
      </c>
      <c r="K28" s="467">
        <v>1.0849745998557319E-2</v>
      </c>
      <c r="L28" s="468">
        <v>4832673271.6748409</v>
      </c>
      <c r="M28" s="468">
        <v>162817560.49110794</v>
      </c>
      <c r="N28" s="467">
        <v>3.4865651223694089E-2</v>
      </c>
      <c r="O28" s="463">
        <v>1127313754.4525552</v>
      </c>
      <c r="P28" s="463">
        <v>28871245.27696681</v>
      </c>
      <c r="Q28" s="467">
        <v>2.6283801870191168E-2</v>
      </c>
    </row>
    <row r="29" spans="1:17">
      <c r="A29" s="484"/>
      <c r="B29" s="479" t="s">
        <v>300</v>
      </c>
      <c r="C29" s="367" t="s">
        <v>201</v>
      </c>
      <c r="D29" s="463">
        <v>24704531.70721858</v>
      </c>
      <c r="E29" s="463">
        <v>1252043.0499672927</v>
      </c>
      <c r="F29" s="464">
        <v>5.3386362030290242E-2</v>
      </c>
      <c r="G29" s="469">
        <v>2.889267055264249</v>
      </c>
      <c r="H29" s="469">
        <v>8.1265395049083367E-2</v>
      </c>
      <c r="I29" s="470">
        <v>6.0207252177831228</v>
      </c>
      <c r="J29" s="470">
        <v>5.4057646626869627E-2</v>
      </c>
      <c r="K29" s="464">
        <v>9.0599394020528679E-3</v>
      </c>
      <c r="L29" s="465">
        <v>148739197.04317364</v>
      </c>
      <c r="M29" s="465">
        <v>8805993.5090425313</v>
      </c>
      <c r="N29" s="464">
        <v>6.2929978637233597E-2</v>
      </c>
      <c r="O29" s="463">
        <v>37672707.919699073</v>
      </c>
      <c r="P29" s="463">
        <v>1933817.737695545</v>
      </c>
      <c r="Q29" s="464">
        <v>5.4109619180881204E-2</v>
      </c>
    </row>
    <row r="30" spans="1:17">
      <c r="A30" s="484"/>
      <c r="B30" s="479" t="s">
        <v>300</v>
      </c>
      <c r="C30" s="367" t="s">
        <v>202</v>
      </c>
      <c r="D30" s="463">
        <v>73959859.196687415</v>
      </c>
      <c r="E30" s="463">
        <v>2962779.7550526559</v>
      </c>
      <c r="F30" s="467">
        <v>4.1731008914082109E-2</v>
      </c>
      <c r="G30" s="471">
        <v>8.6498213008640885</v>
      </c>
      <c r="H30" s="471">
        <v>0.14923443965274252</v>
      </c>
      <c r="I30" s="472">
        <v>5.3091103112237779</v>
      </c>
      <c r="J30" s="472">
        <v>2.4503931055719796E-2</v>
      </c>
      <c r="K30" s="467">
        <v>4.6368507496939698E-3</v>
      </c>
      <c r="L30" s="468">
        <v>392661051.07779193</v>
      </c>
      <c r="M30" s="468">
        <v>17469432.087230384</v>
      </c>
      <c r="N30" s="467">
        <v>4.6561360123744802E-2</v>
      </c>
      <c r="O30" s="463">
        <v>107908998.85199417</v>
      </c>
      <c r="P30" s="463">
        <v>3910216.7307253778</v>
      </c>
      <c r="Q30" s="467">
        <v>3.7598678089959085E-2</v>
      </c>
    </row>
    <row r="31" spans="1:17">
      <c r="A31" s="484"/>
      <c r="B31" s="479" t="s">
        <v>300</v>
      </c>
      <c r="C31" s="367" t="s">
        <v>203</v>
      </c>
      <c r="D31" s="463">
        <v>20539871.57523131</v>
      </c>
      <c r="E31" s="463">
        <v>581533.98420603201</v>
      </c>
      <c r="F31" s="464">
        <v>2.9137395915556214E-2</v>
      </c>
      <c r="G31" s="469">
        <v>2.4021979029998759</v>
      </c>
      <c r="H31" s="469">
        <v>1.2556193338255195E-2</v>
      </c>
      <c r="I31" s="470">
        <v>5.2199311666733115</v>
      </c>
      <c r="J31" s="470">
        <v>1.242236505843497E-2</v>
      </c>
      <c r="K31" s="464">
        <v>2.3854717354645136E-3</v>
      </c>
      <c r="L31" s="465">
        <v>107216715.79501717</v>
      </c>
      <c r="M31" s="465">
        <v>3283497.1241519898</v>
      </c>
      <c r="N31" s="464">
        <v>3.1592374085422488E-2</v>
      </c>
      <c r="O31" s="463">
        <v>23862253.885216009</v>
      </c>
      <c r="P31" s="463">
        <v>1072935.970188804</v>
      </c>
      <c r="Q31" s="464">
        <v>4.7080653058129196E-2</v>
      </c>
    </row>
    <row r="32" spans="1:17">
      <c r="A32" s="484"/>
      <c r="B32" s="485" t="s">
        <v>300</v>
      </c>
      <c r="C32" s="367" t="s">
        <v>204</v>
      </c>
      <c r="D32" s="463">
        <v>39121799.594064958</v>
      </c>
      <c r="E32" s="463">
        <v>-746296.89928671718</v>
      </c>
      <c r="F32" s="467">
        <v>-1.871915052205134E-2</v>
      </c>
      <c r="G32" s="471">
        <v>4.5754085950455075</v>
      </c>
      <c r="H32" s="471">
        <v>-0.19805842498164683</v>
      </c>
      <c r="I32" s="472">
        <v>5.102574396173968</v>
      </c>
      <c r="J32" s="472">
        <v>0.10972717074249072</v>
      </c>
      <c r="K32" s="467">
        <v>2.1976873272546046E-2</v>
      </c>
      <c r="L32" s="468">
        <v>199621892.940925</v>
      </c>
      <c r="M32" s="468">
        <v>566577.98085966706</v>
      </c>
      <c r="N32" s="467">
        <v>2.8463343517018598E-3</v>
      </c>
      <c r="O32" s="463">
        <v>52917733.106228925</v>
      </c>
      <c r="P32" s="463">
        <v>145156.34093315154</v>
      </c>
      <c r="Q32" s="467">
        <v>2.7506017297341647E-3</v>
      </c>
    </row>
    <row r="33" spans="1:17">
      <c r="A33" s="484" t="s">
        <v>81</v>
      </c>
      <c r="B33" s="479" t="s">
        <v>243</v>
      </c>
      <c r="C33" s="367" t="s">
        <v>192</v>
      </c>
      <c r="D33" s="463">
        <v>233184428.23533583</v>
      </c>
      <c r="E33" s="463">
        <v>3020857.1372996271</v>
      </c>
      <c r="F33" s="464">
        <v>1.3124827369023219E-2</v>
      </c>
      <c r="G33" s="469">
        <v>100.00000000000004</v>
      </c>
      <c r="H33" s="469">
        <v>4.2632564145606011E-14</v>
      </c>
      <c r="I33" s="470">
        <v>6.343317988747625</v>
      </c>
      <c r="J33" s="470">
        <v>-2.1352139508924672E-2</v>
      </c>
      <c r="K33" s="464">
        <v>-3.3547912269843881E-3</v>
      </c>
      <c r="L33" s="465">
        <v>1479162978.3210354</v>
      </c>
      <c r="M33" s="465">
        <v>14247772.740511894</v>
      </c>
      <c r="N33" s="464">
        <v>9.7260050863256075E-3</v>
      </c>
      <c r="O33" s="463">
        <v>371551024.95218498</v>
      </c>
      <c r="P33" s="463">
        <v>6746247.7518986464</v>
      </c>
      <c r="Q33" s="464">
        <v>1.8492761535835917E-2</v>
      </c>
    </row>
    <row r="34" spans="1:17">
      <c r="A34" s="484"/>
      <c r="B34" s="479"/>
      <c r="C34" s="367" t="s">
        <v>201</v>
      </c>
      <c r="D34" s="463">
        <v>7370165.5034083724</v>
      </c>
      <c r="E34" s="463">
        <v>218278.06852274388</v>
      </c>
      <c r="F34" s="467">
        <v>3.0520344525841174E-2</v>
      </c>
      <c r="G34" s="471">
        <v>3.1606593798665714</v>
      </c>
      <c r="H34" s="471">
        <v>5.3352953933797131E-2</v>
      </c>
      <c r="I34" s="472">
        <v>6.4067821517765511</v>
      </c>
      <c r="J34" s="472">
        <v>-5.0482917207289368E-2</v>
      </c>
      <c r="K34" s="467">
        <v>-7.818002926621952E-3</v>
      </c>
      <c r="L34" s="468">
        <v>47219044.802876003</v>
      </c>
      <c r="M34" s="468">
        <v>1037411.8922845945</v>
      </c>
      <c r="N34" s="467">
        <v>2.2463733456394779E-2</v>
      </c>
      <c r="O34" s="463">
        <v>13383864.042052606</v>
      </c>
      <c r="P34" s="463">
        <v>602794.74540790729</v>
      </c>
      <c r="Q34" s="467">
        <v>4.7163091867920136E-2</v>
      </c>
    </row>
    <row r="35" spans="1:17">
      <c r="A35" s="484"/>
      <c r="B35" s="479"/>
      <c r="C35" s="367" t="s">
        <v>202</v>
      </c>
      <c r="D35" s="463">
        <v>22055233.591686659</v>
      </c>
      <c r="E35" s="463">
        <v>427026.3843321763</v>
      </c>
      <c r="F35" s="464">
        <v>1.9743956595115738E-2</v>
      </c>
      <c r="G35" s="469">
        <v>9.4582789076412723</v>
      </c>
      <c r="H35" s="469">
        <v>6.1393421300719453E-2</v>
      </c>
      <c r="I35" s="470">
        <v>5.7239673632380095</v>
      </c>
      <c r="J35" s="470">
        <v>-1.3423408732546882E-2</v>
      </c>
      <c r="K35" s="464">
        <v>-2.3396364769374942E-3</v>
      </c>
      <c r="L35" s="465">
        <v>126243437.26740505</v>
      </c>
      <c r="M35" s="465">
        <v>2153960.8216623664</v>
      </c>
      <c r="N35" s="464">
        <v>1.7358126437129192E-2</v>
      </c>
      <c r="O35" s="463">
        <v>36856768.216809586</v>
      </c>
      <c r="P35" s="463">
        <v>952070.96095471829</v>
      </c>
      <c r="Q35" s="464">
        <v>2.651661297045102E-2</v>
      </c>
    </row>
    <row r="36" spans="1:17">
      <c r="A36" s="484"/>
      <c r="B36" s="479"/>
      <c r="C36" s="367" t="s">
        <v>203</v>
      </c>
      <c r="D36" s="463">
        <v>5339909.6225637542</v>
      </c>
      <c r="E36" s="463">
        <v>194379.09093084186</v>
      </c>
      <c r="F36" s="467">
        <v>3.7776297261451965E-2</v>
      </c>
      <c r="G36" s="471">
        <v>2.2899940887882013</v>
      </c>
      <c r="H36" s="471">
        <v>5.4396810259177641E-2</v>
      </c>
      <c r="I36" s="472">
        <v>5.732322533614699</v>
      </c>
      <c r="J36" s="472">
        <v>7.0471406675404857E-2</v>
      </c>
      <c r="K36" s="467">
        <v>1.2446707816123835E-2</v>
      </c>
      <c r="L36" s="468">
        <v>30610084.25688817</v>
      </c>
      <c r="M36" s="468">
        <v>1476856.4176618196</v>
      </c>
      <c r="N36" s="467">
        <v>5.0693195611964101E-2</v>
      </c>
      <c r="O36" s="463">
        <v>7647440.8780531669</v>
      </c>
      <c r="P36" s="463">
        <v>500232.79127507284</v>
      </c>
      <c r="Q36" s="467">
        <v>6.9989957645206033E-2</v>
      </c>
    </row>
    <row r="37" spans="1:17">
      <c r="A37" s="484"/>
      <c r="B37" s="485"/>
      <c r="C37" s="367" t="s">
        <v>204</v>
      </c>
      <c r="D37" s="463">
        <v>11665017.762206445</v>
      </c>
      <c r="E37" s="463">
        <v>-45056.631873879582</v>
      </c>
      <c r="F37" s="464">
        <v>-3.8476810955749867E-3</v>
      </c>
      <c r="G37" s="469">
        <v>5.0024857364977251</v>
      </c>
      <c r="H37" s="469">
        <v>-8.5232679677056389E-2</v>
      </c>
      <c r="I37" s="470">
        <v>5.518553978585361</v>
      </c>
      <c r="J37" s="470">
        <v>2.9094236698886888E-2</v>
      </c>
      <c r="K37" s="464">
        <v>5.3000182289138238E-3</v>
      </c>
      <c r="L37" s="465">
        <v>64374030.181893274</v>
      </c>
      <c r="M37" s="465">
        <v>92048.221093691885</v>
      </c>
      <c r="N37" s="464">
        <v>1.4319443533932215E-3</v>
      </c>
      <c r="O37" s="463">
        <v>17531812.028297566</v>
      </c>
      <c r="P37" s="463">
        <v>164718.34595632926</v>
      </c>
      <c r="Q37" s="464">
        <v>9.4845084024515833E-3</v>
      </c>
    </row>
    <row r="38" spans="1:17">
      <c r="A38" s="484"/>
      <c r="B38" s="479" t="s">
        <v>242</v>
      </c>
      <c r="C38" s="367" t="s">
        <v>192</v>
      </c>
      <c r="D38" s="463">
        <v>2978089129.7190943</v>
      </c>
      <c r="E38" s="463">
        <v>18190479.503023624</v>
      </c>
      <c r="F38" s="467">
        <v>6.1456426900616109E-3</v>
      </c>
      <c r="G38" s="471">
        <v>99.999999999999986</v>
      </c>
      <c r="H38" s="471">
        <v>-2.8421709430404007E-14</v>
      </c>
      <c r="I38" s="472">
        <v>6.4304999979490169</v>
      </c>
      <c r="J38" s="472">
        <v>-2.4523330560653811E-2</v>
      </c>
      <c r="K38" s="467">
        <v>-3.7991079679514858E-3</v>
      </c>
      <c r="L38" s="468">
        <v>19150602142.550625</v>
      </c>
      <c r="M38" s="468">
        <v>44387305.381603241</v>
      </c>
      <c r="N38" s="467">
        <v>2.3231867619981253E-3</v>
      </c>
      <c r="O38" s="463">
        <v>4770646184.5239267</v>
      </c>
      <c r="P38" s="463">
        <v>24983504.758883476</v>
      </c>
      <c r="Q38" s="467">
        <v>5.2644923258895436E-3</v>
      </c>
    </row>
    <row r="39" spans="1:17">
      <c r="A39" s="484"/>
      <c r="B39" s="479" t="s">
        <v>299</v>
      </c>
      <c r="C39" s="367" t="s">
        <v>201</v>
      </c>
      <c r="D39" s="463">
        <v>96192482.58299914</v>
      </c>
      <c r="E39" s="463">
        <v>2831300.450243935</v>
      </c>
      <c r="F39" s="464">
        <v>3.0326313201754013E-2</v>
      </c>
      <c r="G39" s="469">
        <v>3.2300068397238464</v>
      </c>
      <c r="H39" s="469">
        <v>7.5804849532732366E-2</v>
      </c>
      <c r="I39" s="470">
        <v>6.4040425740747899</v>
      </c>
      <c r="J39" s="470">
        <v>-9.203337389558186E-2</v>
      </c>
      <c r="K39" s="464">
        <v>-1.4167533543744464E-2</v>
      </c>
      <c r="L39" s="465">
        <v>616020753.76747417</v>
      </c>
      <c r="M39" s="465">
        <v>9539424.0408018827</v>
      </c>
      <c r="N39" s="464">
        <v>1.5729130598465563E-2</v>
      </c>
      <c r="O39" s="463">
        <v>172856998.39314258</v>
      </c>
      <c r="P39" s="463">
        <v>5511221.8542943895</v>
      </c>
      <c r="Q39" s="464">
        <v>3.293313980359102E-2</v>
      </c>
    </row>
    <row r="40" spans="1:17">
      <c r="A40" s="484"/>
      <c r="B40" s="479" t="s">
        <v>299</v>
      </c>
      <c r="C40" s="367" t="s">
        <v>202</v>
      </c>
      <c r="D40" s="463">
        <v>281732894.92521042</v>
      </c>
      <c r="E40" s="463">
        <v>-849970.77551031113</v>
      </c>
      <c r="F40" s="467">
        <v>-3.007863811567763E-3</v>
      </c>
      <c r="G40" s="471">
        <v>9.4601901640124719</v>
      </c>
      <c r="H40" s="471">
        <v>-8.6855160667560938E-2</v>
      </c>
      <c r="I40" s="472">
        <v>5.7643006520332927</v>
      </c>
      <c r="J40" s="472">
        <v>-8.3042528898884527E-3</v>
      </c>
      <c r="K40" s="467">
        <v>-1.4385624907060847E-3</v>
      </c>
      <c r="L40" s="468">
        <v>1623993109.9166176</v>
      </c>
      <c r="M40" s="468">
        <v>-7246126.67461133</v>
      </c>
      <c r="N40" s="467">
        <v>-4.44209930221727E-3</v>
      </c>
      <c r="O40" s="463">
        <v>470528505.09647572</v>
      </c>
      <c r="P40" s="463">
        <v>-2053422.8434721828</v>
      </c>
      <c r="Q40" s="467">
        <v>-4.3451150415830461E-3</v>
      </c>
    </row>
    <row r="41" spans="1:17">
      <c r="A41" s="484"/>
      <c r="B41" s="479" t="s">
        <v>299</v>
      </c>
      <c r="C41" s="367" t="s">
        <v>203</v>
      </c>
      <c r="D41" s="463">
        <v>67187891.440871656</v>
      </c>
      <c r="E41" s="463">
        <v>-142371.2015093118</v>
      </c>
      <c r="F41" s="464">
        <v>-2.1145202160506109E-3</v>
      </c>
      <c r="G41" s="469">
        <v>2.2560738955186705</v>
      </c>
      <c r="H41" s="469">
        <v>-1.8675026626549407E-2</v>
      </c>
      <c r="I41" s="470">
        <v>5.7752672767985711</v>
      </c>
      <c r="J41" s="470">
        <v>5.2814346193374995E-2</v>
      </c>
      <c r="K41" s="464">
        <v>9.2293194603506237E-3</v>
      </c>
      <c r="L41" s="465">
        <v>388028030.83556086</v>
      </c>
      <c r="M41" s="465">
        <v>2733772.0592503548</v>
      </c>
      <c r="N41" s="464">
        <v>7.0952836617207294E-3</v>
      </c>
      <c r="O41" s="463">
        <v>98363509.211071104</v>
      </c>
      <c r="P41" s="463">
        <v>679928.12110373378</v>
      </c>
      <c r="Q41" s="464">
        <v>6.960515917997667E-3</v>
      </c>
    </row>
    <row r="42" spans="1:17">
      <c r="A42" s="484"/>
      <c r="B42" s="485" t="s">
        <v>299</v>
      </c>
      <c r="C42" s="367" t="s">
        <v>204</v>
      </c>
      <c r="D42" s="463">
        <v>150225740.38631943</v>
      </c>
      <c r="E42" s="463">
        <v>-5036694.3369403183</v>
      </c>
      <c r="F42" s="467">
        <v>-3.2439877333610916E-2</v>
      </c>
      <c r="G42" s="471">
        <v>5.0443668353367688</v>
      </c>
      <c r="H42" s="471">
        <v>-0.20116529502606362</v>
      </c>
      <c r="I42" s="472">
        <v>5.5565776692329223</v>
      </c>
      <c r="J42" s="472">
        <v>-8.3309117452516901E-3</v>
      </c>
      <c r="K42" s="467">
        <v>-1.4970437742190764E-3</v>
      </c>
      <c r="L42" s="468">
        <v>834740994.37460494</v>
      </c>
      <c r="M42" s="468">
        <v>-29280260.920426846</v>
      </c>
      <c r="N42" s="467">
        <v>-3.3888357191431247E-2</v>
      </c>
      <c r="O42" s="463">
        <v>226671044.74114054</v>
      </c>
      <c r="P42" s="463">
        <v>-6184478.7553339601</v>
      </c>
      <c r="Q42" s="467">
        <v>-2.6559295920792682E-2</v>
      </c>
    </row>
    <row r="43" spans="1:17">
      <c r="A43" s="484"/>
      <c r="B43" s="479" t="s">
        <v>241</v>
      </c>
      <c r="C43" s="367" t="s">
        <v>192</v>
      </c>
      <c r="D43" s="463">
        <v>465723114.33423752</v>
      </c>
      <c r="E43" s="463">
        <v>6170863.6237424612</v>
      </c>
      <c r="F43" s="464">
        <v>1.3427991298490954E-2</v>
      </c>
      <c r="G43" s="469">
        <v>99.999999999999972</v>
      </c>
      <c r="H43" s="469">
        <v>-5.6843418860808015E-14</v>
      </c>
      <c r="I43" s="470">
        <v>6.4182156300602511</v>
      </c>
      <c r="J43" s="470">
        <v>-7.9582407786142895E-3</v>
      </c>
      <c r="K43" s="464">
        <v>-1.2384104349755837E-3</v>
      </c>
      <c r="L43" s="465">
        <v>2989111371.7003407</v>
      </c>
      <c r="M43" s="465">
        <v>35948705.899365902</v>
      </c>
      <c r="N43" s="464">
        <v>1.2172951498970571E-2</v>
      </c>
      <c r="O43" s="463">
        <v>744221355.70606959</v>
      </c>
      <c r="P43" s="463">
        <v>12743729.31988132</v>
      </c>
      <c r="Q43" s="464">
        <v>1.7421898989365928E-2</v>
      </c>
    </row>
    <row r="44" spans="1:17">
      <c r="A44" s="484"/>
      <c r="B44" s="479" t="s">
        <v>300</v>
      </c>
      <c r="C44" s="367" t="s">
        <v>201</v>
      </c>
      <c r="D44" s="463">
        <v>14744227.09059489</v>
      </c>
      <c r="E44" s="463">
        <v>492183.49582551606</v>
      </c>
      <c r="F44" s="467">
        <v>3.4534240128633327E-2</v>
      </c>
      <c r="G44" s="471">
        <v>3.1658783162764244</v>
      </c>
      <c r="H44" s="471">
        <v>6.4589274010855569E-2</v>
      </c>
      <c r="I44" s="472">
        <v>6.4701784759654934</v>
      </c>
      <c r="J44" s="472">
        <v>-3.8847643972896861E-2</v>
      </c>
      <c r="K44" s="467">
        <v>-5.968272865567263E-3</v>
      </c>
      <c r="L44" s="468">
        <v>95397780.766314387</v>
      </c>
      <c r="M44" s="468">
        <v>2630856.7454598993</v>
      </c>
      <c r="N44" s="467">
        <v>2.8359857494773343E-2</v>
      </c>
      <c r="O44" s="463">
        <v>26660244.736982469</v>
      </c>
      <c r="P44" s="463">
        <v>1210067.445878759</v>
      </c>
      <c r="Q44" s="467">
        <v>4.7546523233916595E-2</v>
      </c>
    </row>
    <row r="45" spans="1:17">
      <c r="A45" s="484"/>
      <c r="B45" s="479" t="s">
        <v>300</v>
      </c>
      <c r="C45" s="367" t="s">
        <v>202</v>
      </c>
      <c r="D45" s="463">
        <v>44184941.062747747</v>
      </c>
      <c r="E45" s="463">
        <v>709376.1286541447</v>
      </c>
      <c r="F45" s="464">
        <v>1.6316662698449513E-2</v>
      </c>
      <c r="G45" s="469">
        <v>9.4873841780241417</v>
      </c>
      <c r="H45" s="469">
        <v>2.6965941169070362E-2</v>
      </c>
      <c r="I45" s="470">
        <v>5.784279747396524</v>
      </c>
      <c r="J45" s="470">
        <v>-4.4906667112929455E-3</v>
      </c>
      <c r="K45" s="464">
        <v>-7.7575484775639712E-4</v>
      </c>
      <c r="L45" s="465">
        <v>255578059.72916082</v>
      </c>
      <c r="M45" s="465">
        <v>3907995.7020565271</v>
      </c>
      <c r="N45" s="464">
        <v>1.5528250120505571E-2</v>
      </c>
      <c r="O45" s="463">
        <v>73920945.875446081</v>
      </c>
      <c r="P45" s="463">
        <v>1460183.9065508544</v>
      </c>
      <c r="Q45" s="464">
        <v>2.0151373886706552E-2</v>
      </c>
    </row>
    <row r="46" spans="1:17">
      <c r="A46" s="484"/>
      <c r="B46" s="479" t="s">
        <v>300</v>
      </c>
      <c r="C46" s="367" t="s">
        <v>203</v>
      </c>
      <c r="D46" s="463">
        <v>10472924.573837731</v>
      </c>
      <c r="E46" s="463">
        <v>209845.65776706301</v>
      </c>
      <c r="F46" s="467">
        <v>2.0446657331892049E-2</v>
      </c>
      <c r="G46" s="471">
        <v>2.2487448553651945</v>
      </c>
      <c r="H46" s="471">
        <v>1.5466941873672813E-2</v>
      </c>
      <c r="I46" s="472">
        <v>5.8451030294889925</v>
      </c>
      <c r="J46" s="472">
        <v>8.8783658892462647E-2</v>
      </c>
      <c r="K46" s="467">
        <v>1.5423685375410634E-2</v>
      </c>
      <c r="L46" s="468">
        <v>61215323.154148638</v>
      </c>
      <c r="M46" s="468">
        <v>2137763.1876102164</v>
      </c>
      <c r="N46" s="467">
        <v>3.6185705516968661E-2</v>
      </c>
      <c r="O46" s="463">
        <v>15353165.077992648</v>
      </c>
      <c r="P46" s="463">
        <v>728800.62345019728</v>
      </c>
      <c r="Q46" s="467">
        <v>4.9834686882671723E-2</v>
      </c>
    </row>
    <row r="47" spans="1:17">
      <c r="A47" s="484"/>
      <c r="B47" s="485" t="s">
        <v>300</v>
      </c>
      <c r="C47" s="367" t="s">
        <v>204</v>
      </c>
      <c r="D47" s="463">
        <v>23656247.860633675</v>
      </c>
      <c r="E47" s="463">
        <v>-137700.20620176941</v>
      </c>
      <c r="F47" s="464">
        <v>-5.7871945342983728E-3</v>
      </c>
      <c r="G47" s="469">
        <v>5.0794661318132874</v>
      </c>
      <c r="H47" s="469">
        <v>-9.8171020447113122E-2</v>
      </c>
      <c r="I47" s="470">
        <v>5.5668775292257022</v>
      </c>
      <c r="J47" s="470">
        <v>2.9222100878948609E-2</v>
      </c>
      <c r="K47" s="464">
        <v>5.2769807108913524E-3</v>
      </c>
      <c r="L47" s="465">
        <v>131691434.6411552</v>
      </c>
      <c r="M47" s="465">
        <v>-71251.032956853509</v>
      </c>
      <c r="N47" s="464">
        <v>-5.4075273733474364E-4</v>
      </c>
      <c r="O47" s="463">
        <v>35707358.356809899</v>
      </c>
      <c r="P47" s="463">
        <v>229265.00544665754</v>
      </c>
      <c r="Q47" s="464">
        <v>6.462156891468015E-3</v>
      </c>
    </row>
    <row r="48" spans="1:17">
      <c r="A48" s="484" t="s">
        <v>82</v>
      </c>
      <c r="B48" s="479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79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/>
      <c r="B51" s="479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85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79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79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85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79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79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83</v>
      </c>
      <c r="B63" s="479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4"/>
      <c r="B64" s="479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4"/>
      <c r="B65" s="479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4"/>
      <c r="B66" s="479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85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4"/>
      <c r="B68" s="479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4"/>
      <c r="B69" s="479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79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4"/>
      <c r="B71" s="479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85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79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79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4"/>
      <c r="B75" s="479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4"/>
      <c r="B76" s="479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85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4" t="s">
        <v>84</v>
      </c>
      <c r="B78" s="479" t="s">
        <v>243</v>
      </c>
      <c r="C78" s="367" t="s">
        <v>192</v>
      </c>
      <c r="D78" s="463">
        <v>195505902.08512741</v>
      </c>
      <c r="E78" s="463">
        <v>3513244.5553562045</v>
      </c>
      <c r="F78" s="467">
        <v>1.8298848510971966E-2</v>
      </c>
      <c r="G78" s="471">
        <v>101.05562063942082</v>
      </c>
      <c r="H78" s="471">
        <v>0.35743301766044056</v>
      </c>
      <c r="I78" s="472">
        <v>4.7813683159350084</v>
      </c>
      <c r="J78" s="472">
        <v>0.19355275562907437</v>
      </c>
      <c r="K78" s="467">
        <v>4.2188434361595716E-2</v>
      </c>
      <c r="L78" s="468">
        <v>934785725.80812025</v>
      </c>
      <c r="M78" s="468">
        <v>53958824.128547668</v>
      </c>
      <c r="N78" s="467">
        <v>6.1259282641865566E-2</v>
      </c>
      <c r="O78" s="463">
        <v>201571958.26844293</v>
      </c>
      <c r="P78" s="463">
        <v>9014521.5219428539</v>
      </c>
      <c r="Q78" s="467">
        <v>4.6814714997532821E-2</v>
      </c>
    </row>
    <row r="79" spans="1:17">
      <c r="A79" s="484"/>
      <c r="B79" s="479"/>
      <c r="C79" s="367" t="s">
        <v>201</v>
      </c>
      <c r="D79" s="463">
        <v>4956615.4336705757</v>
      </c>
      <c r="E79" s="463">
        <v>233386.25124103948</v>
      </c>
      <c r="F79" s="464">
        <v>4.9412434211161906E-2</v>
      </c>
      <c r="G79" s="469">
        <v>2.5620395270850302</v>
      </c>
      <c r="H79" s="469">
        <v>8.4754069858044456E-2</v>
      </c>
      <c r="I79" s="470">
        <v>5.4946430279090146</v>
      </c>
      <c r="J79" s="470">
        <v>0.19930074092134031</v>
      </c>
      <c r="K79" s="464">
        <v>3.7636989286053343E-2</v>
      </c>
      <c r="L79" s="465">
        <v>27234832.434644245</v>
      </c>
      <c r="M79" s="465">
        <v>2223717.213790901</v>
      </c>
      <c r="N79" s="464">
        <v>8.8909158754218509E-2</v>
      </c>
      <c r="O79" s="463">
        <v>6079430.266683707</v>
      </c>
      <c r="P79" s="463">
        <v>199776.6422913745</v>
      </c>
      <c r="Q79" s="464">
        <v>3.3977620971171005E-2</v>
      </c>
    </row>
    <row r="80" spans="1:17">
      <c r="A80" s="484"/>
      <c r="B80" s="479"/>
      <c r="C80" s="367" t="s">
        <v>202</v>
      </c>
      <c r="D80" s="463">
        <v>14823992.160941236</v>
      </c>
      <c r="E80" s="463">
        <v>930404.66292939335</v>
      </c>
      <c r="F80" s="467">
        <v>6.6966480979986864E-2</v>
      </c>
      <c r="G80" s="471">
        <v>7.6624168999539668</v>
      </c>
      <c r="H80" s="471">
        <v>0.37537218368820557</v>
      </c>
      <c r="I80" s="472">
        <v>4.5868506500922193</v>
      </c>
      <c r="J80" s="472">
        <v>5.7237709022804673E-2</v>
      </c>
      <c r="K80" s="467">
        <v>1.2636335547313055E-2</v>
      </c>
      <c r="L80" s="468">
        <v>67995438.080375269</v>
      </c>
      <c r="M80" s="468">
        <v>5062864.3515006006</v>
      </c>
      <c r="N80" s="467">
        <v>8.0449027451385824E-2</v>
      </c>
      <c r="O80" s="463">
        <v>17149801.559704885</v>
      </c>
      <c r="P80" s="463">
        <v>925277.81812660396</v>
      </c>
      <c r="Q80" s="467">
        <v>5.7029582677697463E-2</v>
      </c>
    </row>
    <row r="81" spans="1:17">
      <c r="A81" s="484"/>
      <c r="B81" s="479"/>
      <c r="C81" s="367" t="s">
        <v>203</v>
      </c>
      <c r="D81" s="463">
        <v>5174770.1239965158</v>
      </c>
      <c r="E81" s="463">
        <v>706732.89063013066</v>
      </c>
      <c r="F81" s="464">
        <v>0.15817524647117853</v>
      </c>
      <c r="G81" s="469">
        <v>2.6748021464799647</v>
      </c>
      <c r="H81" s="469">
        <v>0.3313622596875625</v>
      </c>
      <c r="I81" s="470">
        <v>4.4697343503035851</v>
      </c>
      <c r="J81" s="470">
        <v>-0.22564076234732067</v>
      </c>
      <c r="K81" s="464">
        <v>-4.8055960798396968E-2</v>
      </c>
      <c r="L81" s="465">
        <v>23129847.77815197</v>
      </c>
      <c r="M81" s="465">
        <v>2150736.9502058402</v>
      </c>
      <c r="N81" s="464">
        <v>0.102518022229086</v>
      </c>
      <c r="O81" s="463">
        <v>4339175.3557206457</v>
      </c>
      <c r="P81" s="463">
        <v>320420.0597738456</v>
      </c>
      <c r="Q81" s="464">
        <v>7.9731169523312842E-2</v>
      </c>
    </row>
    <row r="82" spans="1:17">
      <c r="A82" s="484"/>
      <c r="B82" s="485"/>
      <c r="C82" s="367" t="s">
        <v>204</v>
      </c>
      <c r="D82" s="463">
        <v>7713162.2085932791</v>
      </c>
      <c r="E82" s="463">
        <v>-503145.58962968737</v>
      </c>
      <c r="F82" s="467">
        <v>-6.1237431944614874E-2</v>
      </c>
      <c r="G82" s="471">
        <v>3.9868790955606395</v>
      </c>
      <c r="H82" s="471">
        <v>-0.32249041298577019</v>
      </c>
      <c r="I82" s="472">
        <v>4.4372114791335182</v>
      </c>
      <c r="J82" s="472">
        <v>0.17041738494007586</v>
      </c>
      <c r="K82" s="467">
        <v>3.9940381742815285E-2</v>
      </c>
      <c r="L82" s="468">
        <v>34224931.89238894</v>
      </c>
      <c r="M82" s="468">
        <v>-832361.697144337</v>
      </c>
      <c r="N82" s="467">
        <v>-2.3742896610617063E-2</v>
      </c>
      <c r="O82" s="463">
        <v>9544508.056766063</v>
      </c>
      <c r="P82" s="463">
        <v>-261373.42674581334</v>
      </c>
      <c r="Q82" s="467">
        <v>-2.6654760939676902E-2</v>
      </c>
    </row>
    <row r="83" spans="1:17">
      <c r="A83" s="484"/>
      <c r="B83" s="479" t="s">
        <v>242</v>
      </c>
      <c r="C83" s="367" t="s">
        <v>192</v>
      </c>
      <c r="D83" s="463">
        <v>2527738333.3990116</v>
      </c>
      <c r="E83" s="463">
        <v>104564302.16949081</v>
      </c>
      <c r="F83" s="464">
        <v>4.3151792162626795E-2</v>
      </c>
      <c r="G83" s="469">
        <v>100.74194666717575</v>
      </c>
      <c r="H83" s="469">
        <v>-5.8435987433824721E-2</v>
      </c>
      <c r="I83" s="470">
        <v>4.696215521945124</v>
      </c>
      <c r="J83" s="470">
        <v>1.1900167742484591E-2</v>
      </c>
      <c r="K83" s="464">
        <v>2.5404283961813303E-3</v>
      </c>
      <c r="L83" s="465">
        <v>11870803996.724136</v>
      </c>
      <c r="M83" s="465">
        <v>519892676.33058548</v>
      </c>
      <c r="N83" s="464">
        <v>4.5801844596964056E-2</v>
      </c>
      <c r="O83" s="463">
        <v>2562140796.9623308</v>
      </c>
      <c r="P83" s="463">
        <v>92593739.053611755</v>
      </c>
      <c r="Q83" s="464">
        <v>3.7494219337542288E-2</v>
      </c>
    </row>
    <row r="84" spans="1:17">
      <c r="A84" s="484"/>
      <c r="B84" s="479" t="s">
        <v>299</v>
      </c>
      <c r="C84" s="367" t="s">
        <v>201</v>
      </c>
      <c r="D84" s="463">
        <v>63520115.133415952</v>
      </c>
      <c r="E84" s="463">
        <v>2889525.2018751204</v>
      </c>
      <c r="F84" s="467">
        <v>4.765787707389519E-2</v>
      </c>
      <c r="G84" s="471">
        <v>2.5315674358028297</v>
      </c>
      <c r="H84" s="471">
        <v>9.4263980941144965E-3</v>
      </c>
      <c r="I84" s="472">
        <v>5.2933201194525417</v>
      </c>
      <c r="J84" s="472">
        <v>5.4934305340832879E-2</v>
      </c>
      <c r="K84" s="467">
        <v>1.0486876547513001E-2</v>
      </c>
      <c r="L84" s="468">
        <v>336232303.4256525</v>
      </c>
      <c r="M84" s="468">
        <v>18625881.227044821</v>
      </c>
      <c r="N84" s="467">
        <v>5.8644535894798643E-2</v>
      </c>
      <c r="O84" s="463">
        <v>78818682.744140029</v>
      </c>
      <c r="P84" s="463">
        <v>2465261.9391501248</v>
      </c>
      <c r="Q84" s="467">
        <v>3.2287511327704826E-2</v>
      </c>
    </row>
    <row r="85" spans="1:17">
      <c r="A85" s="484"/>
      <c r="B85" s="479" t="s">
        <v>299</v>
      </c>
      <c r="C85" s="367" t="s">
        <v>202</v>
      </c>
      <c r="D85" s="463">
        <v>190994464.08362007</v>
      </c>
      <c r="E85" s="463">
        <v>10789638.875809729</v>
      </c>
      <c r="F85" s="464">
        <v>5.9874306158934583E-2</v>
      </c>
      <c r="G85" s="469">
        <v>7.6120039246960269</v>
      </c>
      <c r="H85" s="469">
        <v>0.11575516045125678</v>
      </c>
      <c r="I85" s="470">
        <v>4.5695314666074784</v>
      </c>
      <c r="J85" s="470">
        <v>-2.7910711436875957E-2</v>
      </c>
      <c r="K85" s="464">
        <v>-6.0709216899272733E-3</v>
      </c>
      <c r="L85" s="465">
        <v>872755213.57793379</v>
      </c>
      <c r="M85" s="465">
        <v>44273949.480436087</v>
      </c>
      <c r="N85" s="464">
        <v>5.3439892245077759E-2</v>
      </c>
      <c r="O85" s="463">
        <v>222392962.68439925</v>
      </c>
      <c r="P85" s="463">
        <v>11309487.543883085</v>
      </c>
      <c r="Q85" s="464">
        <v>5.3578270569756691E-2</v>
      </c>
    </row>
    <row r="86" spans="1:17">
      <c r="A86" s="484"/>
      <c r="B86" s="479" t="s">
        <v>299</v>
      </c>
      <c r="C86" s="367" t="s">
        <v>203</v>
      </c>
      <c r="D86" s="463">
        <v>60841548.197923169</v>
      </c>
      <c r="E86" s="463">
        <v>1899045.4275168031</v>
      </c>
      <c r="F86" s="467">
        <v>3.2218608614466043E-2</v>
      </c>
      <c r="G86" s="471">
        <v>2.4248142787238609</v>
      </c>
      <c r="H86" s="471">
        <v>-2.7104880736040116E-2</v>
      </c>
      <c r="I86" s="472">
        <v>4.6517570538198649</v>
      </c>
      <c r="J86" s="472">
        <v>-2.564302976125532E-2</v>
      </c>
      <c r="K86" s="467">
        <v>-5.4823255019960694E-3</v>
      </c>
      <c r="L86" s="468">
        <v>283020100.99501038</v>
      </c>
      <c r="M86" s="468">
        <v>7322433.6102312207</v>
      </c>
      <c r="N86" s="467">
        <v>2.6559650212823967E-2</v>
      </c>
      <c r="O86" s="463">
        <v>55629142.930104598</v>
      </c>
      <c r="P86" s="463">
        <v>1550178.6058477461</v>
      </c>
      <c r="Q86" s="467">
        <v>2.866509418621431E-2</v>
      </c>
    </row>
    <row r="87" spans="1:17">
      <c r="A87" s="484"/>
      <c r="B87" s="485" t="s">
        <v>299</v>
      </c>
      <c r="C87" s="367" t="s">
        <v>204</v>
      </c>
      <c r="D87" s="463">
        <v>105210745.34996197</v>
      </c>
      <c r="E87" s="463">
        <v>-5311392.8319734633</v>
      </c>
      <c r="F87" s="464">
        <v>-4.8057275396085279E-2</v>
      </c>
      <c r="G87" s="469">
        <v>4.1931299441929104</v>
      </c>
      <c r="H87" s="469">
        <v>-0.40442420460751105</v>
      </c>
      <c r="I87" s="470">
        <v>4.3833892356245299</v>
      </c>
      <c r="J87" s="470">
        <v>3.3040115997517105E-2</v>
      </c>
      <c r="K87" s="464">
        <v>7.5948194245959453E-3</v>
      </c>
      <c r="L87" s="465">
        <v>461179648.6390568</v>
      </c>
      <c r="M87" s="465">
        <v>-19630237.900021076</v>
      </c>
      <c r="N87" s="464">
        <v>-4.0827442300160825E-2</v>
      </c>
      <c r="O87" s="463">
        <v>129453997.22804114</v>
      </c>
      <c r="P87" s="463">
        <v>-3792658.4323360324</v>
      </c>
      <c r="Q87" s="464">
        <v>-2.8463441829285886E-2</v>
      </c>
    </row>
    <row r="88" spans="1:17">
      <c r="A88" s="484"/>
      <c r="B88" s="479" t="s">
        <v>241</v>
      </c>
      <c r="C88" s="367" t="s">
        <v>192</v>
      </c>
      <c r="D88" s="463">
        <v>392257058.70321107</v>
      </c>
      <c r="E88" s="463">
        <v>14328157.163647115</v>
      </c>
      <c r="F88" s="467">
        <v>3.791230865191493E-2</v>
      </c>
      <c r="G88" s="471">
        <v>100.85689850515729</v>
      </c>
      <c r="H88" s="471">
        <v>0.14944910599331251</v>
      </c>
      <c r="I88" s="472">
        <v>4.8004526747327496</v>
      </c>
      <c r="J88" s="472">
        <v>0.18443724830540287</v>
      </c>
      <c r="K88" s="467">
        <v>3.9955942792017834E-2</v>
      </c>
      <c r="L88" s="468">
        <v>1883011446.6346307</v>
      </c>
      <c r="M88" s="468">
        <v>138485807.03526163</v>
      </c>
      <c r="N88" s="467">
        <v>7.9383073479541946E-2</v>
      </c>
      <c r="O88" s="463">
        <v>402446634.6912477</v>
      </c>
      <c r="P88" s="463">
        <v>19993307.548935413</v>
      </c>
      <c r="Q88" s="467">
        <v>5.2276463897765572E-2</v>
      </c>
    </row>
    <row r="89" spans="1:17">
      <c r="A89" s="484"/>
      <c r="B89" s="479" t="s">
        <v>300</v>
      </c>
      <c r="C89" s="367" t="s">
        <v>201</v>
      </c>
      <c r="D89" s="463">
        <v>10080854.295381924</v>
      </c>
      <c r="E89" s="463">
        <v>749804.60957592167</v>
      </c>
      <c r="F89" s="464">
        <v>8.0355869363389273E-2</v>
      </c>
      <c r="G89" s="469">
        <v>2.5919831803049478</v>
      </c>
      <c r="H89" s="469">
        <v>0.1055202232611121</v>
      </c>
      <c r="I89" s="470">
        <v>5.4748504938275495</v>
      </c>
      <c r="J89" s="470">
        <v>0.22397944215397825</v>
      </c>
      <c r="K89" s="464">
        <v>4.2655673687242983E-2</v>
      </c>
      <c r="L89" s="465">
        <v>55191170.117275298</v>
      </c>
      <c r="M89" s="465">
        <v>6195031.4403487891</v>
      </c>
      <c r="N89" s="464">
        <v>0.12643917679305169</v>
      </c>
      <c r="O89" s="463">
        <v>12338387.649745349</v>
      </c>
      <c r="P89" s="463">
        <v>672089.70385551453</v>
      </c>
      <c r="Q89" s="464">
        <v>5.7609509629599265E-2</v>
      </c>
    </row>
    <row r="90" spans="1:17">
      <c r="A90" s="484"/>
      <c r="B90" s="479" t="s">
        <v>300</v>
      </c>
      <c r="C90" s="367" t="s">
        <v>202</v>
      </c>
      <c r="D90" s="463">
        <v>29944044.032334119</v>
      </c>
      <c r="E90" s="463">
        <v>2242072.5968230218</v>
      </c>
      <c r="F90" s="467">
        <v>8.0935488726586222E-2</v>
      </c>
      <c r="G90" s="471">
        <v>7.6991945531517345</v>
      </c>
      <c r="H90" s="471">
        <v>0.31739634921954263</v>
      </c>
      <c r="I90" s="472">
        <v>4.6475187398561753</v>
      </c>
      <c r="J90" s="472">
        <v>0.10779917817646734</v>
      </c>
      <c r="K90" s="467">
        <v>2.3745779163632161E-2</v>
      </c>
      <c r="L90" s="468">
        <v>139165505.78735128</v>
      </c>
      <c r="M90" s="468">
        <v>13406324.164469063</v>
      </c>
      <c r="N90" s="467">
        <v>0.10660314413202056</v>
      </c>
      <c r="O90" s="463">
        <v>34910615.541677728</v>
      </c>
      <c r="P90" s="463">
        <v>2344725.4247705638</v>
      </c>
      <c r="Q90" s="467">
        <v>7.1999426895850691E-2</v>
      </c>
    </row>
    <row r="91" spans="1:17">
      <c r="A91" s="484"/>
      <c r="B91" s="479" t="s">
        <v>300</v>
      </c>
      <c r="C91" s="367" t="s">
        <v>203</v>
      </c>
      <c r="D91" s="463">
        <v>10109655.20154085</v>
      </c>
      <c r="E91" s="463">
        <v>371562.38990496844</v>
      </c>
      <c r="F91" s="464">
        <v>3.8155560548878198E-2</v>
      </c>
      <c r="G91" s="469">
        <v>2.5993884519371027</v>
      </c>
      <c r="H91" s="469">
        <v>4.4599215253651181E-3</v>
      </c>
      <c r="I91" s="470">
        <v>4.6066937974196867</v>
      </c>
      <c r="J91" s="470">
        <v>-5.7983950281955465E-2</v>
      </c>
      <c r="K91" s="464">
        <v>-1.2430430014275915E-2</v>
      </c>
      <c r="L91" s="465">
        <v>46572085.910989903</v>
      </c>
      <c r="M91" s="465">
        <v>1147021.0674986839</v>
      </c>
      <c r="N91" s="464">
        <v>2.5250840509543845E-2</v>
      </c>
      <c r="O91" s="463">
        <v>8781379.5724943001</v>
      </c>
      <c r="P91" s="463">
        <v>333789.09192170016</v>
      </c>
      <c r="Q91" s="464">
        <v>3.9512934805413895E-2</v>
      </c>
    </row>
    <row r="92" spans="1:17">
      <c r="A92" s="484"/>
      <c r="B92" s="485" t="s">
        <v>300</v>
      </c>
      <c r="C92" s="367" t="s">
        <v>204</v>
      </c>
      <c r="D92" s="463">
        <v>15667356.915918127</v>
      </c>
      <c r="E92" s="463">
        <v>-641449.58581573516</v>
      </c>
      <c r="F92" s="467">
        <v>-3.9331485461400244E-2</v>
      </c>
      <c r="G92" s="471">
        <v>4.0283813668944264</v>
      </c>
      <c r="H92" s="471">
        <v>-0.31745801941189011</v>
      </c>
      <c r="I92" s="472">
        <v>4.5097632736040287</v>
      </c>
      <c r="J92" s="472">
        <v>0.20191376116118942</v>
      </c>
      <c r="K92" s="467">
        <v>4.6871126899391338E-2</v>
      </c>
      <c r="L92" s="468">
        <v>70656070.813853651</v>
      </c>
      <c r="M92" s="468">
        <v>400186.6768348217</v>
      </c>
      <c r="N92" s="467">
        <v>5.6961303917881755E-3</v>
      </c>
      <c r="O92" s="463">
        <v>19465040.330297269</v>
      </c>
      <c r="P92" s="463">
        <v>-244546.40763046592</v>
      </c>
      <c r="Q92" s="467">
        <v>-1.2407485295461731E-2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topLeftCell="A99" zoomScale="90" zoomScaleNormal="9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91</v>
      </c>
      <c r="D1" s="489" t="s">
        <v>2</v>
      </c>
      <c r="E1" s="489"/>
      <c r="F1" s="489"/>
      <c r="G1" s="489" t="s">
        <v>3</v>
      </c>
      <c r="H1" s="489"/>
      <c r="I1" s="489" t="s">
        <v>244</v>
      </c>
      <c r="J1" s="489"/>
      <c r="K1" s="489"/>
      <c r="L1" s="489" t="s">
        <v>5</v>
      </c>
      <c r="M1" s="489"/>
      <c r="N1" s="489"/>
      <c r="O1" s="489" t="s">
        <v>6</v>
      </c>
      <c r="P1" s="489"/>
      <c r="Q1" s="489"/>
    </row>
    <row r="2" spans="1:17" ht="26">
      <c r="A2" s="482"/>
      <c r="B2" s="482"/>
      <c r="C2" s="482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4" t="s">
        <v>79</v>
      </c>
      <c r="B3" s="479" t="s">
        <v>243</v>
      </c>
      <c r="C3" s="367" t="s">
        <v>294</v>
      </c>
      <c r="D3" s="463">
        <v>1543783.7316188202</v>
      </c>
      <c r="E3" s="463">
        <v>1029231.3419836336</v>
      </c>
      <c r="F3" s="464">
        <v>2.0002459666222716</v>
      </c>
      <c r="G3" s="469">
        <v>0.36011629431080922</v>
      </c>
      <c r="H3" s="469">
        <v>0.23822957211137435</v>
      </c>
      <c r="I3" s="470">
        <v>15.328984077473303</v>
      </c>
      <c r="J3" s="470">
        <v>-3.0945505607999788</v>
      </c>
      <c r="K3" s="464">
        <v>-0.16796725609706406</v>
      </c>
      <c r="L3" s="465">
        <v>23664636.241047215</v>
      </c>
      <c r="M3" s="465">
        <v>14184762.467397064</v>
      </c>
      <c r="N3" s="464">
        <v>1.496302883992445</v>
      </c>
      <c r="O3" s="463">
        <v>9539600.2095793486</v>
      </c>
      <c r="P3" s="463">
        <v>5688042.5040970743</v>
      </c>
      <c r="Q3" s="464">
        <v>1.4768161193588671</v>
      </c>
    </row>
    <row r="4" spans="1:17">
      <c r="A4" s="484"/>
      <c r="B4" s="479"/>
      <c r="C4" s="367" t="s">
        <v>295</v>
      </c>
      <c r="D4" s="463">
        <v>36751678.116694309</v>
      </c>
      <c r="E4" s="463">
        <v>1234318.0572695509</v>
      </c>
      <c r="F4" s="467">
        <v>3.4752528206048822E-2</v>
      </c>
      <c r="G4" s="471">
        <v>8.5730130859776903</v>
      </c>
      <c r="H4" s="471">
        <v>0.15969174878654258</v>
      </c>
      <c r="I4" s="472">
        <v>9.4060483938528812</v>
      </c>
      <c r="J4" s="472">
        <v>-0.16157524769582032</v>
      </c>
      <c r="K4" s="467">
        <v>-1.6887709398826885E-2</v>
      </c>
      <c r="L4" s="468">
        <v>345688062.92093056</v>
      </c>
      <c r="M4" s="468">
        <v>5871329.1309806705</v>
      </c>
      <c r="N4" s="467">
        <v>1.7277928210003634E-2</v>
      </c>
      <c r="O4" s="463">
        <v>94047094.458707571</v>
      </c>
      <c r="P4" s="463">
        <v>2963519.7812180817</v>
      </c>
      <c r="Q4" s="467">
        <v>3.2536270032345251E-2</v>
      </c>
    </row>
    <row r="5" spans="1:17">
      <c r="A5" s="484"/>
      <c r="B5" s="479"/>
      <c r="C5" s="367" t="s">
        <v>229</v>
      </c>
      <c r="D5" s="463">
        <v>131778484.92346688</v>
      </c>
      <c r="E5" s="463">
        <v>5669929.2049029469</v>
      </c>
      <c r="F5" s="464">
        <v>4.4960702091906515E-2</v>
      </c>
      <c r="G5" s="469">
        <v>30.739784782399258</v>
      </c>
      <c r="H5" s="469">
        <v>0.86729986645427459</v>
      </c>
      <c r="I5" s="470">
        <v>5.9365259595606537</v>
      </c>
      <c r="J5" s="470">
        <v>-4.6575083177665455E-2</v>
      </c>
      <c r="K5" s="464">
        <v>-7.7844386790347731E-3</v>
      </c>
      <c r="L5" s="465">
        <v>782306396.6597333</v>
      </c>
      <c r="M5" s="465">
        <v>27786165.441770077</v>
      </c>
      <c r="N5" s="464">
        <v>3.6826269584470959E-2</v>
      </c>
      <c r="O5" s="463">
        <v>257805836.09594065</v>
      </c>
      <c r="P5" s="463">
        <v>10970500.54150936</v>
      </c>
      <c r="Q5" s="464">
        <v>4.4444611290631778E-2</v>
      </c>
    </row>
    <row r="6" spans="1:17">
      <c r="A6" s="484"/>
      <c r="B6" s="479"/>
      <c r="C6" s="367" t="s">
        <v>230</v>
      </c>
      <c r="D6" s="463">
        <v>32131474.153523836</v>
      </c>
      <c r="E6" s="463">
        <v>-903791.58865470067</v>
      </c>
      <c r="F6" s="467">
        <v>-2.7358387116007483E-2</v>
      </c>
      <c r="G6" s="471">
        <v>7.4952645023516782</v>
      </c>
      <c r="H6" s="471">
        <v>-0.33010049334141556</v>
      </c>
      <c r="I6" s="472">
        <v>5.3899768436468731</v>
      </c>
      <c r="J6" s="472">
        <v>0.16765941546351559</v>
      </c>
      <c r="K6" s="467">
        <v>3.2104409157265229E-2</v>
      </c>
      <c r="L6" s="468">
        <v>173187901.6397315</v>
      </c>
      <c r="M6" s="468">
        <v>667257.60968390107</v>
      </c>
      <c r="N6" s="467">
        <v>3.867697187402605E-3</v>
      </c>
      <c r="O6" s="463">
        <v>41350863.400506914</v>
      </c>
      <c r="P6" s="463">
        <v>-1167021.952359587</v>
      </c>
      <c r="Q6" s="467">
        <v>-2.7447789152122256E-2</v>
      </c>
    </row>
    <row r="7" spans="1:17">
      <c r="A7" s="484"/>
      <c r="B7" s="479"/>
      <c r="C7" s="367" t="s">
        <v>231</v>
      </c>
      <c r="D7" s="463">
        <v>86264113.542451009</v>
      </c>
      <c r="E7" s="463">
        <v>282375.84976667166</v>
      </c>
      <c r="F7" s="464">
        <v>3.2841375080826878E-3</v>
      </c>
      <c r="G7" s="469">
        <v>20.122710367169958</v>
      </c>
      <c r="H7" s="469">
        <v>-0.24456882048118089</v>
      </c>
      <c r="I7" s="470">
        <v>5.1621804893181258</v>
      </c>
      <c r="J7" s="470">
        <v>9.6147917914647607E-2</v>
      </c>
      <c r="K7" s="464">
        <v>1.8978937967627611E-2</v>
      </c>
      <c r="L7" s="465">
        <v>445310923.85716408</v>
      </c>
      <c r="M7" s="465">
        <v>9724640.1601550579</v>
      </c>
      <c r="N7" s="464">
        <v>2.2325404917753228E-2</v>
      </c>
      <c r="O7" s="463">
        <v>80355621.955386937</v>
      </c>
      <c r="P7" s="463">
        <v>248324.13082168996</v>
      </c>
      <c r="Q7" s="464">
        <v>3.0998939867566012E-3</v>
      </c>
    </row>
    <row r="8" spans="1:17">
      <c r="A8" s="484"/>
      <c r="B8" s="485"/>
      <c r="C8" s="367" t="s">
        <v>232</v>
      </c>
      <c r="D8" s="463">
        <v>113897499.22559951</v>
      </c>
      <c r="E8" s="463">
        <v>653341.98869644105</v>
      </c>
      <c r="F8" s="467">
        <v>5.7693218320276872E-3</v>
      </c>
      <c r="G8" s="471">
        <v>26.568711997878879</v>
      </c>
      <c r="H8" s="471">
        <v>-0.25646540267641171</v>
      </c>
      <c r="I8" s="472">
        <v>3.6596419233268063</v>
      </c>
      <c r="J8" s="472">
        <v>0.17868206008306453</v>
      </c>
      <c r="K8" s="467">
        <v>5.1331261233376925E-2</v>
      </c>
      <c r="L8" s="468">
        <v>416824063.12808645</v>
      </c>
      <c r="M8" s="468">
        <v>22625697.039563537</v>
      </c>
      <c r="N8" s="467">
        <v>5.7396729631503877E-2</v>
      </c>
      <c r="O8" s="463">
        <v>46615715.849523485</v>
      </c>
      <c r="P8" s="463">
        <v>524710.66221301258</v>
      </c>
      <c r="Q8" s="467">
        <v>1.1384231263358802E-2</v>
      </c>
    </row>
    <row r="9" spans="1:17">
      <c r="A9" s="484"/>
      <c r="B9" s="479" t="s">
        <v>242</v>
      </c>
      <c r="C9" s="367" t="s">
        <v>294</v>
      </c>
      <c r="D9" s="463">
        <v>7352657.8842115253</v>
      </c>
      <c r="E9" s="463">
        <v>80812.875832956284</v>
      </c>
      <c r="F9" s="464">
        <v>1.1113118574425644E-2</v>
      </c>
      <c r="G9" s="469">
        <v>0.13354319461452038</v>
      </c>
      <c r="H9" s="469">
        <v>-1.5440583115493844E-3</v>
      </c>
      <c r="I9" s="470">
        <v>17.85334052594709</v>
      </c>
      <c r="J9" s="470">
        <v>-0.73426692232715141</v>
      </c>
      <c r="K9" s="464">
        <v>-3.9503035792555652E-2</v>
      </c>
      <c r="L9" s="465">
        <v>131269504.97761801</v>
      </c>
      <c r="M9" s="465">
        <v>-3896695.4628153443</v>
      </c>
      <c r="N9" s="464">
        <v>-2.8828919138942477E-2</v>
      </c>
      <c r="O9" s="463">
        <v>53210728.609960653</v>
      </c>
      <c r="P9" s="463">
        <v>-1204741.2004822046</v>
      </c>
      <c r="Q9" s="464">
        <v>-2.2139682055101965E-2</v>
      </c>
    </row>
    <row r="10" spans="1:17">
      <c r="A10" s="484"/>
      <c r="B10" s="479" t="s">
        <v>299</v>
      </c>
      <c r="C10" s="367" t="s">
        <v>295</v>
      </c>
      <c r="D10" s="463">
        <v>472488881.99800342</v>
      </c>
      <c r="E10" s="463">
        <v>11635930.789495051</v>
      </c>
      <c r="F10" s="467">
        <v>2.524868455107384E-2</v>
      </c>
      <c r="G10" s="471">
        <v>8.5816143924426473</v>
      </c>
      <c r="H10" s="471">
        <v>2.0463940267267944E-2</v>
      </c>
      <c r="I10" s="472">
        <v>9.5355360810867307</v>
      </c>
      <c r="J10" s="472">
        <v>-7.4454642420876738E-2</v>
      </c>
      <c r="K10" s="467">
        <v>-7.7476289585533646E-3</v>
      </c>
      <c r="L10" s="468">
        <v>4505434782.2042923</v>
      </c>
      <c r="M10" s="468">
        <v>76642196.189422607</v>
      </c>
      <c r="N10" s="467">
        <v>1.7305438152927146E-2</v>
      </c>
      <c r="O10" s="463">
        <v>1211755368.2871935</v>
      </c>
      <c r="P10" s="463">
        <v>30140810.309539795</v>
      </c>
      <c r="Q10" s="467">
        <v>2.5508157551076657E-2</v>
      </c>
    </row>
    <row r="11" spans="1:17">
      <c r="A11" s="484"/>
      <c r="B11" s="479" t="s">
        <v>299</v>
      </c>
      <c r="C11" s="367" t="s">
        <v>229</v>
      </c>
      <c r="D11" s="463">
        <v>1674976263.7512894</v>
      </c>
      <c r="E11" s="463">
        <v>34936239.997399807</v>
      </c>
      <c r="F11" s="464">
        <v>2.1302065493154373E-2</v>
      </c>
      <c r="G11" s="469">
        <v>30.421880724949251</v>
      </c>
      <c r="H11" s="469">
        <v>-4.4734177108264106E-2</v>
      </c>
      <c r="I11" s="470">
        <v>5.9641201381087532</v>
      </c>
      <c r="J11" s="470">
        <v>-2.2188487851866334E-2</v>
      </c>
      <c r="K11" s="464">
        <v>-3.7065392445090918E-3</v>
      </c>
      <c r="L11" s="465">
        <v>9989759665.4932232</v>
      </c>
      <c r="M11" s="465">
        <v>171973924.37465477</v>
      </c>
      <c r="N11" s="464">
        <v>1.7516569306905785E-2</v>
      </c>
      <c r="O11" s="463">
        <v>3276778096.0755944</v>
      </c>
      <c r="P11" s="463">
        <v>65586645.297940731</v>
      </c>
      <c r="Q11" s="464">
        <v>2.0424395836647367E-2</v>
      </c>
    </row>
    <row r="12" spans="1:17">
      <c r="A12" s="484"/>
      <c r="B12" s="479" t="s">
        <v>299</v>
      </c>
      <c r="C12" s="367" t="s">
        <v>230</v>
      </c>
      <c r="D12" s="463">
        <v>426905962.14929825</v>
      </c>
      <c r="E12" s="463">
        <v>-4073814.8649750948</v>
      </c>
      <c r="F12" s="467">
        <v>-9.4524501664498672E-3</v>
      </c>
      <c r="G12" s="471">
        <v>7.7537112270410544</v>
      </c>
      <c r="H12" s="471">
        <v>-0.25249271108850468</v>
      </c>
      <c r="I12" s="472">
        <v>5.3248634862497983</v>
      </c>
      <c r="J12" s="472">
        <v>1.9224067361522046E-2</v>
      </c>
      <c r="K12" s="467">
        <v>3.623327151310668E-3</v>
      </c>
      <c r="L12" s="468">
        <v>2273215969.9111366</v>
      </c>
      <c r="M12" s="468">
        <v>-13407323.759471416</v>
      </c>
      <c r="N12" s="467">
        <v>-5.8633723344737182E-3</v>
      </c>
      <c r="O12" s="463">
        <v>549257410.38758886</v>
      </c>
      <c r="P12" s="463">
        <v>-6023864.5011354685</v>
      </c>
      <c r="Q12" s="467">
        <v>-1.0848311970077906E-2</v>
      </c>
    </row>
    <row r="13" spans="1:17">
      <c r="A13" s="484"/>
      <c r="B13" s="479" t="s">
        <v>299</v>
      </c>
      <c r="C13" s="367" t="s">
        <v>231</v>
      </c>
      <c r="D13" s="463">
        <v>1127680792.7189531</v>
      </c>
      <c r="E13" s="463">
        <v>43118456.338061571</v>
      </c>
      <c r="F13" s="464">
        <v>3.9756549616082777E-2</v>
      </c>
      <c r="G13" s="469">
        <v>20.481586106229262</v>
      </c>
      <c r="H13" s="469">
        <v>0.3339418041345148</v>
      </c>
      <c r="I13" s="470">
        <v>5.1541758648959677</v>
      </c>
      <c r="J13" s="470">
        <v>4.472880682187963E-2</v>
      </c>
      <c r="K13" s="464">
        <v>8.7541384250567674E-3</v>
      </c>
      <c r="L13" s="465">
        <v>5812265125.1387806</v>
      </c>
      <c r="M13" s="465">
        <v>270751286.21947479</v>
      </c>
      <c r="N13" s="464">
        <v>4.8858722379781359E-2</v>
      </c>
      <c r="O13" s="463">
        <v>1048661585.6897242</v>
      </c>
      <c r="P13" s="463">
        <v>40380166.963742733</v>
      </c>
      <c r="Q13" s="464">
        <v>4.004850849554014E-2</v>
      </c>
    </row>
    <row r="14" spans="1:17">
      <c r="A14" s="484"/>
      <c r="B14" s="485" t="s">
        <v>299</v>
      </c>
      <c r="C14" s="367" t="s">
        <v>232</v>
      </c>
      <c r="D14" s="463">
        <v>1429252366.0022421</v>
      </c>
      <c r="E14" s="463">
        <v>42655230.964338303</v>
      </c>
      <c r="F14" s="467">
        <v>3.0762526393920672E-2</v>
      </c>
      <c r="G14" s="471">
        <v>25.958902191839044</v>
      </c>
      <c r="H14" s="471">
        <v>0.20043268766096389</v>
      </c>
      <c r="I14" s="472">
        <v>3.6156806127713348</v>
      </c>
      <c r="J14" s="472">
        <v>6.0703170089086989E-3</v>
      </c>
      <c r="K14" s="467">
        <v>1.6817098000953368E-3</v>
      </c>
      <c r="L14" s="468">
        <v>5167720070.5118666</v>
      </c>
      <c r="M14" s="468">
        <v>162644775.80436611</v>
      </c>
      <c r="N14" s="467">
        <v>3.249596983612834E-2</v>
      </c>
      <c r="O14" s="463">
        <v>583020497.70334792</v>
      </c>
      <c r="P14" s="463">
        <v>15339177.611842513</v>
      </c>
      <c r="Q14" s="467">
        <v>2.7020754548291229E-2</v>
      </c>
    </row>
    <row r="15" spans="1:17">
      <c r="A15" s="484"/>
      <c r="B15" s="479" t="s">
        <v>241</v>
      </c>
      <c r="C15" s="367" t="s">
        <v>294</v>
      </c>
      <c r="D15" s="463">
        <v>2043963.7545354946</v>
      </c>
      <c r="E15" s="463">
        <v>1028764.2550194653</v>
      </c>
      <c r="F15" s="464">
        <v>1.013361664884491</v>
      </c>
      <c r="G15" s="469">
        <v>0.23822971891056513</v>
      </c>
      <c r="H15" s="469">
        <v>0.11700914018010719</v>
      </c>
      <c r="I15" s="470">
        <v>15.888461596170446</v>
      </c>
      <c r="J15" s="470">
        <v>-2.6485422157275647</v>
      </c>
      <c r="K15" s="464">
        <v>-0.14287865733876545</v>
      </c>
      <c r="L15" s="465">
        <v>32475439.617901564</v>
      </c>
      <c r="M15" s="465">
        <v>13656682.625535976</v>
      </c>
      <c r="N15" s="464">
        <v>0.72569525346845343</v>
      </c>
      <c r="O15" s="463">
        <v>13136489.541393697</v>
      </c>
      <c r="P15" s="463">
        <v>5577762.2442959091</v>
      </c>
      <c r="Q15" s="464">
        <v>0.73792346582440127</v>
      </c>
    </row>
    <row r="16" spans="1:17">
      <c r="A16" s="484"/>
      <c r="B16" s="479" t="s">
        <v>300</v>
      </c>
      <c r="C16" s="367" t="s">
        <v>295</v>
      </c>
      <c r="D16" s="463">
        <v>74020977.147445127</v>
      </c>
      <c r="E16" s="463">
        <v>2581327.19885616</v>
      </c>
      <c r="F16" s="467">
        <v>3.613297658532473E-2</v>
      </c>
      <c r="G16" s="471">
        <v>8.6273528775605257</v>
      </c>
      <c r="H16" s="471">
        <v>9.705344853431086E-2</v>
      </c>
      <c r="I16" s="472">
        <v>9.5243939473358861</v>
      </c>
      <c r="J16" s="472">
        <v>-8.071531581789948E-2</v>
      </c>
      <c r="K16" s="467">
        <v>-8.4033729972788507E-3</v>
      </c>
      <c r="L16" s="468">
        <v>705004946.71901429</v>
      </c>
      <c r="M16" s="468">
        <v>18819303.241358519</v>
      </c>
      <c r="N16" s="467">
        <v>2.7425964708297383E-2</v>
      </c>
      <c r="O16" s="463">
        <v>189928526.32665378</v>
      </c>
      <c r="P16" s="463">
        <v>6347426.5777354538</v>
      </c>
      <c r="Q16" s="467">
        <v>3.4575599483916121E-2</v>
      </c>
    </row>
    <row r="17" spans="1:17">
      <c r="A17" s="484"/>
      <c r="B17" s="479" t="s">
        <v>300</v>
      </c>
      <c r="C17" s="367" t="s">
        <v>229</v>
      </c>
      <c r="D17" s="463">
        <v>264527068.41275111</v>
      </c>
      <c r="E17" s="463">
        <v>11815975.928143948</v>
      </c>
      <c r="F17" s="464">
        <v>4.6756855078942249E-2</v>
      </c>
      <c r="G17" s="469">
        <v>30.831373116264903</v>
      </c>
      <c r="H17" s="469">
        <v>0.65623522741227447</v>
      </c>
      <c r="I17" s="470">
        <v>5.9947943507327048</v>
      </c>
      <c r="J17" s="470">
        <v>-2.2461591550650972E-2</v>
      </c>
      <c r="K17" s="464">
        <v>-3.7328629139427162E-3</v>
      </c>
      <c r="L17" s="465">
        <v>1585785375.3366442</v>
      </c>
      <c r="M17" s="465">
        <v>65158052.402723074</v>
      </c>
      <c r="N17" s="464">
        <v>4.2849455234702842E-2</v>
      </c>
      <c r="O17" s="463">
        <v>517482412.84975284</v>
      </c>
      <c r="P17" s="463">
        <v>22659558.647777259</v>
      </c>
      <c r="Q17" s="464">
        <v>4.5793274209861241E-2</v>
      </c>
    </row>
    <row r="18" spans="1:17">
      <c r="A18" s="484"/>
      <c r="B18" s="479" t="s">
        <v>300</v>
      </c>
      <c r="C18" s="367" t="s">
        <v>230</v>
      </c>
      <c r="D18" s="463">
        <v>65429721.212055154</v>
      </c>
      <c r="E18" s="463">
        <v>-1609910.4161841199</v>
      </c>
      <c r="F18" s="467">
        <v>-2.4014308806344534E-2</v>
      </c>
      <c r="G18" s="471">
        <v>7.626017857780881</v>
      </c>
      <c r="H18" s="471">
        <v>-0.37889442569248555</v>
      </c>
      <c r="I18" s="472">
        <v>5.4106040616636708</v>
      </c>
      <c r="J18" s="472">
        <v>0.18293034810074893</v>
      </c>
      <c r="K18" s="467">
        <v>3.499268663729832E-2</v>
      </c>
      <c r="L18" s="468">
        <v>354014315.34346724</v>
      </c>
      <c r="M18" s="468">
        <v>3552995.3135793209</v>
      </c>
      <c r="N18" s="467">
        <v>1.0138052648082006E-2</v>
      </c>
      <c r="O18" s="463">
        <v>84147045.356188953</v>
      </c>
      <c r="P18" s="463">
        <v>-2089397.7065241933</v>
      </c>
      <c r="Q18" s="467">
        <v>-2.4228709259317836E-2</v>
      </c>
    </row>
    <row r="19" spans="1:17">
      <c r="A19" s="484"/>
      <c r="B19" s="479" t="s">
        <v>300</v>
      </c>
      <c r="C19" s="367" t="s">
        <v>231</v>
      </c>
      <c r="D19" s="463">
        <v>174193876.7240333</v>
      </c>
      <c r="E19" s="463">
        <v>4661250.801404506</v>
      </c>
      <c r="F19" s="464">
        <v>2.7494712454532527E-2</v>
      </c>
      <c r="G19" s="469">
        <v>20.302785798341532</v>
      </c>
      <c r="H19" s="469">
        <v>5.9628627920947253E-2</v>
      </c>
      <c r="I19" s="470">
        <v>5.1954773671955943</v>
      </c>
      <c r="J19" s="470">
        <v>0.1161207191190714</v>
      </c>
      <c r="K19" s="464">
        <v>2.2861304524273679E-2</v>
      </c>
      <c r="L19" s="465">
        <v>905020344.02377439</v>
      </c>
      <c r="M19" s="465">
        <v>43903673.477799535</v>
      </c>
      <c r="N19" s="464">
        <v>5.0984581973036514E-2</v>
      </c>
      <c r="O19" s="463">
        <v>162284533.36164248</v>
      </c>
      <c r="P19" s="463">
        <v>4397589.4162966609</v>
      </c>
      <c r="Q19" s="464">
        <v>2.7852774310578407E-2</v>
      </c>
    </row>
    <row r="20" spans="1:17">
      <c r="A20" s="484"/>
      <c r="B20" s="485" t="s">
        <v>300</v>
      </c>
      <c r="C20" s="367" t="s">
        <v>232</v>
      </c>
      <c r="D20" s="463">
        <v>224263894.05794787</v>
      </c>
      <c r="E20" s="463">
        <v>3997759.7000084221</v>
      </c>
      <c r="F20" s="467">
        <v>1.8149679303455409E-2</v>
      </c>
      <c r="G20" s="471">
        <v>26.13858701000067</v>
      </c>
      <c r="H20" s="471">
        <v>-0.16243884188278201</v>
      </c>
      <c r="I20" s="472">
        <v>3.6874486599405834</v>
      </c>
      <c r="J20" s="472">
        <v>0.15594600931063995</v>
      </c>
      <c r="K20" s="467">
        <v>4.4158542336878208E-2</v>
      </c>
      <c r="L20" s="468">
        <v>826961595.61703682</v>
      </c>
      <c r="M20" s="468">
        <v>49091158.287962437</v>
      </c>
      <c r="N20" s="467">
        <v>6.3109685022256029E-2</v>
      </c>
      <c r="O20" s="463">
        <v>91790100.169787884</v>
      </c>
      <c r="P20" s="463">
        <v>1837479.8599314988</v>
      </c>
      <c r="Q20" s="467">
        <v>2.0427196601966697E-2</v>
      </c>
    </row>
    <row r="21" spans="1:17">
      <c r="A21" s="484" t="s">
        <v>80</v>
      </c>
      <c r="B21" s="479" t="s">
        <v>243</v>
      </c>
      <c r="C21" s="367" t="s">
        <v>294</v>
      </c>
      <c r="D21" s="463">
        <v>629098.28953582048</v>
      </c>
      <c r="E21" s="463">
        <v>287749.02433562599</v>
      </c>
      <c r="F21" s="464">
        <v>0.84297537352795227</v>
      </c>
      <c r="G21" s="469">
        <v>0.14737577639508442</v>
      </c>
      <c r="H21" s="469">
        <v>6.6297144353032633E-2</v>
      </c>
      <c r="I21" s="470">
        <v>15.59853360701474</v>
      </c>
      <c r="J21" s="470">
        <v>-3.3081581126057351</v>
      </c>
      <c r="K21" s="464">
        <v>-0.17497287001155704</v>
      </c>
      <c r="L21" s="465">
        <v>9813010.8114399854</v>
      </c>
      <c r="M21" s="465">
        <v>3359225.4855809342</v>
      </c>
      <c r="N21" s="464">
        <v>0.52050468306114506</v>
      </c>
      <c r="O21" s="463">
        <v>3808886.3403605223</v>
      </c>
      <c r="P21" s="463">
        <v>1480464.4758104319</v>
      </c>
      <c r="Q21" s="464">
        <v>0.63582312911174055</v>
      </c>
    </row>
    <row r="22" spans="1:17">
      <c r="A22" s="484"/>
      <c r="B22" s="479"/>
      <c r="C22" s="367" t="s">
        <v>295</v>
      </c>
      <c r="D22" s="463">
        <v>36689772.234167404</v>
      </c>
      <c r="E22" s="463">
        <v>1231605.3176651821</v>
      </c>
      <c r="F22" s="467">
        <v>3.4734038016274137E-2</v>
      </c>
      <c r="G22" s="471">
        <v>8.5951333181320795</v>
      </c>
      <c r="H22" s="471">
        <v>0.17296880395723058</v>
      </c>
      <c r="I22" s="472">
        <v>9.3988513907758833</v>
      </c>
      <c r="J22" s="472">
        <v>-0.16246337440240843</v>
      </c>
      <c r="K22" s="467">
        <v>-1.6991739984765469E-2</v>
      </c>
      <c r="L22" s="468">
        <v>344841716.79035467</v>
      </c>
      <c r="M22" s="468">
        <v>5815021.9054455757</v>
      </c>
      <c r="N22" s="467">
        <v>1.7152106288915177E-2</v>
      </c>
      <c r="O22" s="463">
        <v>93851536.241590023</v>
      </c>
      <c r="P22" s="463">
        <v>2948419.1393145025</v>
      </c>
      <c r="Q22" s="467">
        <v>3.2434741880162619E-2</v>
      </c>
    </row>
    <row r="23" spans="1:17">
      <c r="A23" s="484"/>
      <c r="B23" s="479"/>
      <c r="C23" s="367" t="s">
        <v>229</v>
      </c>
      <c r="D23" s="463">
        <v>131454206.92176114</v>
      </c>
      <c r="E23" s="463">
        <v>5655117.6573652029</v>
      </c>
      <c r="F23" s="464">
        <v>4.4953565963261173E-2</v>
      </c>
      <c r="G23" s="469">
        <v>30.795133491443913</v>
      </c>
      <c r="H23" s="469">
        <v>0.91483460252932147</v>
      </c>
      <c r="I23" s="470">
        <v>5.9276733728823583</v>
      </c>
      <c r="J23" s="470">
        <v>-4.7498347561059973E-2</v>
      </c>
      <c r="K23" s="464">
        <v>-7.9492857750931914E-3</v>
      </c>
      <c r="L23" s="465">
        <v>779217602.12349129</v>
      </c>
      <c r="M23" s="465">
        <v>27546441.493335485</v>
      </c>
      <c r="N23" s="464">
        <v>3.6646931445716513E-2</v>
      </c>
      <c r="O23" s="463">
        <v>257170546.58030051</v>
      </c>
      <c r="P23" s="463">
        <v>10941820.510370761</v>
      </c>
      <c r="Q23" s="464">
        <v>4.4437627912119602E-2</v>
      </c>
    </row>
    <row r="24" spans="1:17">
      <c r="A24" s="484"/>
      <c r="B24" s="479"/>
      <c r="C24" s="367" t="s">
        <v>230</v>
      </c>
      <c r="D24" s="463">
        <v>32020840.697573107</v>
      </c>
      <c r="E24" s="463">
        <v>-853923.73779944703</v>
      </c>
      <c r="F24" s="467">
        <v>-2.5975052672336203E-2</v>
      </c>
      <c r="G24" s="471">
        <v>7.5013655848756695</v>
      </c>
      <c r="H24" s="471">
        <v>-0.30717892029991223</v>
      </c>
      <c r="I24" s="472">
        <v>5.3805075102357698</v>
      </c>
      <c r="J24" s="472">
        <v>0.17000571690223865</v>
      </c>
      <c r="K24" s="467">
        <v>3.2627513365363188E-2</v>
      </c>
      <c r="L24" s="468">
        <v>172288373.8573553</v>
      </c>
      <c r="M24" s="468">
        <v>994354.81142920256</v>
      </c>
      <c r="N24" s="467">
        <v>5.8049593147943097E-3</v>
      </c>
      <c r="O24" s="463">
        <v>41205442.455900133</v>
      </c>
      <c r="P24" s="463">
        <v>-1102081.4958170801</v>
      </c>
      <c r="Q24" s="467">
        <v>-2.604930265063049E-2</v>
      </c>
    </row>
    <row r="25" spans="1:17">
      <c r="A25" s="484"/>
      <c r="B25" s="479"/>
      <c r="C25" s="367" t="s">
        <v>231</v>
      </c>
      <c r="D25" s="463">
        <v>86178465.517493933</v>
      </c>
      <c r="E25" s="463">
        <v>301544.85443262756</v>
      </c>
      <c r="F25" s="464">
        <v>3.5113608185340143E-3</v>
      </c>
      <c r="G25" s="469">
        <v>20.188607210407163</v>
      </c>
      <c r="H25" s="469">
        <v>-0.20921976971329315</v>
      </c>
      <c r="I25" s="470">
        <v>5.1606097262337425</v>
      </c>
      <c r="J25" s="470">
        <v>9.5980979339416628E-2</v>
      </c>
      <c r="K25" s="464">
        <v>1.8951236928920603E-2</v>
      </c>
      <c r="L25" s="465">
        <v>444733427.34147841</v>
      </c>
      <c r="M25" s="465">
        <v>9798706.2565747499</v>
      </c>
      <c r="N25" s="464">
        <v>2.252914237826955E-2</v>
      </c>
      <c r="O25" s="463">
        <v>80272311.178923547</v>
      </c>
      <c r="P25" s="463">
        <v>264851.64512996376</v>
      </c>
      <c r="Q25" s="464">
        <v>3.3103368945003884E-3</v>
      </c>
    </row>
    <row r="26" spans="1:17">
      <c r="A26" s="484"/>
      <c r="B26" s="485"/>
      <c r="C26" s="367" t="s">
        <v>232</v>
      </c>
      <c r="D26" s="463">
        <v>113871271.69764371</v>
      </c>
      <c r="E26" s="463">
        <v>646684.89154274762</v>
      </c>
      <c r="F26" s="467">
        <v>5.7115235284559401E-3</v>
      </c>
      <c r="G26" s="471">
        <v>26.676065337768328</v>
      </c>
      <c r="H26" s="471">
        <v>-0.21748782802292865</v>
      </c>
      <c r="I26" s="472">
        <v>3.6594729909517318</v>
      </c>
      <c r="J26" s="472">
        <v>0.17870237324470573</v>
      </c>
      <c r="K26" s="467">
        <v>5.1339887878744148E-2</v>
      </c>
      <c r="L26" s="468">
        <v>416708843.22285354</v>
      </c>
      <c r="M26" s="468">
        <v>22600028.2661587</v>
      </c>
      <c r="N26" s="467">
        <v>5.7344640384767893E-2</v>
      </c>
      <c r="O26" s="463">
        <v>46604336.748268664</v>
      </c>
      <c r="P26" s="463">
        <v>522802.13727419078</v>
      </c>
      <c r="Q26" s="467">
        <v>1.1345154663088343E-2</v>
      </c>
    </row>
    <row r="27" spans="1:17">
      <c r="A27" s="484"/>
      <c r="B27" s="479" t="s">
        <v>242</v>
      </c>
      <c r="C27" s="367" t="s">
        <v>294</v>
      </c>
      <c r="D27" s="463">
        <v>4187275.6577956555</v>
      </c>
      <c r="E27" s="463">
        <v>-558628.16232637875</v>
      </c>
      <c r="F27" s="464">
        <v>-0.117707434347461</v>
      </c>
      <c r="G27" s="469">
        <v>7.6277535428327409E-2</v>
      </c>
      <c r="H27" s="469">
        <v>-1.2160036414988445E-2</v>
      </c>
      <c r="I27" s="470">
        <v>18.454817957240191</v>
      </c>
      <c r="J27" s="470">
        <v>-0.74751869389104186</v>
      </c>
      <c r="K27" s="464">
        <v>-3.8928527682437264E-2</v>
      </c>
      <c r="L27" s="465">
        <v>77275410.001402006</v>
      </c>
      <c r="M27" s="465">
        <v>-13857032.866471067</v>
      </c>
      <c r="N27" s="464">
        <v>-0.1520537849134744</v>
      </c>
      <c r="O27" s="463">
        <v>27755214.167685974</v>
      </c>
      <c r="P27" s="463">
        <v>-4496147.8038007282</v>
      </c>
      <c r="Q27" s="464">
        <v>-0.13940954827817051</v>
      </c>
    </row>
    <row r="28" spans="1:17">
      <c r="A28" s="484"/>
      <c r="B28" s="479" t="s">
        <v>299</v>
      </c>
      <c r="C28" s="367" t="s">
        <v>295</v>
      </c>
      <c r="D28" s="463">
        <v>471596584.26134306</v>
      </c>
      <c r="E28" s="463">
        <v>11667574.381940007</v>
      </c>
      <c r="F28" s="467">
        <v>2.536820711744044E-2</v>
      </c>
      <c r="G28" s="471">
        <v>8.5908423766898494</v>
      </c>
      <c r="H28" s="471">
        <v>2.0292615108516543E-2</v>
      </c>
      <c r="I28" s="472">
        <v>9.5278570705705317</v>
      </c>
      <c r="J28" s="472">
        <v>-7.4061858178856355E-2</v>
      </c>
      <c r="K28" s="467">
        <v>-7.7132351073185557E-3</v>
      </c>
      <c r="L28" s="468">
        <v>4493304849.8113489</v>
      </c>
      <c r="M28" s="468">
        <v>77103783.969344139</v>
      </c>
      <c r="N28" s="467">
        <v>1.7459301064373826E-2</v>
      </c>
      <c r="O28" s="463">
        <v>1209011087.7416422</v>
      </c>
      <c r="P28" s="463">
        <v>30220150.32887435</v>
      </c>
      <c r="Q28" s="467">
        <v>2.5636564864675745E-2</v>
      </c>
    </row>
    <row r="29" spans="1:17">
      <c r="A29" s="484"/>
      <c r="B29" s="479" t="s">
        <v>299</v>
      </c>
      <c r="C29" s="367" t="s">
        <v>229</v>
      </c>
      <c r="D29" s="463">
        <v>1670831673.5225046</v>
      </c>
      <c r="E29" s="463">
        <v>35309083.923088074</v>
      </c>
      <c r="F29" s="464">
        <v>2.1588869605118827E-2</v>
      </c>
      <c r="G29" s="469">
        <v>30.43671651628911</v>
      </c>
      <c r="H29" s="469">
        <v>-4.0438521240730552E-2</v>
      </c>
      <c r="I29" s="470">
        <v>5.9557603740580767</v>
      </c>
      <c r="J29" s="470">
        <v>-2.1777526438201633E-2</v>
      </c>
      <c r="K29" s="464">
        <v>-3.6432268269505374E-3</v>
      </c>
      <c r="L29" s="465">
        <v>9951073072.8864746</v>
      </c>
      <c r="M29" s="465">
        <v>174674806.43814278</v>
      </c>
      <c r="N29" s="464">
        <v>1.7866989629259488E-2</v>
      </c>
      <c r="O29" s="463">
        <v>3268658116.2405219</v>
      </c>
      <c r="P29" s="463">
        <v>66297366.521353245</v>
      </c>
      <c r="Q29" s="464">
        <v>2.0702653980244793E-2</v>
      </c>
    </row>
    <row r="30" spans="1:17">
      <c r="A30" s="484"/>
      <c r="B30" s="479" t="s">
        <v>299</v>
      </c>
      <c r="C30" s="367" t="s">
        <v>230</v>
      </c>
      <c r="D30" s="463">
        <v>424854438.88053614</v>
      </c>
      <c r="E30" s="463">
        <v>-3714855.7831535339</v>
      </c>
      <c r="F30" s="467">
        <v>-8.6680399865526649E-3</v>
      </c>
      <c r="G30" s="471">
        <v>7.7393637682436385</v>
      </c>
      <c r="H30" s="471">
        <v>-0.24681320103271354</v>
      </c>
      <c r="I30" s="472">
        <v>5.3115027473000245</v>
      </c>
      <c r="J30" s="472">
        <v>2.1213150183520213E-2</v>
      </c>
      <c r="K30" s="467">
        <v>4.0098277786309719E-3</v>
      </c>
      <c r="L30" s="468">
        <v>2256615519.3165779</v>
      </c>
      <c r="M30" s="468">
        <v>-10640161.886297226</v>
      </c>
      <c r="N30" s="467">
        <v>-4.6929695554460667E-3</v>
      </c>
      <c r="O30" s="463">
        <v>546559005.47721457</v>
      </c>
      <c r="P30" s="463">
        <v>-5548212.8539923429</v>
      </c>
      <c r="Q30" s="467">
        <v>-1.0049158333343855E-2</v>
      </c>
    </row>
    <row r="31" spans="1:17">
      <c r="A31" s="484"/>
      <c r="B31" s="479" t="s">
        <v>299</v>
      </c>
      <c r="C31" s="367" t="s">
        <v>231</v>
      </c>
      <c r="D31" s="463">
        <v>1126264051.7861745</v>
      </c>
      <c r="E31" s="463">
        <v>43190299.63021636</v>
      </c>
      <c r="F31" s="464">
        <v>3.9877524078339159E-2</v>
      </c>
      <c r="G31" s="469">
        <v>20.516596740372503</v>
      </c>
      <c r="H31" s="469">
        <v>0.3340527196133003</v>
      </c>
      <c r="I31" s="470">
        <v>5.1524337929485391</v>
      </c>
      <c r="J31" s="470">
        <v>4.4871076534403365E-2</v>
      </c>
      <c r="K31" s="464">
        <v>8.7852228207010597E-3</v>
      </c>
      <c r="L31" s="465">
        <v>5803000960.2062292</v>
      </c>
      <c r="M31" s="465">
        <v>271133844.56769276</v>
      </c>
      <c r="N31" s="464">
        <v>4.9013079833606255E-2</v>
      </c>
      <c r="O31" s="463">
        <v>1047296104.5105089</v>
      </c>
      <c r="P31" s="463">
        <v>40444484.47631681</v>
      </c>
      <c r="Q31" s="464">
        <v>4.0169259969948044E-2</v>
      </c>
    </row>
    <row r="32" spans="1:17">
      <c r="A32" s="484"/>
      <c r="B32" s="485" t="s">
        <v>299</v>
      </c>
      <c r="C32" s="367" t="s">
        <v>232</v>
      </c>
      <c r="D32" s="463">
        <v>1428975799.0221226</v>
      </c>
      <c r="E32" s="463">
        <v>42664229.915252686</v>
      </c>
      <c r="F32" s="467">
        <v>3.0775354448451354E-2</v>
      </c>
      <c r="G32" s="471">
        <v>26.03094733760938</v>
      </c>
      <c r="H32" s="471">
        <v>0.19771648487031612</v>
      </c>
      <c r="I32" s="472">
        <v>3.6155517942469757</v>
      </c>
      <c r="J32" s="472">
        <v>6.1395913113369005E-3</v>
      </c>
      <c r="K32" s="467">
        <v>1.7009947786909444E-3</v>
      </c>
      <c r="L32" s="468">
        <v>5166536014.089941</v>
      </c>
      <c r="M32" s="468">
        <v>162766119.4847517</v>
      </c>
      <c r="N32" s="467">
        <v>3.2528697944371479E-2</v>
      </c>
      <c r="O32" s="463">
        <v>582893635.04837346</v>
      </c>
      <c r="P32" s="463">
        <v>15352700.399271488</v>
      </c>
      <c r="Q32" s="467">
        <v>2.7051265313159701E-2</v>
      </c>
    </row>
    <row r="33" spans="1:17">
      <c r="A33" s="484"/>
      <c r="B33" s="479" t="s">
        <v>241</v>
      </c>
      <c r="C33" s="367" t="s">
        <v>294</v>
      </c>
      <c r="D33" s="463">
        <v>904790.11229267111</v>
      </c>
      <c r="E33" s="463">
        <v>224362.93255343486</v>
      </c>
      <c r="F33" s="464">
        <v>0.32973834560726789</v>
      </c>
      <c r="G33" s="469">
        <v>0.10581784323449447</v>
      </c>
      <c r="H33" s="469">
        <v>2.4349275941421944E-2</v>
      </c>
      <c r="I33" s="470">
        <v>16.297306237434192</v>
      </c>
      <c r="J33" s="470">
        <v>-2.752085147465035</v>
      </c>
      <c r="K33" s="464">
        <v>-0.14447102754404317</v>
      </c>
      <c r="L33" s="465">
        <v>14745641.540636133</v>
      </c>
      <c r="M33" s="465">
        <v>1783917.8848602474</v>
      </c>
      <c r="N33" s="464">
        <v>0.13762968045266988</v>
      </c>
      <c r="O33" s="463">
        <v>5596521.1692939401</v>
      </c>
      <c r="P33" s="463">
        <v>980093.45041212533</v>
      </c>
      <c r="Q33" s="464">
        <v>0.21230559863493809</v>
      </c>
    </row>
    <row r="34" spans="1:17">
      <c r="A34" s="484"/>
      <c r="B34" s="479" t="s">
        <v>300</v>
      </c>
      <c r="C34" s="367" t="s">
        <v>295</v>
      </c>
      <c r="D34" s="463">
        <v>73895824.192142218</v>
      </c>
      <c r="E34" s="463">
        <v>2572393.4695307463</v>
      </c>
      <c r="F34" s="467">
        <v>3.6066597518776215E-2</v>
      </c>
      <c r="G34" s="471">
        <v>8.6423322202691235</v>
      </c>
      <c r="H34" s="471">
        <v>0.10267083045705938</v>
      </c>
      <c r="I34" s="472">
        <v>9.5174886273205441</v>
      </c>
      <c r="J34" s="472">
        <v>-8.1404806913548455E-2</v>
      </c>
      <c r="K34" s="467">
        <v>-8.4806449275935565E-3</v>
      </c>
      <c r="L34" s="468">
        <v>703302666.35519195</v>
      </c>
      <c r="M34" s="468">
        <v>18676655.4848665</v>
      </c>
      <c r="N34" s="467">
        <v>2.7280084583879524E-2</v>
      </c>
      <c r="O34" s="463">
        <v>189541399.96205622</v>
      </c>
      <c r="P34" s="463">
        <v>6314619.3625873029</v>
      </c>
      <c r="Q34" s="467">
        <v>3.446340836163557E-2</v>
      </c>
    </row>
    <row r="35" spans="1:17">
      <c r="A35" s="484"/>
      <c r="B35" s="479" t="s">
        <v>300</v>
      </c>
      <c r="C35" s="367" t="s">
        <v>229</v>
      </c>
      <c r="D35" s="463">
        <v>263901767.10023034</v>
      </c>
      <c r="E35" s="463">
        <v>11824840.004860908</v>
      </c>
      <c r="F35" s="464">
        <v>4.6909648340751002E-2</v>
      </c>
      <c r="G35" s="469">
        <v>30.864081559818395</v>
      </c>
      <c r="H35" s="469">
        <v>0.68253280691540752</v>
      </c>
      <c r="I35" s="470">
        <v>5.9867056381075825</v>
      </c>
      <c r="J35" s="470">
        <v>-2.2706286307046852E-2</v>
      </c>
      <c r="K35" s="464">
        <v>-3.7784539639889388E-3</v>
      </c>
      <c r="L35" s="465">
        <v>1579902197.0055032</v>
      </c>
      <c r="M35" s="465">
        <v>65068105.448792934</v>
      </c>
      <c r="N35" s="464">
        <v>4.2953948430039676E-2</v>
      </c>
      <c r="O35" s="463">
        <v>516254921.81612903</v>
      </c>
      <c r="P35" s="463">
        <v>22673951.987494707</v>
      </c>
      <c r="Q35" s="464">
        <v>4.5937654353584267E-2</v>
      </c>
    </row>
    <row r="36" spans="1:17">
      <c r="A36" s="484"/>
      <c r="B36" s="479" t="s">
        <v>300</v>
      </c>
      <c r="C36" s="367" t="s">
        <v>230</v>
      </c>
      <c r="D36" s="463">
        <v>65199675.253659822</v>
      </c>
      <c r="E36" s="463">
        <v>-1517936.0742720291</v>
      </c>
      <c r="F36" s="467">
        <v>-2.2751654983734906E-2</v>
      </c>
      <c r="G36" s="471">
        <v>7.6252922320840097</v>
      </c>
      <c r="H36" s="471">
        <v>-0.36290749001660849</v>
      </c>
      <c r="I36" s="472">
        <v>5.4012610136834081</v>
      </c>
      <c r="J36" s="472">
        <v>0.18527751537774684</v>
      </c>
      <c r="K36" s="467">
        <v>3.552110842335518E-2</v>
      </c>
      <c r="L36" s="468">
        <v>352160464.05241168</v>
      </c>
      <c r="M36" s="468">
        <v>4162504.3195483088</v>
      </c>
      <c r="N36" s="467">
        <v>1.1961289436132349E-2</v>
      </c>
      <c r="O36" s="463">
        <v>83845088.297177732</v>
      </c>
      <c r="P36" s="463">
        <v>-1969814.7892109454</v>
      </c>
      <c r="Q36" s="467">
        <v>-2.2954227277142761E-2</v>
      </c>
    </row>
    <row r="37" spans="1:17">
      <c r="A37" s="484"/>
      <c r="B37" s="479" t="s">
        <v>300</v>
      </c>
      <c r="C37" s="367" t="s">
        <v>231</v>
      </c>
      <c r="D37" s="463">
        <v>174013499.02061683</v>
      </c>
      <c r="E37" s="463">
        <v>4694321.2445130646</v>
      </c>
      <c r="F37" s="464">
        <v>2.7724687221907712E-2</v>
      </c>
      <c r="G37" s="469">
        <v>20.351386371133582</v>
      </c>
      <c r="H37" s="469">
        <v>7.8547132191594926E-2</v>
      </c>
      <c r="I37" s="470">
        <v>5.1939162284453344</v>
      </c>
      <c r="J37" s="470">
        <v>0.11600470968072329</v>
      </c>
      <c r="K37" s="464">
        <v>2.2844964756090456E-2</v>
      </c>
      <c r="L37" s="465">
        <v>903811536.53173804</v>
      </c>
      <c r="M37" s="465">
        <v>44023733.354707718</v>
      </c>
      <c r="N37" s="464">
        <v>5.1203021480456183E-2</v>
      </c>
      <c r="O37" s="463">
        <v>162108321.84879243</v>
      </c>
      <c r="P37" s="463">
        <v>4424896.737611115</v>
      </c>
      <c r="Q37" s="464">
        <v>2.8061901461686006E-2</v>
      </c>
    </row>
    <row r="38" spans="1:17">
      <c r="A38" s="484"/>
      <c r="B38" s="485" t="s">
        <v>300</v>
      </c>
      <c r="C38" s="367" t="s">
        <v>232</v>
      </c>
      <c r="D38" s="463">
        <v>224210403.89017624</v>
      </c>
      <c r="E38" s="463">
        <v>3987035.2655715048</v>
      </c>
      <c r="F38" s="467">
        <v>1.8104505850002915E-2</v>
      </c>
      <c r="G38" s="471">
        <v>26.22206083825872</v>
      </c>
      <c r="H38" s="471">
        <v>-0.14561355884055871</v>
      </c>
      <c r="I38" s="472">
        <v>3.6872779027626637</v>
      </c>
      <c r="J38" s="472">
        <v>0.15598444607432871</v>
      </c>
      <c r="K38" s="467">
        <v>4.417204290368202E-2</v>
      </c>
      <c r="L38" s="468">
        <v>826726067.8337388</v>
      </c>
      <c r="M38" s="468">
        <v>49052727.199808955</v>
      </c>
      <c r="N38" s="467">
        <v>6.3076261762841229E-2</v>
      </c>
      <c r="O38" s="463">
        <v>91766420.561644912</v>
      </c>
      <c r="P38" s="463">
        <v>1834670.2203239501</v>
      </c>
      <c r="Q38" s="467">
        <v>2.040069512003008E-2</v>
      </c>
    </row>
    <row r="39" spans="1:17">
      <c r="A39" s="484" t="s">
        <v>81</v>
      </c>
      <c r="B39" s="479" t="s">
        <v>243</v>
      </c>
      <c r="C39" s="367" t="s">
        <v>294</v>
      </c>
      <c r="D39" s="463">
        <v>293975.40332118195</v>
      </c>
      <c r="E39" s="463">
        <v>77106.583555737248</v>
      </c>
      <c r="F39" s="464">
        <v>0.35554481109424657</v>
      </c>
      <c r="G39" s="469">
        <v>0.12606991193446865</v>
      </c>
      <c r="H39" s="469">
        <v>3.1846130677150891E-2</v>
      </c>
      <c r="I39" s="470">
        <v>16.242528689927454</v>
      </c>
      <c r="J39" s="470">
        <v>-3.1232472609221169</v>
      </c>
      <c r="K39" s="464">
        <v>-0.16127663920355853</v>
      </c>
      <c r="L39" s="465">
        <v>4774903.9225772927</v>
      </c>
      <c r="M39" s="465">
        <v>575070.94827451371</v>
      </c>
      <c r="N39" s="464">
        <v>0.136927099671144</v>
      </c>
      <c r="O39" s="463">
        <v>1822119.481148839</v>
      </c>
      <c r="P39" s="463">
        <v>385179.77070980379</v>
      </c>
      <c r="Q39" s="464">
        <v>0.26805562398447319</v>
      </c>
    </row>
    <row r="40" spans="1:17">
      <c r="A40" s="484"/>
      <c r="B40" s="479"/>
      <c r="C40" s="367" t="s">
        <v>295</v>
      </c>
      <c r="D40" s="463">
        <v>28961491.759143233</v>
      </c>
      <c r="E40" s="463">
        <v>986412.3242797032</v>
      </c>
      <c r="F40" s="467">
        <v>3.5260394043793185E-2</v>
      </c>
      <c r="G40" s="471">
        <v>12.419993898526771</v>
      </c>
      <c r="H40" s="471">
        <v>0.26555985781240388</v>
      </c>
      <c r="I40" s="472">
        <v>9.627703022478542</v>
      </c>
      <c r="J40" s="472">
        <v>-0.19969786562219483</v>
      </c>
      <c r="K40" s="467">
        <v>-2.0320516878882391E-2</v>
      </c>
      <c r="L40" s="468">
        <v>278832641.74499071</v>
      </c>
      <c r="M40" s="468">
        <v>3910321.2621241808</v>
      </c>
      <c r="N40" s="467">
        <v>1.4223367732587856E-2</v>
      </c>
      <c r="O40" s="463">
        <v>74287180.246864557</v>
      </c>
      <c r="P40" s="463">
        <v>2316203.5267603844</v>
      </c>
      <c r="Q40" s="467">
        <v>3.2182466215070586E-2</v>
      </c>
    </row>
    <row r="41" spans="1:17">
      <c r="A41" s="484"/>
      <c r="B41" s="479"/>
      <c r="C41" s="367" t="s">
        <v>229</v>
      </c>
      <c r="D41" s="463">
        <v>94824699.456246525</v>
      </c>
      <c r="E41" s="463">
        <v>4546350.8333207816</v>
      </c>
      <c r="F41" s="464">
        <v>5.0359260029333969E-2</v>
      </c>
      <c r="G41" s="469">
        <v>40.665107946465</v>
      </c>
      <c r="H41" s="469">
        <v>1.4415469840429935</v>
      </c>
      <c r="I41" s="470">
        <v>6.1390429244028031</v>
      </c>
      <c r="J41" s="470">
        <v>-5.3646640414586777E-2</v>
      </c>
      <c r="K41" s="464">
        <v>-8.6628983825331983E-3</v>
      </c>
      <c r="L41" s="465">
        <v>582132900.25549257</v>
      </c>
      <c r="M41" s="465">
        <v>23067112.809353948</v>
      </c>
      <c r="N41" s="464">
        <v>4.1260104494547117E-2</v>
      </c>
      <c r="O41" s="463">
        <v>185649275.39078057</v>
      </c>
      <c r="P41" s="463">
        <v>8704890.245819062</v>
      </c>
      <c r="Q41" s="464">
        <v>4.9195628551239927E-2</v>
      </c>
    </row>
    <row r="42" spans="1:17">
      <c r="A42" s="484"/>
      <c r="B42" s="479"/>
      <c r="C42" s="367" t="s">
        <v>230</v>
      </c>
      <c r="D42" s="463">
        <v>22516975.69297234</v>
      </c>
      <c r="E42" s="463">
        <v>-837970.4248129651</v>
      </c>
      <c r="F42" s="467">
        <v>-3.5879784118826641E-2</v>
      </c>
      <c r="G42" s="471">
        <v>9.656294746340274</v>
      </c>
      <c r="H42" s="471">
        <v>-0.49081324575699448</v>
      </c>
      <c r="I42" s="472">
        <v>5.4122657164833612</v>
      </c>
      <c r="J42" s="472">
        <v>0.13380665576599249</v>
      </c>
      <c r="K42" s="467">
        <v>2.5349567786134824E-2</v>
      </c>
      <c r="L42" s="468">
        <v>121867855.58196336</v>
      </c>
      <c r="M42" s="468">
        <v>-1410271.3660264164</v>
      </c>
      <c r="N42" s="467">
        <v>-1.1439753352363965E-2</v>
      </c>
      <c r="O42" s="463">
        <v>29105355.29153049</v>
      </c>
      <c r="P42" s="463">
        <v>-1027706.2737183124</v>
      </c>
      <c r="Q42" s="467">
        <v>-3.4105604287601593E-2</v>
      </c>
    </row>
    <row r="43" spans="1:17">
      <c r="A43" s="484"/>
      <c r="B43" s="479"/>
      <c r="C43" s="367" t="s">
        <v>231</v>
      </c>
      <c r="D43" s="463">
        <v>35909551.320380844</v>
      </c>
      <c r="E43" s="463">
        <v>-1344357.6517199799</v>
      </c>
      <c r="F43" s="464">
        <v>-3.6086351441046348E-2</v>
      </c>
      <c r="G43" s="469">
        <v>15.399635212407917</v>
      </c>
      <c r="H43" s="469">
        <v>-0.7862054896521169</v>
      </c>
      <c r="I43" s="470">
        <v>5.4696277483306739</v>
      </c>
      <c r="J43" s="470">
        <v>0.12192487050361933</v>
      </c>
      <c r="K43" s="464">
        <v>2.2799484804803025E-2</v>
      </c>
      <c r="L43" s="465">
        <v>196411878.33205944</v>
      </c>
      <c r="M43" s="465">
        <v>-2810957.8883512616</v>
      </c>
      <c r="N43" s="464">
        <v>-1.4109616857584294E-2</v>
      </c>
      <c r="O43" s="463">
        <v>34430635.655248523</v>
      </c>
      <c r="P43" s="463">
        <v>-1294355.1858134717</v>
      </c>
      <c r="Q43" s="464">
        <v>-3.6231085168697962E-2</v>
      </c>
    </row>
    <row r="44" spans="1:17">
      <c r="A44" s="484"/>
      <c r="B44" s="485"/>
      <c r="C44" s="367" t="s">
        <v>232</v>
      </c>
      <c r="D44" s="463">
        <v>33327828.632905383</v>
      </c>
      <c r="E44" s="463">
        <v>1038863.6905034333</v>
      </c>
      <c r="F44" s="467">
        <v>3.2173954549382135E-2</v>
      </c>
      <c r="G44" s="471">
        <v>14.292476082180782</v>
      </c>
      <c r="H44" s="471">
        <v>0.26377258737414877</v>
      </c>
      <c r="I44" s="472">
        <v>3.9732345855102378</v>
      </c>
      <c r="J44" s="472">
        <v>3.7365048933722278E-2</v>
      </c>
      <c r="K44" s="467">
        <v>9.4934673485704557E-3</v>
      </c>
      <c r="L44" s="468">
        <v>132419281.38421805</v>
      </c>
      <c r="M44" s="468">
        <v>5334127.8998311311</v>
      </c>
      <c r="N44" s="467">
        <v>4.1972864284941486E-2</v>
      </c>
      <c r="O44" s="463">
        <v>16153615.853848338</v>
      </c>
      <c r="P44" s="463">
        <v>499268.80872148462</v>
      </c>
      <c r="Q44" s="467">
        <v>3.1893301412204561E-2</v>
      </c>
    </row>
    <row r="45" spans="1:17">
      <c r="A45" s="484"/>
      <c r="B45" s="479" t="s">
        <v>242</v>
      </c>
      <c r="C45" s="367" t="s">
        <v>294</v>
      </c>
      <c r="D45" s="463">
        <v>2653041.6089130826</v>
      </c>
      <c r="E45" s="463">
        <v>-470772.435074443</v>
      </c>
      <c r="F45" s="464">
        <v>-0.15070437242592888</v>
      </c>
      <c r="G45" s="469">
        <v>8.9085366265156993E-2</v>
      </c>
      <c r="H45" s="469">
        <v>-1.645250557243072E-2</v>
      </c>
      <c r="I45" s="470">
        <v>18.835955599884198</v>
      </c>
      <c r="J45" s="470">
        <v>-0.81499032174824038</v>
      </c>
      <c r="K45" s="464">
        <v>-4.1473337975607115E-2</v>
      </c>
      <c r="L45" s="465">
        <v>49972573.950132161</v>
      </c>
      <c r="M45" s="465">
        <v>-11413326.897502638</v>
      </c>
      <c r="N45" s="464">
        <v>-0.18592749702951364</v>
      </c>
      <c r="O45" s="463">
        <v>17052338.347717334</v>
      </c>
      <c r="P45" s="463">
        <v>-3548452.0681957603</v>
      </c>
      <c r="Q45" s="464">
        <v>-0.17224834564865804</v>
      </c>
    </row>
    <row r="46" spans="1:17">
      <c r="A46" s="484"/>
      <c r="B46" s="479" t="s">
        <v>299</v>
      </c>
      <c r="C46" s="367" t="s">
        <v>295</v>
      </c>
      <c r="D46" s="463">
        <v>371946259.4445141</v>
      </c>
      <c r="E46" s="463">
        <v>7518675.1709414721</v>
      </c>
      <c r="F46" s="467">
        <v>2.063146560633914E-2</v>
      </c>
      <c r="G46" s="471">
        <v>12.489426717715379</v>
      </c>
      <c r="H46" s="471">
        <v>0.17726243982803958</v>
      </c>
      <c r="I46" s="472">
        <v>9.8105324745871378</v>
      </c>
      <c r="J46" s="472">
        <v>-6.6436538176134263E-2</v>
      </c>
      <c r="K46" s="467">
        <v>-6.7264094977197222E-3</v>
      </c>
      <c r="L46" s="468">
        <v>3648990857.0816188</v>
      </c>
      <c r="M46" s="468">
        <v>49550899.815366268</v>
      </c>
      <c r="N46" s="467">
        <v>1.3766280422413214E-2</v>
      </c>
      <c r="O46" s="463">
        <v>957299924.77075052</v>
      </c>
      <c r="P46" s="463">
        <v>18894917.156098366</v>
      </c>
      <c r="Q46" s="467">
        <v>2.0135141013502986E-2</v>
      </c>
    </row>
    <row r="47" spans="1:17">
      <c r="A47" s="484"/>
      <c r="B47" s="479" t="s">
        <v>299</v>
      </c>
      <c r="C47" s="367" t="s">
        <v>229</v>
      </c>
      <c r="D47" s="463">
        <v>1199178302.5371675</v>
      </c>
      <c r="E47" s="463">
        <v>19847296.051852226</v>
      </c>
      <c r="F47" s="464">
        <v>1.6829283672445662E-2</v>
      </c>
      <c r="G47" s="469">
        <v>40.266702919340723</v>
      </c>
      <c r="H47" s="469">
        <v>0.42307494919976563</v>
      </c>
      <c r="I47" s="470">
        <v>6.2060550592502732</v>
      </c>
      <c r="J47" s="470">
        <v>-1.722130022916879E-3</v>
      </c>
      <c r="K47" s="464">
        <v>-2.7741492170380342E-4</v>
      </c>
      <c r="L47" s="465">
        <v>7442166571.4039431</v>
      </c>
      <c r="M47" s="465">
        <v>121142450.74180984</v>
      </c>
      <c r="N47" s="464">
        <v>1.6547200056329467E-2</v>
      </c>
      <c r="O47" s="463">
        <v>2348280768.2603087</v>
      </c>
      <c r="P47" s="463">
        <v>36570246.358571053</v>
      </c>
      <c r="Q47" s="464">
        <v>1.5819561321409048E-2</v>
      </c>
    </row>
    <row r="48" spans="1:17">
      <c r="A48" s="484"/>
      <c r="B48" s="479" t="s">
        <v>299</v>
      </c>
      <c r="C48" s="367" t="s">
        <v>230</v>
      </c>
      <c r="D48" s="463">
        <v>298880679.84278059</v>
      </c>
      <c r="E48" s="463">
        <v>-4166087.2186869383</v>
      </c>
      <c r="F48" s="467">
        <v>-1.3747340910724591E-2</v>
      </c>
      <c r="G48" s="471">
        <v>10.035988408143185</v>
      </c>
      <c r="H48" s="471">
        <v>-0.20242860790380846</v>
      </c>
      <c r="I48" s="472">
        <v>5.3616379106710212</v>
      </c>
      <c r="J48" s="472">
        <v>2.0666337179102712E-3</v>
      </c>
      <c r="K48" s="467">
        <v>3.8559683435820296E-4</v>
      </c>
      <c r="L48" s="468">
        <v>1602489983.8121805</v>
      </c>
      <c r="M48" s="468">
        <v>-21710764.503961086</v>
      </c>
      <c r="N48" s="467">
        <v>-1.3367045007502489E-2</v>
      </c>
      <c r="O48" s="463">
        <v>386079546.83910084</v>
      </c>
      <c r="P48" s="463">
        <v>-5642783.7915802598</v>
      </c>
      <c r="Q48" s="467">
        <v>-1.4405060294865654E-2</v>
      </c>
    </row>
    <row r="49" spans="1:17">
      <c r="A49" s="484"/>
      <c r="B49" s="479" t="s">
        <v>299</v>
      </c>
      <c r="C49" s="367" t="s">
        <v>231</v>
      </c>
      <c r="D49" s="463">
        <v>471382234.66366118</v>
      </c>
      <c r="E49" s="463">
        <v>7658950.2878822088</v>
      </c>
      <c r="F49" s="464">
        <v>1.6516208148124312E-2</v>
      </c>
      <c r="G49" s="469">
        <v>15.828345429947687</v>
      </c>
      <c r="H49" s="469">
        <v>0.16148182494123198</v>
      </c>
      <c r="I49" s="470">
        <v>5.4546491200976375</v>
      </c>
      <c r="J49" s="470">
        <v>2.555668276088241E-2</v>
      </c>
      <c r="K49" s="464">
        <v>4.7073581921584038E-3</v>
      </c>
      <c r="L49" s="465">
        <v>2571224691.5377975</v>
      </c>
      <c r="M49" s="465">
        <v>53628115.316294193</v>
      </c>
      <c r="N49" s="464">
        <v>2.1301314048012068E-2</v>
      </c>
      <c r="O49" s="463">
        <v>451917876.39162081</v>
      </c>
      <c r="P49" s="463">
        <v>8129871.0494166613</v>
      </c>
      <c r="Q49" s="464">
        <v>1.8319267198643036E-2</v>
      </c>
    </row>
    <row r="50" spans="1:17">
      <c r="A50" s="484"/>
      <c r="B50" s="485" t="s">
        <v>299</v>
      </c>
      <c r="C50" s="367" t="s">
        <v>232</v>
      </c>
      <c r="D50" s="463">
        <v>392882716.11669821</v>
      </c>
      <c r="E50" s="463">
        <v>3061847.3837195039</v>
      </c>
      <c r="F50" s="467">
        <v>7.8544983845306188E-3</v>
      </c>
      <c r="G50" s="471">
        <v>13.192443174249673</v>
      </c>
      <c r="H50" s="471">
        <v>2.2368289945038811E-2</v>
      </c>
      <c r="I50" s="472">
        <v>3.97359196221473</v>
      </c>
      <c r="J50" s="472">
        <v>-1.8877374254908652E-2</v>
      </c>
      <c r="K50" s="467">
        <v>-4.7282452697810992E-3</v>
      </c>
      <c r="L50" s="468">
        <v>1561155602.8544035</v>
      </c>
      <c r="M50" s="468">
        <v>4807737.7220299244</v>
      </c>
      <c r="N50" s="467">
        <v>3.089115119916335E-3</v>
      </c>
      <c r="O50" s="463">
        <v>189695779.4111158</v>
      </c>
      <c r="P50" s="463">
        <v>1070293.1023544371</v>
      </c>
      <c r="Q50" s="467">
        <v>5.6741701415813587E-3</v>
      </c>
    </row>
    <row r="51" spans="1:17">
      <c r="A51" s="484"/>
      <c r="B51" s="479" t="s">
        <v>241</v>
      </c>
      <c r="C51" s="367" t="s">
        <v>294</v>
      </c>
      <c r="D51" s="463">
        <v>488495.2865696493</v>
      </c>
      <c r="E51" s="463">
        <v>55150.610359481769</v>
      </c>
      <c r="F51" s="464">
        <v>0.1272673079586521</v>
      </c>
      <c r="G51" s="469">
        <v>0.1048896375409593</v>
      </c>
      <c r="H51" s="469">
        <v>1.0592487316976928E-2</v>
      </c>
      <c r="I51" s="470">
        <v>16.837164734315952</v>
      </c>
      <c r="J51" s="470">
        <v>-2.6846232116373656</v>
      </c>
      <c r="K51" s="464">
        <v>-0.13751933066119912</v>
      </c>
      <c r="L51" s="465">
        <v>8224875.6119100638</v>
      </c>
      <c r="M51" s="465">
        <v>-234787.26457262784</v>
      </c>
      <c r="N51" s="464">
        <v>-2.7753737708073576E-2</v>
      </c>
      <c r="O51" s="463">
        <v>3056545.8593889475</v>
      </c>
      <c r="P51" s="463">
        <v>208316.670964933</v>
      </c>
      <c r="Q51" s="464">
        <v>7.3139012763294875E-2</v>
      </c>
    </row>
    <row r="52" spans="1:17">
      <c r="A52" s="484"/>
      <c r="B52" s="479" t="s">
        <v>300</v>
      </c>
      <c r="C52" s="367" t="s">
        <v>295</v>
      </c>
      <c r="D52" s="463">
        <v>58045574.722511746</v>
      </c>
      <c r="E52" s="463">
        <v>1892998.0571781397</v>
      </c>
      <c r="F52" s="467">
        <v>3.3711686437121281E-2</v>
      </c>
      <c r="G52" s="471">
        <v>12.463537440156754</v>
      </c>
      <c r="H52" s="471">
        <v>0.24456199644640364</v>
      </c>
      <c r="I52" s="472">
        <v>9.7767095671151143</v>
      </c>
      <c r="J52" s="472">
        <v>-0.10636067372221447</v>
      </c>
      <c r="K52" s="467">
        <v>-1.0761906080837812E-2</v>
      </c>
      <c r="L52" s="468">
        <v>567494725.71827579</v>
      </c>
      <c r="M52" s="468">
        <v>12534866.330780625</v>
      </c>
      <c r="N52" s="467">
        <v>2.258697835302045E-2</v>
      </c>
      <c r="O52" s="463">
        <v>149393899.19416249</v>
      </c>
      <c r="P52" s="463">
        <v>4519842.8947734535</v>
      </c>
      <c r="Q52" s="467">
        <v>3.119842855392263E-2</v>
      </c>
    </row>
    <row r="53" spans="1:17">
      <c r="A53" s="484"/>
      <c r="B53" s="479" t="s">
        <v>300</v>
      </c>
      <c r="C53" s="367" t="s">
        <v>229</v>
      </c>
      <c r="D53" s="463">
        <v>189403800.0395084</v>
      </c>
      <c r="E53" s="463">
        <v>8204755.4062839448</v>
      </c>
      <c r="F53" s="464">
        <v>4.5280345836765684E-2</v>
      </c>
      <c r="G53" s="469">
        <v>40.668756651742676</v>
      </c>
      <c r="H53" s="469">
        <v>1.2392806012870423</v>
      </c>
      <c r="I53" s="470">
        <v>6.2085061275637283</v>
      </c>
      <c r="J53" s="470">
        <v>-3.4120791873839096E-2</v>
      </c>
      <c r="K53" s="464">
        <v>-5.46577463528979E-3</v>
      </c>
      <c r="L53" s="465">
        <v>1175914653.129143</v>
      </c>
      <c r="M53" s="465">
        <v>44756619.32540679</v>
      </c>
      <c r="N53" s="464">
        <v>3.9567079035724179E-2</v>
      </c>
      <c r="O53" s="463">
        <v>370881141.46513987</v>
      </c>
      <c r="P53" s="463">
        <v>15687577.848753929</v>
      </c>
      <c r="Q53" s="464">
        <v>4.4166278490611208E-2</v>
      </c>
    </row>
    <row r="54" spans="1:17">
      <c r="A54" s="484"/>
      <c r="B54" s="479" t="s">
        <v>300</v>
      </c>
      <c r="C54" s="367" t="s">
        <v>230</v>
      </c>
      <c r="D54" s="463">
        <v>45702950.738532707</v>
      </c>
      <c r="E54" s="463">
        <v>-1803036.534336254</v>
      </c>
      <c r="F54" s="467">
        <v>-3.7953879875810566E-2</v>
      </c>
      <c r="G54" s="471">
        <v>9.8133309968662772</v>
      </c>
      <c r="H54" s="471">
        <v>-0.52411968462247316</v>
      </c>
      <c r="I54" s="472">
        <v>5.4473543015114192</v>
      </c>
      <c r="J54" s="472">
        <v>0.15784771980358592</v>
      </c>
      <c r="K54" s="467">
        <v>2.9841671877194512E-2</v>
      </c>
      <c r="L54" s="468">
        <v>248960165.29731062</v>
      </c>
      <c r="M54" s="468">
        <v>-2323067.0530583262</v>
      </c>
      <c r="N54" s="467">
        <v>-9.2448152283365649E-3</v>
      </c>
      <c r="O54" s="463">
        <v>59033484.414309502</v>
      </c>
      <c r="P54" s="463">
        <v>-2209834.8034131378</v>
      </c>
      <c r="Q54" s="467">
        <v>-3.6082871268898406E-2</v>
      </c>
    </row>
    <row r="55" spans="1:17">
      <c r="A55" s="484"/>
      <c r="B55" s="479" t="s">
        <v>300</v>
      </c>
      <c r="C55" s="367" t="s">
        <v>231</v>
      </c>
      <c r="D55" s="463">
        <v>72202037.020230874</v>
      </c>
      <c r="E55" s="463">
        <v>-767503.22159059346</v>
      </c>
      <c r="F55" s="464">
        <v>-1.0518131525114225E-2</v>
      </c>
      <c r="G55" s="469">
        <v>15.503210984802726</v>
      </c>
      <c r="H55" s="469">
        <v>-0.37518807188913961</v>
      </c>
      <c r="I55" s="470">
        <v>5.4919948066262192</v>
      </c>
      <c r="J55" s="470">
        <v>8.1781378773311708E-2</v>
      </c>
      <c r="K55" s="464">
        <v>1.5116109533181096E-2</v>
      </c>
      <c r="L55" s="465">
        <v>396533212.342942</v>
      </c>
      <c r="M55" s="465">
        <v>1752425.9023864269</v>
      </c>
      <c r="N55" s="464">
        <v>4.4389847798489554E-3</v>
      </c>
      <c r="O55" s="463">
        <v>69197985.467452526</v>
      </c>
      <c r="P55" s="463">
        <v>-644215.6698064059</v>
      </c>
      <c r="Q55" s="464">
        <v>-9.2238740949808669E-3</v>
      </c>
    </row>
    <row r="56" spans="1:17">
      <c r="A56" s="484"/>
      <c r="B56" s="485" t="s">
        <v>300</v>
      </c>
      <c r="C56" s="367" t="s">
        <v>232</v>
      </c>
      <c r="D56" s="463">
        <v>64442882.195429578</v>
      </c>
      <c r="E56" s="463">
        <v>1337994.2258176059</v>
      </c>
      <c r="F56" s="467">
        <v>2.1202703449246501E-2</v>
      </c>
      <c r="G56" s="471">
        <v>13.837166378901387</v>
      </c>
      <c r="H56" s="471">
        <v>0.1053463579901468</v>
      </c>
      <c r="I56" s="472">
        <v>4.0066224405954394</v>
      </c>
      <c r="J56" s="472">
        <v>2.6103442646818298E-2</v>
      </c>
      <c r="K56" s="467">
        <v>6.5577987845983976E-3</v>
      </c>
      <c r="L56" s="468">
        <v>258198297.94085643</v>
      </c>
      <c r="M56" s="468">
        <v>7008092.5143965781</v>
      </c>
      <c r="N56" s="467">
        <v>2.7899545296754473E-2</v>
      </c>
      <c r="O56" s="463">
        <v>31179319.665898323</v>
      </c>
      <c r="P56" s="463">
        <v>627062.93259241059</v>
      </c>
      <c r="Q56" s="467">
        <v>2.0524275442763966E-2</v>
      </c>
    </row>
    <row r="57" spans="1:17">
      <c r="A57" s="484" t="s">
        <v>82</v>
      </c>
      <c r="B57" s="479" t="s">
        <v>243</v>
      </c>
      <c r="C57" s="367" t="s">
        <v>294</v>
      </c>
      <c r="D57" s="463">
        <v>45784.045805009038</v>
      </c>
      <c r="E57" s="463">
        <v>38242.689621200945</v>
      </c>
      <c r="F57" s="464">
        <v>5.071062642991337</v>
      </c>
      <c r="G57" s="469">
        <v>20.93161146155412</v>
      </c>
      <c r="H57" s="469">
        <v>16.857181723332424</v>
      </c>
      <c r="I57" s="470">
        <v>16.124582876078488</v>
      </c>
      <c r="J57" s="470">
        <v>-9.244027192026838</v>
      </c>
      <c r="K57" s="464">
        <v>-0.36438839838722137</v>
      </c>
      <c r="L57" s="465">
        <v>738248.64098504186</v>
      </c>
      <c r="M57" s="465">
        <v>546934.91657331947</v>
      </c>
      <c r="N57" s="464">
        <v>2.8588378500032325</v>
      </c>
      <c r="O57" s="463">
        <v>277085.06022036076</v>
      </c>
      <c r="P57" s="463">
        <v>215701.96596121049</v>
      </c>
      <c r="Q57" s="464">
        <v>3.5140288798500281</v>
      </c>
    </row>
    <row r="58" spans="1:17">
      <c r="A58" s="484"/>
      <c r="B58" s="479"/>
      <c r="C58" s="367" t="s">
        <v>295</v>
      </c>
      <c r="D58" s="463">
        <v>12504.062150025769</v>
      </c>
      <c r="E58" s="463">
        <v>352.08121919159385</v>
      </c>
      <c r="F58" s="467">
        <v>2.8973154351997914E-2</v>
      </c>
      <c r="G58" s="471">
        <v>5.7166239027925672</v>
      </c>
      <c r="H58" s="471">
        <v>-0.84882550393362255</v>
      </c>
      <c r="I58" s="472">
        <v>11.75467472036579</v>
      </c>
      <c r="J58" s="472">
        <v>1.571840530428684</v>
      </c>
      <c r="K58" s="467">
        <v>0.15436179172808395</v>
      </c>
      <c r="L58" s="468">
        <v>146981.18325679062</v>
      </c>
      <c r="M58" s="468">
        <v>23239.576358828635</v>
      </c>
      <c r="N58" s="467">
        <v>0.18780729409787056</v>
      </c>
      <c r="O58" s="463">
        <v>35157.208147644997</v>
      </c>
      <c r="P58" s="463">
        <v>975.88407957644085</v>
      </c>
      <c r="Q58" s="467">
        <v>2.8550212906705109E-2</v>
      </c>
    </row>
    <row r="59" spans="1:17">
      <c r="A59" s="484"/>
      <c r="B59" s="479"/>
      <c r="C59" s="367" t="s">
        <v>229</v>
      </c>
      <c r="D59" s="463">
        <v>103503.43881183711</v>
      </c>
      <c r="E59" s="463">
        <v>2800.3265474626824</v>
      </c>
      <c r="F59" s="464">
        <v>2.7807745803436795E-2</v>
      </c>
      <c r="G59" s="469">
        <v>47.319840963183047</v>
      </c>
      <c r="H59" s="469">
        <v>-7.0878471688812184</v>
      </c>
      <c r="I59" s="470">
        <v>8.5650983713911248</v>
      </c>
      <c r="J59" s="470">
        <v>-4.4799143718917023E-2</v>
      </c>
      <c r="K59" s="464">
        <v>-5.2032145144929112E-3</v>
      </c>
      <c r="L59" s="465">
        <v>886517.13520064706</v>
      </c>
      <c r="M59" s="465">
        <v>19473.659151762142</v>
      </c>
      <c r="N59" s="464">
        <v>2.2459841622364269E-2</v>
      </c>
      <c r="O59" s="463">
        <v>206271.52576696873</v>
      </c>
      <c r="P59" s="463">
        <v>5047.1851437975129</v>
      </c>
      <c r="Q59" s="464">
        <v>2.5082378842275724E-2</v>
      </c>
    </row>
    <row r="60" spans="1:17">
      <c r="A60" s="484"/>
      <c r="B60" s="479"/>
      <c r="C60" s="367" t="s">
        <v>230</v>
      </c>
      <c r="D60" s="463">
        <v>29568.232752718031</v>
      </c>
      <c r="E60" s="463">
        <v>-3256.4436066290145</v>
      </c>
      <c r="F60" s="467">
        <v>-9.920718093239389E-2</v>
      </c>
      <c r="G60" s="471">
        <v>13.518044303480501</v>
      </c>
      <c r="H60" s="471">
        <v>-4.2164101164262071</v>
      </c>
      <c r="I60" s="472">
        <v>6.8966327500551872</v>
      </c>
      <c r="J60" s="472">
        <v>9.9748125791201403E-3</v>
      </c>
      <c r="K60" s="467">
        <v>1.4484257341777992E-3</v>
      </c>
      <c r="L60" s="468">
        <v>203921.24236364962</v>
      </c>
      <c r="M60" s="468">
        <v>-22131.075631530723</v>
      </c>
      <c r="N60" s="467">
        <v>-9.7902449432093766E-2</v>
      </c>
      <c r="O60" s="463">
        <v>39338.848562002182</v>
      </c>
      <c r="P60" s="463">
        <v>-4407.2084123976092</v>
      </c>
      <c r="Q60" s="467">
        <v>-0.10074527208193207</v>
      </c>
    </row>
    <row r="61" spans="1:17">
      <c r="A61" s="484"/>
      <c r="B61" s="479"/>
      <c r="C61" s="367" t="s">
        <v>231</v>
      </c>
      <c r="D61" s="463">
        <v>6927.229563832283</v>
      </c>
      <c r="E61" s="463">
        <v>-2138.4391037278583</v>
      </c>
      <c r="F61" s="464">
        <v>-0.23588321856278252</v>
      </c>
      <c r="G61" s="469">
        <v>3.1670001020151166</v>
      </c>
      <c r="H61" s="469">
        <v>-1.7309823186109452</v>
      </c>
      <c r="I61" s="470">
        <v>6.5020109357017262</v>
      </c>
      <c r="J61" s="470">
        <v>0.26111685191805201</v>
      </c>
      <c r="K61" s="464">
        <v>4.1839654448957479E-2</v>
      </c>
      <c r="L61" s="465">
        <v>45040.922378153802</v>
      </c>
      <c r="M61" s="465">
        <v>-11536.955574765307</v>
      </c>
      <c r="N61" s="464">
        <v>-0.20391283646879979</v>
      </c>
      <c r="O61" s="463">
        <v>6921.2239940166473</v>
      </c>
      <c r="P61" s="463">
        <v>-2135.1827343755176</v>
      </c>
      <c r="Q61" s="464">
        <v>-0.23576488980796786</v>
      </c>
    </row>
    <row r="62" spans="1:17">
      <c r="A62" s="484"/>
      <c r="B62" s="485"/>
      <c r="C62" s="367" t="s">
        <v>232</v>
      </c>
      <c r="D62" s="463">
        <v>497.29933643341064</v>
      </c>
      <c r="E62" s="463">
        <v>-65.07450532913208</v>
      </c>
      <c r="F62" s="467">
        <v>-0.1157139619531045</v>
      </c>
      <c r="G62" s="471">
        <v>0.22735597755264353</v>
      </c>
      <c r="H62" s="471">
        <v>-7.648230418705293E-2</v>
      </c>
      <c r="I62" s="472">
        <v>3.9310419073704317</v>
      </c>
      <c r="J62" s="472">
        <v>1.2665640853673388E-2</v>
      </c>
      <c r="K62" s="467">
        <v>3.232369734857677E-3</v>
      </c>
      <c r="L62" s="468">
        <v>1954.9045320272446</v>
      </c>
      <c r="M62" s="468">
        <v>-248.68778244495365</v>
      </c>
      <c r="N62" s="467">
        <v>-0.11285562252676445</v>
      </c>
      <c r="O62" s="463">
        <v>248.64966821670532</v>
      </c>
      <c r="P62" s="463">
        <v>-32.53725266456604</v>
      </c>
      <c r="Q62" s="467">
        <v>-0.1157139619531045</v>
      </c>
    </row>
    <row r="63" spans="1:17">
      <c r="A63" s="484"/>
      <c r="B63" s="479" t="s">
        <v>242</v>
      </c>
      <c r="C63" s="367" t="s">
        <v>294</v>
      </c>
      <c r="D63" s="463">
        <v>141446.44859246799</v>
      </c>
      <c r="E63" s="463">
        <v>26515.976746251356</v>
      </c>
      <c r="F63" s="464">
        <v>0.23071319833900281</v>
      </c>
      <c r="G63" s="469">
        <v>6.1085113504433579</v>
      </c>
      <c r="H63" s="469">
        <v>1.6131342370159505</v>
      </c>
      <c r="I63" s="470">
        <v>21.764688681981546</v>
      </c>
      <c r="J63" s="470">
        <v>-1.7049007210699259</v>
      </c>
      <c r="K63" s="464">
        <v>-7.2642971796015227E-2</v>
      </c>
      <c r="L63" s="465">
        <v>3078537.9187869728</v>
      </c>
      <c r="M63" s="465">
        <v>381166.93465730129</v>
      </c>
      <c r="N63" s="464">
        <v>0.14131053418307896</v>
      </c>
      <c r="O63" s="463">
        <v>1037258.0027320492</v>
      </c>
      <c r="P63" s="463">
        <v>61223.105735355755</v>
      </c>
      <c r="Q63" s="464">
        <v>6.2726349153849115E-2</v>
      </c>
    </row>
    <row r="64" spans="1:17">
      <c r="A64" s="484"/>
      <c r="B64" s="479" t="s">
        <v>299</v>
      </c>
      <c r="C64" s="367" t="s">
        <v>295</v>
      </c>
      <c r="D64" s="463">
        <v>157795.67918913395</v>
      </c>
      <c r="E64" s="463">
        <v>-7307.9918011297705</v>
      </c>
      <c r="F64" s="467">
        <v>-4.4263048527617095E-2</v>
      </c>
      <c r="G64" s="471">
        <v>6.814569803409479</v>
      </c>
      <c r="H64" s="471">
        <v>0.35672401203754944</v>
      </c>
      <c r="I64" s="472">
        <v>10.725699820493649</v>
      </c>
      <c r="J64" s="472">
        <v>0.7746396073261046</v>
      </c>
      <c r="K64" s="467">
        <v>7.7844932171255279E-2</v>
      </c>
      <c r="L64" s="468">
        <v>1692469.0879535673</v>
      </c>
      <c r="M64" s="468">
        <v>49512.51651444938</v>
      </c>
      <c r="N64" s="467">
        <v>3.0136229633312701E-2</v>
      </c>
      <c r="O64" s="463">
        <v>445419.08544133609</v>
      </c>
      <c r="P64" s="463">
        <v>-7740.5911781630712</v>
      </c>
      <c r="Q64" s="467">
        <v>-1.7081376780711557E-2</v>
      </c>
    </row>
    <row r="65" spans="1:17">
      <c r="A65" s="484"/>
      <c r="B65" s="479" t="s">
        <v>299</v>
      </c>
      <c r="C65" s="367" t="s">
        <v>229</v>
      </c>
      <c r="D65" s="463">
        <v>1219324.360128413</v>
      </c>
      <c r="E65" s="463">
        <v>-94252.445168079576</v>
      </c>
      <c r="F65" s="464">
        <v>-7.1752519371568443E-2</v>
      </c>
      <c r="G65" s="469">
        <v>52.657785104073049</v>
      </c>
      <c r="H65" s="469">
        <v>1.2786946644184169</v>
      </c>
      <c r="I65" s="470">
        <v>8.3705806614470291</v>
      </c>
      <c r="J65" s="470">
        <v>-0.49184248730332136</v>
      </c>
      <c r="K65" s="464">
        <v>-5.5497517896408929E-2</v>
      </c>
      <c r="L65" s="465">
        <v>10206452.908922166</v>
      </c>
      <c r="M65" s="465">
        <v>-1435020.5779990014</v>
      </c>
      <c r="N65" s="464">
        <v>-0.12326795054004137</v>
      </c>
      <c r="O65" s="463">
        <v>2435913.5125620379</v>
      </c>
      <c r="P65" s="463">
        <v>-188433.14087188477</v>
      </c>
      <c r="Q65" s="464">
        <v>-7.1801924728702476E-2</v>
      </c>
    </row>
    <row r="66" spans="1:17">
      <c r="A66" s="484"/>
      <c r="B66" s="479" t="s">
        <v>299</v>
      </c>
      <c r="C66" s="367" t="s">
        <v>230</v>
      </c>
      <c r="D66" s="463">
        <v>419266.72326019773</v>
      </c>
      <c r="E66" s="463">
        <v>-77415.56966306793</v>
      </c>
      <c r="F66" s="467">
        <v>-0.15586537061233258</v>
      </c>
      <c r="G66" s="471">
        <v>18.106467595217445</v>
      </c>
      <c r="H66" s="471">
        <v>-1.3207058635278841</v>
      </c>
      <c r="I66" s="472">
        <v>6.8698515311896209</v>
      </c>
      <c r="J66" s="472">
        <v>-0.11522103483816526</v>
      </c>
      <c r="K66" s="467">
        <v>-1.6495323956768601E-2</v>
      </c>
      <c r="L66" s="468">
        <v>2880300.1407659245</v>
      </c>
      <c r="M66" s="468">
        <v>-589061.71756415535</v>
      </c>
      <c r="N66" s="467">
        <v>-0.16978964478720893</v>
      </c>
      <c r="O66" s="463">
        <v>558671.72460527939</v>
      </c>
      <c r="P66" s="463">
        <v>-103262.70602597913</v>
      </c>
      <c r="Q66" s="467">
        <v>-0.15600141229623291</v>
      </c>
    </row>
    <row r="67" spans="1:17">
      <c r="A67" s="484"/>
      <c r="B67" s="479" t="s">
        <v>299</v>
      </c>
      <c r="C67" s="367" t="s">
        <v>231</v>
      </c>
      <c r="D67" s="463">
        <v>86648.756631151249</v>
      </c>
      <c r="E67" s="463">
        <v>-84089.905359407596</v>
      </c>
      <c r="F67" s="464">
        <v>-0.49250652651862425</v>
      </c>
      <c r="G67" s="469">
        <v>3.7420162800140919</v>
      </c>
      <c r="H67" s="469">
        <v>-2.93623589419242</v>
      </c>
      <c r="I67" s="470">
        <v>6.476010404682599</v>
      </c>
      <c r="J67" s="470">
        <v>1.1156302987245246</v>
      </c>
      <c r="K67" s="464">
        <v>0.20812522184471563</v>
      </c>
      <c r="L67" s="465">
        <v>561138.24949614587</v>
      </c>
      <c r="M67" s="465">
        <v>-354085.87755594577</v>
      </c>
      <c r="N67" s="464">
        <v>-0.38688433476556755</v>
      </c>
      <c r="O67" s="463">
        <v>86452.692505561194</v>
      </c>
      <c r="P67" s="463">
        <v>-83988.158076542866</v>
      </c>
      <c r="Q67" s="464">
        <v>-0.49277011813599486</v>
      </c>
    </row>
    <row r="68" spans="1:17">
      <c r="A68" s="484"/>
      <c r="B68" s="485" t="s">
        <v>299</v>
      </c>
      <c r="C68" s="367" t="s">
        <v>232</v>
      </c>
      <c r="D68" s="463">
        <v>5328.7343411445618</v>
      </c>
      <c r="E68" s="463">
        <v>223.08757674694061</v>
      </c>
      <c r="F68" s="467">
        <v>4.3694283416267854E-2</v>
      </c>
      <c r="G68" s="471">
        <v>0.23012691043352346</v>
      </c>
      <c r="H68" s="471">
        <v>3.042523649774978E-2</v>
      </c>
      <c r="I68" s="472">
        <v>4.0675475801664298</v>
      </c>
      <c r="J68" s="472">
        <v>4.7493866643224969E-2</v>
      </c>
      <c r="K68" s="467">
        <v>1.1814236830582294E-2</v>
      </c>
      <c r="L68" s="468">
        <v>21674.880474672318</v>
      </c>
      <c r="M68" s="468">
        <v>1149.906239517928</v>
      </c>
      <c r="N68" s="467">
        <v>5.6024734859272694E-2</v>
      </c>
      <c r="O68" s="463">
        <v>2664.3671705722809</v>
      </c>
      <c r="P68" s="463">
        <v>117.89494299888611</v>
      </c>
      <c r="Q68" s="467">
        <v>4.6297360608260597E-2</v>
      </c>
    </row>
    <row r="69" spans="1:17">
      <c r="A69" s="484"/>
      <c r="B69" s="479" t="s">
        <v>241</v>
      </c>
      <c r="C69" s="367" t="s">
        <v>294</v>
      </c>
      <c r="D69" s="463">
        <v>54527.242928419757</v>
      </c>
      <c r="E69" s="463">
        <v>39277.43532351272</v>
      </c>
      <c r="F69" s="464">
        <v>2.5756020233903905</v>
      </c>
      <c r="G69" s="469">
        <v>13.719191959690248</v>
      </c>
      <c r="H69" s="469">
        <v>9.6613988265184609</v>
      </c>
      <c r="I69" s="470">
        <v>16.83047153494439</v>
      </c>
      <c r="J69" s="470">
        <v>-7.7393753468308226</v>
      </c>
      <c r="K69" s="464">
        <v>-0.31499485463100452</v>
      </c>
      <c r="L69" s="465">
        <v>917719.20998576644</v>
      </c>
      <c r="M69" s="465">
        <v>543033.77215666953</v>
      </c>
      <c r="N69" s="464">
        <v>1.4493057838142092</v>
      </c>
      <c r="O69" s="463">
        <v>341927.87036859989</v>
      </c>
      <c r="P69" s="463">
        <v>217929.64416910449</v>
      </c>
      <c r="Q69" s="464">
        <v>1.7575222714757781</v>
      </c>
    </row>
    <row r="70" spans="1:17">
      <c r="A70" s="484"/>
      <c r="B70" s="479" t="s">
        <v>300</v>
      </c>
      <c r="C70" s="367" t="s">
        <v>295</v>
      </c>
      <c r="D70" s="463">
        <v>25136.428421280554</v>
      </c>
      <c r="E70" s="463">
        <v>729.17693643293387</v>
      </c>
      <c r="F70" s="467">
        <v>2.9875421937026282E-2</v>
      </c>
      <c r="G70" s="471">
        <v>6.3243888407353168</v>
      </c>
      <c r="H70" s="471">
        <v>-0.17009161703406139</v>
      </c>
      <c r="I70" s="472">
        <v>11.771483994574677</v>
      </c>
      <c r="J70" s="472">
        <v>1.5987600873253829</v>
      </c>
      <c r="K70" s="467">
        <v>0.15716145468040013</v>
      </c>
      <c r="L70" s="468">
        <v>295893.06484187604</v>
      </c>
      <c r="M70" s="468">
        <v>47604.834151720832</v>
      </c>
      <c r="N70" s="467">
        <v>0.19173214138824018</v>
      </c>
      <c r="O70" s="463">
        <v>70612.433136463165</v>
      </c>
      <c r="P70" s="463">
        <v>2101.2841697918775</v>
      </c>
      <c r="Q70" s="467">
        <v>3.0670689391212692E-2</v>
      </c>
    </row>
    <row r="71" spans="1:17">
      <c r="A71" s="484"/>
      <c r="B71" s="479" t="s">
        <v>300</v>
      </c>
      <c r="C71" s="367" t="s">
        <v>229</v>
      </c>
      <c r="D71" s="463">
        <v>202690.37912210647</v>
      </c>
      <c r="E71" s="463">
        <v>-2601.2686498365947</v>
      </c>
      <c r="F71" s="464">
        <v>-1.2671088561412514E-2</v>
      </c>
      <c r="G71" s="469">
        <v>50.997411022761192</v>
      </c>
      <c r="H71" s="469">
        <v>-3.6282642781168235</v>
      </c>
      <c r="I71" s="470">
        <v>8.5068589440885152</v>
      </c>
      <c r="J71" s="470">
        <v>-9.9042061671731574E-2</v>
      </c>
      <c r="K71" s="464">
        <v>-1.1508622003139365E-2</v>
      </c>
      <c r="L71" s="465">
        <v>1724258.4645155836</v>
      </c>
      <c r="M71" s="465">
        <v>-42461.13351915963</v>
      </c>
      <c r="N71" s="464">
        <v>-2.4033883795930255E-2</v>
      </c>
      <c r="O71" s="463">
        <v>404295.68432044983</v>
      </c>
      <c r="P71" s="463">
        <v>-5808.3802566700033</v>
      </c>
      <c r="Q71" s="464">
        <v>-1.4163186269951588E-2</v>
      </c>
    </row>
    <row r="72" spans="1:17">
      <c r="A72" s="484"/>
      <c r="B72" s="479" t="s">
        <v>300</v>
      </c>
      <c r="C72" s="367" t="s">
        <v>230</v>
      </c>
      <c r="D72" s="463">
        <v>61316.802357181907</v>
      </c>
      <c r="E72" s="463">
        <v>-7580.5354982469726</v>
      </c>
      <c r="F72" s="467">
        <v>-0.11002653707975818</v>
      </c>
      <c r="G72" s="471">
        <v>15.427462250326274</v>
      </c>
      <c r="H72" s="471">
        <v>-2.9053030990291138</v>
      </c>
      <c r="I72" s="472">
        <v>6.8777054170929812</v>
      </c>
      <c r="J72" s="472">
        <v>-3.6178967813785157E-2</v>
      </c>
      <c r="K72" s="467">
        <v>-5.2327990749693491E-3</v>
      </c>
      <c r="L72" s="468">
        <v>421718.90373080969</v>
      </c>
      <c r="M72" s="468">
        <v>-54629.324629485898</v>
      </c>
      <c r="N72" s="467">
        <v>-0.11468358939327451</v>
      </c>
      <c r="O72" s="463">
        <v>81596.699757695198</v>
      </c>
      <c r="P72" s="463">
        <v>-10217.22242731908</v>
      </c>
      <c r="Q72" s="467">
        <v>-0.11128184249367269</v>
      </c>
    </row>
    <row r="73" spans="1:17">
      <c r="A73" s="484"/>
      <c r="B73" s="479" t="s">
        <v>300</v>
      </c>
      <c r="C73" s="367" t="s">
        <v>231</v>
      </c>
      <c r="D73" s="463">
        <v>13081.816167891026</v>
      </c>
      <c r="E73" s="463">
        <v>-4639.4214383416584</v>
      </c>
      <c r="F73" s="464">
        <v>-0.26180008086511641</v>
      </c>
      <c r="G73" s="469">
        <v>3.2914179692576231</v>
      </c>
      <c r="H73" s="469">
        <v>-1.4239934072595433</v>
      </c>
      <c r="I73" s="470">
        <v>6.5086840852353642</v>
      </c>
      <c r="J73" s="470">
        <v>0.27618848198912804</v>
      </c>
      <c r="K73" s="464">
        <v>4.4314268243570598E-2</v>
      </c>
      <c r="L73" s="465">
        <v>85145.408697926992</v>
      </c>
      <c r="M73" s="465">
        <v>-25302.126767000067</v>
      </c>
      <c r="N73" s="464">
        <v>-0.2290872916311911</v>
      </c>
      <c r="O73" s="463">
        <v>13048.568617463112</v>
      </c>
      <c r="P73" s="463">
        <v>-4655.0040462069919</v>
      </c>
      <c r="Q73" s="464">
        <v>-0.26294150534708904</v>
      </c>
    </row>
    <row r="74" spans="1:17">
      <c r="A74" s="484"/>
      <c r="B74" s="485" t="s">
        <v>300</v>
      </c>
      <c r="C74" s="367" t="s">
        <v>232</v>
      </c>
      <c r="D74" s="463">
        <v>1104.8736815452576</v>
      </c>
      <c r="E74" s="463">
        <v>126.99141693115234</v>
      </c>
      <c r="F74" s="467">
        <v>0.12986370806230552</v>
      </c>
      <c r="G74" s="471">
        <v>0.27798900722392256</v>
      </c>
      <c r="H74" s="471">
        <v>1.7786121967536206E-2</v>
      </c>
      <c r="I74" s="472">
        <v>3.9207169017786283</v>
      </c>
      <c r="J74" s="472">
        <v>-8.973624775347222E-2</v>
      </c>
      <c r="K74" s="467">
        <v>-2.2375588096308206E-2</v>
      </c>
      <c r="L74" s="468">
        <v>4331.896917564869</v>
      </c>
      <c r="M74" s="468">
        <v>410.14590957164773</v>
      </c>
      <c r="N74" s="467">
        <v>0.1045823431257359</v>
      </c>
      <c r="O74" s="463">
        <v>552.43684077262878</v>
      </c>
      <c r="P74" s="463">
        <v>63.495708465576172</v>
      </c>
      <c r="Q74" s="467">
        <v>0.12986370806230552</v>
      </c>
    </row>
    <row r="75" spans="1:17">
      <c r="A75" s="484" t="s">
        <v>83</v>
      </c>
      <c r="B75" s="479" t="s">
        <v>243</v>
      </c>
      <c r="C75" s="367" t="s">
        <v>294</v>
      </c>
      <c r="D75" s="463">
        <v>914685.44208300114</v>
      </c>
      <c r="E75" s="463">
        <v>741482.3176480073</v>
      </c>
      <c r="F75" s="464">
        <v>4.2809985100834513</v>
      </c>
      <c r="G75" s="469">
        <v>50.160683131609687</v>
      </c>
      <c r="H75" s="469">
        <v>35.048093551449952</v>
      </c>
      <c r="I75" s="470">
        <v>15.143594499616272</v>
      </c>
      <c r="J75" s="470">
        <v>-2.3277326352867664</v>
      </c>
      <c r="K75" s="464">
        <v>-0.13323158666273149</v>
      </c>
      <c r="L75" s="465">
        <v>13851625.429607214</v>
      </c>
      <c r="M75" s="465">
        <v>10825536.981816119</v>
      </c>
      <c r="N75" s="464">
        <v>3.5774026994215116</v>
      </c>
      <c r="O75" s="463">
        <v>5730713.8692188263</v>
      </c>
      <c r="P75" s="463">
        <v>4207578.0282866433</v>
      </c>
      <c r="Q75" s="464">
        <v>2.7624443698413268</v>
      </c>
    </row>
    <row r="76" spans="1:17">
      <c r="A76" s="484"/>
      <c r="B76" s="479"/>
      <c r="C76" s="367" t="s">
        <v>295</v>
      </c>
      <c r="D76" s="463">
        <v>61905.88252689517</v>
      </c>
      <c r="E76" s="463">
        <v>2712.7396043401604</v>
      </c>
      <c r="F76" s="467">
        <v>4.5828612410213743E-2</v>
      </c>
      <c r="G76" s="471">
        <v>3.3948734882482836</v>
      </c>
      <c r="H76" s="471">
        <v>-1.769939085811576</v>
      </c>
      <c r="I76" s="472">
        <v>13.671497699881753</v>
      </c>
      <c r="J76" s="472">
        <v>0.32469997916455462</v>
      </c>
      <c r="K76" s="467">
        <v>2.4327931385410003E-2</v>
      </c>
      <c r="L76" s="468">
        <v>846346.13057559729</v>
      </c>
      <c r="M76" s="468">
        <v>56307.22553475271</v>
      </c>
      <c r="N76" s="467">
        <v>7.1271459133827916E-2</v>
      </c>
      <c r="O76" s="463">
        <v>195558.21711754799</v>
      </c>
      <c r="P76" s="463">
        <v>15100.641903565527</v>
      </c>
      <c r="Q76" s="467">
        <v>8.3679734063031336E-2</v>
      </c>
    </row>
    <row r="77" spans="1:17">
      <c r="A77" s="484"/>
      <c r="B77" s="479"/>
      <c r="C77" s="367" t="s">
        <v>229</v>
      </c>
      <c r="D77" s="463">
        <v>324278.00170569884</v>
      </c>
      <c r="E77" s="463">
        <v>14811.547537695733</v>
      </c>
      <c r="F77" s="464">
        <v>4.7861560883929739E-2</v>
      </c>
      <c r="G77" s="469">
        <v>17.783169318917754</v>
      </c>
      <c r="H77" s="469">
        <v>-9.2188811690550949</v>
      </c>
      <c r="I77" s="470">
        <v>9.525143611330801</v>
      </c>
      <c r="J77" s="470">
        <v>0.31874805719107435</v>
      </c>
      <c r="K77" s="464">
        <v>3.462245949748996E-2</v>
      </c>
      <c r="L77" s="465">
        <v>3088794.5362421558</v>
      </c>
      <c r="M77" s="465">
        <v>239723.9484344665</v>
      </c>
      <c r="N77" s="464">
        <v>8.4141105334610167E-2</v>
      </c>
      <c r="O77" s="463">
        <v>635289.51564013958</v>
      </c>
      <c r="P77" s="463">
        <v>28680.03113863105</v>
      </c>
      <c r="Q77" s="464">
        <v>4.727923296847121E-2</v>
      </c>
    </row>
    <row r="78" spans="1:17">
      <c r="A78" s="484"/>
      <c r="B78" s="479"/>
      <c r="C78" s="367" t="s">
        <v>230</v>
      </c>
      <c r="D78" s="463">
        <v>110633.45595072568</v>
      </c>
      <c r="E78" s="463">
        <v>-49867.850855256489</v>
      </c>
      <c r="F78" s="467">
        <v>-0.31070059084028484</v>
      </c>
      <c r="G78" s="471">
        <v>6.0670581080437449</v>
      </c>
      <c r="H78" s="471">
        <v>-7.937252638373967</v>
      </c>
      <c r="I78" s="472">
        <v>8.1307030919908065</v>
      </c>
      <c r="J78" s="472">
        <v>0.48824205206699567</v>
      </c>
      <c r="K78" s="467">
        <v>6.3885448616151932E-2</v>
      </c>
      <c r="L78" s="468">
        <v>899527.78237619391</v>
      </c>
      <c r="M78" s="468">
        <v>-327097.20174538321</v>
      </c>
      <c r="N78" s="467">
        <v>-0.26666438885526805</v>
      </c>
      <c r="O78" s="463">
        <v>145420.94460678101</v>
      </c>
      <c r="P78" s="463">
        <v>-64940.456542500411</v>
      </c>
      <c r="Q78" s="467">
        <v>-0.30870899408212199</v>
      </c>
    </row>
    <row r="79" spans="1:17">
      <c r="A79" s="484"/>
      <c r="B79" s="479"/>
      <c r="C79" s="367" t="s">
        <v>231</v>
      </c>
      <c r="D79" s="463">
        <v>85648.024957076559</v>
      </c>
      <c r="E79" s="463">
        <v>-19169.004665938366</v>
      </c>
      <c r="F79" s="464">
        <v>-0.18288063242091132</v>
      </c>
      <c r="G79" s="469">
        <v>4.6968752787149635</v>
      </c>
      <c r="H79" s="469">
        <v>-4.448783928481352</v>
      </c>
      <c r="I79" s="470">
        <v>6.7426717192249859</v>
      </c>
      <c r="J79" s="470">
        <v>0.52648133061434788</v>
      </c>
      <c r="K79" s="464">
        <v>8.4695174648925148E-2</v>
      </c>
      <c r="L79" s="465">
        <v>577496.51568555587</v>
      </c>
      <c r="M79" s="465">
        <v>-74066.096419746056</v>
      </c>
      <c r="N79" s="464">
        <v>-0.11367456487478123</v>
      </c>
      <c r="O79" s="463">
        <v>83310.776463389397</v>
      </c>
      <c r="P79" s="463">
        <v>-16527.514308273254</v>
      </c>
      <c r="Q79" s="464">
        <v>-0.16554284113369758</v>
      </c>
    </row>
    <row r="80" spans="1:17">
      <c r="A80" s="484"/>
      <c r="B80" s="485"/>
      <c r="C80" s="367" t="s">
        <v>232</v>
      </c>
      <c r="D80" s="463">
        <v>26227.527955800295</v>
      </c>
      <c r="E80" s="463">
        <v>6657.0971536934376</v>
      </c>
      <c r="F80" s="467">
        <v>0.34016099190707477</v>
      </c>
      <c r="G80" s="471">
        <v>1.4382985216429771</v>
      </c>
      <c r="H80" s="471">
        <v>-0.26929127839068956</v>
      </c>
      <c r="I80" s="472">
        <v>4.3930905507764972</v>
      </c>
      <c r="J80" s="472">
        <v>-0.18274800553827308</v>
      </c>
      <c r="K80" s="467">
        <v>-3.9937599040961863E-2</v>
      </c>
      <c r="L80" s="468">
        <v>115219.9052328527</v>
      </c>
      <c r="M80" s="468">
        <v>25668.773404881955</v>
      </c>
      <c r="N80" s="467">
        <v>0.28663817956195248</v>
      </c>
      <c r="O80" s="463">
        <v>11379.101254820824</v>
      </c>
      <c r="P80" s="463">
        <v>1908.5249388217926</v>
      </c>
      <c r="Q80" s="467">
        <v>0.20152152045885988</v>
      </c>
    </row>
    <row r="81" spans="1:17">
      <c r="A81" s="484"/>
      <c r="B81" s="479" t="s">
        <v>242</v>
      </c>
      <c r="C81" s="367" t="s">
        <v>294</v>
      </c>
      <c r="D81" s="463">
        <v>3165382.2264157035</v>
      </c>
      <c r="E81" s="463">
        <v>639441.03815933596</v>
      </c>
      <c r="F81" s="464">
        <v>0.25314961454060453</v>
      </c>
      <c r="G81" s="469">
        <v>19.418589306387219</v>
      </c>
      <c r="H81" s="469">
        <v>4.2787137607993522</v>
      </c>
      <c r="I81" s="470">
        <v>17.057685648711008</v>
      </c>
      <c r="J81" s="470">
        <v>-0.37492829229540092</v>
      </c>
      <c r="K81" s="464">
        <v>-2.1507290505267496E-2</v>
      </c>
      <c r="L81" s="465">
        <v>53994094.976216041</v>
      </c>
      <c r="M81" s="465">
        <v>9960337.4036557972</v>
      </c>
      <c r="N81" s="464">
        <v>0.22619776173411577</v>
      </c>
      <c r="O81" s="463">
        <v>25455514.442274682</v>
      </c>
      <c r="P81" s="463">
        <v>3291406.6033184938</v>
      </c>
      <c r="Q81" s="464">
        <v>0.14850165083267802</v>
      </c>
    </row>
    <row r="82" spans="1:17">
      <c r="A82" s="484"/>
      <c r="B82" s="479" t="s">
        <v>299</v>
      </c>
      <c r="C82" s="367" t="s">
        <v>295</v>
      </c>
      <c r="D82" s="463">
        <v>892297.73666010925</v>
      </c>
      <c r="E82" s="463">
        <v>-31643.592445118935</v>
      </c>
      <c r="F82" s="467">
        <v>-3.4248486833859372E-2</v>
      </c>
      <c r="G82" s="471">
        <v>5.4739560810770715</v>
      </c>
      <c r="H82" s="471">
        <v>-6.3922947584803325E-2</v>
      </c>
      <c r="I82" s="472">
        <v>13.594041422031763</v>
      </c>
      <c r="J82" s="472">
        <v>-3.4010247720202003E-2</v>
      </c>
      <c r="K82" s="467">
        <v>-2.4956060150321548E-3</v>
      </c>
      <c r="L82" s="468">
        <v>12129932.392942715</v>
      </c>
      <c r="M82" s="468">
        <v>-461587.77992263995</v>
      </c>
      <c r="N82" s="467">
        <v>-3.6658622119143218E-2</v>
      </c>
      <c r="O82" s="463">
        <v>2744280.5455515003</v>
      </c>
      <c r="P82" s="463">
        <v>-79340.019334543962</v>
      </c>
      <c r="Q82" s="467">
        <v>-2.8098683060039962E-2</v>
      </c>
    </row>
    <row r="83" spans="1:17">
      <c r="A83" s="484"/>
      <c r="B83" s="479" t="s">
        <v>299</v>
      </c>
      <c r="C83" s="367" t="s">
        <v>229</v>
      </c>
      <c r="D83" s="463">
        <v>4144590.2287842194</v>
      </c>
      <c r="E83" s="463">
        <v>-372843.92568790074</v>
      </c>
      <c r="F83" s="464">
        <v>-8.2534446090109972E-2</v>
      </c>
      <c r="G83" s="469">
        <v>25.425711569486982</v>
      </c>
      <c r="H83" s="469">
        <v>-1.6506872010272033</v>
      </c>
      <c r="I83" s="470">
        <v>9.3342382409942228</v>
      </c>
      <c r="J83" s="470">
        <v>0.17251650803479102</v>
      </c>
      <c r="K83" s="464">
        <v>1.8830140563444564E-2</v>
      </c>
      <c r="L83" s="465">
        <v>38686592.606768653</v>
      </c>
      <c r="M83" s="465">
        <v>-2700882.0634717867</v>
      </c>
      <c r="N83" s="464">
        <v>-6.5258440747868324E-2</v>
      </c>
      <c r="O83" s="463">
        <v>8119979.8350729523</v>
      </c>
      <c r="P83" s="463">
        <v>-710721.22341398802</v>
      </c>
      <c r="Q83" s="464">
        <v>-8.0482989822301107E-2</v>
      </c>
    </row>
    <row r="84" spans="1:17">
      <c r="A84" s="484"/>
      <c r="B84" s="479" t="s">
        <v>299</v>
      </c>
      <c r="C84" s="367" t="s">
        <v>230</v>
      </c>
      <c r="D84" s="463">
        <v>2051523.2687620313</v>
      </c>
      <c r="E84" s="463">
        <v>-358959.08182175388</v>
      </c>
      <c r="F84" s="467">
        <v>-0.14891587226714975</v>
      </c>
      <c r="G84" s="471">
        <v>12.585427275143589</v>
      </c>
      <c r="H84" s="471">
        <v>-1.8624161514352924</v>
      </c>
      <c r="I84" s="472">
        <v>8.0917681253382518</v>
      </c>
      <c r="J84" s="472">
        <v>5.7022522226406025E-2</v>
      </c>
      <c r="K84" s="467">
        <v>7.0969916215295331E-3</v>
      </c>
      <c r="L84" s="468">
        <v>16600450.594558343</v>
      </c>
      <c r="M84" s="468">
        <v>-2767161.8731734306</v>
      </c>
      <c r="N84" s="467">
        <v>-0.142875735343413</v>
      </c>
      <c r="O84" s="463">
        <v>2698404.9103742209</v>
      </c>
      <c r="P84" s="463">
        <v>-475651.64714327455</v>
      </c>
      <c r="Q84" s="467">
        <v>-0.14985607172522877</v>
      </c>
    </row>
    <row r="85" spans="1:17">
      <c r="A85" s="484"/>
      <c r="B85" s="479" t="s">
        <v>299</v>
      </c>
      <c r="C85" s="367" t="s">
        <v>231</v>
      </c>
      <c r="D85" s="463">
        <v>1416740.9327786046</v>
      </c>
      <c r="E85" s="463">
        <v>-71843.29215439572</v>
      </c>
      <c r="F85" s="464">
        <v>-4.8262833201547138E-2</v>
      </c>
      <c r="G85" s="469">
        <v>8.6912443298601776</v>
      </c>
      <c r="H85" s="469">
        <v>-0.23096653133887379</v>
      </c>
      <c r="I85" s="470">
        <v>6.5390677421747245</v>
      </c>
      <c r="J85" s="470">
        <v>5.8599173994396736E-2</v>
      </c>
      <c r="K85" s="464">
        <v>9.0424285493990123E-3</v>
      </c>
      <c r="L85" s="465">
        <v>9264164.9325511027</v>
      </c>
      <c r="M85" s="465">
        <v>-382558.34821628034</v>
      </c>
      <c r="N85" s="464">
        <v>-3.965681787296467E-2</v>
      </c>
      <c r="O85" s="463">
        <v>1365481.1792151723</v>
      </c>
      <c r="P85" s="463">
        <v>-64317.512574254768</v>
      </c>
      <c r="Q85" s="464">
        <v>-4.4983614087490784E-2</v>
      </c>
    </row>
    <row r="86" spans="1:17">
      <c r="A86" s="484"/>
      <c r="B86" s="485" t="s">
        <v>299</v>
      </c>
      <c r="C86" s="367" t="s">
        <v>232</v>
      </c>
      <c r="D86" s="463">
        <v>276566.98011974694</v>
      </c>
      <c r="E86" s="463">
        <v>-8998.9509143411997</v>
      </c>
      <c r="F86" s="467">
        <v>-3.1512690893322953E-2</v>
      </c>
      <c r="G86" s="471">
        <v>1.6966483724571915</v>
      </c>
      <c r="H86" s="471">
        <v>-1.4964184484581811E-2</v>
      </c>
      <c r="I86" s="472">
        <v>4.281264601488223</v>
      </c>
      <c r="J86" s="472">
        <v>-0.29000935120038651</v>
      </c>
      <c r="K86" s="467">
        <v>-6.3441691353854773E-2</v>
      </c>
      <c r="L86" s="468">
        <v>1184056.4219271697</v>
      </c>
      <c r="M86" s="468">
        <v>-121343.68038422917</v>
      </c>
      <c r="N86" s="467">
        <v>-9.2955163837794036E-2</v>
      </c>
      <c r="O86" s="463">
        <v>126862.6549744606</v>
      </c>
      <c r="P86" s="463">
        <v>-13522.787428975105</v>
      </c>
      <c r="Q86" s="467">
        <v>-9.6326137507290119E-2</v>
      </c>
    </row>
    <row r="87" spans="1:17">
      <c r="A87" s="484"/>
      <c r="B87" s="479" t="s">
        <v>241</v>
      </c>
      <c r="C87" s="367" t="s">
        <v>294</v>
      </c>
      <c r="D87" s="463">
        <v>1139173.642242823</v>
      </c>
      <c r="E87" s="463">
        <v>804401.32246602944</v>
      </c>
      <c r="F87" s="464">
        <v>2.4028310435054987</v>
      </c>
      <c r="G87" s="469">
        <v>38.810306728139757</v>
      </c>
      <c r="H87" s="469">
        <v>24.121244887843361</v>
      </c>
      <c r="I87" s="470">
        <v>15.563736220545534</v>
      </c>
      <c r="J87" s="470">
        <v>-1.9318361149893324</v>
      </c>
      <c r="K87" s="464">
        <v>-0.11041857207869805</v>
      </c>
      <c r="L87" s="465">
        <v>17729798.077265404</v>
      </c>
      <c r="M87" s="465">
        <v>11872764.740675703</v>
      </c>
      <c r="N87" s="464">
        <v>2.0270952986565556</v>
      </c>
      <c r="O87" s="463">
        <v>7539968.3720997572</v>
      </c>
      <c r="P87" s="463">
        <v>4597668.7938837837</v>
      </c>
      <c r="Q87" s="464">
        <v>1.5626106967229767</v>
      </c>
    </row>
    <row r="88" spans="1:17">
      <c r="A88" s="484"/>
      <c r="B88" s="479" t="s">
        <v>300</v>
      </c>
      <c r="C88" s="367" t="s">
        <v>295</v>
      </c>
      <c r="D88" s="463">
        <v>125152.95530292482</v>
      </c>
      <c r="E88" s="463">
        <v>8933.7293254070973</v>
      </c>
      <c r="F88" s="467">
        <v>7.6869633662293546E-2</v>
      </c>
      <c r="G88" s="471">
        <v>4.2638140518039869</v>
      </c>
      <c r="H88" s="471">
        <v>-0.83562606485012214</v>
      </c>
      <c r="I88" s="472">
        <v>13.601599416503559</v>
      </c>
      <c r="J88" s="472">
        <v>0.18185243219286207</v>
      </c>
      <c r="K88" s="467">
        <v>1.3551107364801251E-2</v>
      </c>
      <c r="L88" s="468">
        <v>1702280.3638219582</v>
      </c>
      <c r="M88" s="468">
        <v>142647.75649124128</v>
      </c>
      <c r="N88" s="467">
        <v>9.146240968594542E-2</v>
      </c>
      <c r="O88" s="463">
        <v>387126.36459755898</v>
      </c>
      <c r="P88" s="463">
        <v>32807.215148137184</v>
      </c>
      <c r="Q88" s="467">
        <v>9.2592272246974153E-2</v>
      </c>
    </row>
    <row r="89" spans="1:17">
      <c r="A89" s="484"/>
      <c r="B89" s="479" t="s">
        <v>300</v>
      </c>
      <c r="C89" s="367" t="s">
        <v>229</v>
      </c>
      <c r="D89" s="463">
        <v>625301.31252079085</v>
      </c>
      <c r="E89" s="463">
        <v>-8864.0767170115141</v>
      </c>
      <c r="F89" s="464">
        <v>-1.3977547288831337E-2</v>
      </c>
      <c r="G89" s="469">
        <v>21.303280585618872</v>
      </c>
      <c r="H89" s="469">
        <v>-6.5224805935031078</v>
      </c>
      <c r="I89" s="470">
        <v>9.408549467813824</v>
      </c>
      <c r="J89" s="470">
        <v>0.27334361217122982</v>
      </c>
      <c r="K89" s="464">
        <v>2.9921998090759183E-2</v>
      </c>
      <c r="L89" s="465">
        <v>5883178.3311407724</v>
      </c>
      <c r="M89" s="465">
        <v>89946.953929735348</v>
      </c>
      <c r="N89" s="464">
        <v>1.5526214658637955E-2</v>
      </c>
      <c r="O89" s="463">
        <v>1227491.0336238146</v>
      </c>
      <c r="P89" s="463">
        <v>-14393.339717362775</v>
      </c>
      <c r="Q89" s="464">
        <v>-1.1589919340589493E-2</v>
      </c>
    </row>
    <row r="90" spans="1:17">
      <c r="A90" s="484"/>
      <c r="B90" s="479" t="s">
        <v>300</v>
      </c>
      <c r="C90" s="367" t="s">
        <v>230</v>
      </c>
      <c r="D90" s="463">
        <v>230045.95839532479</v>
      </c>
      <c r="E90" s="463">
        <v>-91974.34191209948</v>
      </c>
      <c r="F90" s="467">
        <v>-0.28561659567516084</v>
      </c>
      <c r="G90" s="471">
        <v>7.8373953502940443</v>
      </c>
      <c r="H90" s="471">
        <v>-6.2921363511332826</v>
      </c>
      <c r="I90" s="472">
        <v>8.0586127397635732</v>
      </c>
      <c r="J90" s="472">
        <v>0.40890775323710837</v>
      </c>
      <c r="K90" s="467">
        <v>5.345405528152046E-2</v>
      </c>
      <c r="L90" s="468">
        <v>1853851.2910556851</v>
      </c>
      <c r="M90" s="468">
        <v>-609509.00596876792</v>
      </c>
      <c r="N90" s="467">
        <v>-0.24742990568818019</v>
      </c>
      <c r="O90" s="463">
        <v>301957.05901122093</v>
      </c>
      <c r="P90" s="463">
        <v>-119582.91731325159</v>
      </c>
      <c r="Q90" s="467">
        <v>-0.28368108371578232</v>
      </c>
    </row>
    <row r="91" spans="1:17">
      <c r="A91" s="484"/>
      <c r="B91" s="479" t="s">
        <v>300</v>
      </c>
      <c r="C91" s="367" t="s">
        <v>231</v>
      </c>
      <c r="D91" s="463">
        <v>180377.70341648604</v>
      </c>
      <c r="E91" s="463">
        <v>-33070.443108532258</v>
      </c>
      <c r="F91" s="464">
        <v>-0.15493431846060124</v>
      </c>
      <c r="G91" s="469">
        <v>6.1452562953690917</v>
      </c>
      <c r="H91" s="469">
        <v>-3.2203717413010482</v>
      </c>
      <c r="I91" s="470">
        <v>6.7015349965141882</v>
      </c>
      <c r="J91" s="470">
        <v>0.47581980255002065</v>
      </c>
      <c r="K91" s="464">
        <v>7.6428135198238448E-2</v>
      </c>
      <c r="L91" s="465">
        <v>1208807.4920364381</v>
      </c>
      <c r="M91" s="465">
        <v>-120059.8769078583</v>
      </c>
      <c r="N91" s="464">
        <v>-9.0347524300516541E-2</v>
      </c>
      <c r="O91" s="463">
        <v>176211.51285004616</v>
      </c>
      <c r="P91" s="463">
        <v>-27307.321314441389</v>
      </c>
      <c r="Q91" s="464">
        <v>-0.13417589299067587</v>
      </c>
    </row>
    <row r="92" spans="1:17">
      <c r="A92" s="484"/>
      <c r="B92" s="485" t="s">
        <v>300</v>
      </c>
      <c r="C92" s="367" t="s">
        <v>232</v>
      </c>
      <c r="D92" s="463">
        <v>53490.16777163744</v>
      </c>
      <c r="E92" s="463">
        <v>10724.434436917305</v>
      </c>
      <c r="F92" s="467">
        <v>0.25077167163202785</v>
      </c>
      <c r="G92" s="471">
        <v>1.8223471305653656</v>
      </c>
      <c r="H92" s="471">
        <v>-5.4117751651204804E-2</v>
      </c>
      <c r="I92" s="472">
        <v>4.4031976923967564</v>
      </c>
      <c r="J92" s="472">
        <v>-0.20555515189424245</v>
      </c>
      <c r="K92" s="467">
        <v>-4.4601036080481035E-2</v>
      </c>
      <c r="L92" s="468">
        <v>235527.78329798934</v>
      </c>
      <c r="M92" s="468">
        <v>38431.088153407531</v>
      </c>
      <c r="N92" s="467">
        <v>0.19498595917712425</v>
      </c>
      <c r="O92" s="463">
        <v>23679.608142971992</v>
      </c>
      <c r="P92" s="463">
        <v>2809.6396075487137</v>
      </c>
      <c r="Q92" s="467">
        <v>0.1346259627933708</v>
      </c>
    </row>
    <row r="93" spans="1:17">
      <c r="A93" s="484" t="s">
        <v>84</v>
      </c>
      <c r="B93" s="479" t="s">
        <v>243</v>
      </c>
      <c r="C93" s="367" t="s">
        <v>294</v>
      </c>
      <c r="D93" s="463">
        <v>289338.84040962812</v>
      </c>
      <c r="E93" s="463">
        <v>172399.75115868819</v>
      </c>
      <c r="F93" s="464">
        <v>1.4742696583580797</v>
      </c>
      <c r="G93" s="469">
        <v>0.14955720405798212</v>
      </c>
      <c r="H93" s="469">
        <v>8.8223846307657866E-2</v>
      </c>
      <c r="I93" s="470">
        <v>14.860978366368622</v>
      </c>
      <c r="J93" s="470">
        <v>-2.7775943329477624</v>
      </c>
      <c r="K93" s="464">
        <v>-0.15747273774909312</v>
      </c>
      <c r="L93" s="465">
        <v>4299858.2478776667</v>
      </c>
      <c r="M93" s="465">
        <v>2237219.6207331158</v>
      </c>
      <c r="N93" s="464">
        <v>1.0846396413269197</v>
      </c>
      <c r="O93" s="463">
        <v>1709681.7989913225</v>
      </c>
      <c r="P93" s="463">
        <v>879582.73913941602</v>
      </c>
      <c r="Q93" s="464">
        <v>1.0596117760889137</v>
      </c>
    </row>
    <row r="94" spans="1:17">
      <c r="A94" s="484"/>
      <c r="B94" s="479"/>
      <c r="C94" s="367" t="s">
        <v>295</v>
      </c>
      <c r="D94" s="463">
        <v>7715776.4128741547</v>
      </c>
      <c r="E94" s="463">
        <v>244840.91216632351</v>
      </c>
      <c r="F94" s="467">
        <v>3.2772456962468242E-2</v>
      </c>
      <c r="G94" s="471">
        <v>3.9882303592987864</v>
      </c>
      <c r="H94" s="471">
        <v>6.9801006636215135E-2</v>
      </c>
      <c r="I94" s="472">
        <v>8.5360293427131069</v>
      </c>
      <c r="J94" s="472">
        <v>-2.7909241562289466E-2</v>
      </c>
      <c r="K94" s="467">
        <v>-3.2589259354959392E-3</v>
      </c>
      <c r="L94" s="468">
        <v>65862093.862107471</v>
      </c>
      <c r="M94" s="468">
        <v>1881461.0669628531</v>
      </c>
      <c r="N94" s="467">
        <v>2.9406728017007579E-2</v>
      </c>
      <c r="O94" s="463">
        <v>19529198.786577821</v>
      </c>
      <c r="P94" s="463">
        <v>631239.7284745574</v>
      </c>
      <c r="Q94" s="467">
        <v>3.3402534450083267E-2</v>
      </c>
    </row>
    <row r="95" spans="1:17">
      <c r="A95" s="484"/>
      <c r="B95" s="479"/>
      <c r="C95" s="367" t="s">
        <v>229</v>
      </c>
      <c r="D95" s="463">
        <v>36526004.026702799</v>
      </c>
      <c r="E95" s="463">
        <v>1105966.497497052</v>
      </c>
      <c r="F95" s="464">
        <v>3.1224317495008931E-2</v>
      </c>
      <c r="G95" s="469">
        <v>18.880033630847745</v>
      </c>
      <c r="H95" s="469">
        <v>0.30258577124569896</v>
      </c>
      <c r="I95" s="470">
        <v>5.3714658901467773</v>
      </c>
      <c r="J95" s="470">
        <v>-4.1807022110002201E-2</v>
      </c>
      <c r="K95" s="464">
        <v>-7.7230582657937634E-3</v>
      </c>
      <c r="L95" s="465">
        <v>196198184.73279792</v>
      </c>
      <c r="M95" s="465">
        <v>4459855.0248298943</v>
      </c>
      <c r="N95" s="464">
        <v>2.3260112005891523E-2</v>
      </c>
      <c r="O95" s="463">
        <v>71314999.663752973</v>
      </c>
      <c r="P95" s="463">
        <v>2231883.0794078708</v>
      </c>
      <c r="Q95" s="464">
        <v>3.2307214696704015E-2</v>
      </c>
    </row>
    <row r="96" spans="1:17">
      <c r="A96" s="484"/>
      <c r="B96" s="479"/>
      <c r="C96" s="367" t="s">
        <v>230</v>
      </c>
      <c r="D96" s="463">
        <v>9474296.7718480453</v>
      </c>
      <c r="E96" s="463">
        <v>-12696.869379855692</v>
      </c>
      <c r="F96" s="467">
        <v>-1.3383448814257176E-3</v>
      </c>
      <c r="G96" s="471">
        <v>4.897197118807588</v>
      </c>
      <c r="H96" s="471">
        <v>-7.8634134023937818E-2</v>
      </c>
      <c r="I96" s="472">
        <v>5.3002980846285128</v>
      </c>
      <c r="J96" s="472">
        <v>0.26289196977044238</v>
      </c>
      <c r="K96" s="467">
        <v>5.2187964157789452E-2</v>
      </c>
      <c r="L96" s="468">
        <v>50216597.033028297</v>
      </c>
      <c r="M96" s="468">
        <v>2426757.2530872375</v>
      </c>
      <c r="N96" s="467">
        <v>5.0779773781661139E-2</v>
      </c>
      <c r="O96" s="463">
        <v>12060748.315807641</v>
      </c>
      <c r="P96" s="463">
        <v>-69968.013686375692</v>
      </c>
      <c r="Q96" s="467">
        <v>-5.7678385831394776E-3</v>
      </c>
    </row>
    <row r="97" spans="1:17">
      <c r="A97" s="484"/>
      <c r="B97" s="479"/>
      <c r="C97" s="367" t="s">
        <v>231</v>
      </c>
      <c r="D97" s="463">
        <v>50261986.967549287</v>
      </c>
      <c r="E97" s="463">
        <v>1648040.9452563524</v>
      </c>
      <c r="F97" s="464">
        <v>3.3900579568270577E-2</v>
      </c>
      <c r="G97" s="469">
        <v>25.980066245593715</v>
      </c>
      <c r="H97" s="469">
        <v>0.48254816041434978</v>
      </c>
      <c r="I97" s="470">
        <v>4.9396476953315833</v>
      </c>
      <c r="J97" s="470">
        <v>9.2164076567629039E-2</v>
      </c>
      <c r="K97" s="464">
        <v>1.9012766997473566E-2</v>
      </c>
      <c r="L97" s="465">
        <v>248276508.08704093</v>
      </c>
      <c r="M97" s="465">
        <v>12621201.100500852</v>
      </c>
      <c r="N97" s="464">
        <v>5.3557890386155133E-2</v>
      </c>
      <c r="O97" s="463">
        <v>45834754.299681008</v>
      </c>
      <c r="P97" s="463">
        <v>1561342.0136778131</v>
      </c>
      <c r="Q97" s="464">
        <v>3.5265906399797042E-2</v>
      </c>
    </row>
    <row r="98" spans="1:17">
      <c r="A98" s="484"/>
      <c r="B98" s="485"/>
      <c r="C98" s="367" t="s">
        <v>232</v>
      </c>
      <c r="D98" s="463">
        <v>80542945.76540193</v>
      </c>
      <c r="E98" s="463">
        <v>-392113.7244553268</v>
      </c>
      <c r="F98" s="467">
        <v>-4.8447944182269526E-3</v>
      </c>
      <c r="G98" s="471">
        <v>41.632080083729967</v>
      </c>
      <c r="H98" s="471">
        <v>-0.81753184699823578</v>
      </c>
      <c r="I98" s="472">
        <v>3.5296400477100787</v>
      </c>
      <c r="J98" s="472">
        <v>0.23043375116739773</v>
      </c>
      <c r="K98" s="467">
        <v>6.984520834870947E-2</v>
      </c>
      <c r="L98" s="468">
        <v>284287606.93410355</v>
      </c>
      <c r="M98" s="468">
        <v>17266149.05411002</v>
      </c>
      <c r="N98" s="467">
        <v>6.4662028254934792E-2</v>
      </c>
      <c r="O98" s="463">
        <v>30450472.244752109</v>
      </c>
      <c r="P98" s="463">
        <v>23565.865805372596</v>
      </c>
      <c r="Q98" s="467">
        <v>7.7450745441799186E-4</v>
      </c>
    </row>
    <row r="99" spans="1:17">
      <c r="A99" s="484"/>
      <c r="B99" s="479" t="s">
        <v>242</v>
      </c>
      <c r="C99" s="367" t="s">
        <v>294</v>
      </c>
      <c r="D99" s="463">
        <v>1392787.600290271</v>
      </c>
      <c r="E99" s="463">
        <v>-114371.70399818569</v>
      </c>
      <c r="F99" s="464">
        <v>-7.5885610547440835E-2</v>
      </c>
      <c r="G99" s="469">
        <v>5.5508963207623906E-2</v>
      </c>
      <c r="H99" s="469">
        <v>-7.1865892519929961E-3</v>
      </c>
      <c r="I99" s="470">
        <v>17.392672168702713</v>
      </c>
      <c r="J99" s="470">
        <v>-0.55444925312911053</v>
      </c>
      <c r="K99" s="464">
        <v>-3.089349205910254E-2</v>
      </c>
      <c r="L99" s="465">
        <v>24224298.132482834</v>
      </c>
      <c r="M99" s="465">
        <v>-2824872.9036256745</v>
      </c>
      <c r="N99" s="464">
        <v>-0.10443473109969589</v>
      </c>
      <c r="O99" s="463">
        <v>9665617.8172365874</v>
      </c>
      <c r="P99" s="463">
        <v>-1008918.8413402848</v>
      </c>
      <c r="Q99" s="464">
        <v>-9.4516406061487424E-2</v>
      </c>
    </row>
    <row r="100" spans="1:17">
      <c r="A100" s="484"/>
      <c r="B100" s="479" t="s">
        <v>299</v>
      </c>
      <c r="C100" s="367" t="s">
        <v>295</v>
      </c>
      <c r="D100" s="463">
        <v>99492529.137640089</v>
      </c>
      <c r="E100" s="463">
        <v>4156207.2027998269</v>
      </c>
      <c r="F100" s="467">
        <v>4.3595212385479684E-2</v>
      </c>
      <c r="G100" s="471">
        <v>3.9652328453984809</v>
      </c>
      <c r="H100" s="471">
        <v>-6.1426589581881075E-4</v>
      </c>
      <c r="I100" s="472">
        <v>8.4691939278785107</v>
      </c>
      <c r="J100" s="472">
        <v>-8.0728446528011588E-2</v>
      </c>
      <c r="K100" s="467">
        <v>-9.442009294688504E-3</v>
      </c>
      <c r="L100" s="468">
        <v>842621523.64177728</v>
      </c>
      <c r="M100" s="468">
        <v>27503371.637463212</v>
      </c>
      <c r="N100" s="467">
        <v>3.3741576690243608E-2</v>
      </c>
      <c r="O100" s="463">
        <v>251265743.88545015</v>
      </c>
      <c r="P100" s="463">
        <v>11332973.763954461</v>
      </c>
      <c r="Q100" s="467">
        <v>4.7233955404323215E-2</v>
      </c>
    </row>
    <row r="101" spans="1:17">
      <c r="A101" s="484"/>
      <c r="B101" s="479" t="s">
        <v>299</v>
      </c>
      <c r="C101" s="367" t="s">
        <v>229</v>
      </c>
      <c r="D101" s="463">
        <v>470434046.6252085</v>
      </c>
      <c r="E101" s="463">
        <v>15556040.316402853</v>
      </c>
      <c r="F101" s="464">
        <v>3.4198268768005094E-2</v>
      </c>
      <c r="G101" s="469">
        <v>18.748950795002806</v>
      </c>
      <c r="H101" s="469">
        <v>-0.17328776737906537</v>
      </c>
      <c r="I101" s="470">
        <v>5.3114779138515162</v>
      </c>
      <c r="J101" s="470">
        <v>-6.0803529539006362E-2</v>
      </c>
      <c r="K101" s="464">
        <v>-1.1318008965038958E-2</v>
      </c>
      <c r="L101" s="465">
        <v>2498700048.5735893</v>
      </c>
      <c r="M101" s="465">
        <v>54967376.274315834</v>
      </c>
      <c r="N101" s="464">
        <v>2.2493203490461095E-2</v>
      </c>
      <c r="O101" s="463">
        <v>917941434.46765065</v>
      </c>
      <c r="P101" s="463">
        <v>29915553.303655505</v>
      </c>
      <c r="Q101" s="464">
        <v>3.3687704309296913E-2</v>
      </c>
    </row>
    <row r="102" spans="1:17">
      <c r="A102" s="484"/>
      <c r="B102" s="479" t="s">
        <v>299</v>
      </c>
      <c r="C102" s="367" t="s">
        <v>230</v>
      </c>
      <c r="D102" s="463">
        <v>125554492.31449561</v>
      </c>
      <c r="E102" s="463">
        <v>528647.00519673526</v>
      </c>
      <c r="F102" s="467">
        <v>4.2283017874338406E-3</v>
      </c>
      <c r="G102" s="471">
        <v>5.0039214112652504</v>
      </c>
      <c r="H102" s="471">
        <v>-0.19696506509681555</v>
      </c>
      <c r="I102" s="472">
        <v>5.1869528788532548</v>
      </c>
      <c r="J102" s="472">
        <v>7.1326030291288589E-2</v>
      </c>
      <c r="K102" s="467">
        <v>1.3942774248934668E-2</v>
      </c>
      <c r="L102" s="468">
        <v>651245235.36363184</v>
      </c>
      <c r="M102" s="468">
        <v>11659664.33522737</v>
      </c>
      <c r="N102" s="467">
        <v>1.8230030293647066E-2</v>
      </c>
      <c r="O102" s="463">
        <v>159920786.9135085</v>
      </c>
      <c r="P102" s="463">
        <v>197833.64361402392</v>
      </c>
      <c r="Q102" s="467">
        <v>1.238604969191443E-3</v>
      </c>
    </row>
    <row r="103" spans="1:17">
      <c r="A103" s="484"/>
      <c r="B103" s="479" t="s">
        <v>299</v>
      </c>
      <c r="C103" s="367" t="s">
        <v>231</v>
      </c>
      <c r="D103" s="463">
        <v>654795168.3658824</v>
      </c>
      <c r="E103" s="463">
        <v>35615439.247693658</v>
      </c>
      <c r="F103" s="464">
        <v>5.7520357293375471E-2</v>
      </c>
      <c r="G103" s="469">
        <v>26.096585654393092</v>
      </c>
      <c r="H103" s="469">
        <v>0.33964338664259941</v>
      </c>
      <c r="I103" s="470">
        <v>4.934696049274172</v>
      </c>
      <c r="J103" s="470">
        <v>6.8006825482100908E-2</v>
      </c>
      <c r="K103" s="464">
        <v>1.3973940466473989E-2</v>
      </c>
      <c r="L103" s="465">
        <v>3231215130.4189363</v>
      </c>
      <c r="M103" s="465">
        <v>217859815.12895346</v>
      </c>
      <c r="N103" s="464">
        <v>7.2298083808277444E-2</v>
      </c>
      <c r="O103" s="463">
        <v>595291775.42638254</v>
      </c>
      <c r="P103" s="463">
        <v>32398601.584976673</v>
      </c>
      <c r="Q103" s="464">
        <v>5.755728278578294E-2</v>
      </c>
    </row>
    <row r="104" spans="1:17">
      <c r="A104" s="484"/>
      <c r="B104" s="485" t="s">
        <v>299</v>
      </c>
      <c r="C104" s="367" t="s">
        <v>232</v>
      </c>
      <c r="D104" s="463">
        <v>1036087754.1710835</v>
      </c>
      <c r="E104" s="463">
        <v>39602159.44395721</v>
      </c>
      <c r="F104" s="467">
        <v>3.9741828335011414E-2</v>
      </c>
      <c r="G104" s="471">
        <v>41.292841072225393</v>
      </c>
      <c r="H104" s="471">
        <v>-0.1594557763563742</v>
      </c>
      <c r="I104" s="472">
        <v>3.4797812461739883</v>
      </c>
      <c r="J104" s="472">
        <v>2.0221446473518867E-2</v>
      </c>
      <c r="K104" s="467">
        <v>5.8450923366809996E-3</v>
      </c>
      <c r="L104" s="468">
        <v>3605358736.3550615</v>
      </c>
      <c r="M104" s="468">
        <v>157957231.85648155</v>
      </c>
      <c r="N104" s="467">
        <v>4.5819215327939068E-2</v>
      </c>
      <c r="O104" s="463">
        <v>393195191.27008712</v>
      </c>
      <c r="P104" s="463">
        <v>14282289.401974082</v>
      </c>
      <c r="Q104" s="467">
        <v>3.7692803099497706E-2</v>
      </c>
    </row>
    <row r="105" spans="1:17">
      <c r="A105" s="484"/>
      <c r="B105" s="479" t="s">
        <v>241</v>
      </c>
      <c r="C105" s="367" t="s">
        <v>294</v>
      </c>
      <c r="D105" s="463">
        <v>361767.58279460249</v>
      </c>
      <c r="E105" s="463">
        <v>129934.8868704412</v>
      </c>
      <c r="F105" s="464">
        <v>0.56046834270928891</v>
      </c>
      <c r="G105" s="469">
        <v>9.301746283673093E-2</v>
      </c>
      <c r="H105" s="469">
        <v>3.1240553479587936E-2</v>
      </c>
      <c r="I105" s="470">
        <v>15.487973453722967</v>
      </c>
      <c r="J105" s="470">
        <v>-2.3152761052360606</v>
      </c>
      <c r="K105" s="464">
        <v>-0.13004794981773188</v>
      </c>
      <c r="L105" s="465">
        <v>5603046.7187403291</v>
      </c>
      <c r="M105" s="465">
        <v>1475671.3772762222</v>
      </c>
      <c r="N105" s="464">
        <v>0.3575326339844721</v>
      </c>
      <c r="O105" s="463">
        <v>2198047.4395363927</v>
      </c>
      <c r="P105" s="463">
        <v>553847.13527808757</v>
      </c>
      <c r="Q105" s="464">
        <v>0.3368489434308472</v>
      </c>
    </row>
    <row r="106" spans="1:17">
      <c r="A106" s="484"/>
      <c r="B106" s="479" t="s">
        <v>300</v>
      </c>
      <c r="C106" s="367" t="s">
        <v>295</v>
      </c>
      <c r="D106" s="463">
        <v>15825113.041209176</v>
      </c>
      <c r="E106" s="463">
        <v>678666.23541616648</v>
      </c>
      <c r="F106" s="467">
        <v>4.4806959950276871E-2</v>
      </c>
      <c r="G106" s="471">
        <v>4.0689435267434986</v>
      </c>
      <c r="H106" s="471">
        <v>3.2840389201779452E-2</v>
      </c>
      <c r="I106" s="472">
        <v>8.5631013958128666</v>
      </c>
      <c r="J106" s="472">
        <v>1.8664214503683496E-2</v>
      </c>
      <c r="K106" s="467">
        <v>2.1843702642593194E-3</v>
      </c>
      <c r="L106" s="468">
        <v>135512047.57207468</v>
      </c>
      <c r="M106" s="468">
        <v>6094184.3199351728</v>
      </c>
      <c r="N106" s="467">
        <v>4.7089205205483292E-2</v>
      </c>
      <c r="O106" s="463">
        <v>40076888.334757268</v>
      </c>
      <c r="P106" s="463">
        <v>1792675.1836441308</v>
      </c>
      <c r="Q106" s="467">
        <v>4.6825441509485685E-2</v>
      </c>
    </row>
    <row r="107" spans="1:17">
      <c r="A107" s="484"/>
      <c r="B107" s="479" t="s">
        <v>300</v>
      </c>
      <c r="C107" s="367" t="s">
        <v>229</v>
      </c>
      <c r="D107" s="463">
        <v>74295276.681599781</v>
      </c>
      <c r="E107" s="463">
        <v>3622685.8672267944</v>
      </c>
      <c r="F107" s="464">
        <v>5.1260125396308989E-2</v>
      </c>
      <c r="G107" s="469">
        <v>19.102756759715</v>
      </c>
      <c r="H107" s="469">
        <v>0.27049403952392126</v>
      </c>
      <c r="I107" s="470">
        <v>5.4143857238164204</v>
      </c>
      <c r="J107" s="470">
        <v>1.0461320393126528E-2</v>
      </c>
      <c r="K107" s="464">
        <v>1.9358746740608473E-3</v>
      </c>
      <c r="L107" s="465">
        <v>402263285.41184485</v>
      </c>
      <c r="M107" s="465">
        <v>20353947.256905735</v>
      </c>
      <c r="N107" s="464">
        <v>5.3295233248913693E-2</v>
      </c>
      <c r="O107" s="463">
        <v>144969484.66666871</v>
      </c>
      <c r="P107" s="463">
        <v>6992182.5189973712</v>
      </c>
      <c r="Q107" s="464">
        <v>5.0676324367568297E-2</v>
      </c>
    </row>
    <row r="108" spans="1:17">
      <c r="A108" s="484"/>
      <c r="B108" s="479" t="s">
        <v>300</v>
      </c>
      <c r="C108" s="367" t="s">
        <v>230</v>
      </c>
      <c r="D108" s="463">
        <v>19435407.712769918</v>
      </c>
      <c r="E108" s="463">
        <v>292680.9955624491</v>
      </c>
      <c r="F108" s="467">
        <v>1.5289409909370803E-2</v>
      </c>
      <c r="G108" s="471">
        <v>4.9972203166299343</v>
      </c>
      <c r="H108" s="471">
        <v>-0.10377930097507537</v>
      </c>
      <c r="I108" s="472">
        <v>5.2882132122106231</v>
      </c>
      <c r="J108" s="472">
        <v>0.26080094352764771</v>
      </c>
      <c r="K108" s="467">
        <v>5.1875782129952391E-2</v>
      </c>
      <c r="L108" s="468">
        <v>102778579.85137013</v>
      </c>
      <c r="M108" s="468">
        <v>6540200.6972359121</v>
      </c>
      <c r="N108" s="467">
        <v>6.7958342136677161E-2</v>
      </c>
      <c r="O108" s="463">
        <v>24730007.183110535</v>
      </c>
      <c r="P108" s="463">
        <v>250237.23662951589</v>
      </c>
      <c r="Q108" s="467">
        <v>1.0222205403751666E-2</v>
      </c>
    </row>
    <row r="109" spans="1:17">
      <c r="A109" s="484"/>
      <c r="B109" s="479" t="s">
        <v>300</v>
      </c>
      <c r="C109" s="367" t="s">
        <v>231</v>
      </c>
      <c r="D109" s="463">
        <v>101798380.18421809</v>
      </c>
      <c r="E109" s="463">
        <v>5466463.8875419497</v>
      </c>
      <c r="F109" s="464">
        <v>5.6746134590603653E-2</v>
      </c>
      <c r="G109" s="469">
        <v>26.174338155116171</v>
      </c>
      <c r="H109" s="469">
        <v>0.50458507073497216</v>
      </c>
      <c r="I109" s="470">
        <v>4.9823305426104287</v>
      </c>
      <c r="J109" s="470">
        <v>0.15634361041596456</v>
      </c>
      <c r="K109" s="464">
        <v>3.2396194314780767E-2</v>
      </c>
      <c r="L109" s="465">
        <v>507193178.78009802</v>
      </c>
      <c r="M109" s="465">
        <v>42296609.579087973</v>
      </c>
      <c r="N109" s="464">
        <v>9.0980687708194161E-2</v>
      </c>
      <c r="O109" s="463">
        <v>92897287.812722445</v>
      </c>
      <c r="P109" s="463">
        <v>5073767.4114637077</v>
      </c>
      <c r="Q109" s="464">
        <v>5.7772307330451619E-2</v>
      </c>
    </row>
    <row r="110" spans="1:17">
      <c r="A110" s="484"/>
      <c r="B110" s="485" t="s">
        <v>300</v>
      </c>
      <c r="C110" s="367" t="s">
        <v>232</v>
      </c>
      <c r="D110" s="463">
        <v>159766416.82106516</v>
      </c>
      <c r="E110" s="463">
        <v>2648914.0483369827</v>
      </c>
      <c r="F110" s="467">
        <v>1.6859445966173864E-2</v>
      </c>
      <c r="G110" s="471">
        <v>41.079044795588068</v>
      </c>
      <c r="H110" s="471">
        <v>-0.78836173444970115</v>
      </c>
      <c r="I110" s="472">
        <v>3.5584664744199554</v>
      </c>
      <c r="J110" s="472">
        <v>0.20760355866945046</v>
      </c>
      <c r="K110" s="467">
        <v>6.1955252688381833E-2</v>
      </c>
      <c r="L110" s="468">
        <v>568523437.99596477</v>
      </c>
      <c r="M110" s="468">
        <v>42044224.5395028</v>
      </c>
      <c r="N110" s="467">
        <v>7.9859229889576097E-2</v>
      </c>
      <c r="O110" s="463">
        <v>60586548.458905816</v>
      </c>
      <c r="P110" s="463">
        <v>1207543.7920230776</v>
      </c>
      <c r="Q110" s="467">
        <v>2.0336208038471165E-2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topLeftCell="A868"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1" t="s">
        <v>0</v>
      </c>
      <c r="B1" s="481" t="s">
        <v>1</v>
      </c>
      <c r="C1" s="481" t="s">
        <v>205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189</v>
      </c>
      <c r="D3" s="463">
        <v>78364.472458381031</v>
      </c>
      <c r="E3" s="463">
        <v>10571.936341575609</v>
      </c>
      <c r="F3" s="464">
        <v>0.15594543215436485</v>
      </c>
      <c r="G3" s="469">
        <v>1.8279972025447941E-2</v>
      </c>
      <c r="H3" s="469">
        <v>2.2213350755299309E-3</v>
      </c>
      <c r="I3" s="470">
        <v>4.3180235546924584</v>
      </c>
      <c r="J3" s="470">
        <v>0.35391883981125627</v>
      </c>
      <c r="K3" s="464">
        <v>8.9280900800286417E-2</v>
      </c>
      <c r="L3" s="465">
        <v>338379.63792633772</v>
      </c>
      <c r="M3" s="465">
        <v>69642.925871955173</v>
      </c>
      <c r="N3" s="464">
        <v>0.25914928161308298</v>
      </c>
      <c r="O3" s="463">
        <v>76714.868592753279</v>
      </c>
      <c r="P3" s="463">
        <v>24782.523123661369</v>
      </c>
      <c r="Q3" s="464">
        <v>0.47720785379144781</v>
      </c>
    </row>
    <row r="4" spans="1:17">
      <c r="A4" s="484"/>
      <c r="B4" s="479"/>
      <c r="C4" s="367" t="s">
        <v>176</v>
      </c>
      <c r="D4" s="463">
        <v>334231.49201001553</v>
      </c>
      <c r="E4" s="463">
        <v>-37868.81424321176</v>
      </c>
      <c r="F4" s="467">
        <v>-0.1017704463200326</v>
      </c>
      <c r="G4" s="471">
        <v>7.7965717528586234E-2</v>
      </c>
      <c r="H4" s="471">
        <v>-1.0177079147117518E-2</v>
      </c>
      <c r="I4" s="472">
        <v>11.195485004160302</v>
      </c>
      <c r="J4" s="472">
        <v>0.62373693037661404</v>
      </c>
      <c r="K4" s="467">
        <v>5.9000358883256582E-2</v>
      </c>
      <c r="L4" s="468">
        <v>3741883.6567162527</v>
      </c>
      <c r="M4" s="468">
        <v>-191867.03917062329</v>
      </c>
      <c r="N4" s="467">
        <v>-4.8774580293367141E-2</v>
      </c>
      <c r="O4" s="463">
        <v>715406.032897781</v>
      </c>
      <c r="P4" s="463">
        <v>-76100.626284450758</v>
      </c>
      <c r="Q4" s="467">
        <v>-9.6146539516264271E-2</v>
      </c>
    </row>
    <row r="5" spans="1:17">
      <c r="A5" s="484"/>
      <c r="B5" s="479"/>
      <c r="C5" s="367" t="s">
        <v>171</v>
      </c>
      <c r="D5" s="463">
        <v>1799415.2369981012</v>
      </c>
      <c r="E5" s="463">
        <v>-496454.67345395172</v>
      </c>
      <c r="F5" s="464">
        <v>-0.21623815495547857</v>
      </c>
      <c r="G5" s="469">
        <v>0.41974710174893998</v>
      </c>
      <c r="H5" s="469">
        <v>-0.12409656435416022</v>
      </c>
      <c r="I5" s="470">
        <v>7.9955971051220667</v>
      </c>
      <c r="J5" s="470">
        <v>0.59858591080542922</v>
      </c>
      <c r="K5" s="464">
        <v>8.0922672019929087E-2</v>
      </c>
      <c r="L5" s="465">
        <v>14387399.259854555</v>
      </c>
      <c r="M5" s="465">
        <v>-2595176.1684540175</v>
      </c>
      <c r="N5" s="464">
        <v>-0.15281405222720634</v>
      </c>
      <c r="O5" s="463">
        <v>3250927.1355648884</v>
      </c>
      <c r="P5" s="463">
        <v>-843599.46192610823</v>
      </c>
      <c r="Q5" s="464">
        <v>-0.20603101282649885</v>
      </c>
    </row>
    <row r="6" spans="1:17">
      <c r="A6" s="484"/>
      <c r="B6" s="479"/>
      <c r="C6" s="367" t="s">
        <v>173</v>
      </c>
      <c r="D6" s="463">
        <v>808180.32160323439</v>
      </c>
      <c r="E6" s="463">
        <v>-11028.762195065734</v>
      </c>
      <c r="F6" s="467">
        <v>-1.3462695193674339E-2</v>
      </c>
      <c r="G6" s="471">
        <v>0.18852310501127642</v>
      </c>
      <c r="H6" s="471">
        <v>-5.5304297336895847E-3</v>
      </c>
      <c r="I6" s="472">
        <v>13.575648018993043</v>
      </c>
      <c r="J6" s="472">
        <v>-0.32809408432835774</v>
      </c>
      <c r="K6" s="467">
        <v>-2.3597538122487244E-2</v>
      </c>
      <c r="L6" s="468">
        <v>10971571.581962109</v>
      </c>
      <c r="M6" s="468">
        <v>-418500.24786766618</v>
      </c>
      <c r="N6" s="467">
        <v>-3.6742546853097476E-2</v>
      </c>
      <c r="O6" s="463">
        <v>2339294.2166992696</v>
      </c>
      <c r="P6" s="463">
        <v>-173793.37272456847</v>
      </c>
      <c r="Q6" s="467">
        <v>-6.91553185237022E-2</v>
      </c>
    </row>
    <row r="7" spans="1:17">
      <c r="A7" s="484"/>
      <c r="B7" s="479"/>
      <c r="C7" s="367" t="s">
        <v>169</v>
      </c>
      <c r="D7" s="463">
        <v>1384609.1785745567</v>
      </c>
      <c r="E7" s="463">
        <v>-102430.40333528421</v>
      </c>
      <c r="F7" s="464">
        <v>-6.8882096066152032E-2</v>
      </c>
      <c r="G7" s="469">
        <v>0.32298586663699785</v>
      </c>
      <c r="H7" s="469">
        <v>-2.926277523271259E-2</v>
      </c>
      <c r="I7" s="470">
        <v>11.730033319414988</v>
      </c>
      <c r="J7" s="470">
        <v>-0.19461966496736238</v>
      </c>
      <c r="K7" s="464">
        <v>-1.6320782266977047E-2</v>
      </c>
      <c r="L7" s="465">
        <v>16241511.799047366</v>
      </c>
      <c r="M7" s="465">
        <v>-1490919.1892684996</v>
      </c>
      <c r="N7" s="464">
        <v>-8.4078668641140414E-2</v>
      </c>
      <c r="O7" s="463">
        <v>2376172.5433394671</v>
      </c>
      <c r="P7" s="463">
        <v>-279825.26696059946</v>
      </c>
      <c r="Q7" s="464">
        <v>-0.10535598556422968</v>
      </c>
    </row>
    <row r="8" spans="1:17">
      <c r="A8" s="484"/>
      <c r="B8" s="479"/>
      <c r="C8" s="367" t="s">
        <v>233</v>
      </c>
      <c r="D8" s="463">
        <v>409681.83783250174</v>
      </c>
      <c r="E8" s="463">
        <v>71830.826339248917</v>
      </c>
      <c r="F8" s="467">
        <v>0.21261095540832337</v>
      </c>
      <c r="G8" s="471">
        <v>9.5565915267145918E-2</v>
      </c>
      <c r="H8" s="471">
        <v>1.5536061724201258E-2</v>
      </c>
      <c r="I8" s="472">
        <v>11.586542670515128</v>
      </c>
      <c r="J8" s="472">
        <v>8.3598603536309213E-2</v>
      </c>
      <c r="K8" s="467">
        <v>7.2675832421278475E-3</v>
      </c>
      <c r="L8" s="468">
        <v>4746796.09538134</v>
      </c>
      <c r="M8" s="468">
        <v>860514.80720223486</v>
      </c>
      <c r="N8" s="467">
        <v>0.22142370646706949</v>
      </c>
      <c r="O8" s="463">
        <v>703746.25810194016</v>
      </c>
      <c r="P8" s="463">
        <v>136104.10013446701</v>
      </c>
      <c r="Q8" s="467">
        <v>0.23977095116016031</v>
      </c>
    </row>
    <row r="9" spans="1:17">
      <c r="A9" s="484"/>
      <c r="B9" s="479"/>
      <c r="C9" s="367" t="s">
        <v>153</v>
      </c>
      <c r="D9" s="463">
        <v>79643107.659910679</v>
      </c>
      <c r="E9" s="463">
        <v>1761032.0609857291</v>
      </c>
      <c r="F9" s="464">
        <v>2.2611519370062057E-2</v>
      </c>
      <c r="G9" s="469">
        <v>18.578237489139138</v>
      </c>
      <c r="H9" s="469">
        <v>0.12959920845432649</v>
      </c>
      <c r="I9" s="470">
        <v>5.4602587296301834</v>
      </c>
      <c r="J9" s="470">
        <v>2.1529241938682553E-2</v>
      </c>
      <c r="K9" s="464">
        <v>3.9585057479703334E-3</v>
      </c>
      <c r="L9" s="465">
        <v>434871973.85490382</v>
      </c>
      <c r="M9" s="465">
        <v>11292432.732411981</v>
      </c>
      <c r="N9" s="464">
        <v>2.6659532947429124E-2</v>
      </c>
      <c r="O9" s="463">
        <v>116129732.75302064</v>
      </c>
      <c r="P9" s="463">
        <v>2621784.0610939264</v>
      </c>
      <c r="Q9" s="464">
        <v>2.3097801443049085E-2</v>
      </c>
    </row>
    <row r="10" spans="1:17">
      <c r="A10" s="484"/>
      <c r="B10" s="479"/>
      <c r="C10" s="367" t="s">
        <v>234</v>
      </c>
      <c r="D10" s="463">
        <v>9307392.8631809428</v>
      </c>
      <c r="E10" s="463">
        <v>-1058850.6927138269</v>
      </c>
      <c r="F10" s="467">
        <v>-0.10214410716905363</v>
      </c>
      <c r="G10" s="471">
        <v>2.1711226507542856</v>
      </c>
      <c r="H10" s="471">
        <v>-0.28442410017003494</v>
      </c>
      <c r="I10" s="472">
        <v>3.450362887682874</v>
      </c>
      <c r="J10" s="472">
        <v>0.35008337301522996</v>
      </c>
      <c r="K10" s="467">
        <v>0.11291993878582898</v>
      </c>
      <c r="L10" s="468">
        <v>32113882.916203972</v>
      </c>
      <c r="M10" s="468">
        <v>-24369.62419205904</v>
      </c>
      <c r="N10" s="467">
        <v>-7.5827471208734056E-4</v>
      </c>
      <c r="O10" s="463">
        <v>8957162.7990951538</v>
      </c>
      <c r="P10" s="463">
        <v>-237939.54318000935</v>
      </c>
      <c r="Q10" s="467">
        <v>-2.5876769428227538E-2</v>
      </c>
    </row>
    <row r="11" spans="1:17">
      <c r="A11" s="484"/>
      <c r="B11" s="479"/>
      <c r="C11" s="367" t="s">
        <v>235</v>
      </c>
      <c r="D11" s="463">
        <v>26359077.820125099</v>
      </c>
      <c r="E11" s="463">
        <v>-5297.1207352131605</v>
      </c>
      <c r="F11" s="464">
        <v>-2.0091964050334912E-4</v>
      </c>
      <c r="G11" s="469">
        <v>6.1487455992815692</v>
      </c>
      <c r="H11" s="469">
        <v>-9.6424589621264545E-2</v>
      </c>
      <c r="I11" s="470">
        <v>4.2858647091730511</v>
      </c>
      <c r="J11" s="470">
        <v>0.13527267653452402</v>
      </c>
      <c r="K11" s="464">
        <v>3.2591176263722384E-2</v>
      </c>
      <c r="L11" s="465">
        <v>112971441.39562027</v>
      </c>
      <c r="M11" s="465">
        <v>3543676.8205906302</v>
      </c>
      <c r="N11" s="464">
        <v>3.2383708415800565E-2</v>
      </c>
      <c r="O11" s="463">
        <v>27626103.14032048</v>
      </c>
      <c r="P11" s="463">
        <v>1034283.3576043919</v>
      </c>
      <c r="Q11" s="464">
        <v>3.8894794190679878E-2</v>
      </c>
    </row>
    <row r="12" spans="1:17">
      <c r="A12" s="484"/>
      <c r="B12" s="479"/>
      <c r="C12" s="367" t="s">
        <v>236</v>
      </c>
      <c r="D12" s="463">
        <v>915335.1485020126</v>
      </c>
      <c r="E12" s="463">
        <v>-12867.397133090883</v>
      </c>
      <c r="F12" s="467">
        <v>-1.3862703990201439E-2</v>
      </c>
      <c r="G12" s="471">
        <v>0.21351896316806659</v>
      </c>
      <c r="H12" s="471">
        <v>-6.352847950809537E-3</v>
      </c>
      <c r="I12" s="472">
        <v>5.9955526670977015</v>
      </c>
      <c r="J12" s="472">
        <v>-0.34515815112409509</v>
      </c>
      <c r="K12" s="467">
        <v>-5.4435245671855453E-2</v>
      </c>
      <c r="L12" s="468">
        <v>5487940.0908895126</v>
      </c>
      <c r="M12" s="468">
        <v>-397523.8317199992</v>
      </c>
      <c r="N12" s="467">
        <v>-6.7543329964674062E-2</v>
      </c>
      <c r="O12" s="463">
        <v>1625604.9620351791</v>
      </c>
      <c r="P12" s="463">
        <v>-17258.447347522248</v>
      </c>
      <c r="Q12" s="467">
        <v>-1.0505101792976833E-2</v>
      </c>
    </row>
    <row r="13" spans="1:17">
      <c r="A13" s="484"/>
      <c r="B13" s="479"/>
      <c r="C13" s="367" t="s">
        <v>160</v>
      </c>
      <c r="D13" s="463">
        <v>4445098.2087637158</v>
      </c>
      <c r="E13" s="463">
        <v>-252040.50164508261</v>
      </c>
      <c r="F13" s="464">
        <v>-5.3658305020152827E-2</v>
      </c>
      <c r="G13" s="469">
        <v>1.036901906660882</v>
      </c>
      <c r="H13" s="469">
        <v>-7.575222275385074E-2</v>
      </c>
      <c r="I13" s="470">
        <v>4.9998106753973737</v>
      </c>
      <c r="J13" s="470">
        <v>-4.7690688525194425E-2</v>
      </c>
      <c r="K13" s="464">
        <v>-9.4483755598497796E-3</v>
      </c>
      <c r="L13" s="465">
        <v>22224649.47736657</v>
      </c>
      <c r="M13" s="465">
        <v>-1484164.5699553303</v>
      </c>
      <c r="N13" s="464">
        <v>-6.2599696762267135E-2</v>
      </c>
      <c r="O13" s="463">
        <v>4587754.1017655646</v>
      </c>
      <c r="P13" s="463">
        <v>-289912.12851016782</v>
      </c>
      <c r="Q13" s="464">
        <v>-5.9436647532518684E-2</v>
      </c>
    </row>
    <row r="14" spans="1:17">
      <c r="A14" s="484"/>
      <c r="B14" s="479"/>
      <c r="C14" s="367" t="s">
        <v>155</v>
      </c>
      <c r="D14" s="463">
        <v>37872704.956141189</v>
      </c>
      <c r="E14" s="463">
        <v>-984488.52729500085</v>
      </c>
      <c r="F14" s="467">
        <v>-2.5336068795464156E-2</v>
      </c>
      <c r="G14" s="471">
        <v>8.8345134651928898</v>
      </c>
      <c r="H14" s="471">
        <v>-0.36994470654582656</v>
      </c>
      <c r="I14" s="472">
        <v>4.3798486491279549</v>
      </c>
      <c r="J14" s="472">
        <v>4.1593207149501765E-3</v>
      </c>
      <c r="K14" s="467">
        <v>9.5055210797122529E-4</v>
      </c>
      <c r="L14" s="468">
        <v>165876715.64097658</v>
      </c>
      <c r="M14" s="468">
        <v>-4150291.2165744901</v>
      </c>
      <c r="N14" s="467">
        <v>-2.440959994109413E-2</v>
      </c>
      <c r="O14" s="463">
        <v>35180610.202701777</v>
      </c>
      <c r="P14" s="463">
        <v>-284720.39877565205</v>
      </c>
      <c r="Q14" s="467">
        <v>-8.0281332204412345E-3</v>
      </c>
    </row>
    <row r="15" spans="1:17">
      <c r="A15" s="484"/>
      <c r="B15" s="479"/>
      <c r="C15" s="367" t="s">
        <v>168</v>
      </c>
      <c r="D15" s="463">
        <v>966397.26929411164</v>
      </c>
      <c r="E15" s="463">
        <v>-67907.079421874136</v>
      </c>
      <c r="F15" s="464">
        <v>-6.5654833131249882E-2</v>
      </c>
      <c r="G15" s="469">
        <v>0.2254301534097331</v>
      </c>
      <c r="H15" s="469">
        <v>-1.957496047379953E-2</v>
      </c>
      <c r="I15" s="470">
        <v>5.6137896761292048</v>
      </c>
      <c r="J15" s="470">
        <v>7.8087966418655341E-2</v>
      </c>
      <c r="K15" s="464">
        <v>1.4106245335017953E-2</v>
      </c>
      <c r="L15" s="465">
        <v>5425151.0134027386</v>
      </c>
      <c r="M15" s="465">
        <v>-300449.3381454004</v>
      </c>
      <c r="N15" s="464">
        <v>-5.2474730979811091E-2</v>
      </c>
      <c r="O15" s="463">
        <v>1593418.8739028487</v>
      </c>
      <c r="P15" s="463">
        <v>-73876.824631222989</v>
      </c>
      <c r="Q15" s="464">
        <v>-4.4309371574686694E-2</v>
      </c>
    </row>
    <row r="16" spans="1:17">
      <c r="A16" s="484"/>
      <c r="B16" s="479"/>
      <c r="C16" s="367" t="s">
        <v>157</v>
      </c>
      <c r="D16" s="463">
        <v>27679132.630625736</v>
      </c>
      <c r="E16" s="463">
        <v>1077423.4938412197</v>
      </c>
      <c r="F16" s="467">
        <v>4.0502040237383533E-2</v>
      </c>
      <c r="G16" s="471">
        <v>6.4566729578282018</v>
      </c>
      <c r="H16" s="471">
        <v>0.15528325116635244</v>
      </c>
      <c r="I16" s="472">
        <v>5.038405672026677</v>
      </c>
      <c r="J16" s="472">
        <v>-1.9288343590512014E-2</v>
      </c>
      <c r="K16" s="467">
        <v>-3.8136636045900184E-3</v>
      </c>
      <c r="L16" s="468">
        <v>139458698.84292337</v>
      </c>
      <c r="M16" s="468">
        <v>4915393.7366192341</v>
      </c>
      <c r="N16" s="467">
        <v>3.6533915476028536E-2</v>
      </c>
      <c r="O16" s="463">
        <v>39583953.394427761</v>
      </c>
      <c r="P16" s="463">
        <v>1430211.9603252262</v>
      </c>
      <c r="Q16" s="467">
        <v>3.7485497006772596E-2</v>
      </c>
    </row>
    <row r="17" spans="1:17">
      <c r="A17" s="484"/>
      <c r="B17" s="479"/>
      <c r="C17" s="367" t="s">
        <v>178</v>
      </c>
      <c r="D17" s="463">
        <v>1294633.7591692086</v>
      </c>
      <c r="E17" s="463">
        <v>197773.69432853325</v>
      </c>
      <c r="F17" s="464">
        <v>0.18030895705666969</v>
      </c>
      <c r="G17" s="469">
        <v>0.30199742508803923</v>
      </c>
      <c r="H17" s="469">
        <v>4.2174167616285008E-2</v>
      </c>
      <c r="I17" s="470">
        <v>5.3927749513285219</v>
      </c>
      <c r="J17" s="470">
        <v>0.13584286791379441</v>
      </c>
      <c r="K17" s="464">
        <v>2.5840711989102857E-2</v>
      </c>
      <c r="L17" s="465">
        <v>6981668.5075919898</v>
      </c>
      <c r="M17" s="465">
        <v>1215549.6417146856</v>
      </c>
      <c r="N17" s="464">
        <v>0.21080898087412944</v>
      </c>
      <c r="O17" s="463">
        <v>1224049.3935627793</v>
      </c>
      <c r="P17" s="463">
        <v>175706.80562339816</v>
      </c>
      <c r="Q17" s="464">
        <v>0.16760437632202552</v>
      </c>
    </row>
    <row r="18" spans="1:17">
      <c r="A18" s="484"/>
      <c r="B18" s="479"/>
      <c r="C18" s="367" t="s">
        <v>154</v>
      </c>
      <c r="D18" s="463">
        <v>42273996.837731361</v>
      </c>
      <c r="E18" s="463">
        <v>622735.58379819989</v>
      </c>
      <c r="F18" s="467">
        <v>1.4951181910233138E-2</v>
      </c>
      <c r="G18" s="471">
        <v>9.8611967305467001</v>
      </c>
      <c r="H18" s="471">
        <v>-5.1177827599033776E-3</v>
      </c>
      <c r="I18" s="472">
        <v>5.4536455165989262</v>
      </c>
      <c r="J18" s="472">
        <v>-1.9754119536396608E-2</v>
      </c>
      <c r="K18" s="467">
        <v>-3.6091133207193813E-3</v>
      </c>
      <c r="L18" s="468">
        <v>230547393.32281083</v>
      </c>
      <c r="M18" s="468">
        <v>2573395.1309557855</v>
      </c>
      <c r="N18" s="467">
        <v>1.1288108079721026E-2</v>
      </c>
      <c r="O18" s="463">
        <v>61280656.465324387</v>
      </c>
      <c r="P18" s="463">
        <v>-147298.77071349323</v>
      </c>
      <c r="Q18" s="467">
        <v>-2.3979110186477053E-3</v>
      </c>
    </row>
    <row r="19" spans="1:17">
      <c r="A19" s="484"/>
      <c r="B19" s="479"/>
      <c r="C19" s="367" t="s">
        <v>237</v>
      </c>
      <c r="D19" s="463">
        <v>541460.62161205697</v>
      </c>
      <c r="E19" s="463">
        <v>85710.82294964575</v>
      </c>
      <c r="F19" s="464">
        <v>0.18806552016303699</v>
      </c>
      <c r="G19" s="469">
        <v>0.12630576976329125</v>
      </c>
      <c r="H19" s="469">
        <v>1.834815413274668E-2</v>
      </c>
      <c r="I19" s="470">
        <v>8.8394959121626009</v>
      </c>
      <c r="J19" s="470">
        <v>-0.27095300139500189</v>
      </c>
      <c r="K19" s="464">
        <v>-2.9740905631092066E-2</v>
      </c>
      <c r="L19" s="465">
        <v>4786238.9513367983</v>
      </c>
      <c r="M19" s="465">
        <v>634153.69325873768</v>
      </c>
      <c r="N19" s="464">
        <v>0.15273137564431374</v>
      </c>
      <c r="O19" s="463">
        <v>503717.44724179787</v>
      </c>
      <c r="P19" s="463">
        <v>69573.604621589067</v>
      </c>
      <c r="Q19" s="464">
        <v>0.16025473078620259</v>
      </c>
    </row>
    <row r="20" spans="1:17">
      <c r="A20" s="484"/>
      <c r="B20" s="479"/>
      <c r="C20" s="367" t="s">
        <v>183</v>
      </c>
      <c r="D20" s="463">
        <v>174619.63965199888</v>
      </c>
      <c r="E20" s="463">
        <v>15879.869795542763</v>
      </c>
      <c r="F20" s="467">
        <v>0.10003712245458388</v>
      </c>
      <c r="G20" s="471">
        <v>4.0733281649125076E-2</v>
      </c>
      <c r="H20" s="471">
        <v>3.1311431298309544E-3</v>
      </c>
      <c r="I20" s="472">
        <v>6.5862066902355849</v>
      </c>
      <c r="J20" s="472">
        <v>5.9034732421372915E-2</v>
      </c>
      <c r="K20" s="467">
        <v>9.0444579678489404E-3</v>
      </c>
      <c r="L20" s="468">
        <v>1150081.038922522</v>
      </c>
      <c r="M20" s="468">
        <v>113959.26452557987</v>
      </c>
      <c r="N20" s="467">
        <v>0.1099863619716978</v>
      </c>
      <c r="O20" s="463">
        <v>223019.24850502561</v>
      </c>
      <c r="P20" s="463">
        <v>8848.2661454635963</v>
      </c>
      <c r="Q20" s="467">
        <v>4.1314028856666685E-2</v>
      </c>
    </row>
    <row r="21" spans="1:17">
      <c r="A21" s="484"/>
      <c r="B21" s="479"/>
      <c r="C21" s="367" t="s">
        <v>167</v>
      </c>
      <c r="D21" s="463">
        <v>4093040.3355094274</v>
      </c>
      <c r="E21" s="463">
        <v>-69755.880846736021</v>
      </c>
      <c r="F21" s="464">
        <v>-1.6756977094544327E-2</v>
      </c>
      <c r="G21" s="469">
        <v>0.954777853853087</v>
      </c>
      <c r="H21" s="469">
        <v>-3.1301690652764558E-2</v>
      </c>
      <c r="I21" s="470">
        <v>9.4006675207835766</v>
      </c>
      <c r="J21" s="470">
        <v>0.13462592848973998</v>
      </c>
      <c r="K21" s="464">
        <v>1.4528957931907244E-2</v>
      </c>
      <c r="L21" s="465">
        <v>38477311.343280584</v>
      </c>
      <c r="M21" s="465">
        <v>-95331.537719041109</v>
      </c>
      <c r="N21" s="464">
        <v>-2.4714805779097954E-3</v>
      </c>
      <c r="O21" s="463">
        <v>7637394.4700523699</v>
      </c>
      <c r="P21" s="463">
        <v>-25559.939328579232</v>
      </c>
      <c r="Q21" s="464">
        <v>-3.3355202136252939E-3</v>
      </c>
    </row>
    <row r="22" spans="1:17">
      <c r="A22" s="484"/>
      <c r="B22" s="479"/>
      <c r="C22" s="367" t="s">
        <v>187</v>
      </c>
      <c r="D22" s="463">
        <v>142186.62337995355</v>
      </c>
      <c r="E22" s="463">
        <v>-24321.507728166034</v>
      </c>
      <c r="F22" s="467">
        <v>-0.14606798818955707</v>
      </c>
      <c r="G22" s="471">
        <v>3.3167676834152844E-2</v>
      </c>
      <c r="H22" s="471">
        <v>-6.2746243369903518E-3</v>
      </c>
      <c r="I22" s="472">
        <v>13.373674916984402</v>
      </c>
      <c r="J22" s="472">
        <v>0.34964819944722692</v>
      </c>
      <c r="K22" s="467">
        <v>2.684639758734654E-2</v>
      </c>
      <c r="L22" s="468">
        <v>1901557.678627193</v>
      </c>
      <c r="M22" s="468">
        <v>-267048.66961213946</v>
      </c>
      <c r="N22" s="467">
        <v>-0.12314298988793117</v>
      </c>
      <c r="O22" s="463">
        <v>301916.75984759064</v>
      </c>
      <c r="P22" s="463">
        <v>-49482.73084293009</v>
      </c>
      <c r="Q22" s="467">
        <v>-0.14081617120643403</v>
      </c>
    </row>
    <row r="23" spans="1:17">
      <c r="A23" s="484"/>
      <c r="B23" s="479"/>
      <c r="C23" s="367" t="s">
        <v>165</v>
      </c>
      <c r="D23" s="463">
        <v>6417414.0888636038</v>
      </c>
      <c r="E23" s="463">
        <v>173262.75172471814</v>
      </c>
      <c r="F23" s="464">
        <v>2.7748006473543987E-2</v>
      </c>
      <c r="G23" s="469">
        <v>1.4969813021129568</v>
      </c>
      <c r="H23" s="469">
        <v>1.787216817097681E-2</v>
      </c>
      <c r="I23" s="470">
        <v>7.0854192652993291</v>
      </c>
      <c r="J23" s="470">
        <v>6.75834766872212E-2</v>
      </c>
      <c r="K23" s="464">
        <v>9.6302448109272364E-3</v>
      </c>
      <c r="L23" s="465">
        <v>45470069.418637522</v>
      </c>
      <c r="M23" s="465">
        <v>1649640.695354104</v>
      </c>
      <c r="N23" s="464">
        <v>3.7645471379826753E-2</v>
      </c>
      <c r="O23" s="463">
        <v>7664222.0853110403</v>
      </c>
      <c r="P23" s="463">
        <v>203423.74922995642</v>
      </c>
      <c r="Q23" s="464">
        <v>2.7265681240328007E-2</v>
      </c>
    </row>
    <row r="24" spans="1:17">
      <c r="A24" s="484"/>
      <c r="B24" s="479"/>
      <c r="C24" s="367" t="s">
        <v>238</v>
      </c>
      <c r="D24" s="463">
        <v>1461698.8909735275</v>
      </c>
      <c r="E24" s="463">
        <v>-62817.647416918306</v>
      </c>
      <c r="F24" s="467">
        <v>-4.1204962907939277E-2</v>
      </c>
      <c r="G24" s="471">
        <v>0.34096847714779321</v>
      </c>
      <c r="H24" s="471">
        <v>-2.0157673553759248E-2</v>
      </c>
      <c r="I24" s="472">
        <v>13.862025424073153</v>
      </c>
      <c r="J24" s="472">
        <v>8.3154398388984418E-2</v>
      </c>
      <c r="K24" s="467">
        <v>6.0349210203058355E-3</v>
      </c>
      <c r="L24" s="468">
        <v>20262107.189014569</v>
      </c>
      <c r="M24" s="468">
        <v>-744009.56998987123</v>
      </c>
      <c r="N24" s="467">
        <v>-3.541871058442754E-2</v>
      </c>
      <c r="O24" s="463">
        <v>3993880.987258588</v>
      </c>
      <c r="P24" s="463">
        <v>-52742.42897993885</v>
      </c>
      <c r="Q24" s="467">
        <v>-1.3033688474269918E-2</v>
      </c>
    </row>
    <row r="25" spans="1:17">
      <c r="A25" s="484"/>
      <c r="B25" s="479"/>
      <c r="C25" s="367" t="s">
        <v>184</v>
      </c>
      <c r="D25" s="463">
        <v>200238.51938109807</v>
      </c>
      <c r="E25" s="463">
        <v>-52976.498523315298</v>
      </c>
      <c r="F25" s="464">
        <v>-0.20921546818883191</v>
      </c>
      <c r="G25" s="469">
        <v>4.6709362264227373E-2</v>
      </c>
      <c r="H25" s="469">
        <v>-1.3271990783072937E-2</v>
      </c>
      <c r="I25" s="470">
        <v>12.81772080382931</v>
      </c>
      <c r="J25" s="470">
        <v>1.2330006580894981</v>
      </c>
      <c r="K25" s="464">
        <v>0.10643335726525291</v>
      </c>
      <c r="L25" s="465">
        <v>2566601.4355990794</v>
      </c>
      <c r="M25" s="465">
        <v>-366823.68352204561</v>
      </c>
      <c r="N25" s="464">
        <v>-0.12504961559473815</v>
      </c>
      <c r="O25" s="463">
        <v>508568.32042445801</v>
      </c>
      <c r="P25" s="463">
        <v>-54983.337437848677</v>
      </c>
      <c r="Q25" s="464">
        <v>-9.7565745164186576E-2</v>
      </c>
    </row>
    <row r="26" spans="1:17">
      <c r="A26" s="484"/>
      <c r="B26" s="479"/>
      <c r="C26" s="367" t="s">
        <v>170</v>
      </c>
      <c r="D26" s="463">
        <v>3455899.4686222989</v>
      </c>
      <c r="E26" s="463">
        <v>-14208.124504833482</v>
      </c>
      <c r="F26" s="467">
        <v>-4.0944334213077376E-3</v>
      </c>
      <c r="G26" s="471">
        <v>0.80615288570630372</v>
      </c>
      <c r="H26" s="471">
        <v>-1.5843180633047127E-2</v>
      </c>
      <c r="I26" s="472">
        <v>8.532910613186953</v>
      </c>
      <c r="J26" s="472">
        <v>-7.4678888170796043E-2</v>
      </c>
      <c r="K26" s="467">
        <v>-8.6759351336418052E-3</v>
      </c>
      <c r="L26" s="468">
        <v>29488881.253914367</v>
      </c>
      <c r="M26" s="468">
        <v>-380380.43326854706</v>
      </c>
      <c r="N26" s="467">
        <v>-1.2734845516177276E-2</v>
      </c>
      <c r="O26" s="463">
        <v>6349811.3739018515</v>
      </c>
      <c r="P26" s="463">
        <v>-35579.630562158301</v>
      </c>
      <c r="Q26" s="467">
        <v>-5.5720363149703248E-3</v>
      </c>
    </row>
    <row r="27" spans="1:17">
      <c r="A27" s="484"/>
      <c r="B27" s="479"/>
      <c r="C27" s="367" t="s">
        <v>174</v>
      </c>
      <c r="D27" s="463">
        <v>813937.41049098247</v>
      </c>
      <c r="E27" s="463">
        <v>67691.44043932436</v>
      </c>
      <c r="F27" s="464">
        <v>9.0709287762905433E-2</v>
      </c>
      <c r="G27" s="469">
        <v>0.18986605316768676</v>
      </c>
      <c r="H27" s="469">
        <v>1.3095957301214656E-2</v>
      </c>
      <c r="I27" s="470">
        <v>15.496722125481067</v>
      </c>
      <c r="J27" s="470">
        <v>0.2041964303274888</v>
      </c>
      <c r="K27" s="464">
        <v>1.3352694930713871E-2</v>
      </c>
      <c r="L27" s="465">
        <v>12613361.877912374</v>
      </c>
      <c r="M27" s="465">
        <v>1201376.205992585</v>
      </c>
      <c r="N27" s="464">
        <v>0.10527319614049978</v>
      </c>
      <c r="O27" s="463">
        <v>1966440.4402647018</v>
      </c>
      <c r="P27" s="463">
        <v>219497.19464340573</v>
      </c>
      <c r="Q27" s="464">
        <v>0.12564643710868928</v>
      </c>
    </row>
    <row r="28" spans="1:17">
      <c r="A28" s="484"/>
      <c r="B28" s="479"/>
      <c r="C28" s="367" t="s">
        <v>182</v>
      </c>
      <c r="D28" s="463">
        <v>649311.63565914263</v>
      </c>
      <c r="E28" s="463">
        <v>25762.117699719151</v>
      </c>
      <c r="F28" s="467">
        <v>4.1315271614716542E-2</v>
      </c>
      <c r="G28" s="471">
        <v>0.15146402653256869</v>
      </c>
      <c r="H28" s="471">
        <v>3.7581594448716504E-3</v>
      </c>
      <c r="I28" s="472">
        <v>16.733154878662202</v>
      </c>
      <c r="J28" s="472">
        <v>-0.30187652360276473</v>
      </c>
      <c r="K28" s="467">
        <v>-1.7720925572384177E-2</v>
      </c>
      <c r="L28" s="468">
        <v>10865032.164001917</v>
      </c>
      <c r="M28" s="468">
        <v>242846.54469595663</v>
      </c>
      <c r="N28" s="467">
        <v>2.2862201189045302E-2</v>
      </c>
      <c r="O28" s="463">
        <v>1286104.9254954581</v>
      </c>
      <c r="P28" s="463">
        <v>38046.884003675543</v>
      </c>
      <c r="Q28" s="467">
        <v>3.0484867481161974E-2</v>
      </c>
    </row>
    <row r="29" spans="1:17">
      <c r="A29" s="484"/>
      <c r="B29" s="479"/>
      <c r="C29" s="367" t="s">
        <v>172</v>
      </c>
      <c r="D29" s="463">
        <v>2432252.0314841792</v>
      </c>
      <c r="E29" s="463">
        <v>-65681.819808718283</v>
      </c>
      <c r="F29" s="464">
        <v>-2.6294459228663018E-2</v>
      </c>
      <c r="G29" s="469">
        <v>0.56736806488403269</v>
      </c>
      <c r="H29" s="469">
        <v>-2.4340331652547342E-2</v>
      </c>
      <c r="I29" s="470">
        <v>7.2261020606652595</v>
      </c>
      <c r="J29" s="470">
        <v>0.13319143175572634</v>
      </c>
      <c r="K29" s="464">
        <v>1.8778106580514358E-2</v>
      </c>
      <c r="L29" s="465">
        <v>17575701.41676509</v>
      </c>
      <c r="M29" s="465">
        <v>-141920.14738322794</v>
      </c>
      <c r="N29" s="464">
        <v>-8.0101128060215462E-3</v>
      </c>
      <c r="O29" s="463">
        <v>3830545.387722325</v>
      </c>
      <c r="P29" s="463">
        <v>-127093.32949324092</v>
      </c>
      <c r="Q29" s="464">
        <v>-3.2113423830323409E-2</v>
      </c>
    </row>
    <row r="30" spans="1:17">
      <c r="A30" s="484"/>
      <c r="B30" s="479"/>
      <c r="C30" s="367" t="s">
        <v>314</v>
      </c>
      <c r="D30" s="463">
        <v>5334121.4377516061</v>
      </c>
      <c r="E30" s="463">
        <v>48116.117209848017</v>
      </c>
      <c r="F30" s="467">
        <v>9.102548009716464E-3</v>
      </c>
      <c r="G30" s="471">
        <v>1.2442831247824362</v>
      </c>
      <c r="H30" s="471">
        <v>-7.8612147014536227E-3</v>
      </c>
      <c r="I30" s="472">
        <v>6.0185241981233286</v>
      </c>
      <c r="J30" s="472">
        <v>-3.0252587479529858E-2</v>
      </c>
      <c r="K30" s="467">
        <v>-5.0014388944780172E-3</v>
      </c>
      <c r="L30" s="468">
        <v>32103538.948836442</v>
      </c>
      <c r="M30" s="468">
        <v>129672.67737025768</v>
      </c>
      <c r="N30" s="467">
        <v>4.0555832775837604E-3</v>
      </c>
      <c r="O30" s="463">
        <v>9388640.6501315497</v>
      </c>
      <c r="P30" s="463">
        <v>5685.2023617941886</v>
      </c>
      <c r="Q30" s="467">
        <v>6.0590742367273094E-4</v>
      </c>
    </row>
    <row r="31" spans="1:17">
      <c r="A31" s="484"/>
      <c r="B31" s="479"/>
      <c r="C31" s="367" t="s">
        <v>188</v>
      </c>
      <c r="D31" s="463">
        <v>575949.30574322853</v>
      </c>
      <c r="E31" s="463">
        <v>-107935.70550455013</v>
      </c>
      <c r="F31" s="464">
        <v>-0.15782727173332345</v>
      </c>
      <c r="G31" s="469">
        <v>0.13435089737449488</v>
      </c>
      <c r="H31" s="469">
        <v>-2.7647188848395787E-2</v>
      </c>
      <c r="I31" s="470">
        <v>8.5261583458483781</v>
      </c>
      <c r="J31" s="470">
        <v>0.20913503585267357</v>
      </c>
      <c r="K31" s="464">
        <v>2.5145418986781892E-2</v>
      </c>
      <c r="L31" s="465">
        <v>4910634.9799482068</v>
      </c>
      <c r="M31" s="465">
        <v>-777252.59995624237</v>
      </c>
      <c r="N31" s="464">
        <v>-0.13665048562181664</v>
      </c>
      <c r="O31" s="463">
        <v>528984.65706224728</v>
      </c>
      <c r="P31" s="463">
        <v>-114361.2031644556</v>
      </c>
      <c r="Q31" s="464">
        <v>-0.1777600669166611</v>
      </c>
    </row>
    <row r="32" spans="1:17">
      <c r="A32" s="484"/>
      <c r="B32" s="479"/>
      <c r="C32" s="367" t="s">
        <v>179</v>
      </c>
      <c r="D32" s="463">
        <v>319951.7680768444</v>
      </c>
      <c r="E32" s="463">
        <v>15956.450239754922</v>
      </c>
      <c r="F32" s="467">
        <v>5.2489131586908037E-2</v>
      </c>
      <c r="G32" s="471">
        <v>7.4634706091380162E-2</v>
      </c>
      <c r="H32" s="471">
        <v>2.6245597943072851E-3</v>
      </c>
      <c r="I32" s="472">
        <v>9.3196318430768308</v>
      </c>
      <c r="J32" s="472">
        <v>0.28809017179431784</v>
      </c>
      <c r="K32" s="467">
        <v>3.1898227598324079E-2</v>
      </c>
      <c r="L32" s="468">
        <v>2981832.6860176921</v>
      </c>
      <c r="M32" s="468">
        <v>236286.30509724608</v>
      </c>
      <c r="N32" s="467">
        <v>8.6061669451029624E-2</v>
      </c>
      <c r="O32" s="463">
        <v>568544.85625684261</v>
      </c>
      <c r="P32" s="463">
        <v>24101.286032922682</v>
      </c>
      <c r="Q32" s="467">
        <v>4.4267739304938901E-2</v>
      </c>
    </row>
    <row r="33" spans="1:17">
      <c r="A33" s="484"/>
      <c r="B33" s="479"/>
      <c r="C33" s="367" t="s">
        <v>158</v>
      </c>
      <c r="D33" s="463">
        <v>14704870.975201374</v>
      </c>
      <c r="E33" s="463">
        <v>-7905.8816401753575</v>
      </c>
      <c r="F33" s="464">
        <v>-5.3734802866252027E-4</v>
      </c>
      <c r="G33" s="469">
        <v>3.4301848992509103</v>
      </c>
      <c r="H33" s="469">
        <v>-5.4964876855561062E-2</v>
      </c>
      <c r="I33" s="470">
        <v>5.2495143554243677</v>
      </c>
      <c r="J33" s="470">
        <v>-2.1739370127101587E-2</v>
      </c>
      <c r="K33" s="464">
        <v>-4.1241365449217211E-3</v>
      </c>
      <c r="L33" s="465">
        <v>77193431.278982729</v>
      </c>
      <c r="M33" s="465">
        <v>-361348.54085072875</v>
      </c>
      <c r="N33" s="464">
        <v>-4.6592684769420148E-3</v>
      </c>
      <c r="O33" s="463">
        <v>22644445.491559576</v>
      </c>
      <c r="P33" s="463">
        <v>-48913.091500476003</v>
      </c>
      <c r="Q33" s="464">
        <v>-2.1553923506495965E-3</v>
      </c>
    </row>
    <row r="34" spans="1:17">
      <c r="A34" s="484"/>
      <c r="B34" s="479"/>
      <c r="C34" s="367" t="s">
        <v>156</v>
      </c>
      <c r="D34" s="463">
        <v>43506584.342368439</v>
      </c>
      <c r="E34" s="463">
        <v>1438878.9347892255</v>
      </c>
      <c r="F34" s="467">
        <v>3.4203884448852945E-2</v>
      </c>
      <c r="G34" s="471">
        <v>10.148720711718768</v>
      </c>
      <c r="H34" s="471">
        <v>0.18375926976215418</v>
      </c>
      <c r="I34" s="472">
        <v>4.4007847356875311</v>
      </c>
      <c r="J34" s="472">
        <v>0.12637092842259179</v>
      </c>
      <c r="K34" s="467">
        <v>2.9564505010677124E-2</v>
      </c>
      <c r="L34" s="468">
        <v>191463112.27579719</v>
      </c>
      <c r="M34" s="468">
        <v>11648331.44168663</v>
      </c>
      <c r="N34" s="467">
        <v>6.4779610372702801E-2</v>
      </c>
      <c r="O34" s="463">
        <v>46221986.259242259</v>
      </c>
      <c r="P34" s="463">
        <v>2440359.9815457091</v>
      </c>
      <c r="Q34" s="467">
        <v>5.5739363496163437E-2</v>
      </c>
    </row>
    <row r="35" spans="1:17">
      <c r="A35" s="484"/>
      <c r="B35" s="479"/>
      <c r="C35" s="367" t="s">
        <v>166</v>
      </c>
      <c r="D35" s="463">
        <v>3652492.8197592171</v>
      </c>
      <c r="E35" s="463">
        <v>53414.119882949162</v>
      </c>
      <c r="F35" s="464">
        <v>1.4841053596517764E-2</v>
      </c>
      <c r="G35" s="469">
        <v>0.8520119446195189</v>
      </c>
      <c r="H35" s="469">
        <v>-5.3468523238453525E-4</v>
      </c>
      <c r="I35" s="470">
        <v>6.1762389276303979</v>
      </c>
      <c r="J35" s="470">
        <v>-4.1691499471534499E-2</v>
      </c>
      <c r="K35" s="464">
        <v>-6.7050443809751935E-3</v>
      </c>
      <c r="L35" s="465">
        <v>22558668.336287394</v>
      </c>
      <c r="M35" s="465">
        <v>179847.37879228219</v>
      </c>
      <c r="N35" s="464">
        <v>8.0364992925173618E-3</v>
      </c>
      <c r="O35" s="463">
        <v>6069166.0554887969</v>
      </c>
      <c r="P35" s="463">
        <v>125116.44615133666</v>
      </c>
      <c r="Q35" s="464">
        <v>2.1049024549659248E-2</v>
      </c>
    </row>
    <row r="36" spans="1:17">
      <c r="A36" s="484"/>
      <c r="B36" s="479"/>
      <c r="C36" s="367" t="s">
        <v>186</v>
      </c>
      <c r="D36" s="463">
        <v>506477.02333755727</v>
      </c>
      <c r="E36" s="463">
        <v>52323.911425869504</v>
      </c>
      <c r="F36" s="467">
        <v>0.11521205085575663</v>
      </c>
      <c r="G36" s="471">
        <v>0.11814519421488828</v>
      </c>
      <c r="H36" s="471">
        <v>1.0565800352127008E-2</v>
      </c>
      <c r="I36" s="472">
        <v>5.5037647026177527</v>
      </c>
      <c r="J36" s="472">
        <v>0.30547771251549793</v>
      </c>
      <c r="K36" s="467">
        <v>5.8765072628183021E-2</v>
      </c>
      <c r="L36" s="468">
        <v>2787530.3637321554</v>
      </c>
      <c r="M36" s="468">
        <v>426712.15056717535</v>
      </c>
      <c r="N36" s="467">
        <v>0.18074756802011999</v>
      </c>
      <c r="O36" s="463">
        <v>510416.7159989705</v>
      </c>
      <c r="P36" s="463">
        <v>52826.433096966299</v>
      </c>
      <c r="Q36" s="467">
        <v>0.11544483148100286</v>
      </c>
    </row>
    <row r="37" spans="1:17">
      <c r="A37" s="484"/>
      <c r="B37" s="479"/>
      <c r="C37" s="367" t="s">
        <v>181</v>
      </c>
      <c r="D37" s="463">
        <v>1458501.4119671751</v>
      </c>
      <c r="E37" s="463">
        <v>479733.78179991711</v>
      </c>
      <c r="F37" s="464">
        <v>0.49014062890283489</v>
      </c>
      <c r="G37" s="469">
        <v>0.34022260564563866</v>
      </c>
      <c r="H37" s="469">
        <v>0.10837298131374581</v>
      </c>
      <c r="I37" s="470">
        <v>3.9748600294227896</v>
      </c>
      <c r="J37" s="470">
        <v>-0.90881064084428909</v>
      </c>
      <c r="K37" s="464">
        <v>-0.18609171301769781</v>
      </c>
      <c r="L37" s="465">
        <v>5797338.9652850255</v>
      </c>
      <c r="M37" s="465">
        <v>1017360.1968303723</v>
      </c>
      <c r="N37" s="464">
        <v>0.2128378066330367</v>
      </c>
      <c r="O37" s="463">
        <v>1027741.0827029218</v>
      </c>
      <c r="P37" s="463">
        <v>289305.08906734583</v>
      </c>
      <c r="Q37" s="464">
        <v>0.39178086057668554</v>
      </c>
    </row>
    <row r="38" spans="1:17">
      <c r="A38" s="484"/>
      <c r="B38" s="479"/>
      <c r="C38" s="367" t="s">
        <v>159</v>
      </c>
      <c r="D38" s="463">
        <v>15786212.138598504</v>
      </c>
      <c r="E38" s="463">
        <v>232946.54597570188</v>
      </c>
      <c r="F38" s="467">
        <v>1.4977339941149895E-2</v>
      </c>
      <c r="G38" s="471">
        <v>3.6824278557432542</v>
      </c>
      <c r="H38" s="471">
        <v>-1.8161605484703358E-3</v>
      </c>
      <c r="I38" s="472">
        <v>9.3861283462522422</v>
      </c>
      <c r="J38" s="472">
        <v>6.0552212966179297E-2</v>
      </c>
      <c r="K38" s="467">
        <v>6.4931337325152966E-3</v>
      </c>
      <c r="L38" s="468">
        <v>148171413.23405063</v>
      </c>
      <c r="M38" s="468">
        <v>3128250.8288281262</v>
      </c>
      <c r="N38" s="467">
        <v>2.1567723544860386E-2</v>
      </c>
      <c r="O38" s="463">
        <v>32338117.817998029</v>
      </c>
      <c r="P38" s="463">
        <v>513511.58213233948</v>
      </c>
      <c r="Q38" s="467">
        <v>1.6135677479447406E-2</v>
      </c>
    </row>
    <row r="39" spans="1:17">
      <c r="A39" s="484"/>
      <c r="B39" s="479"/>
      <c r="C39" s="367" t="s">
        <v>161</v>
      </c>
      <c r="D39" s="463">
        <v>12305498.991540821</v>
      </c>
      <c r="E39" s="463">
        <v>-556734.78979475051</v>
      </c>
      <c r="F39" s="464">
        <v>-4.3284455815336687E-2</v>
      </c>
      <c r="G39" s="469">
        <v>2.8704867176131472</v>
      </c>
      <c r="H39" s="469">
        <v>-0.17630802544760682</v>
      </c>
      <c r="I39" s="470">
        <v>5.6234929395311628</v>
      </c>
      <c r="J39" s="470">
        <v>0.13469737366179224</v>
      </c>
      <c r="K39" s="464">
        <v>2.4540424587749701E-2</v>
      </c>
      <c r="L39" s="465">
        <v>69199886.696337655</v>
      </c>
      <c r="M39" s="465">
        <v>-1398285.0498322546</v>
      </c>
      <c r="N39" s="464">
        <v>-1.9806250151344951E-2</v>
      </c>
      <c r="O39" s="463">
        <v>13741242.203333857</v>
      </c>
      <c r="P39" s="463">
        <v>-456464.6127287522</v>
      </c>
      <c r="Q39" s="464">
        <v>-3.2150587319659953E-2</v>
      </c>
    </row>
    <row r="40" spans="1:17">
      <c r="A40" s="484"/>
      <c r="B40" s="479"/>
      <c r="C40" s="367" t="s">
        <v>177</v>
      </c>
      <c r="D40" s="463">
        <v>783594.22095782089</v>
      </c>
      <c r="E40" s="463">
        <v>57033.590198623366</v>
      </c>
      <c r="F40" s="467">
        <v>7.8498046527827756E-2</v>
      </c>
      <c r="G40" s="471">
        <v>0.18278793934354734</v>
      </c>
      <c r="H40" s="471">
        <v>1.0680889514900288E-2</v>
      </c>
      <c r="I40" s="472">
        <v>14.260825657151424</v>
      </c>
      <c r="J40" s="472">
        <v>-0.46605687139187246</v>
      </c>
      <c r="K40" s="467">
        <v>-3.1646675424250315E-2</v>
      </c>
      <c r="L40" s="468">
        <v>11174700.571030874</v>
      </c>
      <c r="M40" s="468">
        <v>474727.51197585091</v>
      </c>
      <c r="N40" s="467">
        <v>4.4367168903673565E-2</v>
      </c>
      <c r="O40" s="463">
        <v>1055015.670237188</v>
      </c>
      <c r="P40" s="463">
        <v>48650.270253822906</v>
      </c>
      <c r="Q40" s="467">
        <v>4.8342550583145127E-2</v>
      </c>
    </row>
    <row r="41" spans="1:17">
      <c r="A41" s="484"/>
      <c r="B41" s="479"/>
      <c r="C41" s="367" t="s">
        <v>164</v>
      </c>
      <c r="D41" s="463">
        <v>7398062.7416136051</v>
      </c>
      <c r="E41" s="463">
        <v>-53348.412705060095</v>
      </c>
      <c r="F41" s="464">
        <v>-7.1595046361306461E-3</v>
      </c>
      <c r="G41" s="469">
        <v>1.7257358560159866</v>
      </c>
      <c r="H41" s="469">
        <v>-3.9347932641832228E-2</v>
      </c>
      <c r="I41" s="470">
        <v>6.4003910923807839</v>
      </c>
      <c r="J41" s="470">
        <v>-0.13293120320482554</v>
      </c>
      <c r="K41" s="464">
        <v>-2.0346647110099494E-2</v>
      </c>
      <c r="L41" s="465">
        <v>47350494.872297876</v>
      </c>
      <c r="M41" s="465">
        <v>-1331975.7557875589</v>
      </c>
      <c r="N41" s="464">
        <v>-2.7360479831915679E-2</v>
      </c>
      <c r="O41" s="463">
        <v>13008830.103521576</v>
      </c>
      <c r="P41" s="463">
        <v>62725.387269685045</v>
      </c>
      <c r="Q41" s="464">
        <v>4.845116631178082E-3</v>
      </c>
    </row>
    <row r="42" spans="1:17">
      <c r="A42" s="484"/>
      <c r="B42" s="479"/>
      <c r="C42" s="367" t="s">
        <v>190</v>
      </c>
      <c r="D42" s="463">
        <v>13.068880409002304</v>
      </c>
      <c r="E42" s="463">
        <v>-62.669636905193329</v>
      </c>
      <c r="F42" s="467">
        <v>-0.82744736928520768</v>
      </c>
      <c r="G42" s="471">
        <v>3.0485596442618137E-6</v>
      </c>
      <c r="H42" s="471">
        <v>-1.4892314415651738E-5</v>
      </c>
      <c r="I42" s="472">
        <v>20.606312504703475</v>
      </c>
      <c r="J42" s="472">
        <v>10.790891624721008</v>
      </c>
      <c r="K42" s="467">
        <v>1.0993814485049656</v>
      </c>
      <c r="L42" s="468">
        <v>269.30143379449845</v>
      </c>
      <c r="M42" s="468">
        <v>-474.10399047017091</v>
      </c>
      <c r="N42" s="467">
        <v>-0.63774620818663685</v>
      </c>
      <c r="O42" s="463">
        <v>34.850347757339478</v>
      </c>
      <c r="P42" s="463">
        <v>-69.242307782173157</v>
      </c>
      <c r="Q42" s="467">
        <v>-0.66519878298127766</v>
      </c>
    </row>
    <row r="43" spans="1:17">
      <c r="A43" s="484"/>
      <c r="B43" s="479"/>
      <c r="C43" s="367" t="s">
        <v>180</v>
      </c>
      <c r="D43" s="463">
        <v>1019128.3915098055</v>
      </c>
      <c r="E43" s="463">
        <v>32707.815763763734</v>
      </c>
      <c r="F43" s="464">
        <v>3.3158083446329596E-2</v>
      </c>
      <c r="G43" s="469">
        <v>0.23773066930340284</v>
      </c>
      <c r="H43" s="469">
        <v>4.0682218837969075E-3</v>
      </c>
      <c r="I43" s="470">
        <v>4.331330975018032</v>
      </c>
      <c r="J43" s="470">
        <v>8.4659714737947311E-2</v>
      </c>
      <c r="K43" s="464">
        <v>1.9935547055357345E-2</v>
      </c>
      <c r="L43" s="465">
        <v>4414182.3696667245</v>
      </c>
      <c r="M43" s="465">
        <v>225178.46009707497</v>
      </c>
      <c r="N43" s="464">
        <v>5.3754655034496807E-2</v>
      </c>
      <c r="O43" s="463">
        <v>754755.32327176852</v>
      </c>
      <c r="P43" s="463">
        <v>21807.335972324479</v>
      </c>
      <c r="Q43" s="464">
        <v>2.9752910643323926E-2</v>
      </c>
    </row>
    <row r="44" spans="1:17">
      <c r="A44" s="484"/>
      <c r="B44" s="479"/>
      <c r="C44" s="367" t="s">
        <v>185</v>
      </c>
      <c r="D44" s="463">
        <v>553254.25249204307</v>
      </c>
      <c r="E44" s="463">
        <v>43275.597400944564</v>
      </c>
      <c r="F44" s="467">
        <v>8.4857664078537079E-2</v>
      </c>
      <c r="G44" s="471">
        <v>0.12905685371500297</v>
      </c>
      <c r="H44" s="471">
        <v>8.2535537734736014E-3</v>
      </c>
      <c r="I44" s="472">
        <v>5.8033436495949378</v>
      </c>
      <c r="J44" s="472">
        <v>0.15964619618239251</v>
      </c>
      <c r="K44" s="467">
        <v>2.8287518510734494E-2</v>
      </c>
      <c r="L44" s="468">
        <v>3210724.5528110922</v>
      </c>
      <c r="M44" s="468">
        <v>332559.31577870483</v>
      </c>
      <c r="N44" s="467">
        <v>0.11554559533267082</v>
      </c>
      <c r="O44" s="463">
        <v>458058.6747293002</v>
      </c>
      <c r="P44" s="463">
        <v>22834.020380923175</v>
      </c>
      <c r="Q44" s="467">
        <v>5.2464905544265437E-2</v>
      </c>
    </row>
    <row r="45" spans="1:17">
      <c r="A45" s="484"/>
      <c r="B45" s="479"/>
      <c r="C45" s="367" t="s">
        <v>163</v>
      </c>
      <c r="D45" s="463">
        <v>7437640.5822407966</v>
      </c>
      <c r="E45" s="463">
        <v>631592.49961848278</v>
      </c>
      <c r="F45" s="464">
        <v>9.2798712549667359E-2</v>
      </c>
      <c r="G45" s="469">
        <v>1.7349681241190729</v>
      </c>
      <c r="H45" s="469">
        <v>0.12275737817202104</v>
      </c>
      <c r="I45" s="470">
        <v>5.1120975216286695</v>
      </c>
      <c r="J45" s="470">
        <v>3.0232380312090967E-2</v>
      </c>
      <c r="K45" s="464">
        <v>5.9490717426355288E-3</v>
      </c>
      <c r="L45" s="465">
        <v>38021943.98723799</v>
      </c>
      <c r="M45" s="465">
        <v>3434525.486035116</v>
      </c>
      <c r="N45" s="464">
        <v>9.9299850490885022E-2</v>
      </c>
      <c r="O45" s="463">
        <v>8063785.2606836297</v>
      </c>
      <c r="P45" s="463">
        <v>840166.80393486656</v>
      </c>
      <c r="Q45" s="464">
        <v>0.11630830295998391</v>
      </c>
    </row>
    <row r="46" spans="1:17">
      <c r="A46" s="484"/>
      <c r="B46" s="479"/>
      <c r="C46" s="367" t="s">
        <v>175</v>
      </c>
      <c r="D46" s="463">
        <v>2852042.4796067965</v>
      </c>
      <c r="E46" s="463">
        <v>532836.36779838521</v>
      </c>
      <c r="F46" s="467">
        <v>0.22974946689102319</v>
      </c>
      <c r="G46" s="471">
        <v>0.6652920016821422</v>
      </c>
      <c r="H46" s="471">
        <v>0.11592047651316695</v>
      </c>
      <c r="I46" s="472">
        <v>5.3355801416178226</v>
      </c>
      <c r="J46" s="472">
        <v>-0.12020436993746753</v>
      </c>
      <c r="K46" s="467">
        <v>-2.203246291763834E-2</v>
      </c>
      <c r="L46" s="468">
        <v>15217301.217240477</v>
      </c>
      <c r="M46" s="468">
        <v>2564212.4333317801</v>
      </c>
      <c r="N46" s="467">
        <v>0.20265505736376119</v>
      </c>
      <c r="O46" s="463">
        <v>2456327.4406882008</v>
      </c>
      <c r="P46" s="463">
        <v>361091.90700992499</v>
      </c>
      <c r="Q46" s="467">
        <v>0.17233952995060783</v>
      </c>
    </row>
    <row r="47" spans="1:17">
      <c r="A47" s="484"/>
      <c r="B47" s="479"/>
      <c r="C47" s="367" t="s">
        <v>207</v>
      </c>
      <c r="D47" s="463">
        <v>7537555.6961172624</v>
      </c>
      <c r="E47" s="463">
        <v>-267613.13133015484</v>
      </c>
      <c r="F47" s="464">
        <v>-3.4286655067482297E-2</v>
      </c>
      <c r="G47" s="469">
        <v>1.7582751844396955</v>
      </c>
      <c r="H47" s="469">
        <v>-9.0606413924406493E-2</v>
      </c>
      <c r="I47" s="470">
        <v>3.3100508296467765</v>
      </c>
      <c r="J47" s="470">
        <v>0.14607481673961242</v>
      </c>
      <c r="K47" s="464">
        <v>4.6168117629120119E-2</v>
      </c>
      <c r="L47" s="465">
        <v>24949692.485441729</v>
      </c>
      <c r="M47" s="465">
        <v>254325.53870736435</v>
      </c>
      <c r="N47" s="464">
        <v>1.0298512237373153E-2</v>
      </c>
      <c r="O47" s="463">
        <v>5688072.1393736675</v>
      </c>
      <c r="P47" s="463">
        <v>-304428.82300024852</v>
      </c>
      <c r="Q47" s="464">
        <v>-5.0801631057168777E-2</v>
      </c>
    </row>
    <row r="48" spans="1:17">
      <c r="A48" s="484"/>
      <c r="B48" s="479"/>
      <c r="C48" s="367" t="s">
        <v>208</v>
      </c>
      <c r="D48" s="463">
        <v>190005.81537189617</v>
      </c>
      <c r="E48" s="463">
        <v>20563.411931824085</v>
      </c>
      <c r="F48" s="467">
        <v>0.12135930271490096</v>
      </c>
      <c r="G48" s="471">
        <v>4.4322393563171636E-2</v>
      </c>
      <c r="H48" s="471">
        <v>4.1850245159745503E-3</v>
      </c>
      <c r="I48" s="472">
        <v>11.890310533240504</v>
      </c>
      <c r="J48" s="472">
        <v>-0.37284793599062205</v>
      </c>
      <c r="K48" s="467">
        <v>-3.0403907519104156E-2</v>
      </c>
      <c r="L48" s="468">
        <v>2259228.1478934074</v>
      </c>
      <c r="M48" s="468">
        <v>181329.1031004102</v>
      </c>
      <c r="N48" s="467">
        <v>8.726559817946998E-2</v>
      </c>
      <c r="O48" s="463">
        <v>443126.91153188684</v>
      </c>
      <c r="P48" s="463">
        <v>45217.00129917555</v>
      </c>
      <c r="Q48" s="467">
        <v>0.11363627830412945</v>
      </c>
    </row>
    <row r="49" spans="1:17">
      <c r="A49" s="484"/>
      <c r="B49" s="479"/>
      <c r="C49" s="367" t="s">
        <v>239</v>
      </c>
      <c r="D49" s="463">
        <v>347305.38952635741</v>
      </c>
      <c r="E49" s="463">
        <v>-4064.3360132084927</v>
      </c>
      <c r="F49" s="464">
        <v>-1.1567120664614086E-2</v>
      </c>
      <c r="G49" s="469">
        <v>8.1015447506532931E-2</v>
      </c>
      <c r="H49" s="469">
        <v>-2.2167072532514875E-3</v>
      </c>
      <c r="I49" s="470">
        <v>15.021086335515351</v>
      </c>
      <c r="J49" s="470">
        <v>0.54248980348135234</v>
      </c>
      <c r="K49" s="464">
        <v>3.7468397042564848E-2</v>
      </c>
      <c r="L49" s="465">
        <v>5216904.2408652036</v>
      </c>
      <c r="M49" s="465">
        <v>129563.75120630674</v>
      </c>
      <c r="N49" s="464">
        <v>2.5467874908249734E-2</v>
      </c>
      <c r="O49" s="463">
        <v>523979.77470757457</v>
      </c>
      <c r="P49" s="463">
        <v>-11396.621850805881</v>
      </c>
      <c r="Q49" s="464">
        <v>-2.1287120470883759E-2</v>
      </c>
    </row>
    <row r="50" spans="1:17">
      <c r="A50" s="484"/>
      <c r="B50" s="479"/>
      <c r="C50" s="367" t="s">
        <v>209</v>
      </c>
      <c r="D50" s="463">
        <v>19252193.428159606</v>
      </c>
      <c r="E50" s="463">
        <v>-204549.43546313047</v>
      </c>
      <c r="F50" s="467">
        <v>-1.0513035860979895E-2</v>
      </c>
      <c r="G50" s="471">
        <v>4.4909325138656202</v>
      </c>
      <c r="H50" s="471">
        <v>-0.11796380086262026</v>
      </c>
      <c r="I50" s="472">
        <v>5.2348420956354094</v>
      </c>
      <c r="J50" s="472">
        <v>0.20379198389959985</v>
      </c>
      <c r="K50" s="467">
        <v>4.0506848346475263E-2</v>
      </c>
      <c r="L50" s="468">
        <v>100782192.59104529</v>
      </c>
      <c r="M50" s="468">
        <v>2894344.2330012172</v>
      </c>
      <c r="N50" s="467">
        <v>2.9567962536213722E-2</v>
      </c>
      <c r="O50" s="463">
        <v>18948247.604150493</v>
      </c>
      <c r="P50" s="463">
        <v>-591374.74747973308</v>
      </c>
      <c r="Q50" s="467">
        <v>-3.026541336559627E-2</v>
      </c>
    </row>
    <row r="51" spans="1:17">
      <c r="A51" s="484"/>
      <c r="B51" s="485"/>
      <c r="C51" s="367" t="s">
        <v>210</v>
      </c>
      <c r="D51" s="463">
        <v>7694472.7882029684</v>
      </c>
      <c r="E51" s="463">
        <v>-72980.032333399169</v>
      </c>
      <c r="F51" s="464">
        <v>-9.3956196477238026E-3</v>
      </c>
      <c r="G51" s="469">
        <v>1.7948790173202749</v>
      </c>
      <c r="H51" s="469">
        <v>-4.5068446154086894E-2</v>
      </c>
      <c r="I51" s="470">
        <v>6.7168430823624785</v>
      </c>
      <c r="J51" s="470">
        <v>-0.12253323332622035</v>
      </c>
      <c r="K51" s="464">
        <v>-1.7915849000024166E-2</v>
      </c>
      <c r="L51" s="465">
        <v>51682566.31986744</v>
      </c>
      <c r="M51" s="465">
        <v>-1441966.534138374</v>
      </c>
      <c r="N51" s="464">
        <v>-2.7143138144877704E-2</v>
      </c>
      <c r="O51" s="463">
        <v>14519257.990054494</v>
      </c>
      <c r="P51" s="463">
        <v>9405.4742650929838</v>
      </c>
      <c r="Q51" s="464">
        <v>6.4821294736511551E-4</v>
      </c>
    </row>
    <row r="52" spans="1:17">
      <c r="A52" s="484"/>
      <c r="B52" s="479" t="s">
        <v>242</v>
      </c>
      <c r="C52" s="367" t="s">
        <v>189</v>
      </c>
      <c r="D52" s="463">
        <v>958503.23204208817</v>
      </c>
      <c r="E52" s="463">
        <v>115085.87540436129</v>
      </c>
      <c r="F52" s="467">
        <v>0.13645186988224872</v>
      </c>
      <c r="G52" s="471">
        <v>1.740888610227645E-2</v>
      </c>
      <c r="H52" s="471">
        <v>1.7409320071214117E-3</v>
      </c>
      <c r="I52" s="472">
        <v>4.1040737663451088</v>
      </c>
      <c r="J52" s="472">
        <v>-8.6695074268607897E-3</v>
      </c>
      <c r="K52" s="467">
        <v>-2.107962216399085E-3</v>
      </c>
      <c r="L52" s="468">
        <v>3933767.969580933</v>
      </c>
      <c r="M52" s="468">
        <v>465008.90908658737</v>
      </c>
      <c r="N52" s="467">
        <v>0.13405627227978101</v>
      </c>
      <c r="O52" s="463">
        <v>835447.34684362786</v>
      </c>
      <c r="P52" s="463">
        <v>112732.7947861359</v>
      </c>
      <c r="Q52" s="467">
        <v>0.15598522883647153</v>
      </c>
    </row>
    <row r="53" spans="1:17">
      <c r="A53" s="484"/>
      <c r="B53" s="479" t="s">
        <v>299</v>
      </c>
      <c r="C53" s="367" t="s">
        <v>176</v>
      </c>
      <c r="D53" s="463">
        <v>4287170.1993172942</v>
      </c>
      <c r="E53" s="463">
        <v>-226485.22130063083</v>
      </c>
      <c r="F53" s="464">
        <v>-5.0177782793535602E-2</v>
      </c>
      <c r="G53" s="469">
        <v>7.7866046984504445E-2</v>
      </c>
      <c r="H53" s="469">
        <v>-5.9830051781315785E-3</v>
      </c>
      <c r="I53" s="470">
        <v>11.270835729460043</v>
      </c>
      <c r="J53" s="470">
        <v>0.12072204633285466</v>
      </c>
      <c r="K53" s="464">
        <v>1.0826978967536111E-2</v>
      </c>
      <c r="L53" s="465">
        <v>48319991.060741693</v>
      </c>
      <c r="M53" s="465">
        <v>-2007780.0056114346</v>
      </c>
      <c r="N53" s="464">
        <v>-3.9894077624942653E-2</v>
      </c>
      <c r="O53" s="463">
        <v>9017322.7822176423</v>
      </c>
      <c r="P53" s="463">
        <v>-524212.10414990783</v>
      </c>
      <c r="Q53" s="464">
        <v>-5.4940018602130235E-2</v>
      </c>
    </row>
    <row r="54" spans="1:17">
      <c r="A54" s="484"/>
      <c r="B54" s="479" t="s">
        <v>299</v>
      </c>
      <c r="C54" s="367" t="s">
        <v>171</v>
      </c>
      <c r="D54" s="463">
        <v>25808269.777273599</v>
      </c>
      <c r="E54" s="463">
        <v>-4665304.985384997</v>
      </c>
      <c r="F54" s="467">
        <v>-0.15309345955374168</v>
      </c>
      <c r="G54" s="471">
        <v>0.46874461559421332</v>
      </c>
      <c r="H54" s="471">
        <v>-9.7355390220218552E-2</v>
      </c>
      <c r="I54" s="472">
        <v>7.7478558439717347</v>
      </c>
      <c r="J54" s="472">
        <v>0.22340785421226261</v>
      </c>
      <c r="K54" s="467">
        <v>2.9690929423170098E-2</v>
      </c>
      <c r="L54" s="468">
        <v>199958753.81664836</v>
      </c>
      <c r="M54" s="468">
        <v>-29338074.547023088</v>
      </c>
      <c r="N54" s="467">
        <v>-0.12794801723333063</v>
      </c>
      <c r="O54" s="463">
        <v>46247373.595811538</v>
      </c>
      <c r="P54" s="463">
        <v>-8659948.5873833075</v>
      </c>
      <c r="Q54" s="467">
        <v>-0.15771937590563842</v>
      </c>
    </row>
    <row r="55" spans="1:17">
      <c r="A55" s="484"/>
      <c r="B55" s="479" t="s">
        <v>299</v>
      </c>
      <c r="C55" s="367" t="s">
        <v>173</v>
      </c>
      <c r="D55" s="463">
        <v>9976887.7798788268</v>
      </c>
      <c r="E55" s="463">
        <v>-502116.8218389079</v>
      </c>
      <c r="F55" s="464">
        <v>-4.791646162237586E-2</v>
      </c>
      <c r="G55" s="469">
        <v>0.18120596489285248</v>
      </c>
      <c r="H55" s="469">
        <v>-1.3459892728517359E-2</v>
      </c>
      <c r="I55" s="470">
        <v>13.754563625165387</v>
      </c>
      <c r="J55" s="470">
        <v>0.17927911762391879</v>
      </c>
      <c r="K55" s="464">
        <v>1.3206288054171093E-2</v>
      </c>
      <c r="L55" s="465">
        <v>137227737.74947837</v>
      </c>
      <c r="M55" s="465">
        <v>-5027731.074676156</v>
      </c>
      <c r="N55" s="464">
        <v>-3.5342972162926527E-2</v>
      </c>
      <c r="O55" s="463">
        <v>29549770.932309244</v>
      </c>
      <c r="P55" s="463">
        <v>-979004.87259868532</v>
      </c>
      <c r="Q55" s="464">
        <v>-3.2068264998732658E-2</v>
      </c>
    </row>
    <row r="56" spans="1:17">
      <c r="A56" s="484"/>
      <c r="B56" s="479" t="s">
        <v>299</v>
      </c>
      <c r="C56" s="367" t="s">
        <v>169</v>
      </c>
      <c r="D56" s="463">
        <v>21056927.226842538</v>
      </c>
      <c r="E56" s="463">
        <v>-1084967.5072232299</v>
      </c>
      <c r="F56" s="467">
        <v>-4.900066233058116E-2</v>
      </c>
      <c r="G56" s="471">
        <v>0.38244800382679262</v>
      </c>
      <c r="H56" s="471">
        <v>-2.88764579510426E-2</v>
      </c>
      <c r="I56" s="472">
        <v>11.924394315413162</v>
      </c>
      <c r="J56" s="472">
        <v>9.8705230859668092E-3</v>
      </c>
      <c r="K56" s="467">
        <v>8.2844461583293013E-4</v>
      </c>
      <c r="L56" s="468">
        <v>251091103.3238298</v>
      </c>
      <c r="M56" s="468">
        <v>-12719028.292401016</v>
      </c>
      <c r="N56" s="467">
        <v>-4.8212812049628205E-2</v>
      </c>
      <c r="O56" s="463">
        <v>35934909.899514608</v>
      </c>
      <c r="P56" s="463">
        <v>-2170884.0697594881</v>
      </c>
      <c r="Q56" s="467">
        <v>-5.6969920939318061E-2</v>
      </c>
    </row>
    <row r="57" spans="1:17">
      <c r="A57" s="484"/>
      <c r="B57" s="479" t="s">
        <v>299</v>
      </c>
      <c r="C57" s="367" t="s">
        <v>233</v>
      </c>
      <c r="D57" s="463">
        <v>6178197.219933792</v>
      </c>
      <c r="E57" s="463">
        <v>1334604.9755688095</v>
      </c>
      <c r="F57" s="464">
        <v>0.27554032384156285</v>
      </c>
      <c r="G57" s="469">
        <v>0.11221196561860483</v>
      </c>
      <c r="H57" s="469">
        <v>2.2233759285632496E-2</v>
      </c>
      <c r="I57" s="470">
        <v>11.587719530235193</v>
      </c>
      <c r="J57" s="470">
        <v>-0.38638588700595911</v>
      </c>
      <c r="K57" s="464">
        <v>-3.2268455432972368E-2</v>
      </c>
      <c r="L57" s="465">
        <v>71591216.587071568</v>
      </c>
      <c r="M57" s="465">
        <v>13593532.454913601</v>
      </c>
      <c r="N57" s="464">
        <v>0.23438060774872213</v>
      </c>
      <c r="O57" s="463">
        <v>10498056.965944473</v>
      </c>
      <c r="P57" s="463">
        <v>2476106.1873921882</v>
      </c>
      <c r="Q57" s="464">
        <v>0.30866634011422461</v>
      </c>
    </row>
    <row r="58" spans="1:17">
      <c r="A58" s="484"/>
      <c r="B58" s="479" t="s">
        <v>299</v>
      </c>
      <c r="C58" s="367" t="s">
        <v>153</v>
      </c>
      <c r="D58" s="463">
        <v>1025655726.4165027</v>
      </c>
      <c r="E58" s="463">
        <v>5530220.3768709898</v>
      </c>
      <c r="F58" s="467">
        <v>5.4211176410445929E-3</v>
      </c>
      <c r="G58" s="471">
        <v>18.628548266124646</v>
      </c>
      <c r="H58" s="471">
        <v>-0.32206909328434463</v>
      </c>
      <c r="I58" s="472">
        <v>5.4674472768912734</v>
      </c>
      <c r="J58" s="472">
        <v>-2.1402342034219757E-2</v>
      </c>
      <c r="K58" s="467">
        <v>-3.8992400084026197E-3</v>
      </c>
      <c r="L58" s="468">
        <v>5607718608.4238491</v>
      </c>
      <c r="M58" s="468">
        <v>8403113.3420410156</v>
      </c>
      <c r="N58" s="467">
        <v>1.5007393938458978E-3</v>
      </c>
      <c r="O58" s="463">
        <v>1507169252.8385687</v>
      </c>
      <c r="P58" s="463">
        <v>7961113.2382519245</v>
      </c>
      <c r="Q58" s="467">
        <v>5.3102121232975214E-3</v>
      </c>
    </row>
    <row r="59" spans="1:17">
      <c r="A59" s="484"/>
      <c r="B59" s="479" t="s">
        <v>299</v>
      </c>
      <c r="C59" s="367" t="s">
        <v>234</v>
      </c>
      <c r="D59" s="463">
        <v>114165831.99363755</v>
      </c>
      <c r="E59" s="463">
        <v>-4210106.1084115356</v>
      </c>
      <c r="F59" s="464">
        <v>-3.5565556445956978E-2</v>
      </c>
      <c r="G59" s="469">
        <v>2.0735453981876537</v>
      </c>
      <c r="H59" s="469">
        <v>-0.12549491033479976</v>
      </c>
      <c r="I59" s="470">
        <v>3.4710031484517052</v>
      </c>
      <c r="J59" s="470">
        <v>-2.3498348419262349E-2</v>
      </c>
      <c r="K59" s="464">
        <v>-6.7243778376695918E-3</v>
      </c>
      <c r="L59" s="465">
        <v>396269962.29552436</v>
      </c>
      <c r="M59" s="465">
        <v>-17394930.595591187</v>
      </c>
      <c r="N59" s="464">
        <v>-4.2050778044077003E-2</v>
      </c>
      <c r="O59" s="463">
        <v>109361500.41585891</v>
      </c>
      <c r="P59" s="463">
        <v>-4225553.3788015395</v>
      </c>
      <c r="Q59" s="464">
        <v>-3.7201012242472443E-2</v>
      </c>
    </row>
    <row r="60" spans="1:17">
      <c r="A60" s="484"/>
      <c r="B60" s="479" t="s">
        <v>299</v>
      </c>
      <c r="C60" s="367" t="s">
        <v>235</v>
      </c>
      <c r="D60" s="463">
        <v>325214108.38658005</v>
      </c>
      <c r="E60" s="463">
        <v>7031374.1865202785</v>
      </c>
      <c r="F60" s="467">
        <v>2.2098540966397157E-2</v>
      </c>
      <c r="G60" s="471">
        <v>5.9067253844239067</v>
      </c>
      <c r="H60" s="471">
        <v>-4.0759929525115979E-3</v>
      </c>
      <c r="I60" s="472">
        <v>4.2514327778107823</v>
      </c>
      <c r="J60" s="472">
        <v>3.1248508737808933E-3</v>
      </c>
      <c r="K60" s="467">
        <v>7.3555187795294481E-4</v>
      </c>
      <c r="L60" s="468">
        <v>1382625920.2012148</v>
      </c>
      <c r="M60" s="468">
        <v>30887688.28461194</v>
      </c>
      <c r="N60" s="467">
        <v>2.2850347467657919E-2</v>
      </c>
      <c r="O60" s="463">
        <v>332155060.97417206</v>
      </c>
      <c r="P60" s="463">
        <v>8309882.8287149668</v>
      </c>
      <c r="Q60" s="467">
        <v>2.5660048039938797E-2</v>
      </c>
    </row>
    <row r="61" spans="1:17">
      <c r="A61" s="484"/>
      <c r="B61" s="479" t="s">
        <v>299</v>
      </c>
      <c r="C61" s="367" t="s">
        <v>236</v>
      </c>
      <c r="D61" s="463">
        <v>11617870.542539353</v>
      </c>
      <c r="E61" s="463">
        <v>-561519.47581175156</v>
      </c>
      <c r="F61" s="464">
        <v>-4.6104072122305877E-2</v>
      </c>
      <c r="G61" s="469">
        <v>0.21101043613088127</v>
      </c>
      <c r="H61" s="469">
        <v>-1.5243057720894099E-2</v>
      </c>
      <c r="I61" s="470">
        <v>6.1546713759900635</v>
      </c>
      <c r="J61" s="470">
        <v>-0.30454144070357625</v>
      </c>
      <c r="K61" s="464">
        <v>-4.714838314608525E-2</v>
      </c>
      <c r="L61" s="465">
        <v>71504175.278125107</v>
      </c>
      <c r="M61" s="465">
        <v>-7165096.8279189318</v>
      </c>
      <c r="N61" s="464">
        <v>-9.1078722811373872E-2</v>
      </c>
      <c r="O61" s="463">
        <v>20458347.652645104</v>
      </c>
      <c r="P61" s="463">
        <v>-981796.74420388788</v>
      </c>
      <c r="Q61" s="464">
        <v>-4.5792450182759979E-2</v>
      </c>
    </row>
    <row r="62" spans="1:17">
      <c r="A62" s="484"/>
      <c r="B62" s="479" t="s">
        <v>299</v>
      </c>
      <c r="C62" s="367" t="s">
        <v>160</v>
      </c>
      <c r="D62" s="463">
        <v>61021156.342330657</v>
      </c>
      <c r="E62" s="463">
        <v>-3279179.391027905</v>
      </c>
      <c r="F62" s="467">
        <v>-5.0997857999156446E-2</v>
      </c>
      <c r="G62" s="471">
        <v>1.1083012817073028</v>
      </c>
      <c r="H62" s="471">
        <v>-8.6190034655363901E-2</v>
      </c>
      <c r="I62" s="472">
        <v>5.0684207542151913</v>
      </c>
      <c r="J62" s="472">
        <v>5.2267327463450641E-2</v>
      </c>
      <c r="K62" s="467">
        <v>1.0419802389756021E-2</v>
      </c>
      <c r="L62" s="468">
        <v>309280895.25167865</v>
      </c>
      <c r="M62" s="468">
        <v>-13259454.178495288</v>
      </c>
      <c r="N62" s="467">
        <v>-4.1109443212052448E-2</v>
      </c>
      <c r="O62" s="463">
        <v>63378854.844364308</v>
      </c>
      <c r="P62" s="463">
        <v>-3499904.0278542265</v>
      </c>
      <c r="Q62" s="467">
        <v>-5.2332072049083557E-2</v>
      </c>
    </row>
    <row r="63" spans="1:17">
      <c r="A63" s="484"/>
      <c r="B63" s="479" t="s">
        <v>299</v>
      </c>
      <c r="C63" s="367" t="s">
        <v>155</v>
      </c>
      <c r="D63" s="463">
        <v>478259089.34721541</v>
      </c>
      <c r="E63" s="463">
        <v>-2824654.8607779145</v>
      </c>
      <c r="F63" s="464">
        <v>-5.8714410843960958E-3</v>
      </c>
      <c r="G63" s="469">
        <v>8.6864162117489183</v>
      </c>
      <c r="H63" s="469">
        <v>-0.25055664143576273</v>
      </c>
      <c r="I63" s="470">
        <v>4.430754178677212</v>
      </c>
      <c r="J63" s="470">
        <v>-5.8109939707142289E-2</v>
      </c>
      <c r="K63" s="464">
        <v>-1.2945355032947043E-2</v>
      </c>
      <c r="L63" s="465">
        <v>2119048458.6155329</v>
      </c>
      <c r="M63" s="465">
        <v>-40471098.697725296</v>
      </c>
      <c r="N63" s="464">
        <v>-1.8740788227950552E-2</v>
      </c>
      <c r="O63" s="463">
        <v>457434642.69078779</v>
      </c>
      <c r="P63" s="463">
        <v>1488877.61615628</v>
      </c>
      <c r="Q63" s="464">
        <v>3.2654708743979077E-3</v>
      </c>
    </row>
    <row r="64" spans="1:17">
      <c r="A64" s="484"/>
      <c r="B64" s="479" t="s">
        <v>299</v>
      </c>
      <c r="C64" s="367" t="s">
        <v>168</v>
      </c>
      <c r="D64" s="463">
        <v>13516422.248846699</v>
      </c>
      <c r="E64" s="463">
        <v>-686194.60971122608</v>
      </c>
      <c r="F64" s="467">
        <v>-4.831466035766168E-2</v>
      </c>
      <c r="G64" s="471">
        <v>0.24549302242740392</v>
      </c>
      <c r="H64" s="471">
        <v>-1.8345452343921181E-2</v>
      </c>
      <c r="I64" s="472">
        <v>5.5340080418002611</v>
      </c>
      <c r="J64" s="472">
        <v>-2.2762040999624311E-2</v>
      </c>
      <c r="K64" s="467">
        <v>-4.0962718738500013E-3</v>
      </c>
      <c r="L64" s="468">
        <v>74799989.421485603</v>
      </c>
      <c r="M64" s="468">
        <v>-4120687.0356183648</v>
      </c>
      <c r="N64" s="467">
        <v>-5.2213022247193944E-2</v>
      </c>
      <c r="O64" s="463">
        <v>22097913.259069998</v>
      </c>
      <c r="P64" s="463">
        <v>-1171463.4115010053</v>
      </c>
      <c r="Q64" s="467">
        <v>-5.0343566485928519E-2</v>
      </c>
    </row>
    <row r="65" spans="1:17">
      <c r="A65" s="484"/>
      <c r="B65" s="479" t="s">
        <v>299</v>
      </c>
      <c r="C65" s="367" t="s">
        <v>157</v>
      </c>
      <c r="D65" s="463">
        <v>360128964.77855909</v>
      </c>
      <c r="E65" s="463">
        <v>17533446.29670918</v>
      </c>
      <c r="F65" s="464">
        <v>5.1178271024692551E-2</v>
      </c>
      <c r="G65" s="469">
        <v>6.540869055395496</v>
      </c>
      <c r="H65" s="469">
        <v>0.17655746690979335</v>
      </c>
      <c r="I65" s="470">
        <v>5.0315828598057424</v>
      </c>
      <c r="J65" s="470">
        <v>-0.11161979325716498</v>
      </c>
      <c r="K65" s="464">
        <v>-2.1702390667163885E-2</v>
      </c>
      <c r="L65" s="465">
        <v>1812018726.4993839</v>
      </c>
      <c r="M65" s="465">
        <v>49980546.916071177</v>
      </c>
      <c r="N65" s="464">
        <v>2.8365189526080865E-2</v>
      </c>
      <c r="O65" s="463">
        <v>521285114.41456652</v>
      </c>
      <c r="P65" s="463">
        <v>22030207.202730417</v>
      </c>
      <c r="Q65" s="464">
        <v>4.4126170588410264E-2</v>
      </c>
    </row>
    <row r="66" spans="1:17">
      <c r="A66" s="484"/>
      <c r="B66" s="479" t="s">
        <v>299</v>
      </c>
      <c r="C66" s="367" t="s">
        <v>178</v>
      </c>
      <c r="D66" s="463">
        <v>15625809.42004187</v>
      </c>
      <c r="E66" s="463">
        <v>903521.96280541644</v>
      </c>
      <c r="F66" s="467">
        <v>6.1371031195380427E-2</v>
      </c>
      <c r="G66" s="471">
        <v>0.28380492350540404</v>
      </c>
      <c r="H66" s="471">
        <v>1.0312657499386257E-2</v>
      </c>
      <c r="I66" s="472">
        <v>5.5738679314196737</v>
      </c>
      <c r="J66" s="472">
        <v>-0.113175713283451</v>
      </c>
      <c r="K66" s="467">
        <v>-1.990062330343853E-2</v>
      </c>
      <c r="L66" s="468">
        <v>87096198.02884683</v>
      </c>
      <c r="M66" s="468">
        <v>3369906.709677726</v>
      </c>
      <c r="N66" s="467">
        <v>4.0249086118379011E-2</v>
      </c>
      <c r="O66" s="463">
        <v>15204237.031762883</v>
      </c>
      <c r="P66" s="463">
        <v>-220044.66087268665</v>
      </c>
      <c r="Q66" s="467">
        <v>-1.4266120475337825E-2</v>
      </c>
    </row>
    <row r="67" spans="1:17">
      <c r="A67" s="484"/>
      <c r="B67" s="479" t="s">
        <v>299</v>
      </c>
      <c r="C67" s="367" t="s">
        <v>154</v>
      </c>
      <c r="D67" s="463">
        <v>553967915.62516618</v>
      </c>
      <c r="E67" s="463">
        <v>6284900.8887914419</v>
      </c>
      <c r="F67" s="464">
        <v>1.1475435096004677E-2</v>
      </c>
      <c r="G67" s="469">
        <v>10.061483388937116</v>
      </c>
      <c r="H67" s="469">
        <v>-0.11268751951321576</v>
      </c>
      <c r="I67" s="470">
        <v>5.4609973984904601</v>
      </c>
      <c r="J67" s="470">
        <v>0.10126436345686596</v>
      </c>
      <c r="K67" s="464">
        <v>1.8893546151451411E-2</v>
      </c>
      <c r="L67" s="465">
        <v>3025217346.0762153</v>
      </c>
      <c r="M67" s="465">
        <v>89782599.266876698</v>
      </c>
      <c r="N67" s="464">
        <v>3.0585792910050414E-2</v>
      </c>
      <c r="O67" s="463">
        <v>799526013.57658505</v>
      </c>
      <c r="P67" s="463">
        <v>-7305594.1034537554</v>
      </c>
      <c r="Q67" s="464">
        <v>-9.0546701863357081E-3</v>
      </c>
    </row>
    <row r="68" spans="1:17">
      <c r="A68" s="484"/>
      <c r="B68" s="479" t="s">
        <v>299</v>
      </c>
      <c r="C68" s="367" t="s">
        <v>237</v>
      </c>
      <c r="D68" s="463">
        <v>7160097.114778528</v>
      </c>
      <c r="E68" s="463">
        <v>1435345.7744054077</v>
      </c>
      <c r="F68" s="467">
        <v>0.25072630915561422</v>
      </c>
      <c r="G68" s="471">
        <v>0.1300457953457837</v>
      </c>
      <c r="H68" s="471">
        <v>2.369851602880127E-2</v>
      </c>
      <c r="I68" s="472">
        <v>8.577942017255527</v>
      </c>
      <c r="J68" s="472">
        <v>-0.48177779774582774</v>
      </c>
      <c r="K68" s="467">
        <v>-5.3178001923203592E-2</v>
      </c>
      <c r="L68" s="468">
        <v>61418897.888488807</v>
      </c>
      <c r="M68" s="468">
        <v>9554254.7341548875</v>
      </c>
      <c r="N68" s="467">
        <v>0.18421518308193574</v>
      </c>
      <c r="O68" s="463">
        <v>6746430.0990565382</v>
      </c>
      <c r="P68" s="463">
        <v>1108285.6871084236</v>
      </c>
      <c r="Q68" s="467">
        <v>0.19656922670511806</v>
      </c>
    </row>
    <row r="69" spans="1:17">
      <c r="A69" s="484"/>
      <c r="B69" s="479" t="s">
        <v>299</v>
      </c>
      <c r="C69" s="367" t="s">
        <v>183</v>
      </c>
      <c r="D69" s="463">
        <v>2183818.8017753721</v>
      </c>
      <c r="E69" s="463">
        <v>190787.8448702551</v>
      </c>
      <c r="F69" s="464">
        <v>9.5727486926003635E-2</v>
      </c>
      <c r="G69" s="469">
        <v>3.9663771093520851E-2</v>
      </c>
      <c r="H69" s="469">
        <v>2.6397315747027569E-3</v>
      </c>
      <c r="I69" s="470">
        <v>6.5729929848039603</v>
      </c>
      <c r="J69" s="470">
        <v>1.2996424002217566E-2</v>
      </c>
      <c r="K69" s="464">
        <v>1.9811632341205348E-3</v>
      </c>
      <c r="L69" s="465">
        <v>14354225.664152512</v>
      </c>
      <c r="M69" s="465">
        <v>1279949.4412835389</v>
      </c>
      <c r="N69" s="464">
        <v>9.7898301937716842E-2</v>
      </c>
      <c r="O69" s="463">
        <v>2855083.3110593404</v>
      </c>
      <c r="P69" s="463">
        <v>131558.89113188302</v>
      </c>
      <c r="Q69" s="464">
        <v>4.8304648994256925E-2</v>
      </c>
    </row>
    <row r="70" spans="1:17">
      <c r="A70" s="484"/>
      <c r="B70" s="479" t="s">
        <v>299</v>
      </c>
      <c r="C70" s="367" t="s">
        <v>167</v>
      </c>
      <c r="D70" s="463">
        <v>57988712.063748606</v>
      </c>
      <c r="E70" s="463">
        <v>2512959.0105890036</v>
      </c>
      <c r="F70" s="467">
        <v>4.5298330753274538E-2</v>
      </c>
      <c r="G70" s="471">
        <v>1.0532242873972653</v>
      </c>
      <c r="H70" s="471">
        <v>2.2665044822411051E-2</v>
      </c>
      <c r="I70" s="472">
        <v>9.390061470328865</v>
      </c>
      <c r="J70" s="472">
        <v>-1.8926041078850986E-2</v>
      </c>
      <c r="K70" s="467">
        <v>-2.0114854075323758E-3</v>
      </c>
      <c r="L70" s="468">
        <v>544517570.86380041</v>
      </c>
      <c r="M70" s="468">
        <v>22546903.200683236</v>
      </c>
      <c r="N70" s="467">
        <v>4.3195728414446334E-2</v>
      </c>
      <c r="O70" s="463">
        <v>107507437.90652274</v>
      </c>
      <c r="P70" s="463">
        <v>3587583.9001892358</v>
      </c>
      <c r="Q70" s="467">
        <v>3.4522603351334454E-2</v>
      </c>
    </row>
    <row r="71" spans="1:17">
      <c r="A71" s="484"/>
      <c r="B71" s="479" t="s">
        <v>299</v>
      </c>
      <c r="C71" s="367" t="s">
        <v>187</v>
      </c>
      <c r="D71" s="463">
        <v>2034114.7441802793</v>
      </c>
      <c r="E71" s="463">
        <v>-150796.69705780502</v>
      </c>
      <c r="F71" s="464">
        <v>-6.9017303956427536E-2</v>
      </c>
      <c r="G71" s="469">
        <v>3.6944760034821403E-2</v>
      </c>
      <c r="H71" s="469">
        <v>-3.6437954340477127E-3</v>
      </c>
      <c r="I71" s="470">
        <v>12.90280997382855</v>
      </c>
      <c r="J71" s="470">
        <v>-0.20110045524107001</v>
      </c>
      <c r="K71" s="464">
        <v>-1.5346598737041899E-2</v>
      </c>
      <c r="L71" s="465">
        <v>26245796.009121016</v>
      </c>
      <c r="M71" s="465">
        <v>-2385087.8123122528</v>
      </c>
      <c r="N71" s="464">
        <v>-8.3304721823737771E-2</v>
      </c>
      <c r="O71" s="463">
        <v>4219085.1401164997</v>
      </c>
      <c r="P71" s="463">
        <v>-340702.70375937782</v>
      </c>
      <c r="Q71" s="464">
        <v>-7.4718981545811608E-2</v>
      </c>
    </row>
    <row r="72" spans="1:17">
      <c r="A72" s="484"/>
      <c r="B72" s="479" t="s">
        <v>299</v>
      </c>
      <c r="C72" s="367" t="s">
        <v>165</v>
      </c>
      <c r="D72" s="463">
        <v>95378791.900568053</v>
      </c>
      <c r="E72" s="463">
        <v>2999347.0357629806</v>
      </c>
      <c r="F72" s="467">
        <v>3.2467688457669855E-2</v>
      </c>
      <c r="G72" s="471">
        <v>1.7323243879231973</v>
      </c>
      <c r="H72" s="471">
        <v>1.6214457191273679E-2</v>
      </c>
      <c r="I72" s="472">
        <v>7.0565519430937051</v>
      </c>
      <c r="J72" s="472">
        <v>-3.7131544730951482E-2</v>
      </c>
      <c r="K72" s="467">
        <v>-5.2344518605436418E-3</v>
      </c>
      <c r="L72" s="468">
        <v>673045399.31588364</v>
      </c>
      <c r="M72" s="468">
        <v>17734856.664007664</v>
      </c>
      <c r="N72" s="467">
        <v>2.7063286044871467E-2</v>
      </c>
      <c r="O72" s="463">
        <v>115877116.59945701</v>
      </c>
      <c r="P72" s="463">
        <v>3426680.7118652314</v>
      </c>
      <c r="Q72" s="467">
        <v>3.0472809507742823E-2</v>
      </c>
    </row>
    <row r="73" spans="1:17">
      <c r="A73" s="484"/>
      <c r="B73" s="479" t="s">
        <v>299</v>
      </c>
      <c r="C73" s="367" t="s">
        <v>238</v>
      </c>
      <c r="D73" s="463">
        <v>22079291.517355341</v>
      </c>
      <c r="E73" s="463">
        <v>147876.70203598961</v>
      </c>
      <c r="F73" s="464">
        <v>6.7426886628716718E-3</v>
      </c>
      <c r="G73" s="469">
        <v>0.40101677114399098</v>
      </c>
      <c r="H73" s="469">
        <v>-6.3976576247805061E-3</v>
      </c>
      <c r="I73" s="470">
        <v>13.608389304692013</v>
      </c>
      <c r="J73" s="470">
        <v>-3.9440964846384929E-2</v>
      </c>
      <c r="K73" s="464">
        <v>-2.8899073381954449E-3</v>
      </c>
      <c r="L73" s="465">
        <v>300463594.5399555</v>
      </c>
      <c r="M73" s="465">
        <v>1147367.5696371794</v>
      </c>
      <c r="N73" s="464">
        <v>3.8332955792301834E-3</v>
      </c>
      <c r="O73" s="463">
        <v>58695639.85479214</v>
      </c>
      <c r="P73" s="463">
        <v>445479.67007096112</v>
      </c>
      <c r="Q73" s="464">
        <v>7.6476986270641867E-3</v>
      </c>
    </row>
    <row r="74" spans="1:17">
      <c r="A74" s="484"/>
      <c r="B74" s="479" t="s">
        <v>299</v>
      </c>
      <c r="C74" s="367" t="s">
        <v>184</v>
      </c>
      <c r="D74" s="463">
        <v>3066883.9623179063</v>
      </c>
      <c r="E74" s="463">
        <v>-10226.180890818592</v>
      </c>
      <c r="F74" s="467">
        <v>-3.3233067439552275E-3</v>
      </c>
      <c r="G74" s="471">
        <v>5.5702507622370043E-2</v>
      </c>
      <c r="H74" s="471">
        <v>-1.4602008399348873E-3</v>
      </c>
      <c r="I74" s="472">
        <v>11.912581671280632</v>
      </c>
      <c r="J74" s="472">
        <v>-0.17682400331036519</v>
      </c>
      <c r="K74" s="467">
        <v>-1.4626360308348855E-2</v>
      </c>
      <c r="L74" s="468">
        <v>36534505.67745281</v>
      </c>
      <c r="M74" s="468">
        <v>-665927.14919626713</v>
      </c>
      <c r="N74" s="467">
        <v>-1.790105917045192E-2</v>
      </c>
      <c r="O74" s="463">
        <v>7102678.500073446</v>
      </c>
      <c r="P74" s="463">
        <v>-70397.086917904206</v>
      </c>
      <c r="Q74" s="467">
        <v>-9.8140729264824759E-3</v>
      </c>
    </row>
    <row r="75" spans="1:17">
      <c r="A75" s="484"/>
      <c r="B75" s="479" t="s">
        <v>299</v>
      </c>
      <c r="C75" s="367" t="s">
        <v>170</v>
      </c>
      <c r="D75" s="463">
        <v>48248617.74782259</v>
      </c>
      <c r="E75" s="463">
        <v>4150110.2492066324</v>
      </c>
      <c r="F75" s="464">
        <v>9.4109993390068467E-2</v>
      </c>
      <c r="G75" s="469">
        <v>0.87631910137078695</v>
      </c>
      <c r="H75" s="469">
        <v>5.7112114799437785E-2</v>
      </c>
      <c r="I75" s="470">
        <v>8.4929968231846278</v>
      </c>
      <c r="J75" s="470">
        <v>-0.33652629269463397</v>
      </c>
      <c r="K75" s="464">
        <v>-3.8113756346525175E-2</v>
      </c>
      <c r="L75" s="465">
        <v>409775357.25530672</v>
      </c>
      <c r="M75" s="465">
        <v>20406565.920502186</v>
      </c>
      <c r="N75" s="464">
        <v>5.2409351685701225E-2</v>
      </c>
      <c r="O75" s="463">
        <v>89165949.779622301</v>
      </c>
      <c r="P75" s="463">
        <v>8191110.8183697462</v>
      </c>
      <c r="Q75" s="464">
        <v>0.10115624709410403</v>
      </c>
    </row>
    <row r="76" spans="1:17">
      <c r="A76" s="484"/>
      <c r="B76" s="479" t="s">
        <v>299</v>
      </c>
      <c r="C76" s="367" t="s">
        <v>174</v>
      </c>
      <c r="D76" s="463">
        <v>12231236.704079341</v>
      </c>
      <c r="E76" s="463">
        <v>1434200.4091069046</v>
      </c>
      <c r="F76" s="467">
        <v>0.13283278576869562</v>
      </c>
      <c r="G76" s="471">
        <v>0.22215074457041639</v>
      </c>
      <c r="H76" s="471">
        <v>2.1576891421679872E-2</v>
      </c>
      <c r="I76" s="472">
        <v>14.272728213111796</v>
      </c>
      <c r="J76" s="472">
        <v>-3.7951224787024174E-2</v>
      </c>
      <c r="K76" s="467">
        <v>-2.6519512893649444E-3</v>
      </c>
      <c r="L76" s="468">
        <v>174573117.18756175</v>
      </c>
      <c r="M76" s="468">
        <v>20060191.890852451</v>
      </c>
      <c r="N76" s="467">
        <v>0.12982856840184151</v>
      </c>
      <c r="O76" s="463">
        <v>27102411.206404209</v>
      </c>
      <c r="P76" s="463">
        <v>3329082.5432914905</v>
      </c>
      <c r="Q76" s="467">
        <v>0.14003434649254554</v>
      </c>
    </row>
    <row r="77" spans="1:17">
      <c r="A77" s="484"/>
      <c r="B77" s="479" t="s">
        <v>299</v>
      </c>
      <c r="C77" s="367" t="s">
        <v>182</v>
      </c>
      <c r="D77" s="463">
        <v>9006756.1882118601</v>
      </c>
      <c r="E77" s="463">
        <v>330849.13144055195</v>
      </c>
      <c r="F77" s="464">
        <v>3.8134241097284839E-2</v>
      </c>
      <c r="G77" s="469">
        <v>0.16358587784570855</v>
      </c>
      <c r="H77" s="469">
        <v>2.415714071485775E-3</v>
      </c>
      <c r="I77" s="470">
        <v>16.609392053493686</v>
      </c>
      <c r="J77" s="470">
        <v>-0.10744989646273595</v>
      </c>
      <c r="K77" s="464">
        <v>-6.4276432584813702E-3</v>
      </c>
      <c r="L77" s="465">
        <v>149596744.66024116</v>
      </c>
      <c r="M77" s="465">
        <v>4562977.6196835935</v>
      </c>
      <c r="N77" s="464">
        <v>3.1461484541097193E-2</v>
      </c>
      <c r="O77" s="463">
        <v>18017648.88880663</v>
      </c>
      <c r="P77" s="463">
        <v>566184.87996530533</v>
      </c>
      <c r="Q77" s="464">
        <v>3.2443403010685101E-2</v>
      </c>
    </row>
    <row r="78" spans="1:17">
      <c r="A78" s="484"/>
      <c r="B78" s="479" t="s">
        <v>299</v>
      </c>
      <c r="C78" s="367" t="s">
        <v>172</v>
      </c>
      <c r="D78" s="463">
        <v>32690352.480496634</v>
      </c>
      <c r="E78" s="463">
        <v>-1316572.4770633541</v>
      </c>
      <c r="F78" s="467">
        <v>-3.8714834661070126E-2</v>
      </c>
      <c r="G78" s="471">
        <v>0.59374095355293166</v>
      </c>
      <c r="H78" s="471">
        <v>-3.7997218490987805E-2</v>
      </c>
      <c r="I78" s="472">
        <v>7.1296384591163218</v>
      </c>
      <c r="J78" s="472">
        <v>-3.6908087843242399E-2</v>
      </c>
      <c r="K78" s="467">
        <v>-5.1500520650215832E-3</v>
      </c>
      <c r="L78" s="468">
        <v>233070394.28701743</v>
      </c>
      <c r="M78" s="468">
        <v>-10641816.340297133</v>
      </c>
      <c r="N78" s="467">
        <v>-4.3665503311898599E-2</v>
      </c>
      <c r="O78" s="463">
        <v>51398164.384498172</v>
      </c>
      <c r="P78" s="463">
        <v>-2229759.7766003981</v>
      </c>
      <c r="Q78" s="467">
        <v>-4.1578334635929366E-2</v>
      </c>
    </row>
    <row r="79" spans="1:17">
      <c r="A79" s="484"/>
      <c r="B79" s="479" t="s">
        <v>299</v>
      </c>
      <c r="C79" s="367" t="s">
        <v>314</v>
      </c>
      <c r="D79" s="463">
        <v>64888599.911652654</v>
      </c>
      <c r="E79" s="463">
        <v>-1243385.7449820116</v>
      </c>
      <c r="F79" s="464">
        <v>-1.8801578882536842E-2</v>
      </c>
      <c r="G79" s="469">
        <v>1.1785440126179396</v>
      </c>
      <c r="H79" s="469">
        <v>-4.9973408010222986E-2</v>
      </c>
      <c r="I79" s="470">
        <v>6.1051219050450101</v>
      </c>
      <c r="J79" s="470">
        <v>-3.9662507931836899E-3</v>
      </c>
      <c r="K79" s="464">
        <v>-6.4923777362638224E-4</v>
      </c>
      <c r="L79" s="465">
        <v>396152812.7083323</v>
      </c>
      <c r="M79" s="465">
        <v>-7853317.5886758566</v>
      </c>
      <c r="N79" s="464">
        <v>-1.9438609960948938E-2</v>
      </c>
      <c r="O79" s="463">
        <v>114236130.53487988</v>
      </c>
      <c r="P79" s="463">
        <v>-3330963.0492429584</v>
      </c>
      <c r="Q79" s="464">
        <v>-2.8332443608972548E-2</v>
      </c>
    </row>
    <row r="80" spans="1:17">
      <c r="A80" s="484"/>
      <c r="B80" s="479" t="s">
        <v>299</v>
      </c>
      <c r="C80" s="367" t="s">
        <v>188</v>
      </c>
      <c r="D80" s="463">
        <v>9417667.3508720677</v>
      </c>
      <c r="E80" s="463">
        <v>-1162107.0909655951</v>
      </c>
      <c r="F80" s="467">
        <v>-0.10984233145557892</v>
      </c>
      <c r="G80" s="471">
        <v>0.17104908233972471</v>
      </c>
      <c r="H80" s="471">
        <v>-2.5488751494547907E-2</v>
      </c>
      <c r="I80" s="472">
        <v>7.805370133070058</v>
      </c>
      <c r="J80" s="472">
        <v>3.7422426896007721E-3</v>
      </c>
      <c r="K80" s="467">
        <v>4.7967459383893742E-4</v>
      </c>
      <c r="L80" s="468">
        <v>73508379.463685855</v>
      </c>
      <c r="M80" s="468">
        <v>-9031083.8956891894</v>
      </c>
      <c r="N80" s="467">
        <v>-0.10941534543746723</v>
      </c>
      <c r="O80" s="463">
        <v>8708195.1569318399</v>
      </c>
      <c r="P80" s="463">
        <v>-1203160.8633100707</v>
      </c>
      <c r="Q80" s="467">
        <v>-0.12139215470142144</v>
      </c>
    </row>
    <row r="81" spans="1:17">
      <c r="A81" s="484"/>
      <c r="B81" s="479" t="s">
        <v>299</v>
      </c>
      <c r="C81" s="367" t="s">
        <v>179</v>
      </c>
      <c r="D81" s="463">
        <v>4268688.0620810501</v>
      </c>
      <c r="E81" s="463">
        <v>389425.028217752</v>
      </c>
      <c r="F81" s="464">
        <v>0.10038634266826955</v>
      </c>
      <c r="G81" s="469">
        <v>7.7530363795010215E-2</v>
      </c>
      <c r="H81" s="469">
        <v>5.4662609409959068E-3</v>
      </c>
      <c r="I81" s="470">
        <v>9.2887371967387029</v>
      </c>
      <c r="J81" s="470">
        <v>5.8819482466581974E-2</v>
      </c>
      <c r="K81" s="464">
        <v>6.3726984668162371E-3</v>
      </c>
      <c r="L81" s="465">
        <v>39650721.583526701</v>
      </c>
      <c r="M81" s="465">
        <v>3845442.9889508337</v>
      </c>
      <c r="N81" s="464">
        <v>0.10739877302709715</v>
      </c>
      <c r="O81" s="463">
        <v>7556760.5124429772</v>
      </c>
      <c r="P81" s="463">
        <v>613751.76647287235</v>
      </c>
      <c r="Q81" s="464">
        <v>8.8398529935470579E-2</v>
      </c>
    </row>
    <row r="82" spans="1:17">
      <c r="A82" s="484"/>
      <c r="B82" s="479" t="s">
        <v>299</v>
      </c>
      <c r="C82" s="367" t="s">
        <v>158</v>
      </c>
      <c r="D82" s="463">
        <v>195232468.88724464</v>
      </c>
      <c r="E82" s="463">
        <v>7074797.8927286267</v>
      </c>
      <c r="F82" s="467">
        <v>3.7600369176204497E-2</v>
      </c>
      <c r="G82" s="471">
        <v>3.5459242083964422</v>
      </c>
      <c r="H82" s="471">
        <v>5.0566034187518483E-2</v>
      </c>
      <c r="I82" s="472">
        <v>5.2395196423100945</v>
      </c>
      <c r="J82" s="472">
        <v>-0.1457676368310743</v>
      </c>
      <c r="K82" s="467">
        <v>-2.7067755028719831E-2</v>
      </c>
      <c r="L82" s="468">
        <v>1022924355.5514127</v>
      </c>
      <c r="M82" s="468">
        <v>9641243.4718163013</v>
      </c>
      <c r="N82" s="467">
        <v>9.5148565656337052E-3</v>
      </c>
      <c r="O82" s="463">
        <v>302698751.22045803</v>
      </c>
      <c r="P82" s="463">
        <v>8992261.2775157094</v>
      </c>
      <c r="Q82" s="467">
        <v>3.0616488179279304E-2</v>
      </c>
    </row>
    <row r="83" spans="1:17">
      <c r="A83" s="484"/>
      <c r="B83" s="479" t="s">
        <v>299</v>
      </c>
      <c r="C83" s="367" t="s">
        <v>156</v>
      </c>
      <c r="D83" s="463">
        <v>532596992.99350494</v>
      </c>
      <c r="E83" s="463">
        <v>27388182.789461732</v>
      </c>
      <c r="F83" s="464">
        <v>5.4211609608312693E-2</v>
      </c>
      <c r="G83" s="469">
        <v>9.6733324202622235</v>
      </c>
      <c r="H83" s="469">
        <v>0.28819422687687357</v>
      </c>
      <c r="I83" s="470">
        <v>4.360242100529736</v>
      </c>
      <c r="J83" s="470">
        <v>-1.3393645154626377E-2</v>
      </c>
      <c r="K83" s="464">
        <v>-3.0623595409934195E-3</v>
      </c>
      <c r="L83" s="465">
        <v>2322251831.4658213</v>
      </c>
      <c r="M83" s="465">
        <v>112652520.12275124</v>
      </c>
      <c r="N83" s="464">
        <v>5.0983234627402729E-2</v>
      </c>
      <c r="O83" s="463">
        <v>555411294.35189652</v>
      </c>
      <c r="P83" s="463">
        <v>25649026.370122433</v>
      </c>
      <c r="Q83" s="464">
        <v>4.8416106469486915E-2</v>
      </c>
    </row>
    <row r="84" spans="1:17">
      <c r="A84" s="484"/>
      <c r="B84" s="479" t="s">
        <v>299</v>
      </c>
      <c r="C84" s="367" t="s">
        <v>166</v>
      </c>
      <c r="D84" s="463">
        <v>48131767.897309929</v>
      </c>
      <c r="E84" s="463">
        <v>441429.82229920477</v>
      </c>
      <c r="F84" s="467">
        <v>9.2561688618120683E-3</v>
      </c>
      <c r="G84" s="471">
        <v>0.87419680728701121</v>
      </c>
      <c r="H84" s="471">
        <v>-1.1734720990325131E-2</v>
      </c>
      <c r="I84" s="472">
        <v>6.1602398100965825</v>
      </c>
      <c r="J84" s="472">
        <v>-0.22270177122612456</v>
      </c>
      <c r="K84" s="467">
        <v>-3.4890147181947904E-2</v>
      </c>
      <c r="L84" s="468">
        <v>296503232.73133731</v>
      </c>
      <c r="M84" s="468">
        <v>-7901409.1949861646</v>
      </c>
      <c r="N84" s="467">
        <v>-2.5956927414065457E-2</v>
      </c>
      <c r="O84" s="463">
        <v>80501024.388638675</v>
      </c>
      <c r="P84" s="463">
        <v>1413811.5287351608</v>
      </c>
      <c r="Q84" s="467">
        <v>1.7876613394375289E-2</v>
      </c>
    </row>
    <row r="85" spans="1:17">
      <c r="A85" s="484"/>
      <c r="B85" s="479" t="s">
        <v>299</v>
      </c>
      <c r="C85" s="367" t="s">
        <v>186</v>
      </c>
      <c r="D85" s="463">
        <v>6292273.2015721668</v>
      </c>
      <c r="E85" s="463">
        <v>184203.70219726674</v>
      </c>
      <c r="F85" s="464">
        <v>3.0157433902171245E-2</v>
      </c>
      <c r="G85" s="469">
        <v>0.11428387910304535</v>
      </c>
      <c r="H85" s="469">
        <v>8.1579385076499533E-4</v>
      </c>
      <c r="I85" s="470">
        <v>5.3218227781937495</v>
      </c>
      <c r="J85" s="470">
        <v>-0.14372742123354598</v>
      </c>
      <c r="K85" s="464">
        <v>-2.6296972123429838E-2</v>
      </c>
      <c r="L85" s="465">
        <v>33486362.850744866</v>
      </c>
      <c r="M85" s="465">
        <v>102402.38032060117</v>
      </c>
      <c r="N85" s="464">
        <v>3.0674125801018171E-3</v>
      </c>
      <c r="O85" s="463">
        <v>6288846.3530138349</v>
      </c>
      <c r="P85" s="463">
        <v>-229164.51216950081</v>
      </c>
      <c r="Q85" s="464">
        <v>-3.5158657588867791E-2</v>
      </c>
    </row>
    <row r="86" spans="1:17">
      <c r="A86" s="484"/>
      <c r="B86" s="479" t="s">
        <v>299</v>
      </c>
      <c r="C86" s="367" t="s">
        <v>181</v>
      </c>
      <c r="D86" s="463">
        <v>16778645.457602687</v>
      </c>
      <c r="E86" s="463">
        <v>3756762.6343207676</v>
      </c>
      <c r="F86" s="467">
        <v>0.28849611728989177</v>
      </c>
      <c r="G86" s="471">
        <v>0.30474339361336367</v>
      </c>
      <c r="H86" s="471">
        <v>6.2839120833138667E-2</v>
      </c>
      <c r="I86" s="472">
        <v>4.3808417395525696</v>
      </c>
      <c r="J86" s="472">
        <v>-0.54629997312879031</v>
      </c>
      <c r="K86" s="467">
        <v>-0.11087563642075414</v>
      </c>
      <c r="L86" s="468">
        <v>73504590.353819981</v>
      </c>
      <c r="M86" s="468">
        <v>9343928.3175787255</v>
      </c>
      <c r="N86" s="467">
        <v>0.14563329025970451</v>
      </c>
      <c r="O86" s="463">
        <v>12331987.548046324</v>
      </c>
      <c r="P86" s="463">
        <v>1443445.610292146</v>
      </c>
      <c r="Q86" s="467">
        <v>0.13256555547508544</v>
      </c>
    </row>
    <row r="87" spans="1:17">
      <c r="A87" s="484"/>
      <c r="B87" s="479" t="s">
        <v>299</v>
      </c>
      <c r="C87" s="367" t="s">
        <v>159</v>
      </c>
      <c r="D87" s="463">
        <v>195273788.27788106</v>
      </c>
      <c r="E87" s="463">
        <v>5844221.8885441124</v>
      </c>
      <c r="F87" s="464">
        <v>3.0851688043947747E-2</v>
      </c>
      <c r="G87" s="469">
        <v>3.5466746748960407</v>
      </c>
      <c r="H87" s="469">
        <v>2.7688816832784457E-2</v>
      </c>
      <c r="I87" s="470">
        <v>9.3380879681231939</v>
      </c>
      <c r="J87" s="470">
        <v>2.6049407466171459E-2</v>
      </c>
      <c r="K87" s="464">
        <v>2.7973904206356199E-3</v>
      </c>
      <c r="L87" s="465">
        <v>1823483812.8075171</v>
      </c>
      <c r="M87" s="465">
        <v>59508386.061471939</v>
      </c>
      <c r="N87" s="464">
        <v>3.3735382681177907E-2</v>
      </c>
      <c r="O87" s="463">
        <v>398083223.4468022</v>
      </c>
      <c r="P87" s="463">
        <v>12491756.755167723</v>
      </c>
      <c r="Q87" s="464">
        <v>3.2396351668118321E-2</v>
      </c>
    </row>
    <row r="88" spans="1:17">
      <c r="A88" s="484"/>
      <c r="B88" s="479" t="s">
        <v>299</v>
      </c>
      <c r="C88" s="367" t="s">
        <v>161</v>
      </c>
      <c r="D88" s="463">
        <v>164917956.62036118</v>
      </c>
      <c r="E88" s="463">
        <v>-2053318.0725948215</v>
      </c>
      <c r="F88" s="467">
        <v>-1.2297433054701622E-2</v>
      </c>
      <c r="G88" s="471">
        <v>2.9953346290834082</v>
      </c>
      <c r="H88" s="471">
        <v>-0.1064491396640137</v>
      </c>
      <c r="I88" s="472">
        <v>5.6335977731736735</v>
      </c>
      <c r="J88" s="472">
        <v>3.0877431460849536E-3</v>
      </c>
      <c r="K88" s="467">
        <v>5.4839492863310358E-4</v>
      </c>
      <c r="L88" s="468">
        <v>929081433.17281926</v>
      </c>
      <c r="M88" s="468">
        <v>-11052003.712361217</v>
      </c>
      <c r="N88" s="467">
        <v>-1.1755781975990936E-2</v>
      </c>
      <c r="O88" s="463">
        <v>182814055.54110372</v>
      </c>
      <c r="P88" s="463">
        <v>-2132707.5237391889</v>
      </c>
      <c r="Q88" s="467">
        <v>-1.1531467155180516E-2</v>
      </c>
    </row>
    <row r="89" spans="1:17">
      <c r="A89" s="484"/>
      <c r="B89" s="479" t="s">
        <v>299</v>
      </c>
      <c r="C89" s="367" t="s">
        <v>177</v>
      </c>
      <c r="D89" s="463">
        <v>9751912.9906351008</v>
      </c>
      <c r="E89" s="463">
        <v>599584.02136885189</v>
      </c>
      <c r="F89" s="464">
        <v>6.5511633528719318E-2</v>
      </c>
      <c r="G89" s="469">
        <v>0.17711984358318986</v>
      </c>
      <c r="H89" s="469">
        <v>7.0993086420111651E-3</v>
      </c>
      <c r="I89" s="470">
        <v>14.407440532858763</v>
      </c>
      <c r="J89" s="470">
        <v>-9.9174078867266147E-2</v>
      </c>
      <c r="K89" s="464">
        <v>-6.836472982959199E-3</v>
      </c>
      <c r="L89" s="465">
        <v>140500106.49418807</v>
      </c>
      <c r="M89" s="465">
        <v>7730797.3373068869</v>
      </c>
      <c r="N89" s="464">
        <v>5.8227292033071594E-2</v>
      </c>
      <c r="O89" s="463">
        <v>13292409.556456685</v>
      </c>
      <c r="P89" s="463">
        <v>565641.58098564483</v>
      </c>
      <c r="Q89" s="464">
        <v>4.444502972599447E-2</v>
      </c>
    </row>
    <row r="90" spans="1:17">
      <c r="A90" s="484"/>
      <c r="B90" s="479" t="s">
        <v>299</v>
      </c>
      <c r="C90" s="367" t="s">
        <v>164</v>
      </c>
      <c r="D90" s="463">
        <v>95409150.69092457</v>
      </c>
      <c r="E90" s="463">
        <v>-437334.06446011364</v>
      </c>
      <c r="F90" s="467">
        <v>-4.5628597186037553E-3</v>
      </c>
      <c r="G90" s="471">
        <v>1.7328757817066003</v>
      </c>
      <c r="H90" s="471">
        <v>-4.7640485252768761E-2</v>
      </c>
      <c r="I90" s="472">
        <v>6.443309106954235</v>
      </c>
      <c r="J90" s="472">
        <v>-0.171688860164803</v>
      </c>
      <c r="K90" s="467">
        <v>-2.5954484191561572E-2</v>
      </c>
      <c r="L90" s="468">
        <v>614750649.53360319</v>
      </c>
      <c r="M90" s="468">
        <v>-19273652.278772354</v>
      </c>
      <c r="N90" s="467">
        <v>-3.0398917239730559E-2</v>
      </c>
      <c r="O90" s="463">
        <v>167464447.70125443</v>
      </c>
      <c r="P90" s="463">
        <v>491415.56442478299</v>
      </c>
      <c r="Q90" s="467">
        <v>2.9430834317129844E-3</v>
      </c>
    </row>
    <row r="91" spans="1:17">
      <c r="A91" s="484"/>
      <c r="B91" s="479" t="s">
        <v>299</v>
      </c>
      <c r="C91" s="367" t="s">
        <v>190</v>
      </c>
      <c r="D91" s="463">
        <v>475.26404494047165</v>
      </c>
      <c r="E91" s="463">
        <v>-543.06328510065077</v>
      </c>
      <c r="F91" s="464">
        <v>-0.53328951220303655</v>
      </c>
      <c r="G91" s="469">
        <v>8.6320184953873604E-6</v>
      </c>
      <c r="H91" s="469">
        <v>-1.0285194596516437E-5</v>
      </c>
      <c r="I91" s="470">
        <v>11.760871964591434</v>
      </c>
      <c r="J91" s="470">
        <v>1.6796855001348643</v>
      </c>
      <c r="K91" s="464">
        <v>0.16661585479615551</v>
      </c>
      <c r="L91" s="465">
        <v>5589.5195819187165</v>
      </c>
      <c r="M91" s="465">
        <v>-4676.4281140780449</v>
      </c>
      <c r="N91" s="464">
        <v>-0.45552814533641472</v>
      </c>
      <c r="O91" s="463">
        <v>806.70305645465851</v>
      </c>
      <c r="P91" s="463">
        <v>-650.48494875431061</v>
      </c>
      <c r="Q91" s="464">
        <v>-0.44639740817865664</v>
      </c>
    </row>
    <row r="92" spans="1:17">
      <c r="A92" s="484"/>
      <c r="B92" s="479" t="s">
        <v>299</v>
      </c>
      <c r="C92" s="367" t="s">
        <v>180</v>
      </c>
      <c r="D92" s="463">
        <v>10029003.81154044</v>
      </c>
      <c r="E92" s="463">
        <v>-216469.4018806424</v>
      </c>
      <c r="F92" s="467">
        <v>-2.1128297089984854E-2</v>
      </c>
      <c r="G92" s="471">
        <v>0.18215252618651309</v>
      </c>
      <c r="H92" s="471">
        <v>-8.1750770192775546E-3</v>
      </c>
      <c r="I92" s="472">
        <v>4.817524568580736</v>
      </c>
      <c r="J92" s="472">
        <v>0.23261199043735115</v>
      </c>
      <c r="K92" s="467">
        <v>5.0734225892600349E-2</v>
      </c>
      <c r="L92" s="468">
        <v>48314972.260485917</v>
      </c>
      <c r="M92" s="468">
        <v>1340373.2552404776</v>
      </c>
      <c r="N92" s="467">
        <v>2.8534001005326395E-2</v>
      </c>
      <c r="O92" s="463">
        <v>7983524.0934732296</v>
      </c>
      <c r="P92" s="463">
        <v>-234004.3592915507</v>
      </c>
      <c r="Q92" s="467">
        <v>-2.8476245702905981E-2</v>
      </c>
    </row>
    <row r="93" spans="1:17">
      <c r="A93" s="484"/>
      <c r="B93" s="479" t="s">
        <v>299</v>
      </c>
      <c r="C93" s="367" t="s">
        <v>185</v>
      </c>
      <c r="D93" s="463">
        <v>6765000.3468224118</v>
      </c>
      <c r="E93" s="463">
        <v>601766.48724092357</v>
      </c>
      <c r="F93" s="464">
        <v>9.7638107031328233E-2</v>
      </c>
      <c r="G93" s="469">
        <v>0.12286982096949328</v>
      </c>
      <c r="H93" s="469">
        <v>8.3769611419646783E-3</v>
      </c>
      <c r="I93" s="470">
        <v>5.8173778994381831</v>
      </c>
      <c r="J93" s="470">
        <v>-4.5668177243040731E-2</v>
      </c>
      <c r="K93" s="464">
        <v>-7.7891554399809855E-3</v>
      </c>
      <c r="L93" s="465">
        <v>39354563.507296339</v>
      </c>
      <c r="M93" s="465">
        <v>3219239.4072082192</v>
      </c>
      <c r="N93" s="464">
        <v>8.9088433198814695E-2</v>
      </c>
      <c r="O93" s="463">
        <v>5625698.43610154</v>
      </c>
      <c r="P93" s="463">
        <v>432325.99554446153</v>
      </c>
      <c r="Q93" s="464">
        <v>8.3245713742434224E-2</v>
      </c>
    </row>
    <row r="94" spans="1:17">
      <c r="A94" s="484"/>
      <c r="B94" s="479" t="s">
        <v>299</v>
      </c>
      <c r="C94" s="367" t="s">
        <v>163</v>
      </c>
      <c r="D94" s="463">
        <v>95434558.552403927</v>
      </c>
      <c r="E94" s="463">
        <v>8799387.5907056183</v>
      </c>
      <c r="F94" s="467">
        <v>0.10156830641675373</v>
      </c>
      <c r="G94" s="471">
        <v>1.7333372538767609</v>
      </c>
      <c r="H94" s="471">
        <v>0.12393726824563744</v>
      </c>
      <c r="I94" s="472">
        <v>5.0479561429353978</v>
      </c>
      <c r="J94" s="472">
        <v>1.1616945079950369E-2</v>
      </c>
      <c r="K94" s="467">
        <v>2.3066248367260584E-3</v>
      </c>
      <c r="L94" s="468">
        <v>481749466.09293532</v>
      </c>
      <c r="M94" s="468">
        <v>45425358.665626109</v>
      </c>
      <c r="N94" s="467">
        <v>0.1041092112316849</v>
      </c>
      <c r="O94" s="463">
        <v>102330884.31715387</v>
      </c>
      <c r="P94" s="463">
        <v>9624563.8019269258</v>
      </c>
      <c r="Q94" s="467">
        <v>0.10381777367969315</v>
      </c>
    </row>
    <row r="95" spans="1:17">
      <c r="A95" s="484"/>
      <c r="B95" s="479" t="s">
        <v>299</v>
      </c>
      <c r="C95" s="367" t="s">
        <v>175</v>
      </c>
      <c r="D95" s="463">
        <v>33889734.777766809</v>
      </c>
      <c r="E95" s="463">
        <v>6636946.1144858412</v>
      </c>
      <c r="F95" s="464">
        <v>0.24353273334659245</v>
      </c>
      <c r="G95" s="469">
        <v>0.61552482355802129</v>
      </c>
      <c r="H95" s="469">
        <v>0.10925655864649508</v>
      </c>
      <c r="I95" s="470">
        <v>5.3550397120883293</v>
      </c>
      <c r="J95" s="470">
        <v>-0.10383757198430388</v>
      </c>
      <c r="K95" s="464">
        <v>-1.902178169259653E-2</v>
      </c>
      <c r="L95" s="465">
        <v>181480875.56708223</v>
      </c>
      <c r="M95" s="465">
        <v>32711246.605465561</v>
      </c>
      <c r="N95" s="464">
        <v>0.21987852516527573</v>
      </c>
      <c r="O95" s="463">
        <v>29327731.420058049</v>
      </c>
      <c r="P95" s="463">
        <v>4063958.173834987</v>
      </c>
      <c r="Q95" s="464">
        <v>0.16086109284734612</v>
      </c>
    </row>
    <row r="96" spans="1:17">
      <c r="A96" s="484"/>
      <c r="B96" s="479" t="s">
        <v>299</v>
      </c>
      <c r="C96" s="367" t="s">
        <v>207</v>
      </c>
      <c r="D96" s="463">
        <v>101590445.52379347</v>
      </c>
      <c r="E96" s="463">
        <v>-1136900.7020551115</v>
      </c>
      <c r="F96" s="467">
        <v>-1.106716705750003E-2</v>
      </c>
      <c r="G96" s="471">
        <v>1.8451440079500767</v>
      </c>
      <c r="H96" s="471">
        <v>-6.3196308165843762E-2</v>
      </c>
      <c r="I96" s="472">
        <v>3.1720050644177764</v>
      </c>
      <c r="J96" s="472">
        <v>2.0553095642922958E-2</v>
      </c>
      <c r="K96" s="467">
        <v>6.521786099412806E-3</v>
      </c>
      <c r="L96" s="468">
        <v>322245407.69793111</v>
      </c>
      <c r="M96" s="468">
        <v>-1494889.8125354052</v>
      </c>
      <c r="N96" s="467">
        <v>-4.6175586543626855E-3</v>
      </c>
      <c r="O96" s="463">
        <v>76461449.349497512</v>
      </c>
      <c r="P96" s="463">
        <v>-934637.13826993108</v>
      </c>
      <c r="Q96" s="467">
        <v>-1.2076025813238654E-2</v>
      </c>
    </row>
    <row r="97" spans="1:17">
      <c r="A97" s="484"/>
      <c r="B97" s="479" t="s">
        <v>299</v>
      </c>
      <c r="C97" s="367" t="s">
        <v>208</v>
      </c>
      <c r="D97" s="463">
        <v>2301301.3058412722</v>
      </c>
      <c r="E97" s="463">
        <v>82058.265263351612</v>
      </c>
      <c r="F97" s="464">
        <v>3.6975790286575619E-2</v>
      </c>
      <c r="G97" s="469">
        <v>4.1797555794419676E-2</v>
      </c>
      <c r="H97" s="469">
        <v>5.712307584003623E-4</v>
      </c>
      <c r="I97" s="470">
        <v>12.214573026331408</v>
      </c>
      <c r="J97" s="470">
        <v>0.14674939410605781</v>
      </c>
      <c r="K97" s="464">
        <v>1.216038604626149E-2</v>
      </c>
      <c r="L97" s="465">
        <v>28109412.855790049</v>
      </c>
      <c r="M97" s="465">
        <v>1327979.2450521775</v>
      </c>
      <c r="N97" s="464">
        <v>4.9585816217087471E-2</v>
      </c>
      <c r="O97" s="463">
        <v>5366731.7746312339</v>
      </c>
      <c r="P97" s="463">
        <v>178113.51331485715</v>
      </c>
      <c r="Q97" s="464">
        <v>3.4327735120307137E-2</v>
      </c>
    </row>
    <row r="98" spans="1:17">
      <c r="A98" s="484"/>
      <c r="B98" s="479" t="s">
        <v>299</v>
      </c>
      <c r="C98" s="367" t="s">
        <v>239</v>
      </c>
      <c r="D98" s="463">
        <v>5072220.7475979896</v>
      </c>
      <c r="E98" s="463">
        <v>495891.50965082273</v>
      </c>
      <c r="F98" s="467">
        <v>0.10836010345122545</v>
      </c>
      <c r="G98" s="471">
        <v>9.2124585842460208E-2</v>
      </c>
      <c r="H98" s="471">
        <v>7.1112577906045082E-3</v>
      </c>
      <c r="I98" s="472">
        <v>14.72273807557038</v>
      </c>
      <c r="J98" s="472">
        <v>0.39298866424082135</v>
      </c>
      <c r="K98" s="467">
        <v>2.7424671078345023E-2</v>
      </c>
      <c r="L98" s="468">
        <v>74676977.528358981</v>
      </c>
      <c r="M98" s="468">
        <v>9099326.3248353228</v>
      </c>
      <c r="N98" s="467">
        <v>0.13875651472473585</v>
      </c>
      <c r="O98" s="463">
        <v>7561843.6462859949</v>
      </c>
      <c r="P98" s="463">
        <v>430651.3391694976</v>
      </c>
      <c r="Q98" s="467">
        <v>6.0389808691561117E-2</v>
      </c>
    </row>
    <row r="99" spans="1:17">
      <c r="A99" s="484"/>
      <c r="B99" s="479" t="s">
        <v>299</v>
      </c>
      <c r="C99" s="367" t="s">
        <v>209</v>
      </c>
      <c r="D99" s="463">
        <v>248471738.17351985</v>
      </c>
      <c r="E99" s="463">
        <v>12469129.582807004</v>
      </c>
      <c r="F99" s="464">
        <v>5.2834710841826213E-2</v>
      </c>
      <c r="G99" s="469">
        <v>4.5128863887936514</v>
      </c>
      <c r="H99" s="469">
        <v>0.12872472952109426</v>
      </c>
      <c r="I99" s="470">
        <v>5.1347165745123533</v>
      </c>
      <c r="J99" s="470">
        <v>-6.0743494575713264E-2</v>
      </c>
      <c r="K99" s="464">
        <v>-1.1691648817998763E-2</v>
      </c>
      <c r="L99" s="465">
        <v>1275831952.2974663</v>
      </c>
      <c r="M99" s="465">
        <v>49689823.163797379</v>
      </c>
      <c r="N99" s="464">
        <v>4.0525337139264386E-2</v>
      </c>
      <c r="O99" s="463">
        <v>251948450.40578502</v>
      </c>
      <c r="P99" s="463">
        <v>1403426.2623792887</v>
      </c>
      <c r="Q99" s="464">
        <v>5.6014932532685319E-3</v>
      </c>
    </row>
    <row r="100" spans="1:17">
      <c r="A100" s="484"/>
      <c r="B100" s="485" t="s">
        <v>299</v>
      </c>
      <c r="C100" s="367" t="s">
        <v>210</v>
      </c>
      <c r="D100" s="463">
        <v>101835626.80772696</v>
      </c>
      <c r="E100" s="463">
        <v>-1972534.3728125244</v>
      </c>
      <c r="F100" s="467">
        <v>-1.9001727324520875E-2</v>
      </c>
      <c r="G100" s="471">
        <v>1.8495971312194832</v>
      </c>
      <c r="H100" s="471">
        <v>-7.8821215022544688E-2</v>
      </c>
      <c r="I100" s="472">
        <v>6.7077606506357261</v>
      </c>
      <c r="J100" s="472">
        <v>-0.19928815657615484</v>
      </c>
      <c r="K100" s="467">
        <v>-2.8852866417864515E-2</v>
      </c>
      <c r="L100" s="468">
        <v>683089010.33369565</v>
      </c>
      <c r="M100" s="468">
        <v>-33919025.527208328</v>
      </c>
      <c r="N100" s="467">
        <v>-4.730633944218228E-2</v>
      </c>
      <c r="O100" s="463">
        <v>192055022.09339586</v>
      </c>
      <c r="P100" s="463">
        <v>-1823852.4335251451</v>
      </c>
      <c r="Q100" s="467">
        <v>-9.407174649509813E-3</v>
      </c>
    </row>
    <row r="101" spans="1:17">
      <c r="A101" s="484"/>
      <c r="B101" s="479" t="s">
        <v>241</v>
      </c>
      <c r="C101" s="367" t="s">
        <v>189</v>
      </c>
      <c r="D101" s="463">
        <v>158308.88106131379</v>
      </c>
      <c r="E101" s="463">
        <v>21799.781844818965</v>
      </c>
      <c r="F101" s="464">
        <v>0.15969471610274041</v>
      </c>
      <c r="G101" s="469">
        <v>1.8451344918713405E-2</v>
      </c>
      <c r="H101" s="469">
        <v>2.1513841554489412E-3</v>
      </c>
      <c r="I101" s="470">
        <v>4.2832209577307268</v>
      </c>
      <c r="J101" s="470">
        <v>0.32687128786654274</v>
      </c>
      <c r="K101" s="464">
        <v>8.2619413131338262E-2</v>
      </c>
      <c r="L101" s="465">
        <v>678071.91715672018</v>
      </c>
      <c r="M101" s="465">
        <v>137994.18753808376</v>
      </c>
      <c r="N101" s="464">
        <v>0.25550801295866282</v>
      </c>
      <c r="O101" s="463">
        <v>153341.73209246501</v>
      </c>
      <c r="P101" s="463">
        <v>43632.78448426268</v>
      </c>
      <c r="Q101" s="464">
        <v>0.39771400086787906</v>
      </c>
    </row>
    <row r="102" spans="1:17">
      <c r="A102" s="484"/>
      <c r="B102" s="479" t="s">
        <v>300</v>
      </c>
      <c r="C102" s="367" t="s">
        <v>176</v>
      </c>
      <c r="D102" s="463">
        <v>678479.02476973657</v>
      </c>
      <c r="E102" s="463">
        <v>-59877.304590993794</v>
      </c>
      <c r="F102" s="467">
        <v>-8.1095403682441003E-2</v>
      </c>
      <c r="G102" s="471">
        <v>7.9078636790377507E-2</v>
      </c>
      <c r="H102" s="471">
        <v>-9.0852970936256688E-3</v>
      </c>
      <c r="I102" s="472">
        <v>11.193203176619109</v>
      </c>
      <c r="J102" s="472">
        <v>0.46038888799810174</v>
      </c>
      <c r="K102" s="467">
        <v>4.2895449005039499E-2</v>
      </c>
      <c r="L102" s="468">
        <v>7594353.5753220506</v>
      </c>
      <c r="M102" s="468">
        <v>-330287.78653455526</v>
      </c>
      <c r="N102" s="467">
        <v>-4.1678578430604782E-2</v>
      </c>
      <c r="O102" s="463">
        <v>1445570.3213897902</v>
      </c>
      <c r="P102" s="463">
        <v>-128223.88969768235</v>
      </c>
      <c r="Q102" s="467">
        <v>-8.1474368627319591E-2</v>
      </c>
    </row>
    <row r="103" spans="1:17">
      <c r="A103" s="484"/>
      <c r="B103" s="479" t="s">
        <v>300</v>
      </c>
      <c r="C103" s="367" t="s">
        <v>171</v>
      </c>
      <c r="D103" s="463">
        <v>3573594.1775763598</v>
      </c>
      <c r="E103" s="463">
        <v>-926685.7822719994</v>
      </c>
      <c r="F103" s="464">
        <v>-0.20591736303961516</v>
      </c>
      <c r="G103" s="469">
        <v>0.41651244281380162</v>
      </c>
      <c r="H103" s="469">
        <v>-0.12084651120653234</v>
      </c>
      <c r="I103" s="470">
        <v>8.1003970986535343</v>
      </c>
      <c r="J103" s="470">
        <v>0.61912012558650265</v>
      </c>
      <c r="K103" s="464">
        <v>8.2755942309764199E-2</v>
      </c>
      <c r="L103" s="465">
        <v>28947531.907804709</v>
      </c>
      <c r="M103" s="465">
        <v>-4720308.9281638451</v>
      </c>
      <c r="N103" s="464">
        <v>-0.14020230614613607</v>
      </c>
      <c r="O103" s="463">
        <v>6455698.8517967658</v>
      </c>
      <c r="P103" s="463">
        <v>-1578211.4240267752</v>
      </c>
      <c r="Q103" s="464">
        <v>-0.19644374530495931</v>
      </c>
    </row>
    <row r="104" spans="1:17">
      <c r="A104" s="484"/>
      <c r="B104" s="479" t="s">
        <v>300</v>
      </c>
      <c r="C104" s="367" t="s">
        <v>173</v>
      </c>
      <c r="D104" s="463">
        <v>1570014.108353917</v>
      </c>
      <c r="E104" s="463">
        <v>5742.2584364668</v>
      </c>
      <c r="F104" s="467">
        <v>3.6708826773107438E-3</v>
      </c>
      <c r="G104" s="471">
        <v>0.18298955590030747</v>
      </c>
      <c r="H104" s="471">
        <v>-3.7933759560959124E-3</v>
      </c>
      <c r="I104" s="472">
        <v>13.695099073486192</v>
      </c>
      <c r="J104" s="472">
        <v>-0.19293308618399152</v>
      </c>
      <c r="K104" s="467">
        <v>-1.389203912878708E-2</v>
      </c>
      <c r="L104" s="468">
        <v>21501498.760677978</v>
      </c>
      <c r="M104" s="468">
        <v>-223158.99744234234</v>
      </c>
      <c r="N104" s="467">
        <v>-1.0272152497266806E-2</v>
      </c>
      <c r="O104" s="463">
        <v>4545254.1825689459</v>
      </c>
      <c r="P104" s="463">
        <v>-217093.72709264886</v>
      </c>
      <c r="Q104" s="467">
        <v>-4.5585440461462463E-2</v>
      </c>
    </row>
    <row r="105" spans="1:17">
      <c r="A105" s="484"/>
      <c r="B105" s="479" t="s">
        <v>300</v>
      </c>
      <c r="C105" s="367" t="s">
        <v>169</v>
      </c>
      <c r="D105" s="463">
        <v>2891675.7648821049</v>
      </c>
      <c r="E105" s="463">
        <v>-51782.896040631924</v>
      </c>
      <c r="F105" s="464">
        <v>-1.7592533820195946E-2</v>
      </c>
      <c r="G105" s="469">
        <v>0.33703293569650944</v>
      </c>
      <c r="H105" s="469">
        <v>-1.4432724517401185E-2</v>
      </c>
      <c r="I105" s="470">
        <v>11.889388809104334</v>
      </c>
      <c r="J105" s="470">
        <v>-0.26078819643849371</v>
      </c>
      <c r="K105" s="464">
        <v>-2.1463736398204234E-2</v>
      </c>
      <c r="L105" s="465">
        <v>34380257.478547513</v>
      </c>
      <c r="M105" s="465">
        <v>-1383286.2601618096</v>
      </c>
      <c r="N105" s="464">
        <v>-3.8678668709907084E-2</v>
      </c>
      <c r="O105" s="463">
        <v>4980829.1239832025</v>
      </c>
      <c r="P105" s="463">
        <v>-296756.56294454075</v>
      </c>
      <c r="Q105" s="464">
        <v>-5.6229605836545411E-2</v>
      </c>
    </row>
    <row r="106" spans="1:17">
      <c r="A106" s="484"/>
      <c r="B106" s="479" t="s">
        <v>300</v>
      </c>
      <c r="C106" s="367" t="s">
        <v>233</v>
      </c>
      <c r="D106" s="463">
        <v>813426.04405804689</v>
      </c>
      <c r="E106" s="463">
        <v>153135.72659868607</v>
      </c>
      <c r="F106" s="467">
        <v>0.23192181158723593</v>
      </c>
      <c r="G106" s="471">
        <v>9.4807091075115424E-2</v>
      </c>
      <c r="H106" s="471">
        <v>1.59646818238314E-2</v>
      </c>
      <c r="I106" s="472">
        <v>11.599626150718537</v>
      </c>
      <c r="J106" s="472">
        <v>-6.3579405220323792E-2</v>
      </c>
      <c r="K106" s="467">
        <v>-5.4512805176403153E-3</v>
      </c>
      <c r="L106" s="468">
        <v>9435438.0123312492</v>
      </c>
      <c r="M106" s="468">
        <v>1734336.3132065982</v>
      </c>
      <c r="N106" s="467">
        <v>0.22520626021647425</v>
      </c>
      <c r="O106" s="463">
        <v>1402626.5517913103</v>
      </c>
      <c r="P106" s="463">
        <v>298281.23400342814</v>
      </c>
      <c r="Q106" s="467">
        <v>0.27009779386842175</v>
      </c>
    </row>
    <row r="107" spans="1:17">
      <c r="A107" s="484"/>
      <c r="B107" s="479" t="s">
        <v>300</v>
      </c>
      <c r="C107" s="367" t="s">
        <v>153</v>
      </c>
      <c r="D107" s="463">
        <v>160159084.14457867</v>
      </c>
      <c r="E107" s="463">
        <v>3393824.3951590061</v>
      </c>
      <c r="F107" s="464">
        <v>2.1649084756302776E-2</v>
      </c>
      <c r="G107" s="469">
        <v>18.666991286940625</v>
      </c>
      <c r="H107" s="469">
        <v>-5.1669942418229198E-2</v>
      </c>
      <c r="I107" s="470">
        <v>5.5244884716093248</v>
      </c>
      <c r="J107" s="470">
        <v>4.9961913885644194E-2</v>
      </c>
      <c r="K107" s="464">
        <v>9.126252902208672E-3</v>
      </c>
      <c r="L107" s="465">
        <v>884797013.9802326</v>
      </c>
      <c r="M107" s="465">
        <v>26581436.153583527</v>
      </c>
      <c r="N107" s="464">
        <v>3.0972912681098769E-2</v>
      </c>
      <c r="O107" s="463">
        <v>234603907.72928217</v>
      </c>
      <c r="P107" s="463">
        <v>5463285.6041751504</v>
      </c>
      <c r="Q107" s="464">
        <v>2.3842501401572899E-2</v>
      </c>
    </row>
    <row r="108" spans="1:17">
      <c r="A108" s="484"/>
      <c r="B108" s="479" t="s">
        <v>300</v>
      </c>
      <c r="C108" s="367" t="s">
        <v>234</v>
      </c>
      <c r="D108" s="463">
        <v>18414065.719878431</v>
      </c>
      <c r="E108" s="463">
        <v>-1281397.2383186817</v>
      </c>
      <c r="F108" s="467">
        <v>-6.5060528967427658E-2</v>
      </c>
      <c r="G108" s="471">
        <v>2.146211101206263</v>
      </c>
      <c r="H108" s="471">
        <v>-0.2055388940361782</v>
      </c>
      <c r="I108" s="472">
        <v>3.4963856890902978</v>
      </c>
      <c r="J108" s="472">
        <v>0.2036194435549965</v>
      </c>
      <c r="K108" s="467">
        <v>6.1838414382158584E-2</v>
      </c>
      <c r="L108" s="468">
        <v>64382675.860951178</v>
      </c>
      <c r="M108" s="468">
        <v>-469879.75799112767</v>
      </c>
      <c r="N108" s="467">
        <v>-7.2453545354793075E-3</v>
      </c>
      <c r="O108" s="463">
        <v>17692736.150808513</v>
      </c>
      <c r="P108" s="463">
        <v>-536343.24065396562</v>
      </c>
      <c r="Q108" s="467">
        <v>-2.9422398637704107E-2</v>
      </c>
    </row>
    <row r="109" spans="1:17">
      <c r="A109" s="484"/>
      <c r="B109" s="479" t="s">
        <v>300</v>
      </c>
      <c r="C109" s="367" t="s">
        <v>235</v>
      </c>
      <c r="D109" s="463">
        <v>52244371.428580076</v>
      </c>
      <c r="E109" s="463">
        <v>281123.11725272983</v>
      </c>
      <c r="F109" s="464">
        <v>5.4100374089094128E-3</v>
      </c>
      <c r="G109" s="469">
        <v>6.0892282910947566</v>
      </c>
      <c r="H109" s="469">
        <v>-0.11547830698422867</v>
      </c>
      <c r="I109" s="470">
        <v>4.3488180191379797</v>
      </c>
      <c r="J109" s="470">
        <v>0.1529368584228834</v>
      </c>
      <c r="K109" s="464">
        <v>3.6449282657190094E-2</v>
      </c>
      <c r="L109" s="465">
        <v>227201263.86714646</v>
      </c>
      <c r="M109" s="465">
        <v>9169649.2280875146</v>
      </c>
      <c r="N109" s="464">
        <v>4.2056512048802813E-2</v>
      </c>
      <c r="O109" s="463">
        <v>54756445.133379161</v>
      </c>
      <c r="P109" s="463">
        <v>1873239.7234922424</v>
      </c>
      <c r="Q109" s="464">
        <v>3.5422204629487641E-2</v>
      </c>
    </row>
    <row r="110" spans="1:17">
      <c r="A110" s="484"/>
      <c r="B110" s="479" t="s">
        <v>300</v>
      </c>
      <c r="C110" s="367" t="s">
        <v>236</v>
      </c>
      <c r="D110" s="463">
        <v>1829234.0366047584</v>
      </c>
      <c r="E110" s="463">
        <v>-40275.681971886195</v>
      </c>
      <c r="F110" s="467">
        <v>-2.1543446162211009E-2</v>
      </c>
      <c r="G110" s="471">
        <v>0.21320236691820579</v>
      </c>
      <c r="H110" s="471">
        <v>-1.0027697848486061E-2</v>
      </c>
      <c r="I110" s="472">
        <v>6.0769388560550164</v>
      </c>
      <c r="J110" s="472">
        <v>-0.28080346656702737</v>
      </c>
      <c r="K110" s="467">
        <v>-4.4167166946649565E-2</v>
      </c>
      <c r="L110" s="468">
        <v>11116143.393861821</v>
      </c>
      <c r="M110" s="468">
        <v>-769717.66648613848</v>
      </c>
      <c r="N110" s="467">
        <v>-6.4759100125607968E-2</v>
      </c>
      <c r="O110" s="463">
        <v>3228862.9149940014</v>
      </c>
      <c r="P110" s="463">
        <v>-65605.693507935386</v>
      </c>
      <c r="Q110" s="467">
        <v>-1.9913892437350512E-2</v>
      </c>
    </row>
    <row r="111" spans="1:17">
      <c r="A111" s="484"/>
      <c r="B111" s="479" t="s">
        <v>300</v>
      </c>
      <c r="C111" s="367" t="s">
        <v>160</v>
      </c>
      <c r="D111" s="463">
        <v>9174041.9427436851</v>
      </c>
      <c r="E111" s="463">
        <v>-556729.27900772542</v>
      </c>
      <c r="F111" s="464">
        <v>-5.7213273883498159E-2</v>
      </c>
      <c r="G111" s="469">
        <v>1.0692603665030451</v>
      </c>
      <c r="H111" s="469">
        <v>-9.2648912960470176E-2</v>
      </c>
      <c r="I111" s="470">
        <v>5.0533283763156538</v>
      </c>
      <c r="J111" s="470">
        <v>8.2002260981122177E-3</v>
      </c>
      <c r="K111" s="464">
        <v>1.6253751845250216E-3</v>
      </c>
      <c r="L111" s="465">
        <v>46359446.474776655</v>
      </c>
      <c r="M111" s="465">
        <v>-2733541.339408122</v>
      </c>
      <c r="N111" s="464">
        <v>-5.568089173456868E-2</v>
      </c>
      <c r="O111" s="463">
        <v>9492712.949704282</v>
      </c>
      <c r="P111" s="463">
        <v>-628203.78571263887</v>
      </c>
      <c r="Q111" s="464">
        <v>-6.2069850205793697E-2</v>
      </c>
    </row>
    <row r="112" spans="1:17">
      <c r="A112" s="484"/>
      <c r="B112" s="479" t="s">
        <v>300</v>
      </c>
      <c r="C112" s="367" t="s">
        <v>155</v>
      </c>
      <c r="D112" s="463">
        <v>76046604.558567315</v>
      </c>
      <c r="E112" s="463">
        <v>-842739.88677980006</v>
      </c>
      <c r="F112" s="467">
        <v>-1.096042491790028E-2</v>
      </c>
      <c r="G112" s="471">
        <v>8.8634454441231085</v>
      </c>
      <c r="H112" s="471">
        <v>-0.31757841996847525</v>
      </c>
      <c r="I112" s="472">
        <v>4.4251559366826259</v>
      </c>
      <c r="J112" s="472">
        <v>-2.756845032759081E-3</v>
      </c>
      <c r="K112" s="467">
        <v>-6.2260599263454144E-4</v>
      </c>
      <c r="L112" s="468">
        <v>336518083.6269002</v>
      </c>
      <c r="M112" s="468">
        <v>-3941227.4203691483</v>
      </c>
      <c r="N112" s="467">
        <v>-1.157620688429916E-2</v>
      </c>
      <c r="O112" s="463">
        <v>71211661.240111724</v>
      </c>
      <c r="P112" s="463">
        <v>-136114.06945943832</v>
      </c>
      <c r="Q112" s="467">
        <v>-1.9077549211429848E-3</v>
      </c>
    </row>
    <row r="113" spans="1:17">
      <c r="A113" s="484"/>
      <c r="B113" s="479" t="s">
        <v>300</v>
      </c>
      <c r="C113" s="367" t="s">
        <v>168</v>
      </c>
      <c r="D113" s="463">
        <v>1989488.8677425901</v>
      </c>
      <c r="E113" s="463">
        <v>-114993.5615201029</v>
      </c>
      <c r="F113" s="464">
        <v>-5.4642205570892305E-2</v>
      </c>
      <c r="G113" s="469">
        <v>0.23188051778624885</v>
      </c>
      <c r="H113" s="469">
        <v>-1.9406621465611673E-2</v>
      </c>
      <c r="I113" s="470">
        <v>5.6176903278090249</v>
      </c>
      <c r="J113" s="470">
        <v>7.4277419159050062E-2</v>
      </c>
      <c r="K113" s="464">
        <v>1.3399221812098306E-2</v>
      </c>
      <c r="L113" s="465">
        <v>11176332.369601278</v>
      </c>
      <c r="M113" s="465">
        <v>-489682.69480059296</v>
      </c>
      <c r="N113" s="464">
        <v>-4.1975146791540643E-2</v>
      </c>
      <c r="O113" s="463">
        <v>3267647.1407883922</v>
      </c>
      <c r="P113" s="463">
        <v>-136798.68045832636</v>
      </c>
      <c r="Q113" s="464">
        <v>-4.01823637799089E-2</v>
      </c>
    </row>
    <row r="114" spans="1:17">
      <c r="A114" s="484"/>
      <c r="B114" s="479" t="s">
        <v>300</v>
      </c>
      <c r="C114" s="367" t="s">
        <v>157</v>
      </c>
      <c r="D114" s="463">
        <v>55861102.690791734</v>
      </c>
      <c r="E114" s="463">
        <v>2701255.2510112301</v>
      </c>
      <c r="F114" s="467">
        <v>5.0813826244915643E-2</v>
      </c>
      <c r="G114" s="471">
        <v>6.5107684823333942</v>
      </c>
      <c r="H114" s="471">
        <v>0.16318116088072365</v>
      </c>
      <c r="I114" s="472">
        <v>5.0900914006857612</v>
      </c>
      <c r="J114" s="472">
        <v>-5.5642007040743735E-3</v>
      </c>
      <c r="K114" s="467">
        <v>-1.0919499156412263E-3</v>
      </c>
      <c r="L114" s="468">
        <v>284338118.43922323</v>
      </c>
      <c r="M114" s="468">
        <v>13453844.063676596</v>
      </c>
      <c r="N114" s="467">
        <v>4.9666390175992829E-2</v>
      </c>
      <c r="O114" s="463">
        <v>80339753.723141342</v>
      </c>
      <c r="P114" s="463">
        <v>3485152.6216780692</v>
      </c>
      <c r="Q114" s="467">
        <v>4.5347351644919459E-2</v>
      </c>
    </row>
    <row r="115" spans="1:17">
      <c r="A115" s="484"/>
      <c r="B115" s="479" t="s">
        <v>300</v>
      </c>
      <c r="C115" s="367" t="s">
        <v>178</v>
      </c>
      <c r="D115" s="463">
        <v>2543464.5550953448</v>
      </c>
      <c r="E115" s="463">
        <v>424587.00471296674</v>
      </c>
      <c r="F115" s="464">
        <v>0.20038298326222045</v>
      </c>
      <c r="G115" s="469">
        <v>0.29644794075962039</v>
      </c>
      <c r="H115" s="469">
        <v>4.3441942393019184E-2</v>
      </c>
      <c r="I115" s="470">
        <v>5.4210228390752571</v>
      </c>
      <c r="J115" s="470">
        <v>6.7991688431762398E-2</v>
      </c>
      <c r="K115" s="464">
        <v>1.2701530500824572E-2</v>
      </c>
      <c r="L115" s="465">
        <v>13788179.443550251</v>
      </c>
      <c r="M115" s="465">
        <v>2445761.9119542018</v>
      </c>
      <c r="N115" s="464">
        <v>0.21562968433679641</v>
      </c>
      <c r="O115" s="463">
        <v>2416395.5973039321</v>
      </c>
      <c r="P115" s="463">
        <v>358512.01794936717</v>
      </c>
      <c r="Q115" s="464">
        <v>0.17421394560221476</v>
      </c>
    </row>
    <row r="116" spans="1:17">
      <c r="A116" s="484"/>
      <c r="B116" s="479" t="s">
        <v>300</v>
      </c>
      <c r="C116" s="367" t="s">
        <v>154</v>
      </c>
      <c r="D116" s="463">
        <v>83228111.868281484</v>
      </c>
      <c r="E116" s="463">
        <v>2918171.386711508</v>
      </c>
      <c r="F116" s="467">
        <v>3.6336365949383165E-2</v>
      </c>
      <c r="G116" s="471">
        <v>9.7004703003374377</v>
      </c>
      <c r="H116" s="471">
        <v>0.11100786696787779</v>
      </c>
      <c r="I116" s="472">
        <v>5.5140396896735542</v>
      </c>
      <c r="J116" s="472">
        <v>-1.762214672714979E-2</v>
      </c>
      <c r="K116" s="467">
        <v>-3.1856876375176294E-3</v>
      </c>
      <c r="L116" s="468">
        <v>458923112.1382947</v>
      </c>
      <c r="M116" s="468">
        <v>14675679.292782068</v>
      </c>
      <c r="N116" s="467">
        <v>3.3034922000068252E-2</v>
      </c>
      <c r="O116" s="463">
        <v>120650451.20671591</v>
      </c>
      <c r="P116" s="463">
        <v>2169239.9331222475</v>
      </c>
      <c r="Q116" s="467">
        <v>1.8308725154008564E-2</v>
      </c>
    </row>
    <row r="117" spans="1:17">
      <c r="A117" s="484"/>
      <c r="B117" s="479" t="s">
        <v>300</v>
      </c>
      <c r="C117" s="367" t="s">
        <v>237</v>
      </c>
      <c r="D117" s="463">
        <v>1056835.284540615</v>
      </c>
      <c r="E117" s="463">
        <v>130310.12477863813</v>
      </c>
      <c r="F117" s="464">
        <v>0.14064391388153413</v>
      </c>
      <c r="G117" s="469">
        <v>0.12317712200728055</v>
      </c>
      <c r="H117" s="469">
        <v>1.2544762428478906E-2</v>
      </c>
      <c r="I117" s="470">
        <v>8.8895567947633634</v>
      </c>
      <c r="J117" s="470">
        <v>-0.12816477873277599</v>
      </c>
      <c r="K117" s="464">
        <v>-1.4212545562447094E-2</v>
      </c>
      <c r="L117" s="465">
        <v>9394797.2846336961</v>
      </c>
      <c r="M117" s="465">
        <v>1039651.3630611589</v>
      </c>
      <c r="N117" s="464">
        <v>0.12443246028496463</v>
      </c>
      <c r="O117" s="463">
        <v>993544.22828716435</v>
      </c>
      <c r="P117" s="463">
        <v>125152.57391119504</v>
      </c>
      <c r="Q117" s="464">
        <v>0.14411996393623833</v>
      </c>
    </row>
    <row r="118" spans="1:17">
      <c r="A118" s="484"/>
      <c r="B118" s="479" t="s">
        <v>300</v>
      </c>
      <c r="C118" s="367" t="s">
        <v>183</v>
      </c>
      <c r="D118" s="463">
        <v>347757.88346160634</v>
      </c>
      <c r="E118" s="463">
        <v>36075.739005112846</v>
      </c>
      <c r="F118" s="467">
        <v>0.11574528617294122</v>
      </c>
      <c r="G118" s="471">
        <v>4.0532158479893866E-2</v>
      </c>
      <c r="H118" s="471">
        <v>3.3155424857192473E-3</v>
      </c>
      <c r="I118" s="472">
        <v>6.5566157798724145</v>
      </c>
      <c r="J118" s="472">
        <v>1.3304132814050185E-2</v>
      </c>
      <c r="K118" s="467">
        <v>2.0332415039456724E-3</v>
      </c>
      <c r="L118" s="468">
        <v>2280114.8262794004</v>
      </c>
      <c r="M118" s="468">
        <v>240681.42027709889</v>
      </c>
      <c r="N118" s="467">
        <v>0.11801386579661984</v>
      </c>
      <c r="O118" s="463">
        <v>445806.04392996221</v>
      </c>
      <c r="P118" s="463">
        <v>23152.986833679606</v>
      </c>
      <c r="Q118" s="467">
        <v>5.4780123898181654E-2</v>
      </c>
    </row>
    <row r="119" spans="1:17">
      <c r="A119" s="484"/>
      <c r="B119" s="479" t="s">
        <v>300</v>
      </c>
      <c r="C119" s="367" t="s">
        <v>167</v>
      </c>
      <c r="D119" s="463">
        <v>8401436.9457655419</v>
      </c>
      <c r="E119" s="463">
        <v>40701.440041396767</v>
      </c>
      <c r="F119" s="464">
        <v>4.8681650093500371E-3</v>
      </c>
      <c r="G119" s="469">
        <v>0.97921108316786698</v>
      </c>
      <c r="H119" s="469">
        <v>-1.9108160586021605E-2</v>
      </c>
      <c r="I119" s="470">
        <v>9.4232800980773561</v>
      </c>
      <c r="J119" s="470">
        <v>0.16035028249363315</v>
      </c>
      <c r="K119" s="464">
        <v>1.7310968093903055E-2</v>
      </c>
      <c r="L119" s="465">
        <v>79169093.566284239</v>
      </c>
      <c r="M119" s="465">
        <v>1724187.3701025993</v>
      </c>
      <c r="N119" s="464">
        <v>2.2263405752405818E-2</v>
      </c>
      <c r="O119" s="463">
        <v>15821826.231445933</v>
      </c>
      <c r="P119" s="463">
        <v>133174.19446160831</v>
      </c>
      <c r="Q119" s="464">
        <v>8.488568307058143E-3</v>
      </c>
    </row>
    <row r="120" spans="1:17">
      <c r="A120" s="484"/>
      <c r="B120" s="479" t="s">
        <v>300</v>
      </c>
      <c r="C120" s="367" t="s">
        <v>187</v>
      </c>
      <c r="D120" s="463">
        <v>300573.2307901372</v>
      </c>
      <c r="E120" s="463">
        <v>-38373.517045138346</v>
      </c>
      <c r="F120" s="467">
        <v>-0.11321399981034029</v>
      </c>
      <c r="G120" s="471">
        <v>3.5032654627208726E-2</v>
      </c>
      <c r="H120" s="471">
        <v>-5.4395096626535383E-3</v>
      </c>
      <c r="I120" s="472">
        <v>13.142105195122879</v>
      </c>
      <c r="J120" s="472">
        <v>0.22555814780773176</v>
      </c>
      <c r="K120" s="467">
        <v>1.7462728001646277E-2</v>
      </c>
      <c r="L120" s="468">
        <v>3950165.0178819299</v>
      </c>
      <c r="M120" s="468">
        <v>-427856.59706686996</v>
      </c>
      <c r="N120" s="467">
        <v>-9.7728297093360436E-2</v>
      </c>
      <c r="O120" s="463">
        <v>638560.45149688376</v>
      </c>
      <c r="P120" s="463">
        <v>-78700.412458403851</v>
      </c>
      <c r="Q120" s="467">
        <v>-0.10972355584050081</v>
      </c>
    </row>
    <row r="121" spans="1:17">
      <c r="A121" s="484"/>
      <c r="B121" s="479" t="s">
        <v>300</v>
      </c>
      <c r="C121" s="367" t="s">
        <v>165</v>
      </c>
      <c r="D121" s="463">
        <v>12558064.823962942</v>
      </c>
      <c r="E121" s="463">
        <v>397810.21102000587</v>
      </c>
      <c r="F121" s="464">
        <v>3.2713970527935413E-2</v>
      </c>
      <c r="G121" s="469">
        <v>1.4636777420513669</v>
      </c>
      <c r="H121" s="469">
        <v>1.1674364987656505E-2</v>
      </c>
      <c r="I121" s="470">
        <v>7.1900373956329506</v>
      </c>
      <c r="J121" s="470">
        <v>0.11345009046975107</v>
      </c>
      <c r="K121" s="464">
        <v>1.6031751687282363E-2</v>
      </c>
      <c r="L121" s="465">
        <v>90292955.701076284</v>
      </c>
      <c r="M121" s="465">
        <v>4239852.2795720696</v>
      </c>
      <c r="N121" s="464">
        <v>4.9270184467426807E-2</v>
      </c>
      <c r="O121" s="463">
        <v>15061017.177587911</v>
      </c>
      <c r="P121" s="463">
        <v>369825.31842089072</v>
      </c>
      <c r="Q121" s="464">
        <v>2.5173268579303649E-2</v>
      </c>
    </row>
    <row r="122" spans="1:17">
      <c r="A122" s="484"/>
      <c r="B122" s="479" t="s">
        <v>300</v>
      </c>
      <c r="C122" s="367" t="s">
        <v>238</v>
      </c>
      <c r="D122" s="463">
        <v>3073294.7038003821</v>
      </c>
      <c r="E122" s="463">
        <v>-784.34432933852077</v>
      </c>
      <c r="F122" s="467">
        <v>-2.5514774248102642E-4</v>
      </c>
      <c r="G122" s="471">
        <v>0.35820113335722037</v>
      </c>
      <c r="H122" s="471">
        <v>-8.8613420036396384E-3</v>
      </c>
      <c r="I122" s="472">
        <v>13.81518175888028</v>
      </c>
      <c r="J122" s="472">
        <v>6.5117800053226205E-2</v>
      </c>
      <c r="K122" s="467">
        <v>4.7358179749718825E-3</v>
      </c>
      <c r="L122" s="468">
        <v>42458124.931606412</v>
      </c>
      <c r="M122" s="468">
        <v>189341.40533256531</v>
      </c>
      <c r="N122" s="467">
        <v>4.4794618992257638E-3</v>
      </c>
      <c r="O122" s="463">
        <v>8426821.5806836095</v>
      </c>
      <c r="P122" s="463">
        <v>215454.50410577748</v>
      </c>
      <c r="Q122" s="467">
        <v>2.6238566866696483E-2</v>
      </c>
    </row>
    <row r="123" spans="1:17">
      <c r="A123" s="484"/>
      <c r="B123" s="479" t="s">
        <v>300</v>
      </c>
      <c r="C123" s="367" t="s">
        <v>184</v>
      </c>
      <c r="D123" s="463">
        <v>395822.39436810638</v>
      </c>
      <c r="E123" s="463">
        <v>-95878.335042764666</v>
      </c>
      <c r="F123" s="464">
        <v>-0.19499327397305441</v>
      </c>
      <c r="G123" s="469">
        <v>4.613421228217935E-2</v>
      </c>
      <c r="H123" s="469">
        <v>-1.2577643870024129E-2</v>
      </c>
      <c r="I123" s="470">
        <v>12.926177100207866</v>
      </c>
      <c r="J123" s="470">
        <v>1.2657651046931271</v>
      </c>
      <c r="K123" s="464">
        <v>0.10855234833726396</v>
      </c>
      <c r="L123" s="465">
        <v>5116470.369830464</v>
      </c>
      <c r="M123" s="465">
        <v>-616962.71359540336</v>
      </c>
      <c r="N123" s="464">
        <v>-0.1076079034355369</v>
      </c>
      <c r="O123" s="463">
        <v>1003433.4278173535</v>
      </c>
      <c r="P123" s="463">
        <v>-90974.903519603657</v>
      </c>
      <c r="Q123" s="464">
        <v>-8.3127020248892292E-2</v>
      </c>
    </row>
    <row r="124" spans="1:17">
      <c r="A124" s="484"/>
      <c r="B124" s="479" t="s">
        <v>300</v>
      </c>
      <c r="C124" s="367" t="s">
        <v>170</v>
      </c>
      <c r="D124" s="463">
        <v>6973811.567484282</v>
      </c>
      <c r="E124" s="463">
        <v>135145.16604669765</v>
      </c>
      <c r="F124" s="467">
        <v>1.9761918203567909E-2</v>
      </c>
      <c r="G124" s="471">
        <v>0.81281733385462418</v>
      </c>
      <c r="H124" s="471">
        <v>-3.7582252566643604E-3</v>
      </c>
      <c r="I124" s="472">
        <v>8.5975995083144703</v>
      </c>
      <c r="J124" s="472">
        <v>-4.9057296079924484E-2</v>
      </c>
      <c r="K124" s="467">
        <v>-5.6735565189765177E-3</v>
      </c>
      <c r="L124" s="468">
        <v>59958038.903680623</v>
      </c>
      <c r="M124" s="468">
        <v>826437.53070700169</v>
      </c>
      <c r="N124" s="467">
        <v>1.3976241324739919E-2</v>
      </c>
      <c r="O124" s="463">
        <v>12841276.672252893</v>
      </c>
      <c r="P124" s="463">
        <v>240927.733841585</v>
      </c>
      <c r="Q124" s="467">
        <v>1.9120719197476599E-2</v>
      </c>
    </row>
    <row r="125" spans="1:17">
      <c r="A125" s="484"/>
      <c r="B125" s="479" t="s">
        <v>300</v>
      </c>
      <c r="C125" s="367" t="s">
        <v>174</v>
      </c>
      <c r="D125" s="463">
        <v>1685965.3861839357</v>
      </c>
      <c r="E125" s="463">
        <v>243526.82307234709</v>
      </c>
      <c r="F125" s="464">
        <v>0.16882994485880753</v>
      </c>
      <c r="G125" s="469">
        <v>0.19650400314208047</v>
      </c>
      <c r="H125" s="469">
        <v>2.4268656801904209E-2</v>
      </c>
      <c r="I125" s="470">
        <v>15.551582312132584</v>
      </c>
      <c r="J125" s="470">
        <v>-0.12552245746467072</v>
      </c>
      <c r="K125" s="464">
        <v>-8.0067371692314968E-3</v>
      </c>
      <c r="L125" s="465">
        <v>26219429.478645876</v>
      </c>
      <c r="M125" s="465">
        <v>3606169.0010381788</v>
      </c>
      <c r="N125" s="464">
        <v>0.15947143069479572</v>
      </c>
      <c r="O125" s="463">
        <v>4086533.4977872372</v>
      </c>
      <c r="P125" s="463">
        <v>661938.93220741348</v>
      </c>
      <c r="Q125" s="464">
        <v>0.19328972219382692</v>
      </c>
    </row>
    <row r="126" spans="1:17">
      <c r="A126" s="484"/>
      <c r="B126" s="479" t="s">
        <v>300</v>
      </c>
      <c r="C126" s="367" t="s">
        <v>182</v>
      </c>
      <c r="D126" s="463">
        <v>1414832.4679499711</v>
      </c>
      <c r="E126" s="463">
        <v>141901.96608009655</v>
      </c>
      <c r="F126" s="467">
        <v>0.11147660133184749</v>
      </c>
      <c r="G126" s="471">
        <v>0.16490269966742191</v>
      </c>
      <c r="H126" s="471">
        <v>1.2907577335427439E-2</v>
      </c>
      <c r="I126" s="472">
        <v>16.731897744882886</v>
      </c>
      <c r="J126" s="472">
        <v>-0.49669867433097181</v>
      </c>
      <c r="K126" s="467">
        <v>-2.8829897819014336E-2</v>
      </c>
      <c r="L126" s="468">
        <v>23672832.179879207</v>
      </c>
      <c r="M126" s="468">
        <v>1742026.293455787</v>
      </c>
      <c r="N126" s="467">
        <v>7.943284448722486E-2</v>
      </c>
      <c r="O126" s="463">
        <v>2836994.300376439</v>
      </c>
      <c r="P126" s="463">
        <v>246413.36346494034</v>
      </c>
      <c r="Q126" s="467">
        <v>9.51189595947214E-2</v>
      </c>
    </row>
    <row r="127" spans="1:17">
      <c r="A127" s="484"/>
      <c r="B127" s="479" t="s">
        <v>300</v>
      </c>
      <c r="C127" s="367" t="s">
        <v>172</v>
      </c>
      <c r="D127" s="463">
        <v>4924669.2998672742</v>
      </c>
      <c r="E127" s="463">
        <v>-117465.08199557941</v>
      </c>
      <c r="F127" s="464">
        <v>-2.3296698005137475E-2</v>
      </c>
      <c r="G127" s="469">
        <v>0.57398404469334097</v>
      </c>
      <c r="H127" s="469">
        <v>-2.8075400861482414E-2</v>
      </c>
      <c r="I127" s="470">
        <v>7.2409054646879296</v>
      </c>
      <c r="J127" s="470">
        <v>0.16866447607944401</v>
      </c>
      <c r="K127" s="464">
        <v>2.384880214787901E-2</v>
      </c>
      <c r="L127" s="465">
        <v>35659064.845189825</v>
      </c>
      <c r="M127" s="465">
        <v>-124.60029275715351</v>
      </c>
      <c r="N127" s="464">
        <v>-3.494198681875487E-6</v>
      </c>
      <c r="O127" s="463">
        <v>7691651.1450879639</v>
      </c>
      <c r="P127" s="463">
        <v>-289620.55554907862</v>
      </c>
      <c r="Q127" s="464">
        <v>-3.6287519885579378E-2</v>
      </c>
    </row>
    <row r="128" spans="1:17">
      <c r="A128" s="484"/>
      <c r="B128" s="479" t="s">
        <v>300</v>
      </c>
      <c r="C128" s="367" t="s">
        <v>314</v>
      </c>
      <c r="D128" s="463">
        <v>10650553.843533441</v>
      </c>
      <c r="E128" s="463">
        <v>-35820.472672609612</v>
      </c>
      <c r="F128" s="467">
        <v>-3.3519762281101566E-3</v>
      </c>
      <c r="G128" s="471">
        <v>1.2413519773805508</v>
      </c>
      <c r="H128" s="471">
        <v>-3.4661732002040591E-2</v>
      </c>
      <c r="I128" s="472">
        <v>6.115023174291121</v>
      </c>
      <c r="J128" s="472">
        <v>3.394391256719409E-2</v>
      </c>
      <c r="K128" s="467">
        <v>5.5818895143904639E-3</v>
      </c>
      <c r="L128" s="468">
        <v>65128383.572242364</v>
      </c>
      <c r="M128" s="468">
        <v>143694.33494253457</v>
      </c>
      <c r="N128" s="467">
        <v>2.2112029253200933E-3</v>
      </c>
      <c r="O128" s="463">
        <v>18802437.707694881</v>
      </c>
      <c r="P128" s="463">
        <v>-218280.20876213163</v>
      </c>
      <c r="Q128" s="467">
        <v>-1.1475918507433009E-2</v>
      </c>
    </row>
    <row r="129" spans="1:17">
      <c r="A129" s="484"/>
      <c r="B129" s="479" t="s">
        <v>300</v>
      </c>
      <c r="C129" s="367" t="s">
        <v>188</v>
      </c>
      <c r="D129" s="463">
        <v>1204110.9962817433</v>
      </c>
      <c r="E129" s="463">
        <v>-170676.77420143643</v>
      </c>
      <c r="F129" s="464">
        <v>-0.12414772510047188</v>
      </c>
      <c r="G129" s="469">
        <v>0.14034252003970105</v>
      </c>
      <c r="H129" s="469">
        <v>-2.3814937926909835E-2</v>
      </c>
      <c r="I129" s="470">
        <v>8.3874344644882619</v>
      </c>
      <c r="J129" s="470">
        <v>6.4396525339276423E-2</v>
      </c>
      <c r="K129" s="464">
        <v>7.7371418717647753E-3</v>
      </c>
      <c r="L129" s="465">
        <v>10099402.069282791</v>
      </c>
      <c r="M129" s="465">
        <v>-1343008.7027267627</v>
      </c>
      <c r="N129" s="464">
        <v>-0.1173711317908664</v>
      </c>
      <c r="O129" s="463">
        <v>1140174.4066721937</v>
      </c>
      <c r="P129" s="463">
        <v>-178037.86392023461</v>
      </c>
      <c r="Q129" s="464">
        <v>-0.13506008697690333</v>
      </c>
    </row>
    <row r="130" spans="1:17">
      <c r="A130" s="484"/>
      <c r="B130" s="479" t="s">
        <v>300</v>
      </c>
      <c r="C130" s="367" t="s">
        <v>179</v>
      </c>
      <c r="D130" s="463">
        <v>648209.07832618104</v>
      </c>
      <c r="E130" s="463">
        <v>69650.547266052105</v>
      </c>
      <c r="F130" s="467">
        <v>0.12038634559311925</v>
      </c>
      <c r="G130" s="471">
        <v>7.5550589477070385E-2</v>
      </c>
      <c r="H130" s="471">
        <v>6.4674191268223047E-3</v>
      </c>
      <c r="I130" s="472">
        <v>9.3117037964182661</v>
      </c>
      <c r="J130" s="472">
        <v>0.10827315337466636</v>
      </c>
      <c r="K130" s="467">
        <v>1.1764434108764049E-2</v>
      </c>
      <c r="L130" s="468">
        <v>6035930.9355226848</v>
      </c>
      <c r="M130" s="468">
        <v>711207.62196960207</v>
      </c>
      <c r="N130" s="467">
        <v>0.13356705693220841</v>
      </c>
      <c r="O130" s="463">
        <v>1154259.3603792707</v>
      </c>
      <c r="P130" s="463">
        <v>118873.66011457599</v>
      </c>
      <c r="Q130" s="467">
        <v>0.11481099273844146</v>
      </c>
    </row>
    <row r="131" spans="1:17">
      <c r="A131" s="484"/>
      <c r="B131" s="479" t="s">
        <v>300</v>
      </c>
      <c r="C131" s="367" t="s">
        <v>158</v>
      </c>
      <c r="D131" s="463">
        <v>29500165.968774315</v>
      </c>
      <c r="E131" s="463">
        <v>396670.86869129911</v>
      </c>
      <c r="F131" s="464">
        <v>1.3629664317883513E-2</v>
      </c>
      <c r="G131" s="469">
        <v>3.4383272359706036</v>
      </c>
      <c r="H131" s="469">
        <v>-3.6795161935391008E-2</v>
      </c>
      <c r="I131" s="470">
        <v>5.2911168907493993</v>
      </c>
      <c r="J131" s="470">
        <v>-3.3343825084176437E-2</v>
      </c>
      <c r="K131" s="464">
        <v>-6.2623854064732757E-3</v>
      </c>
      <c r="L131" s="465">
        <v>156088826.4372924</v>
      </c>
      <c r="M131" s="465">
        <v>1128410.0834454298</v>
      </c>
      <c r="N131" s="464">
        <v>7.2819247004908844E-3</v>
      </c>
      <c r="O131" s="463">
        <v>45604979.185913593</v>
      </c>
      <c r="P131" s="463">
        <v>345142.72531419247</v>
      </c>
      <c r="Q131" s="464">
        <v>7.6258058425521221E-3</v>
      </c>
    </row>
    <row r="132" spans="1:17">
      <c r="A132" s="484"/>
      <c r="B132" s="479" t="s">
        <v>300</v>
      </c>
      <c r="C132" s="367" t="s">
        <v>156</v>
      </c>
      <c r="D132" s="463">
        <v>86438769.780619159</v>
      </c>
      <c r="E132" s="463">
        <v>3378934.343963176</v>
      </c>
      <c r="F132" s="467">
        <v>4.0680725241022862E-2</v>
      </c>
      <c r="G132" s="471">
        <v>10.0746815016256</v>
      </c>
      <c r="H132" s="471">
        <v>0.15686601246512843</v>
      </c>
      <c r="I132" s="472">
        <v>4.4594369056001266</v>
      </c>
      <c r="J132" s="472">
        <v>0.12190554684537158</v>
      </c>
      <c r="K132" s="467">
        <v>2.8104822020322863E-2</v>
      </c>
      <c r="L132" s="468">
        <v>385468240.03436601</v>
      </c>
      <c r="M132" s="468">
        <v>25193599.174861252</v>
      </c>
      <c r="N132" s="467">
        <v>6.9928871803902309E-2</v>
      </c>
      <c r="O132" s="463">
        <v>92165786.129829526</v>
      </c>
      <c r="P132" s="463">
        <v>4625791.6957525313</v>
      </c>
      <c r="Q132" s="467">
        <v>5.2842037809769767E-2</v>
      </c>
    </row>
    <row r="133" spans="1:17">
      <c r="A133" s="484"/>
      <c r="B133" s="479" t="s">
        <v>300</v>
      </c>
      <c r="C133" s="367" t="s">
        <v>166</v>
      </c>
      <c r="D133" s="463">
        <v>7338250.2166727139</v>
      </c>
      <c r="E133" s="463">
        <v>115776.17541189026</v>
      </c>
      <c r="F133" s="464">
        <v>1.6029988443084703E-2</v>
      </c>
      <c r="G133" s="469">
        <v>0.85529368245114645</v>
      </c>
      <c r="H133" s="469">
        <v>-7.1106859165730452E-3</v>
      </c>
      <c r="I133" s="470">
        <v>6.1942168442724173</v>
      </c>
      <c r="J133" s="470">
        <v>-9.7794959726034136E-2</v>
      </c>
      <c r="K133" s="464">
        <v>-1.5542717142375248E-2</v>
      </c>
      <c r="L133" s="465">
        <v>45454713.099599838</v>
      </c>
      <c r="M133" s="465">
        <v>10821.177914336324</v>
      </c>
      <c r="N133" s="464">
        <v>2.3812172454297503E-4</v>
      </c>
      <c r="O133" s="463">
        <v>12246860.341644719</v>
      </c>
      <c r="P133" s="463">
        <v>254192.64647763036</v>
      </c>
      <c r="Q133" s="464">
        <v>2.119567163359885E-2</v>
      </c>
    </row>
    <row r="134" spans="1:17">
      <c r="A134" s="484"/>
      <c r="B134" s="479" t="s">
        <v>300</v>
      </c>
      <c r="C134" s="367" t="s">
        <v>186</v>
      </c>
      <c r="D134" s="463">
        <v>997929.79052113905</v>
      </c>
      <c r="E134" s="463">
        <v>99666.942883386509</v>
      </c>
      <c r="F134" s="467">
        <v>0.11095520998724391</v>
      </c>
      <c r="G134" s="471">
        <v>0.11631152116117512</v>
      </c>
      <c r="H134" s="471">
        <v>9.0538419615428523E-3</v>
      </c>
      <c r="I134" s="472">
        <v>5.5561744988213082</v>
      </c>
      <c r="J134" s="472">
        <v>0.28068459802423629</v>
      </c>
      <c r="K134" s="467">
        <v>5.3205409033543545E-2</v>
      </c>
      <c r="L134" s="468">
        <v>5544672.0537076425</v>
      </c>
      <c r="M134" s="468">
        <v>805895.47273346037</v>
      </c>
      <c r="N134" s="467">
        <v>0.17006403635256148</v>
      </c>
      <c r="O134" s="463">
        <v>1014213.6255267529</v>
      </c>
      <c r="P134" s="463">
        <v>91958.296073541977</v>
      </c>
      <c r="Q134" s="467">
        <v>9.9710235481168155E-2</v>
      </c>
    </row>
    <row r="135" spans="1:17">
      <c r="A135" s="484"/>
      <c r="B135" s="479" t="s">
        <v>300</v>
      </c>
      <c r="C135" s="367" t="s">
        <v>181</v>
      </c>
      <c r="D135" s="463">
        <v>2889934.8232996874</v>
      </c>
      <c r="E135" s="463">
        <v>1004219.9486004317</v>
      </c>
      <c r="F135" s="464">
        <v>0.5325407154995212</v>
      </c>
      <c r="G135" s="469">
        <v>0.3368300240632191</v>
      </c>
      <c r="H135" s="469">
        <v>0.11166497173542539</v>
      </c>
      <c r="I135" s="470">
        <v>4.030774211200522</v>
      </c>
      <c r="J135" s="470">
        <v>-0.84064678546614324</v>
      </c>
      <c r="K135" s="464">
        <v>-0.17256705713617587</v>
      </c>
      <c r="L135" s="465">
        <v>11648674.757806716</v>
      </c>
      <c r="M135" s="465">
        <v>2462563.7234701123</v>
      </c>
      <c r="N135" s="464">
        <v>0.26807467428439941</v>
      </c>
      <c r="O135" s="463">
        <v>2042280.8163254836</v>
      </c>
      <c r="P135" s="463">
        <v>623811.78422905784</v>
      </c>
      <c r="Q135" s="464">
        <v>0.43977821870886774</v>
      </c>
    </row>
    <row r="136" spans="1:17">
      <c r="A136" s="484"/>
      <c r="B136" s="479" t="s">
        <v>300</v>
      </c>
      <c r="C136" s="367" t="s">
        <v>159</v>
      </c>
      <c r="D136" s="463">
        <v>31980118.718670998</v>
      </c>
      <c r="E136" s="463">
        <v>901798.53224072978</v>
      </c>
      <c r="F136" s="467">
        <v>2.9016965100786954E-2</v>
      </c>
      <c r="G136" s="471">
        <v>3.7273726973729429</v>
      </c>
      <c r="H136" s="471">
        <v>1.644498241097736E-2</v>
      </c>
      <c r="I136" s="472">
        <v>9.4318213934685016</v>
      </c>
      <c r="J136" s="472">
        <v>4.5358178681659922E-2</v>
      </c>
      <c r="K136" s="467">
        <v>4.832297069060635E-3</v>
      </c>
      <c r="L136" s="468">
        <v>301630767.89642358</v>
      </c>
      <c r="M136" s="468">
        <v>9915258.6891285181</v>
      </c>
      <c r="N136" s="467">
        <v>3.3989480765257041E-2</v>
      </c>
      <c r="O136" s="463">
        <v>65636852.408939101</v>
      </c>
      <c r="P136" s="463">
        <v>1668817.7464374304</v>
      </c>
      <c r="Q136" s="467">
        <v>2.6088307312272303E-2</v>
      </c>
    </row>
    <row r="137" spans="1:17">
      <c r="A137" s="484"/>
      <c r="B137" s="479" t="s">
        <v>300</v>
      </c>
      <c r="C137" s="367" t="s">
        <v>161</v>
      </c>
      <c r="D137" s="463">
        <v>24769195.847648874</v>
      </c>
      <c r="E137" s="463">
        <v>-1023909.2438543886</v>
      </c>
      <c r="F137" s="464">
        <v>-3.9697013609721755E-2</v>
      </c>
      <c r="G137" s="469">
        <v>2.8869193748335906</v>
      </c>
      <c r="H137" s="469">
        <v>-0.19292367861363813</v>
      </c>
      <c r="I137" s="470">
        <v>5.6868295101920099</v>
      </c>
      <c r="J137" s="470">
        <v>0.10399220327492653</v>
      </c>
      <c r="K137" s="464">
        <v>1.8627124087259566E-2</v>
      </c>
      <c r="L137" s="465">
        <v>140858193.89013502</v>
      </c>
      <c r="M137" s="465">
        <v>-3140515.4759423733</v>
      </c>
      <c r="N137" s="464">
        <v>-2.1809330720864103E-2</v>
      </c>
      <c r="O137" s="463">
        <v>27800205.514249008</v>
      </c>
      <c r="P137" s="463">
        <v>-902617.33604885638</v>
      </c>
      <c r="Q137" s="464">
        <v>-3.144698835917769E-2</v>
      </c>
    </row>
    <row r="138" spans="1:17">
      <c r="A138" s="484"/>
      <c r="B138" s="479" t="s">
        <v>300</v>
      </c>
      <c r="C138" s="367" t="s">
        <v>177</v>
      </c>
      <c r="D138" s="463">
        <v>1574422.0665816353</v>
      </c>
      <c r="E138" s="463">
        <v>135143.40592014231</v>
      </c>
      <c r="F138" s="467">
        <v>9.3896623088978726E-2</v>
      </c>
      <c r="G138" s="471">
        <v>0.18350331581763901</v>
      </c>
      <c r="H138" s="471">
        <v>1.1645279753832061E-2</v>
      </c>
      <c r="I138" s="472">
        <v>14.364807873208989</v>
      </c>
      <c r="J138" s="472">
        <v>-0.47129833387891651</v>
      </c>
      <c r="K138" s="467">
        <v>-3.1766983014300282E-2</v>
      </c>
      <c r="L138" s="468">
        <v>22616270.49778584</v>
      </c>
      <c r="M138" s="468">
        <v>1262979.4266166985</v>
      </c>
      <c r="N138" s="467">
        <v>5.9146827643910702E-2</v>
      </c>
      <c r="O138" s="463">
        <v>2135654.3893893808</v>
      </c>
      <c r="P138" s="463">
        <v>118656.84285264509</v>
      </c>
      <c r="Q138" s="467">
        <v>5.8828451753143461E-2</v>
      </c>
    </row>
    <row r="139" spans="1:17">
      <c r="A139" s="484"/>
      <c r="B139" s="479" t="s">
        <v>300</v>
      </c>
      <c r="C139" s="367" t="s">
        <v>164</v>
      </c>
      <c r="D139" s="463">
        <v>14786810.73488942</v>
      </c>
      <c r="E139" s="463">
        <v>-84947.58911572583</v>
      </c>
      <c r="F139" s="464">
        <v>-5.712007098623185E-3</v>
      </c>
      <c r="G139" s="469">
        <v>1.7234443405073896</v>
      </c>
      <c r="H139" s="469">
        <v>-5.2327960045191801E-2</v>
      </c>
      <c r="I139" s="470">
        <v>6.4320171690846895</v>
      </c>
      <c r="J139" s="470">
        <v>-0.13574618209962086</v>
      </c>
      <c r="K139" s="464">
        <v>-2.0668555616447856E-2</v>
      </c>
      <c r="L139" s="465">
        <v>95109020.522814542</v>
      </c>
      <c r="M139" s="465">
        <v>-2565168.7652566582</v>
      </c>
      <c r="N139" s="464">
        <v>-2.6262503778671634E-2</v>
      </c>
      <c r="O139" s="463">
        <v>26049909.689268161</v>
      </c>
      <c r="P139" s="463">
        <v>112125.07530044392</v>
      </c>
      <c r="Q139" s="464">
        <v>4.3228470345174977E-3</v>
      </c>
    </row>
    <row r="140" spans="1:17">
      <c r="A140" s="484"/>
      <c r="B140" s="479" t="s">
        <v>300</v>
      </c>
      <c r="C140" s="367" t="s">
        <v>190</v>
      </c>
      <c r="D140" s="463">
        <v>23.528748705983162</v>
      </c>
      <c r="E140" s="463">
        <v>-104.80871893465519</v>
      </c>
      <c r="F140" s="467">
        <v>-0.8166650071990923</v>
      </c>
      <c r="G140" s="471">
        <v>2.7423417749487071E-6</v>
      </c>
      <c r="H140" s="471">
        <v>-1.2581879826437099E-5</v>
      </c>
      <c r="I140" s="472">
        <v>20.52425383812562</v>
      </c>
      <c r="J140" s="472">
        <v>10.245517778099396</v>
      </c>
      <c r="K140" s="467">
        <v>0.99676825227023647</v>
      </c>
      <c r="L140" s="468">
        <v>482.91001093506816</v>
      </c>
      <c r="M140" s="468">
        <v>-836.23694555521001</v>
      </c>
      <c r="N140" s="467">
        <v>-0.6339225068449551</v>
      </c>
      <c r="O140" s="463">
        <v>62.743329882621765</v>
      </c>
      <c r="P140" s="463">
        <v>-123.90782344341278</v>
      </c>
      <c r="Q140" s="467">
        <v>-0.66384708176421336</v>
      </c>
    </row>
    <row r="141" spans="1:17">
      <c r="A141" s="484"/>
      <c r="B141" s="479" t="s">
        <v>300</v>
      </c>
      <c r="C141" s="367" t="s">
        <v>180</v>
      </c>
      <c r="D141" s="463">
        <v>1897217.1282965033</v>
      </c>
      <c r="E141" s="463">
        <v>19777.747992669931</v>
      </c>
      <c r="F141" s="464">
        <v>1.0534426943504946E-2</v>
      </c>
      <c r="G141" s="469">
        <v>0.22112598728009236</v>
      </c>
      <c r="H141" s="469">
        <v>-3.0509240760283052E-3</v>
      </c>
      <c r="I141" s="470">
        <v>4.4894004626719441</v>
      </c>
      <c r="J141" s="470">
        <v>0.15945347386204922</v>
      </c>
      <c r="K141" s="464">
        <v>3.6825733496075833E-2</v>
      </c>
      <c r="L141" s="465">
        <v>8517367.4535634592</v>
      </c>
      <c r="M141" s="465">
        <v>388154.46214376017</v>
      </c>
      <c r="N141" s="464">
        <v>4.7748098438736106E-2</v>
      </c>
      <c r="O141" s="463">
        <v>1442684.2470057672</v>
      </c>
      <c r="P141" s="463">
        <v>20612.020994422492</v>
      </c>
      <c r="Q141" s="464">
        <v>1.4494355924688496E-2</v>
      </c>
    </row>
    <row r="142" spans="1:17">
      <c r="A142" s="484"/>
      <c r="B142" s="479" t="s">
        <v>300</v>
      </c>
      <c r="C142" s="367" t="s">
        <v>185</v>
      </c>
      <c r="D142" s="463">
        <v>1106170.1242054377</v>
      </c>
      <c r="E142" s="463">
        <v>112783.4517831679</v>
      </c>
      <c r="F142" s="467">
        <v>0.1135342912424597</v>
      </c>
      <c r="G142" s="471">
        <v>0.12892723619583643</v>
      </c>
      <c r="H142" s="471">
        <v>1.0311232748673543E-2</v>
      </c>
      <c r="I142" s="472">
        <v>5.7835535485704517</v>
      </c>
      <c r="J142" s="472">
        <v>5.1742283690510149E-3</v>
      </c>
      <c r="K142" s="467">
        <v>8.9544629771218817E-4</v>
      </c>
      <c r="L142" s="468">
        <v>6397594.1471709767</v>
      </c>
      <c r="M142" s="468">
        <v>657429.14228244964</v>
      </c>
      <c r="N142" s="467">
        <v>0.11453140140092834</v>
      </c>
      <c r="O142" s="463">
        <v>912048.61237468931</v>
      </c>
      <c r="P142" s="463">
        <v>65371.205492573092</v>
      </c>
      <c r="Q142" s="467">
        <v>7.7209105807254388E-2</v>
      </c>
    </row>
    <row r="143" spans="1:17">
      <c r="A143" s="484"/>
      <c r="B143" s="479" t="s">
        <v>300</v>
      </c>
      <c r="C143" s="367" t="s">
        <v>163</v>
      </c>
      <c r="D143" s="463">
        <v>14952779.368654341</v>
      </c>
      <c r="E143" s="463">
        <v>1868531.0605751183</v>
      </c>
      <c r="F143" s="464">
        <v>0.14280767351543944</v>
      </c>
      <c r="G143" s="469">
        <v>1.7427884511267941</v>
      </c>
      <c r="H143" s="469">
        <v>0.18045498571974705</v>
      </c>
      <c r="I143" s="470">
        <v>5.0775463421832789</v>
      </c>
      <c r="J143" s="470">
        <v>-4.2306045030209738E-2</v>
      </c>
      <c r="K143" s="464">
        <v>-8.2631376513640203E-3</v>
      </c>
      <c r="L143" s="465">
        <v>75923430.18878445</v>
      </c>
      <c r="M143" s="465">
        <v>8934010.2537709922</v>
      </c>
      <c r="N143" s="464">
        <v>0.1333644964001463</v>
      </c>
      <c r="O143" s="463">
        <v>16191367.739529509</v>
      </c>
      <c r="P143" s="463">
        <v>2175420.3041366301</v>
      </c>
      <c r="Q143" s="464">
        <v>0.15521036406310204</v>
      </c>
    </row>
    <row r="144" spans="1:17">
      <c r="A144" s="484"/>
      <c r="B144" s="479" t="s">
        <v>300</v>
      </c>
      <c r="C144" s="367" t="s">
        <v>175</v>
      </c>
      <c r="D144" s="463">
        <v>5733169.7393335151</v>
      </c>
      <c r="E144" s="463">
        <v>1095399.8732115524</v>
      </c>
      <c r="F144" s="467">
        <v>0.23619107994410041</v>
      </c>
      <c r="G144" s="471">
        <v>0.66821704271285953</v>
      </c>
      <c r="H144" s="471">
        <v>0.11444101400323747</v>
      </c>
      <c r="I144" s="472">
        <v>5.3680772707890148</v>
      </c>
      <c r="J144" s="472">
        <v>-7.8381418657018642E-2</v>
      </c>
      <c r="K144" s="467">
        <v>-1.4391262860196397E-2</v>
      </c>
      <c r="L144" s="468">
        <v>30776098.167291623</v>
      </c>
      <c r="M144" s="468">
        <v>5516676.1803006902</v>
      </c>
      <c r="N144" s="467">
        <v>0.21840072916719472</v>
      </c>
      <c r="O144" s="463">
        <v>4918127.1810320048</v>
      </c>
      <c r="P144" s="463">
        <v>671825.48666365352</v>
      </c>
      <c r="Q144" s="467">
        <v>0.15821426149598852</v>
      </c>
    </row>
    <row r="145" spans="1:17">
      <c r="A145" s="484"/>
      <c r="B145" s="479" t="s">
        <v>300</v>
      </c>
      <c r="C145" s="367" t="s">
        <v>207</v>
      </c>
      <c r="D145" s="463">
        <v>15727725.683493039</v>
      </c>
      <c r="E145" s="463">
        <v>-421564.92821935751</v>
      </c>
      <c r="F145" s="464">
        <v>-2.6104238158524085E-2</v>
      </c>
      <c r="G145" s="469">
        <v>1.8331106216374726</v>
      </c>
      <c r="H145" s="469">
        <v>-9.5206280578669311E-2</v>
      </c>
      <c r="I145" s="470">
        <v>3.3131590859131137</v>
      </c>
      <c r="J145" s="470">
        <v>0.12402327987942874</v>
      </c>
      <c r="K145" s="464">
        <v>3.8889306515195406E-2</v>
      </c>
      <c r="L145" s="465">
        <v>52108457.249013998</v>
      </c>
      <c r="M145" s="465">
        <v>606176.31715836376</v>
      </c>
      <c r="N145" s="464">
        <v>1.1769892637578822E-2</v>
      </c>
      <c r="O145" s="463">
        <v>11894175.601458682</v>
      </c>
      <c r="P145" s="463">
        <v>-580621.02160991542</v>
      </c>
      <c r="Q145" s="464">
        <v>-4.6543526051256147E-2</v>
      </c>
    </row>
    <row r="146" spans="1:17">
      <c r="A146" s="484"/>
      <c r="B146" s="479" t="s">
        <v>300</v>
      </c>
      <c r="C146" s="367" t="s">
        <v>208</v>
      </c>
      <c r="D146" s="463">
        <v>377627.21808101051</v>
      </c>
      <c r="E146" s="463">
        <v>34589.621156497684</v>
      </c>
      <c r="F146" s="467">
        <v>0.10083332400474257</v>
      </c>
      <c r="G146" s="471">
        <v>4.4013513359419783E-2</v>
      </c>
      <c r="H146" s="471">
        <v>3.0528784838916301E-3</v>
      </c>
      <c r="I146" s="472">
        <v>12.126038638288293</v>
      </c>
      <c r="J146" s="472">
        <v>-0.26742337444202491</v>
      </c>
      <c r="K146" s="467">
        <v>-2.1577778200097191E-2</v>
      </c>
      <c r="L146" s="468">
        <v>4579122.2373196529</v>
      </c>
      <c r="M146" s="468">
        <v>327698.81089740898</v>
      </c>
      <c r="N146" s="467">
        <v>7.7079786704092573E-2</v>
      </c>
      <c r="O146" s="463">
        <v>876677.94268836267</v>
      </c>
      <c r="P146" s="463">
        <v>70174.706830451731</v>
      </c>
      <c r="Q146" s="467">
        <v>8.7011066677003451E-2</v>
      </c>
    </row>
    <row r="147" spans="1:17">
      <c r="A147" s="484"/>
      <c r="B147" s="479" t="s">
        <v>300</v>
      </c>
      <c r="C147" s="367" t="s">
        <v>239</v>
      </c>
      <c r="D147" s="463">
        <v>717722.28594547277</v>
      </c>
      <c r="E147" s="463">
        <v>29470.641075822059</v>
      </c>
      <c r="F147" s="464">
        <v>4.2819572311234448E-2</v>
      </c>
      <c r="G147" s="469">
        <v>8.3652549149774574E-2</v>
      </c>
      <c r="H147" s="469">
        <v>1.4713988014322804E-3</v>
      </c>
      <c r="I147" s="470">
        <v>15.011707957443397</v>
      </c>
      <c r="J147" s="470">
        <v>0.48008256040096597</v>
      </c>
      <c r="K147" s="464">
        <v>3.3037086167847091E-2</v>
      </c>
      <c r="L147" s="465">
        <v>10774237.351162119</v>
      </c>
      <c r="M147" s="465">
        <v>772822.2690180745</v>
      </c>
      <c r="N147" s="464">
        <v>7.727129237919815E-2</v>
      </c>
      <c r="O147" s="463">
        <v>1083027.5643780634</v>
      </c>
      <c r="P147" s="463">
        <v>33292.528226459166</v>
      </c>
      <c r="Q147" s="464">
        <v>3.1715172953083189E-2</v>
      </c>
    </row>
    <row r="148" spans="1:17">
      <c r="A148" s="484"/>
      <c r="B148" s="479" t="s">
        <v>300</v>
      </c>
      <c r="C148" s="367" t="s">
        <v>209</v>
      </c>
      <c r="D148" s="463">
        <v>38679226.219490074</v>
      </c>
      <c r="E148" s="463">
        <v>-76720.784770317376</v>
      </c>
      <c r="F148" s="467">
        <v>-1.979587410465897E-3</v>
      </c>
      <c r="G148" s="471">
        <v>4.508172500368703</v>
      </c>
      <c r="H148" s="471">
        <v>-0.11950740623395273</v>
      </c>
      <c r="I148" s="472">
        <v>5.2442047097383986</v>
      </c>
      <c r="J148" s="472">
        <v>0.21247056063966419</v>
      </c>
      <c r="K148" s="467">
        <v>4.2226110192590587E-2</v>
      </c>
      <c r="L148" s="468">
        <v>202841780.3092868</v>
      </c>
      <c r="M148" s="468">
        <v>7832158.2872889936</v>
      </c>
      <c r="N148" s="467">
        <v>4.0162932505994481E-2</v>
      </c>
      <c r="O148" s="463">
        <v>38163546.477416649</v>
      </c>
      <c r="P148" s="463">
        <v>-852365.79730177671</v>
      </c>
      <c r="Q148" s="467">
        <v>-2.1846619689425886E-2</v>
      </c>
    </row>
    <row r="149" spans="1:17">
      <c r="A149" s="484"/>
      <c r="B149" s="485" t="s">
        <v>300</v>
      </c>
      <c r="C149" s="367" t="s">
        <v>210</v>
      </c>
      <c r="D149" s="463">
        <v>15490196.098559508</v>
      </c>
      <c r="E149" s="463">
        <v>10695.422043470666</v>
      </c>
      <c r="F149" s="464">
        <v>6.9094102367892908E-4</v>
      </c>
      <c r="G149" s="469">
        <v>1.8054258810807506</v>
      </c>
      <c r="H149" s="469">
        <v>-4.2914303641888862E-2</v>
      </c>
      <c r="I149" s="470">
        <v>6.73530196812687</v>
      </c>
      <c r="J149" s="470">
        <v>-0.16329544404628127</v>
      </c>
      <c r="K149" s="464">
        <v>-2.3670818035871004E-2</v>
      </c>
      <c r="L149" s="465">
        <v>104331148.26929902</v>
      </c>
      <c r="M149" s="465">
        <v>-2455695.0394470692</v>
      </c>
      <c r="N149" s="464">
        <v>-2.2996232151437163E-2</v>
      </c>
      <c r="O149" s="463">
        <v>29251796.558586061</v>
      </c>
      <c r="P149" s="463">
        <v>237812.90033297613</v>
      </c>
      <c r="Q149" s="464">
        <v>8.1964925304329854E-3</v>
      </c>
    </row>
    <row r="150" spans="1:17">
      <c r="A150" s="484" t="s">
        <v>80</v>
      </c>
      <c r="B150" s="479" t="s">
        <v>243</v>
      </c>
      <c r="C150" s="367" t="s">
        <v>189</v>
      </c>
      <c r="D150" s="463">
        <v>78364.472458381031</v>
      </c>
      <c r="E150" s="463">
        <v>10571.936341575609</v>
      </c>
      <c r="F150" s="467">
        <v>0.15594543215436485</v>
      </c>
      <c r="G150" s="471">
        <v>1.8358061311637888E-2</v>
      </c>
      <c r="H150" s="471">
        <v>2.2557091129642784E-3</v>
      </c>
      <c r="I150" s="472">
        <v>4.3180235546924584</v>
      </c>
      <c r="J150" s="472">
        <v>0.35391883981125627</v>
      </c>
      <c r="K150" s="467">
        <v>8.9280900800286417E-2</v>
      </c>
      <c r="L150" s="468">
        <v>338379.63792633772</v>
      </c>
      <c r="M150" s="468">
        <v>69642.925871955173</v>
      </c>
      <c r="N150" s="467">
        <v>0.25914928161308298</v>
      </c>
      <c r="O150" s="463">
        <v>76714.868592753279</v>
      </c>
      <c r="P150" s="463">
        <v>24782.523123661369</v>
      </c>
      <c r="Q150" s="467">
        <v>0.47720785379144781</v>
      </c>
    </row>
    <row r="151" spans="1:17">
      <c r="A151" s="484"/>
      <c r="B151" s="479"/>
      <c r="C151" s="367" t="s">
        <v>176</v>
      </c>
      <c r="D151" s="463">
        <v>334096.12870586716</v>
      </c>
      <c r="E151" s="463">
        <v>-37898.525377455517</v>
      </c>
      <c r="F151" s="464">
        <v>-0.10187922047118093</v>
      </c>
      <c r="G151" s="469">
        <v>7.8267064427959582E-2</v>
      </c>
      <c r="H151" s="469">
        <v>-1.0090581991297656E-2</v>
      </c>
      <c r="I151" s="470">
        <v>11.194480106257517</v>
      </c>
      <c r="J151" s="470">
        <v>0.62392040615563538</v>
      </c>
      <c r="K151" s="464">
        <v>5.9024349122177688E-2</v>
      </c>
      <c r="L151" s="465">
        <v>3740032.4663754809</v>
      </c>
      <c r="M151" s="465">
        <v>-192159.23273102939</v>
      </c>
      <c r="N151" s="464">
        <v>-4.8868226026389468E-2</v>
      </c>
      <c r="O151" s="463">
        <v>714981.28692180978</v>
      </c>
      <c r="P151" s="463">
        <v>-76256.51800820278</v>
      </c>
      <c r="Q151" s="464">
        <v>-9.6376231687953673E-2</v>
      </c>
    </row>
    <row r="152" spans="1:17">
      <c r="A152" s="484"/>
      <c r="B152" s="479"/>
      <c r="C152" s="367" t="s">
        <v>171</v>
      </c>
      <c r="D152" s="463">
        <v>1798620.5159755102</v>
      </c>
      <c r="E152" s="463">
        <v>-496723.01275292179</v>
      </c>
      <c r="F152" s="467">
        <v>-0.21640464990793556</v>
      </c>
      <c r="G152" s="471">
        <v>0.42135402271972816</v>
      </c>
      <c r="H152" s="471">
        <v>-0.12384508080472617</v>
      </c>
      <c r="I152" s="472">
        <v>7.9939611505021864</v>
      </c>
      <c r="J152" s="472">
        <v>0.59813889335530579</v>
      </c>
      <c r="K152" s="467">
        <v>8.0875239095598891E-2</v>
      </c>
      <c r="L152" s="468">
        <v>14378102.529204426</v>
      </c>
      <c r="M152" s="468">
        <v>-2597850.2283633705</v>
      </c>
      <c r="N152" s="467">
        <v>-0.15303118861504028</v>
      </c>
      <c r="O152" s="463">
        <v>3249308.4809339889</v>
      </c>
      <c r="P152" s="463">
        <v>-844117.03885496221</v>
      </c>
      <c r="Q152" s="467">
        <v>-0.20621287349048512</v>
      </c>
    </row>
    <row r="153" spans="1:17">
      <c r="A153" s="484"/>
      <c r="B153" s="479"/>
      <c r="C153" s="367" t="s">
        <v>173</v>
      </c>
      <c r="D153" s="463">
        <v>807930.90996339766</v>
      </c>
      <c r="E153" s="463">
        <v>-10846.43844034418</v>
      </c>
      <c r="F153" s="464">
        <v>-1.3247115911902054E-2</v>
      </c>
      <c r="G153" s="469">
        <v>0.1892700188666831</v>
      </c>
      <c r="H153" s="469">
        <v>-5.209226069321532E-3</v>
      </c>
      <c r="I153" s="470">
        <v>13.575142163886484</v>
      </c>
      <c r="J153" s="470">
        <v>-0.32909261476055107</v>
      </c>
      <c r="K153" s="464">
        <v>-2.3668516822367244E-2</v>
      </c>
      <c r="L153" s="465">
        <v>10967776.961351294</v>
      </c>
      <c r="M153" s="465">
        <v>-416695.52229241468</v>
      </c>
      <c r="N153" s="464">
        <v>-3.660209314846069E-2</v>
      </c>
      <c r="O153" s="463">
        <v>2338447.3664092096</v>
      </c>
      <c r="P153" s="463">
        <v>-173430.7561046239</v>
      </c>
      <c r="Q153" s="464">
        <v>-6.9044255989242881E-2</v>
      </c>
    </row>
    <row r="154" spans="1:17">
      <c r="A154" s="484"/>
      <c r="B154" s="479"/>
      <c r="C154" s="367" t="s">
        <v>169</v>
      </c>
      <c r="D154" s="463">
        <v>1384197.6036155024</v>
      </c>
      <c r="E154" s="463">
        <v>-102653.33169563301</v>
      </c>
      <c r="F154" s="467">
        <v>-6.9040768820683412E-2</v>
      </c>
      <c r="G154" s="471">
        <v>0.32426919594324305</v>
      </c>
      <c r="H154" s="471">
        <v>-2.8893538462442137E-2</v>
      </c>
      <c r="I154" s="472">
        <v>11.728580473923008</v>
      </c>
      <c r="J154" s="472">
        <v>-0.19522586686626298</v>
      </c>
      <c r="K154" s="467">
        <v>-1.6372780745224719E-2</v>
      </c>
      <c r="L154" s="468">
        <v>16234672.985815801</v>
      </c>
      <c r="M154" s="468">
        <v>-1494249.6244555749</v>
      </c>
      <c r="N154" s="467">
        <v>-8.4283160195525411E-2</v>
      </c>
      <c r="O154" s="463">
        <v>2375184.1238709451</v>
      </c>
      <c r="P154" s="463">
        <v>-280313.94895468</v>
      </c>
      <c r="Q154" s="467">
        <v>-0.10555983897077638</v>
      </c>
    </row>
    <row r="155" spans="1:17">
      <c r="A155" s="484"/>
      <c r="B155" s="479"/>
      <c r="C155" s="367" t="s">
        <v>233</v>
      </c>
      <c r="D155" s="463">
        <v>409681.83783250174</v>
      </c>
      <c r="E155" s="463">
        <v>71830.826339248917</v>
      </c>
      <c r="F155" s="464">
        <v>0.21261095540832337</v>
      </c>
      <c r="G155" s="469">
        <v>9.5974158457940287E-2</v>
      </c>
      <c r="H155" s="469">
        <v>1.5726445518434468E-2</v>
      </c>
      <c r="I155" s="470">
        <v>11.586542670515128</v>
      </c>
      <c r="J155" s="470">
        <v>8.3598603536309213E-2</v>
      </c>
      <c r="K155" s="464">
        <v>7.2675832421278475E-3</v>
      </c>
      <c r="L155" s="465">
        <v>4746796.09538134</v>
      </c>
      <c r="M155" s="465">
        <v>860514.80720223486</v>
      </c>
      <c r="N155" s="464">
        <v>0.22142370646706949</v>
      </c>
      <c r="O155" s="463">
        <v>703746.25810194016</v>
      </c>
      <c r="P155" s="463">
        <v>136104.10013446701</v>
      </c>
      <c r="Q155" s="464">
        <v>0.23977095116016031</v>
      </c>
    </row>
    <row r="156" spans="1:17">
      <c r="A156" s="484"/>
      <c r="B156" s="479"/>
      <c r="C156" s="367" t="s">
        <v>153</v>
      </c>
      <c r="D156" s="463">
        <v>79349027.222919285</v>
      </c>
      <c r="E156" s="463">
        <v>1804222.9515871406</v>
      </c>
      <c r="F156" s="467">
        <v>2.3266845129611746E-2</v>
      </c>
      <c r="G156" s="471">
        <v>18.58870813621337</v>
      </c>
      <c r="H156" s="471">
        <v>0.16995850568191884</v>
      </c>
      <c r="I156" s="472">
        <v>5.4316177830117924</v>
      </c>
      <c r="J156" s="472">
        <v>2.4006070945706171E-2</v>
      </c>
      <c r="K156" s="467">
        <v>4.439311145831913E-3</v>
      </c>
      <c r="L156" s="468">
        <v>430993587.32869524</v>
      </c>
      <c r="M156" s="468">
        <v>11661395.541167259</v>
      </c>
      <c r="N156" s="467">
        <v>2.780944504035595E-2</v>
      </c>
      <c r="O156" s="463">
        <v>114023471.47285725</v>
      </c>
      <c r="P156" s="463">
        <v>2841845.3655311167</v>
      </c>
      <c r="Q156" s="467">
        <v>2.5560386774590067E-2</v>
      </c>
    </row>
    <row r="157" spans="1:17">
      <c r="A157" s="484"/>
      <c r="B157" s="479"/>
      <c r="C157" s="367" t="s">
        <v>234</v>
      </c>
      <c r="D157" s="463">
        <v>9293629.0902242325</v>
      </c>
      <c r="E157" s="463">
        <v>-1059586.4649747871</v>
      </c>
      <c r="F157" s="464">
        <v>-0.10234370754916816</v>
      </c>
      <c r="G157" s="469">
        <v>2.1771729878813337</v>
      </c>
      <c r="H157" s="469">
        <v>-0.28196385531568469</v>
      </c>
      <c r="I157" s="470">
        <v>3.4454173028210624</v>
      </c>
      <c r="J157" s="470">
        <v>0.3511657965115722</v>
      </c>
      <c r="K157" s="464">
        <v>0.11348973921334765</v>
      </c>
      <c r="L157" s="465">
        <v>32020430.473459739</v>
      </c>
      <c r="M157" s="465">
        <v>-15022.353361669928</v>
      </c>
      <c r="N157" s="464">
        <v>-4.6892901570264652E-4</v>
      </c>
      <c r="O157" s="463">
        <v>8929448.5660706758</v>
      </c>
      <c r="P157" s="463">
        <v>-235185.07209922932</v>
      </c>
      <c r="Q157" s="464">
        <v>-2.5662244819007699E-2</v>
      </c>
    </row>
    <row r="158" spans="1:17">
      <c r="A158" s="484"/>
      <c r="B158" s="479"/>
      <c r="C158" s="367" t="s">
        <v>235</v>
      </c>
      <c r="D158" s="463">
        <v>26337689.966749795</v>
      </c>
      <c r="E158" s="463">
        <v>-4802.5774408988655</v>
      </c>
      <c r="F158" s="467">
        <v>-1.8231294676623064E-4</v>
      </c>
      <c r="G158" s="471">
        <v>6.1700016863291198</v>
      </c>
      <c r="H158" s="471">
        <v>-8.6971677326190822E-2</v>
      </c>
      <c r="I158" s="472">
        <v>4.2823989375127258</v>
      </c>
      <c r="J158" s="472">
        <v>0.13543050266215229</v>
      </c>
      <c r="K158" s="467">
        <v>3.2657712444592604E-2</v>
      </c>
      <c r="L158" s="468">
        <v>112788495.53014889</v>
      </c>
      <c r="M158" s="468">
        <v>3547010.4541034997</v>
      </c>
      <c r="N158" s="467">
        <v>3.2469445574035798E-2</v>
      </c>
      <c r="O158" s="463">
        <v>27590181.622569263</v>
      </c>
      <c r="P158" s="463">
        <v>1038639.7578566149</v>
      </c>
      <c r="Q158" s="467">
        <v>3.9117869807665705E-2</v>
      </c>
    </row>
    <row r="159" spans="1:17">
      <c r="A159" s="484"/>
      <c r="B159" s="479"/>
      <c r="C159" s="367" t="s">
        <v>236</v>
      </c>
      <c r="D159" s="463">
        <v>912371.15779061755</v>
      </c>
      <c r="E159" s="463">
        <v>-9796.1775934112957</v>
      </c>
      <c r="F159" s="464">
        <v>-1.0622993482339905E-2</v>
      </c>
      <c r="G159" s="469">
        <v>0.21373672441406028</v>
      </c>
      <c r="H159" s="469">
        <v>-5.3001205105979443E-3</v>
      </c>
      <c r="I159" s="470">
        <v>5.9848669340001308</v>
      </c>
      <c r="J159" s="470">
        <v>-0.29899525616222089</v>
      </c>
      <c r="K159" s="464">
        <v>-4.7581447064563326E-2</v>
      </c>
      <c r="L159" s="465">
        <v>5460419.9737964831</v>
      </c>
      <c r="M159" s="465">
        <v>-334352.47802598029</v>
      </c>
      <c r="N159" s="464">
        <v>-5.7698983144856018E-2</v>
      </c>
      <c r="O159" s="463">
        <v>1619264.7916958332</v>
      </c>
      <c r="P159" s="463">
        <v>40496.39646522142</v>
      </c>
      <c r="Q159" s="464">
        <v>2.5650625251657691E-2</v>
      </c>
    </row>
    <row r="160" spans="1:17">
      <c r="A160" s="484"/>
      <c r="B160" s="479"/>
      <c r="C160" s="367" t="s">
        <v>160</v>
      </c>
      <c r="D160" s="463">
        <v>4425844.0359888487</v>
      </c>
      <c r="E160" s="463">
        <v>-245187.44854236301</v>
      </c>
      <c r="F160" s="467">
        <v>-5.2491071694621687E-2</v>
      </c>
      <c r="G160" s="471">
        <v>1.0368208145799946</v>
      </c>
      <c r="H160" s="471">
        <v>-7.2661119617323244E-2</v>
      </c>
      <c r="I160" s="472">
        <v>4.9943218984823039</v>
      </c>
      <c r="J160" s="472">
        <v>-4.7537197303812562E-2</v>
      </c>
      <c r="K160" s="467">
        <v>-9.4285057159854361E-3</v>
      </c>
      <c r="L160" s="468">
        <v>22104089.78820641</v>
      </c>
      <c r="M160" s="468">
        <v>-1446592.7887806073</v>
      </c>
      <c r="N160" s="467">
        <v>-6.1424665041096178E-2</v>
      </c>
      <c r="O160" s="463">
        <v>4560808.8338628327</v>
      </c>
      <c r="P160" s="463">
        <v>-280475.75955479406</v>
      </c>
      <c r="Q160" s="467">
        <v>-5.793416068457085E-2</v>
      </c>
    </row>
    <row r="161" spans="1:17">
      <c r="A161" s="484"/>
      <c r="B161" s="479"/>
      <c r="C161" s="367" t="s">
        <v>155</v>
      </c>
      <c r="D161" s="463">
        <v>37793566.11375913</v>
      </c>
      <c r="E161" s="463">
        <v>-970158.02461696416</v>
      </c>
      <c r="F161" s="464">
        <v>-2.502747210649215E-2</v>
      </c>
      <c r="G161" s="469">
        <v>8.853713706428799</v>
      </c>
      <c r="H161" s="469">
        <v>-0.3535998764838304</v>
      </c>
      <c r="I161" s="470">
        <v>4.3727685512669252</v>
      </c>
      <c r="J161" s="470">
        <v>4.6247832216073093E-3</v>
      </c>
      <c r="K161" s="464">
        <v>1.0587525198779879E-3</v>
      </c>
      <c r="L161" s="465">
        <v>165262517.34247327</v>
      </c>
      <c r="M161" s="465">
        <v>-4063002.6788021326</v>
      </c>
      <c r="N161" s="464">
        <v>-2.3995217485773112E-2</v>
      </c>
      <c r="O161" s="463">
        <v>35077201.714680523</v>
      </c>
      <c r="P161" s="463">
        <v>-263119.47793657333</v>
      </c>
      <c r="Q161" s="464">
        <v>-7.4453052223968268E-3</v>
      </c>
    </row>
    <row r="162" spans="1:17">
      <c r="A162" s="484"/>
      <c r="B162" s="479"/>
      <c r="C162" s="367" t="s">
        <v>168</v>
      </c>
      <c r="D162" s="463">
        <v>964075.05691870919</v>
      </c>
      <c r="E162" s="463">
        <v>-68661.271770115942</v>
      </c>
      <c r="F162" s="467">
        <v>-6.6484803393417127E-2</v>
      </c>
      <c r="G162" s="471">
        <v>0.22584914373454193</v>
      </c>
      <c r="H162" s="471">
        <v>-1.9450487249321663E-2</v>
      </c>
      <c r="I162" s="472">
        <v>5.6080079849321391</v>
      </c>
      <c r="J162" s="472">
        <v>7.8693644392688E-2</v>
      </c>
      <c r="K162" s="467">
        <v>1.4232080063838528E-2</v>
      </c>
      <c r="L162" s="468">
        <v>5406540.6172740273</v>
      </c>
      <c r="M162" s="468">
        <v>-303783.17494115792</v>
      </c>
      <c r="N162" s="467">
        <v>-5.3198940374502374E-2</v>
      </c>
      <c r="O162" s="463">
        <v>1588321.9314529214</v>
      </c>
      <c r="P162" s="463">
        <v>-74899.30093694618</v>
      </c>
      <c r="Q162" s="467">
        <v>-4.5032674835039262E-2</v>
      </c>
    </row>
    <row r="163" spans="1:17">
      <c r="A163" s="484"/>
      <c r="B163" s="479"/>
      <c r="C163" s="367" t="s">
        <v>157</v>
      </c>
      <c r="D163" s="463">
        <v>27577299.06246743</v>
      </c>
      <c r="E163" s="463">
        <v>1086616.9194409512</v>
      </c>
      <c r="F163" s="464">
        <v>4.1018834984096357E-2</v>
      </c>
      <c r="G163" s="469">
        <v>6.4603988403932195</v>
      </c>
      <c r="H163" s="469">
        <v>0.16822689516363898</v>
      </c>
      <c r="I163" s="470">
        <v>5.0007335798096522</v>
      </c>
      <c r="J163" s="470">
        <v>-1.7838991383114511E-2</v>
      </c>
      <c r="K163" s="464">
        <v>-3.5545946840566875E-3</v>
      </c>
      <c r="L163" s="465">
        <v>137906725.46213412</v>
      </c>
      <c r="M163" s="465">
        <v>4961314.6669554114</v>
      </c>
      <c r="N163" s="464">
        <v>3.7318434967259013E-2</v>
      </c>
      <c r="O163" s="463">
        <v>38453283.577906109</v>
      </c>
      <c r="P163" s="463">
        <v>1496421.0804723799</v>
      </c>
      <c r="Q163" s="464">
        <v>4.0491020593977391E-2</v>
      </c>
    </row>
    <row r="164" spans="1:17">
      <c r="A164" s="484"/>
      <c r="B164" s="479"/>
      <c r="C164" s="367" t="s">
        <v>178</v>
      </c>
      <c r="D164" s="463">
        <v>1293199.6456254597</v>
      </c>
      <c r="E164" s="463">
        <v>198766.36285649403</v>
      </c>
      <c r="F164" s="467">
        <v>0.18161578781084411</v>
      </c>
      <c r="G164" s="471">
        <v>0.30295154982621891</v>
      </c>
      <c r="H164" s="471">
        <v>4.2997413478046642E-2</v>
      </c>
      <c r="I164" s="472">
        <v>5.3898024456376978</v>
      </c>
      <c r="J164" s="472">
        <v>0.13654113208932106</v>
      </c>
      <c r="K164" s="467">
        <v>2.5991688579659243E-2</v>
      </c>
      <c r="L164" s="468">
        <v>6970090.6126899067</v>
      </c>
      <c r="M164" s="468">
        <v>1220746.5880599478</v>
      </c>
      <c r="N164" s="467">
        <v>0.21232797738843223</v>
      </c>
      <c r="O164" s="463">
        <v>1222533.974896655</v>
      </c>
      <c r="P164" s="463">
        <v>176691.13803981338</v>
      </c>
      <c r="Q164" s="467">
        <v>0.16894616649174357</v>
      </c>
    </row>
    <row r="165" spans="1:17">
      <c r="A165" s="484"/>
      <c r="B165" s="479"/>
      <c r="C165" s="367" t="s">
        <v>154</v>
      </c>
      <c r="D165" s="463">
        <v>42219287.413881555</v>
      </c>
      <c r="E165" s="463">
        <v>622650.65036414564</v>
      </c>
      <c r="F165" s="464">
        <v>1.4968773891600902E-2</v>
      </c>
      <c r="G165" s="469">
        <v>9.8905057682782473</v>
      </c>
      <c r="H165" s="469">
        <v>1.0307536832954156E-2</v>
      </c>
      <c r="I165" s="470">
        <v>5.4472127415475011</v>
      </c>
      <c r="J165" s="470">
        <v>-2.0229369993666424E-2</v>
      </c>
      <c r="K165" s="464">
        <v>-3.6999696715516116E-3</v>
      </c>
      <c r="L165" s="465">
        <v>229977440.33995166</v>
      </c>
      <c r="M165" s="465">
        <v>2550236.8006150723</v>
      </c>
      <c r="N165" s="464">
        <v>1.1213420210630055E-2</v>
      </c>
      <c r="O165" s="463">
        <v>61168888.38538669</v>
      </c>
      <c r="P165" s="463">
        <v>-146889.73200429976</v>
      </c>
      <c r="Q165" s="464">
        <v>-2.3956269742361376E-3</v>
      </c>
    </row>
    <row r="166" spans="1:17">
      <c r="A166" s="484"/>
      <c r="B166" s="479"/>
      <c r="C166" s="367" t="s">
        <v>237</v>
      </c>
      <c r="D166" s="463">
        <v>541460.62161205697</v>
      </c>
      <c r="E166" s="463">
        <v>85779.482091186277</v>
      </c>
      <c r="F166" s="467">
        <v>0.18824453033403959</v>
      </c>
      <c r="G166" s="471">
        <v>0.12684532898081943</v>
      </c>
      <c r="H166" s="471">
        <v>1.8610136448480322E-2</v>
      </c>
      <c r="I166" s="472">
        <v>8.8394959121626009</v>
      </c>
      <c r="J166" s="472">
        <v>-0.26957397462046195</v>
      </c>
      <c r="K166" s="467">
        <v>-2.9594017607835487E-2</v>
      </c>
      <c r="L166" s="468">
        <v>4786238.9513367983</v>
      </c>
      <c r="M166" s="468">
        <v>635407.60535224341</v>
      </c>
      <c r="N166" s="467">
        <v>0.15307960078091976</v>
      </c>
      <c r="O166" s="463">
        <v>503717.44724179787</v>
      </c>
      <c r="P166" s="463">
        <v>69730.53980225313</v>
      </c>
      <c r="Q166" s="467">
        <v>0.16067429364091299</v>
      </c>
    </row>
    <row r="167" spans="1:17">
      <c r="A167" s="484"/>
      <c r="B167" s="479"/>
      <c r="C167" s="367" t="s">
        <v>183</v>
      </c>
      <c r="D167" s="463">
        <v>174619.63965199888</v>
      </c>
      <c r="E167" s="463">
        <v>15879.869795542763</v>
      </c>
      <c r="F167" s="464">
        <v>0.10003712245458388</v>
      </c>
      <c r="G167" s="469">
        <v>4.0907288090914276E-2</v>
      </c>
      <c r="H167" s="469">
        <v>3.2027880297134589E-3</v>
      </c>
      <c r="I167" s="470">
        <v>6.5862066902355849</v>
      </c>
      <c r="J167" s="470">
        <v>5.9034732421372915E-2</v>
      </c>
      <c r="K167" s="464">
        <v>9.0444579678489404E-3</v>
      </c>
      <c r="L167" s="465">
        <v>1150081.038922522</v>
      </c>
      <c r="M167" s="465">
        <v>113959.26452557987</v>
      </c>
      <c r="N167" s="464">
        <v>0.1099863619716978</v>
      </c>
      <c r="O167" s="463">
        <v>223019.24850502561</v>
      </c>
      <c r="P167" s="463">
        <v>8848.2661454635963</v>
      </c>
      <c r="Q167" s="464">
        <v>4.1314028856666685E-2</v>
      </c>
    </row>
    <row r="168" spans="1:17">
      <c r="A168" s="484"/>
      <c r="B168" s="479"/>
      <c r="C168" s="367" t="s">
        <v>167</v>
      </c>
      <c r="D168" s="463">
        <v>4092131.7418018212</v>
      </c>
      <c r="E168" s="463">
        <v>-70271.72203995008</v>
      </c>
      <c r="F168" s="467">
        <v>-1.688248692141233E-2</v>
      </c>
      <c r="G168" s="471">
        <v>0.95864366918561394</v>
      </c>
      <c r="H168" s="471">
        <v>-3.002691915580924E-2</v>
      </c>
      <c r="I168" s="472">
        <v>9.3997142214609628</v>
      </c>
      <c r="J168" s="472">
        <v>0.13433662587280359</v>
      </c>
      <c r="K168" s="467">
        <v>1.4498775088968838E-2</v>
      </c>
      <c r="L168" s="468">
        <v>38464868.929506399</v>
      </c>
      <c r="M168" s="468">
        <v>-101370.86817169935</v>
      </c>
      <c r="N168" s="467">
        <v>-2.6284872132595729E-3</v>
      </c>
      <c r="O168" s="463">
        <v>7635396.9465813721</v>
      </c>
      <c r="P168" s="463">
        <v>-26549.655413178727</v>
      </c>
      <c r="Q168" s="467">
        <v>-3.4651318773570344E-3</v>
      </c>
    </row>
    <row r="169" spans="1:17">
      <c r="A169" s="484"/>
      <c r="B169" s="479"/>
      <c r="C169" s="367" t="s">
        <v>187</v>
      </c>
      <c r="D169" s="463">
        <v>142143.44990349596</v>
      </c>
      <c r="E169" s="463">
        <v>-24364.564438159548</v>
      </c>
      <c r="F169" s="464">
        <v>-0.14632667703409299</v>
      </c>
      <c r="G169" s="469">
        <v>3.3299250113142637E-2</v>
      </c>
      <c r="H169" s="469">
        <v>-6.2503942048029379E-3</v>
      </c>
      <c r="I169" s="470">
        <v>13.374053267986429</v>
      </c>
      <c r="J169" s="470">
        <v>0.35003221998786849</v>
      </c>
      <c r="K169" s="464">
        <v>2.6875894832929417E-2</v>
      </c>
      <c r="L169" s="465">
        <v>1901034.0707047153</v>
      </c>
      <c r="M169" s="465">
        <v>-267569.81274145236</v>
      </c>
      <c r="N169" s="464">
        <v>-0.12338344258438398</v>
      </c>
      <c r="O169" s="463">
        <v>301778.60472292633</v>
      </c>
      <c r="P169" s="463">
        <v>-49618.396277529013</v>
      </c>
      <c r="Q169" s="464">
        <v>-0.14120324344334606</v>
      </c>
    </row>
    <row r="170" spans="1:17">
      <c r="A170" s="484"/>
      <c r="B170" s="479"/>
      <c r="C170" s="367" t="s">
        <v>165</v>
      </c>
      <c r="D170" s="463">
        <v>6411263.0487125814</v>
      </c>
      <c r="E170" s="463">
        <v>172688.67182857729</v>
      </c>
      <c r="F170" s="467">
        <v>2.7680790737775979E-2</v>
      </c>
      <c r="G170" s="471">
        <v>1.5019352066181906</v>
      </c>
      <c r="H170" s="471">
        <v>2.0124264169844475E-2</v>
      </c>
      <c r="I170" s="472">
        <v>7.0762888320071049</v>
      </c>
      <c r="J170" s="472">
        <v>6.8578170998163657E-2</v>
      </c>
      <c r="K170" s="467">
        <v>9.7861019547702127E-3</v>
      </c>
      <c r="L170" s="468">
        <v>45367949.110664666</v>
      </c>
      <c r="M170" s="468">
        <v>1649824.94027742</v>
      </c>
      <c r="N170" s="467">
        <v>3.7737779732894841E-2</v>
      </c>
      <c r="O170" s="463">
        <v>7591194.7669582218</v>
      </c>
      <c r="P170" s="463">
        <v>212130.0950968191</v>
      </c>
      <c r="Q170" s="467">
        <v>2.8747558739488362E-2</v>
      </c>
    </row>
    <row r="171" spans="1:17">
      <c r="A171" s="484"/>
      <c r="B171" s="479"/>
      <c r="C171" s="367" t="s">
        <v>238</v>
      </c>
      <c r="D171" s="463">
        <v>1461120.8064352018</v>
      </c>
      <c r="E171" s="463">
        <v>-62747.434740973404</v>
      </c>
      <c r="F171" s="464">
        <v>-4.117641738667821E-2</v>
      </c>
      <c r="G171" s="469">
        <v>0.34228961807269193</v>
      </c>
      <c r="H171" s="469">
        <v>-1.9665613717334884E-2</v>
      </c>
      <c r="I171" s="470">
        <v>13.859203675854658</v>
      </c>
      <c r="J171" s="470">
        <v>8.3306278845558523E-2</v>
      </c>
      <c r="K171" s="464">
        <v>6.047248788572223E-3</v>
      </c>
      <c r="L171" s="465">
        <v>20249970.851414472</v>
      </c>
      <c r="M171" s="465">
        <v>-742681.68558923528</v>
      </c>
      <c r="N171" s="464">
        <v>-3.5378172638265301E-2</v>
      </c>
      <c r="O171" s="463">
        <v>3992183.5051495181</v>
      </c>
      <c r="P171" s="463">
        <v>-52630.956190532073</v>
      </c>
      <c r="Q171" s="464">
        <v>-1.3011958074609779E-2</v>
      </c>
    </row>
    <row r="172" spans="1:17">
      <c r="A172" s="484"/>
      <c r="B172" s="479"/>
      <c r="C172" s="367" t="s">
        <v>184</v>
      </c>
      <c r="D172" s="463">
        <v>200238.51938109807</v>
      </c>
      <c r="E172" s="463">
        <v>-52966.507143815863</v>
      </c>
      <c r="F172" s="467">
        <v>-0.20918426411493163</v>
      </c>
      <c r="G172" s="471">
        <v>4.6908897621968808E-2</v>
      </c>
      <c r="H172" s="471">
        <v>-1.3233365068332607E-2</v>
      </c>
      <c r="I172" s="472">
        <v>12.81772080382931</v>
      </c>
      <c r="J172" s="472">
        <v>1.2331738311912943</v>
      </c>
      <c r="K172" s="467">
        <v>0.10644989692768951</v>
      </c>
      <c r="L172" s="468">
        <v>2566601.4355990794</v>
      </c>
      <c r="M172" s="468">
        <v>-366664.08788684104</v>
      </c>
      <c r="N172" s="467">
        <v>-0.12500201054117119</v>
      </c>
      <c r="O172" s="463">
        <v>508568.32042445801</v>
      </c>
      <c r="P172" s="463">
        <v>-54956.693759183516</v>
      </c>
      <c r="Q172" s="467">
        <v>-9.7523077726722224E-2</v>
      </c>
    </row>
    <row r="173" spans="1:17">
      <c r="A173" s="484"/>
      <c r="B173" s="479"/>
      <c r="C173" s="367" t="s">
        <v>170</v>
      </c>
      <c r="D173" s="463">
        <v>3454397.8710455699</v>
      </c>
      <c r="E173" s="463">
        <v>-12215.011458592955</v>
      </c>
      <c r="F173" s="464">
        <v>-3.5236156653780295E-3</v>
      </c>
      <c r="G173" s="469">
        <v>0.8092448774554809</v>
      </c>
      <c r="H173" s="469">
        <v>-1.4158770910220553E-2</v>
      </c>
      <c r="I173" s="470">
        <v>8.5333469731239262</v>
      </c>
      <c r="J173" s="470">
        <v>-7.9322479498125986E-2</v>
      </c>
      <c r="K173" s="464">
        <v>-9.2099760631097882E-3</v>
      </c>
      <c r="L173" s="465">
        <v>29477575.616852447</v>
      </c>
      <c r="M173" s="465">
        <v>-379215.26035723463</v>
      </c>
      <c r="N173" s="464">
        <v>-1.2701139312554104E-2</v>
      </c>
      <c r="O173" s="463">
        <v>6345894.2890312765</v>
      </c>
      <c r="P173" s="463">
        <v>-32470.230012267828</v>
      </c>
      <c r="Q173" s="464">
        <v>-5.0906827158158155E-3</v>
      </c>
    </row>
    <row r="174" spans="1:17">
      <c r="A174" s="484"/>
      <c r="B174" s="479"/>
      <c r="C174" s="367" t="s">
        <v>174</v>
      </c>
      <c r="D174" s="463">
        <v>813903.64577130554</v>
      </c>
      <c r="E174" s="463">
        <v>67764.589678196935</v>
      </c>
      <c r="F174" s="467">
        <v>9.0820322465120742E-2</v>
      </c>
      <c r="G174" s="471">
        <v>0.19066922244350831</v>
      </c>
      <c r="H174" s="471">
        <v>1.3443312946684466E-2</v>
      </c>
      <c r="I174" s="472">
        <v>15.496600406800306</v>
      </c>
      <c r="J174" s="472">
        <v>0.20449793581001074</v>
      </c>
      <c r="K174" s="467">
        <v>1.3372780897718359E-2</v>
      </c>
      <c r="L174" s="468">
        <v>12612739.568155866</v>
      </c>
      <c r="M174" s="468">
        <v>1202704.6647720728</v>
      </c>
      <c r="N174" s="467">
        <v>0.10540762363622527</v>
      </c>
      <c r="O174" s="463">
        <v>1966336.5488195419</v>
      </c>
      <c r="P174" s="463">
        <v>219722.26922455197</v>
      </c>
      <c r="Q174" s="467">
        <v>0.12579896534196539</v>
      </c>
    </row>
    <row r="175" spans="1:17">
      <c r="A175" s="484"/>
      <c r="B175" s="479"/>
      <c r="C175" s="367" t="s">
        <v>182</v>
      </c>
      <c r="D175" s="463">
        <v>649138.84341855277</v>
      </c>
      <c r="E175" s="463">
        <v>25675.679041034658</v>
      </c>
      <c r="F175" s="464">
        <v>4.1182351272781172E-2</v>
      </c>
      <c r="G175" s="469">
        <v>0.15207057884007985</v>
      </c>
      <c r="H175" s="469">
        <v>3.9831339566354651E-3</v>
      </c>
      <c r="I175" s="470">
        <v>16.733145962160094</v>
      </c>
      <c r="J175" s="470">
        <v>-0.30162040273805957</v>
      </c>
      <c r="K175" s="464">
        <v>-1.7706166100380376E-2</v>
      </c>
      <c r="L175" s="465">
        <v>10862135.01663043</v>
      </c>
      <c r="M175" s="465">
        <v>241585.67433931492</v>
      </c>
      <c r="N175" s="464">
        <v>2.274700362036065E-2</v>
      </c>
      <c r="O175" s="463">
        <v>1285718.632323337</v>
      </c>
      <c r="P175" s="463">
        <v>37857.970447338186</v>
      </c>
      <c r="Q175" s="464">
        <v>3.0338299462396363E-2</v>
      </c>
    </row>
    <row r="176" spans="1:17">
      <c r="A176" s="484"/>
      <c r="B176" s="479"/>
      <c r="C176" s="367" t="s">
        <v>172</v>
      </c>
      <c r="D176" s="463">
        <v>2431150.7538413182</v>
      </c>
      <c r="E176" s="463">
        <v>-64743.195967842359</v>
      </c>
      <c r="F176" s="467">
        <v>-2.5939882571049427E-2</v>
      </c>
      <c r="G176" s="471">
        <v>0.56953378484819128</v>
      </c>
      <c r="H176" s="471">
        <v>-2.3300850532898432E-2</v>
      </c>
      <c r="I176" s="472">
        <v>7.2278291891596078</v>
      </c>
      <c r="J176" s="472">
        <v>0.132258475481426</v>
      </c>
      <c r="K176" s="467">
        <v>1.8639582468887302E-2</v>
      </c>
      <c r="L176" s="468">
        <v>17571942.381861664</v>
      </c>
      <c r="M176" s="468">
        <v>-137849.63285077736</v>
      </c>
      <c r="N176" s="467">
        <v>-7.7838086825784587E-3</v>
      </c>
      <c r="O176" s="463">
        <v>3828929.2997085568</v>
      </c>
      <c r="P176" s="463">
        <v>-125574.9268489643</v>
      </c>
      <c r="Q176" s="467">
        <v>-3.1754910262993929E-2</v>
      </c>
    </row>
    <row r="177" spans="1:17">
      <c r="A177" s="484"/>
      <c r="B177" s="479"/>
      <c r="C177" s="367" t="s">
        <v>314</v>
      </c>
      <c r="D177" s="463">
        <v>5331591.8443047255</v>
      </c>
      <c r="E177" s="463">
        <v>48981.98899382446</v>
      </c>
      <c r="F177" s="464">
        <v>9.2723086382349718E-3</v>
      </c>
      <c r="G177" s="469">
        <v>1.2490059193387286</v>
      </c>
      <c r="H177" s="469">
        <v>-5.7405364044107454E-3</v>
      </c>
      <c r="I177" s="470">
        <v>6.0159469063947535</v>
      </c>
      <c r="J177" s="470">
        <v>-3.157441802503147E-2</v>
      </c>
      <c r="K177" s="464">
        <v>-5.221051126770653E-3</v>
      </c>
      <c r="L177" s="465">
        <v>32074573.461904511</v>
      </c>
      <c r="M177" s="465">
        <v>127877.71332172304</v>
      </c>
      <c r="N177" s="464">
        <v>4.0028463140009069E-3</v>
      </c>
      <c r="O177" s="463">
        <v>9383059.1422447823</v>
      </c>
      <c r="P177" s="463">
        <v>7077.6181595046073</v>
      </c>
      <c r="Q177" s="464">
        <v>7.5486690554193482E-4</v>
      </c>
    </row>
    <row r="178" spans="1:17">
      <c r="A178" s="484"/>
      <c r="B178" s="479"/>
      <c r="C178" s="367" t="s">
        <v>188</v>
      </c>
      <c r="D178" s="463">
        <v>575870.36795331165</v>
      </c>
      <c r="E178" s="463">
        <v>-107828.17471660522</v>
      </c>
      <c r="F178" s="467">
        <v>-0.15771303869615477</v>
      </c>
      <c r="G178" s="471">
        <v>0.13490633179540676</v>
      </c>
      <c r="H178" s="471">
        <v>-2.7488459171290336E-2</v>
      </c>
      <c r="I178" s="472">
        <v>8.5243141521110832</v>
      </c>
      <c r="J178" s="472">
        <v>0.21010017042294393</v>
      </c>
      <c r="K178" s="467">
        <v>2.5269997968020142E-2</v>
      </c>
      <c r="L178" s="468">
        <v>4908899.9273258317</v>
      </c>
      <c r="M178" s="468">
        <v>-775516.05540019646</v>
      </c>
      <c r="N178" s="467">
        <v>-0.13642844889551672</v>
      </c>
      <c r="O178" s="463">
        <v>528826.78148241329</v>
      </c>
      <c r="P178" s="463">
        <v>-114121.46913659305</v>
      </c>
      <c r="Q178" s="467">
        <v>-0.17749712986499488</v>
      </c>
    </row>
    <row r="179" spans="1:17">
      <c r="A179" s="484"/>
      <c r="B179" s="479"/>
      <c r="C179" s="367" t="s">
        <v>179</v>
      </c>
      <c r="D179" s="463">
        <v>319945.40552902361</v>
      </c>
      <c r="E179" s="463">
        <v>15950.087691934139</v>
      </c>
      <c r="F179" s="464">
        <v>5.2468201830930046E-2</v>
      </c>
      <c r="G179" s="469">
        <v>7.4952043787420264E-2</v>
      </c>
      <c r="H179" s="469">
        <v>2.745869554220487E-3</v>
      </c>
      <c r="I179" s="470">
        <v>9.3196254472660573</v>
      </c>
      <c r="J179" s="470">
        <v>0.2880837759835444</v>
      </c>
      <c r="K179" s="464">
        <v>3.1897519434534748E-2</v>
      </c>
      <c r="L179" s="465">
        <v>2981771.3431041469</v>
      </c>
      <c r="M179" s="465">
        <v>236224.96218370087</v>
      </c>
      <c r="N179" s="464">
        <v>8.6039326753061918E-2</v>
      </c>
      <c r="O179" s="463">
        <v>568532.85200190544</v>
      </c>
      <c r="P179" s="463">
        <v>24089.28177798551</v>
      </c>
      <c r="Q179" s="464">
        <v>4.4245690638017851E-2</v>
      </c>
    </row>
    <row r="180" spans="1:17">
      <c r="A180" s="484"/>
      <c r="B180" s="479"/>
      <c r="C180" s="367" t="s">
        <v>158</v>
      </c>
      <c r="D180" s="463">
        <v>14649328.445421919</v>
      </c>
      <c r="E180" s="463">
        <v>-8051.1905396413058</v>
      </c>
      <c r="F180" s="467">
        <v>-5.4929262525805675E-4</v>
      </c>
      <c r="G180" s="471">
        <v>3.4318264557731264</v>
      </c>
      <c r="H180" s="471">
        <v>-4.9652520043087733E-2</v>
      </c>
      <c r="I180" s="472">
        <v>5.2082763402490828</v>
      </c>
      <c r="J180" s="472">
        <v>-2.3377057858330552E-2</v>
      </c>
      <c r="K180" s="467">
        <v>-4.4683881135526606E-3</v>
      </c>
      <c r="L180" s="468">
        <v>76297750.742828861</v>
      </c>
      <c r="M180" s="468">
        <v>-384579.23699983954</v>
      </c>
      <c r="N180" s="467">
        <v>-5.0152262861731401E-3</v>
      </c>
      <c r="O180" s="463">
        <v>22057532.70929952</v>
      </c>
      <c r="P180" s="463">
        <v>-28917.508088201284</v>
      </c>
      <c r="Q180" s="467">
        <v>-1.3092872690531213E-3</v>
      </c>
    </row>
    <row r="181" spans="1:17">
      <c r="A181" s="484"/>
      <c r="B181" s="479"/>
      <c r="C181" s="367" t="s">
        <v>156</v>
      </c>
      <c r="D181" s="463">
        <v>43450190.001595408</v>
      </c>
      <c r="E181" s="463">
        <v>1436629.6126996875</v>
      </c>
      <c r="F181" s="464">
        <v>3.4194426737501449E-2</v>
      </c>
      <c r="G181" s="469">
        <v>10.178863291337001</v>
      </c>
      <c r="H181" s="469">
        <v>0.19963570591943203</v>
      </c>
      <c r="I181" s="470">
        <v>4.3876822076250415</v>
      </c>
      <c r="J181" s="470">
        <v>0.12636124609298882</v>
      </c>
      <c r="K181" s="464">
        <v>2.9653069373014034E-2</v>
      </c>
      <c r="L181" s="465">
        <v>190645625.58792764</v>
      </c>
      <c r="M181" s="465">
        <v>11612360.034133583</v>
      </c>
      <c r="N181" s="464">
        <v>6.4861465818733116E-2</v>
      </c>
      <c r="O181" s="463">
        <v>45931973.126346551</v>
      </c>
      <c r="P181" s="463">
        <v>2435413.0352671072</v>
      </c>
      <c r="Q181" s="464">
        <v>5.5990934229453643E-2</v>
      </c>
    </row>
    <row r="182" spans="1:17">
      <c r="A182" s="484"/>
      <c r="B182" s="479"/>
      <c r="C182" s="367" t="s">
        <v>166</v>
      </c>
      <c r="D182" s="463">
        <v>3650240.2573633241</v>
      </c>
      <c r="E182" s="463">
        <v>52855.165157735813</v>
      </c>
      <c r="F182" s="467">
        <v>1.4692662532086563E-2</v>
      </c>
      <c r="G182" s="471">
        <v>0.85512391450697445</v>
      </c>
      <c r="H182" s="471">
        <v>6.5873195138821394E-4</v>
      </c>
      <c r="I182" s="472">
        <v>6.1716946240421731</v>
      </c>
      <c r="J182" s="472">
        <v>-4.1510432228832883E-2</v>
      </c>
      <c r="K182" s="467">
        <v>-6.6810014884244456E-3</v>
      </c>
      <c r="L182" s="468">
        <v>22528168.172831547</v>
      </c>
      <c r="M182" s="468">
        <v>176876.92858584598</v>
      </c>
      <c r="N182" s="467">
        <v>7.9134993434163501E-3</v>
      </c>
      <c r="O182" s="463">
        <v>6054743.6552983243</v>
      </c>
      <c r="P182" s="463">
        <v>128421.57018061541</v>
      </c>
      <c r="Q182" s="467">
        <v>2.1669691308730935E-2</v>
      </c>
    </row>
    <row r="183" spans="1:17">
      <c r="A183" s="484"/>
      <c r="B183" s="479"/>
      <c r="C183" s="367" t="s">
        <v>186</v>
      </c>
      <c r="D183" s="463">
        <v>503567.91824908491</v>
      </c>
      <c r="E183" s="463">
        <v>52483.775496463815</v>
      </c>
      <c r="F183" s="464">
        <v>0.11635030035903174</v>
      </c>
      <c r="G183" s="469">
        <v>0.11796839087636657</v>
      </c>
      <c r="H183" s="469">
        <v>1.0825095258622588E-2</v>
      </c>
      <c r="I183" s="470">
        <v>5.489574361246401</v>
      </c>
      <c r="J183" s="470">
        <v>0.30532616004871205</v>
      </c>
      <c r="K183" s="464">
        <v>5.8894973427038887E-2</v>
      </c>
      <c r="L183" s="465">
        <v>2764373.5331664002</v>
      </c>
      <c r="M183" s="465">
        <v>425841.37751232274</v>
      </c>
      <c r="N183" s="464">
        <v>0.1820977216339438</v>
      </c>
      <c r="O183" s="463">
        <v>506652.90067490243</v>
      </c>
      <c r="P183" s="463">
        <v>53045.154837688955</v>
      </c>
      <c r="Q183" s="464">
        <v>0.11694058429223848</v>
      </c>
    </row>
    <row r="184" spans="1:17">
      <c r="A184" s="484"/>
      <c r="B184" s="479"/>
      <c r="C184" s="367" t="s">
        <v>181</v>
      </c>
      <c r="D184" s="463">
        <v>1457084.8112448622</v>
      </c>
      <c r="E184" s="463">
        <v>479894.46577936877</v>
      </c>
      <c r="F184" s="467">
        <v>0.49109620045495511</v>
      </c>
      <c r="G184" s="471">
        <v>0.34134412523858804</v>
      </c>
      <c r="H184" s="471">
        <v>0.10923799661230893</v>
      </c>
      <c r="I184" s="472">
        <v>3.9720731064929518</v>
      </c>
      <c r="J184" s="472">
        <v>-0.90830163935959574</v>
      </c>
      <c r="K184" s="467">
        <v>-0.18611309308398724</v>
      </c>
      <c r="L184" s="468">
        <v>5787647.3926250758</v>
      </c>
      <c r="M184" s="468">
        <v>1018592.308724355</v>
      </c>
      <c r="N184" s="467">
        <v>0.21358367450250221</v>
      </c>
      <c r="O184" s="463">
        <v>1026593.9499323835</v>
      </c>
      <c r="P184" s="463">
        <v>289420.28467119334</v>
      </c>
      <c r="Q184" s="467">
        <v>0.39260800854659939</v>
      </c>
    </row>
    <row r="185" spans="1:17">
      <c r="A185" s="484"/>
      <c r="B185" s="479"/>
      <c r="C185" s="367" t="s">
        <v>159</v>
      </c>
      <c r="D185" s="463">
        <v>15775754.759482387</v>
      </c>
      <c r="E185" s="463">
        <v>235984.81387141161</v>
      </c>
      <c r="F185" s="464">
        <v>1.5185862769999546E-2</v>
      </c>
      <c r="G185" s="469">
        <v>3.6957088336905799</v>
      </c>
      <c r="H185" s="469">
        <v>4.6410099488296552E-3</v>
      </c>
      <c r="I185" s="470">
        <v>9.3814775514939956</v>
      </c>
      <c r="J185" s="470">
        <v>6.4113155856006188E-2</v>
      </c>
      <c r="K185" s="464">
        <v>6.8810398663833898E-3</v>
      </c>
      <c r="L185" s="465">
        <v>147999889.13395858</v>
      </c>
      <c r="M185" s="465">
        <v>3210189.9263175726</v>
      </c>
      <c r="N185" s="464">
        <v>2.2171397163508719E-2</v>
      </c>
      <c r="O185" s="463">
        <v>32301384.483605005</v>
      </c>
      <c r="P185" s="463">
        <v>534279.72170995548</v>
      </c>
      <c r="Q185" s="464">
        <v>1.6818647015979536E-2</v>
      </c>
    </row>
    <row r="186" spans="1:17">
      <c r="A186" s="484"/>
      <c r="B186" s="479"/>
      <c r="C186" s="367" t="s">
        <v>161</v>
      </c>
      <c r="D186" s="463">
        <v>12298273.548736708</v>
      </c>
      <c r="E186" s="463">
        <v>-556581.91520265117</v>
      </c>
      <c r="F186" s="467">
        <v>-4.3297407486531721E-2</v>
      </c>
      <c r="G186" s="471">
        <v>2.8810563352533198</v>
      </c>
      <c r="H186" s="471">
        <v>-0.17227994629173349</v>
      </c>
      <c r="I186" s="472">
        <v>5.6223155466401442</v>
      </c>
      <c r="J186" s="472">
        <v>0.13577625606543542</v>
      </c>
      <c r="K186" s="467">
        <v>2.4747158249405887E-2</v>
      </c>
      <c r="L186" s="468">
        <v>69144774.569895655</v>
      </c>
      <c r="M186" s="468">
        <v>-1383895.0076666176</v>
      </c>
      <c r="N186" s="467">
        <v>-1.9621737031984009E-2</v>
      </c>
      <c r="O186" s="463">
        <v>13731224.708863501</v>
      </c>
      <c r="P186" s="463">
        <v>-455412.7534290906</v>
      </c>
      <c r="Q186" s="467">
        <v>-3.2101528966223043E-2</v>
      </c>
    </row>
    <row r="187" spans="1:17">
      <c r="A187" s="484"/>
      <c r="B187" s="479"/>
      <c r="C187" s="367" t="s">
        <v>177</v>
      </c>
      <c r="D187" s="463">
        <v>783573.64059693145</v>
      </c>
      <c r="E187" s="463">
        <v>57069.42365704698</v>
      </c>
      <c r="F187" s="464">
        <v>7.8553465109162973E-2</v>
      </c>
      <c r="G187" s="469">
        <v>0.18356396061878066</v>
      </c>
      <c r="H187" s="469">
        <v>1.1001796034298961E-2</v>
      </c>
      <c r="I187" s="470">
        <v>14.260850717892817</v>
      </c>
      <c r="J187" s="470">
        <v>-0.46599100538639959</v>
      </c>
      <c r="K187" s="464">
        <v>-3.1642290597161227E-2</v>
      </c>
      <c r="L187" s="465">
        <v>11174426.715028638</v>
      </c>
      <c r="M187" s="465">
        <v>475314.10086005181</v>
      </c>
      <c r="N187" s="464">
        <v>4.4425562941603623E-2</v>
      </c>
      <c r="O187" s="463">
        <v>1054960.7892748162</v>
      </c>
      <c r="P187" s="463">
        <v>48734.86060874234</v>
      </c>
      <c r="Q187" s="464">
        <v>4.8433318224415871E-2</v>
      </c>
    </row>
    <row r="188" spans="1:17">
      <c r="A188" s="484"/>
      <c r="B188" s="479"/>
      <c r="C188" s="367" t="s">
        <v>164</v>
      </c>
      <c r="D188" s="463">
        <v>7396194.9146825252</v>
      </c>
      <c r="E188" s="463">
        <v>-52792.243660347536</v>
      </c>
      <c r="F188" s="467">
        <v>-7.0871707170578448E-3</v>
      </c>
      <c r="G188" s="471">
        <v>1.7326703728998893</v>
      </c>
      <c r="H188" s="471">
        <v>-3.6642616665340855E-2</v>
      </c>
      <c r="I188" s="472">
        <v>6.3991884518896951</v>
      </c>
      <c r="J188" s="472">
        <v>-0.13273887662422545</v>
      </c>
      <c r="K188" s="467">
        <v>-2.0321548288631204E-2</v>
      </c>
      <c r="L188" s="468">
        <v>47329645.085961707</v>
      </c>
      <c r="M188" s="468">
        <v>-1326597.7033673525</v>
      </c>
      <c r="N188" s="467">
        <v>-2.7264696723732489E-2</v>
      </c>
      <c r="O188" s="463">
        <v>13004775.528610339</v>
      </c>
      <c r="P188" s="463">
        <v>63797.684347936884</v>
      </c>
      <c r="Q188" s="467">
        <v>4.9298967292663006E-3</v>
      </c>
    </row>
    <row r="189" spans="1:17">
      <c r="A189" s="484"/>
      <c r="B189" s="479"/>
      <c r="C189" s="367" t="s">
        <v>190</v>
      </c>
      <c r="D189" s="463">
        <v>13.068880409002304</v>
      </c>
      <c r="E189" s="463">
        <v>-62.669636905193329</v>
      </c>
      <c r="F189" s="464">
        <v>-0.82744736928520768</v>
      </c>
      <c r="G189" s="469">
        <v>3.0615826317257156E-6</v>
      </c>
      <c r="H189" s="469">
        <v>-1.4928130552882415E-5</v>
      </c>
      <c r="I189" s="470">
        <v>20.606312504703475</v>
      </c>
      <c r="J189" s="470">
        <v>10.790891624721008</v>
      </c>
      <c r="K189" s="464">
        <v>1.0993814485049656</v>
      </c>
      <c r="L189" s="465">
        <v>269.30143379449845</v>
      </c>
      <c r="M189" s="465">
        <v>-474.10399047017091</v>
      </c>
      <c r="N189" s="464">
        <v>-0.63774620818663685</v>
      </c>
      <c r="O189" s="463">
        <v>34.850347757339478</v>
      </c>
      <c r="P189" s="463">
        <v>-69.242307782173157</v>
      </c>
      <c r="Q189" s="464">
        <v>-0.66519878298127766</v>
      </c>
    </row>
    <row r="190" spans="1:17">
      <c r="A190" s="484"/>
      <c r="B190" s="479"/>
      <c r="C190" s="367" t="s">
        <v>180</v>
      </c>
      <c r="D190" s="463">
        <v>1019128.3915098055</v>
      </c>
      <c r="E190" s="463">
        <v>33069.254057220765</v>
      </c>
      <c r="F190" s="467">
        <v>3.3536785778034456E-2</v>
      </c>
      <c r="G190" s="471">
        <v>0.23874621890301478</v>
      </c>
      <c r="H190" s="471">
        <v>4.5335396100537051E-3</v>
      </c>
      <c r="I190" s="472">
        <v>4.331330975018032</v>
      </c>
      <c r="J190" s="472">
        <v>8.5621617899115599E-2</v>
      </c>
      <c r="K190" s="467">
        <v>2.0166622511630736E-2</v>
      </c>
      <c r="L190" s="468">
        <v>4414182.3696667245</v>
      </c>
      <c r="M190" s="468">
        <v>227661.86311167758</v>
      </c>
      <c r="N190" s="467">
        <v>5.4379731988704195E-2</v>
      </c>
      <c r="O190" s="463">
        <v>754755.32327176852</v>
      </c>
      <c r="P190" s="463">
        <v>22138.510113254655</v>
      </c>
      <c r="Q190" s="467">
        <v>3.0218403011813787E-2</v>
      </c>
    </row>
    <row r="191" spans="1:17">
      <c r="A191" s="484"/>
      <c r="B191" s="479"/>
      <c r="C191" s="367" t="s">
        <v>185</v>
      </c>
      <c r="D191" s="463">
        <v>549088.66882428795</v>
      </c>
      <c r="E191" s="463">
        <v>41024.895477574202</v>
      </c>
      <c r="F191" s="464">
        <v>8.0747531372558468E-2</v>
      </c>
      <c r="G191" s="469">
        <v>0.12863231425638008</v>
      </c>
      <c r="H191" s="469">
        <v>7.9549906684248939E-3</v>
      </c>
      <c r="I191" s="470">
        <v>5.7909766539525309</v>
      </c>
      <c r="J191" s="470">
        <v>0.15395897180104612</v>
      </c>
      <c r="K191" s="464">
        <v>2.7312132138333913E-2</v>
      </c>
      <c r="L191" s="465">
        <v>3179759.6621113243</v>
      </c>
      <c r="M191" s="465">
        <v>315795.1880952944</v>
      </c>
      <c r="N191" s="464">
        <v>0.11026505075758383</v>
      </c>
      <c r="O191" s="463">
        <v>452777.92353911465</v>
      </c>
      <c r="P191" s="463">
        <v>19960.549097964191</v>
      </c>
      <c r="Q191" s="464">
        <v>4.6117716793918115E-2</v>
      </c>
    </row>
    <row r="192" spans="1:17">
      <c r="A192" s="484"/>
      <c r="B192" s="479"/>
      <c r="C192" s="367" t="s">
        <v>163</v>
      </c>
      <c r="D192" s="463">
        <v>7422100.263080514</v>
      </c>
      <c r="E192" s="463">
        <v>633624.27612805832</v>
      </c>
      <c r="F192" s="467">
        <v>9.3338221619387457E-2</v>
      </c>
      <c r="G192" s="471">
        <v>1.7387390920435315</v>
      </c>
      <c r="H192" s="471">
        <v>0.12631333700455771</v>
      </c>
      <c r="I192" s="472">
        <v>5.105838357927599</v>
      </c>
      <c r="J192" s="472">
        <v>3.1744480156666199E-2</v>
      </c>
      <c r="K192" s="467">
        <v>6.2561870003500332E-3</v>
      </c>
      <c r="L192" s="468">
        <v>37896044.21962101</v>
      </c>
      <c r="M192" s="468">
        <v>3450679.7748305649</v>
      </c>
      <c r="N192" s="467">
        <v>0.10017834998846846</v>
      </c>
      <c r="O192" s="463">
        <v>8043600.6779250838</v>
      </c>
      <c r="P192" s="463">
        <v>842232.5496633593</v>
      </c>
      <c r="Q192" s="467">
        <v>0.11695451956663941</v>
      </c>
    </row>
    <row r="193" spans="1:17">
      <c r="A193" s="484"/>
      <c r="B193" s="479"/>
      <c r="C193" s="367" t="s">
        <v>175</v>
      </c>
      <c r="D193" s="463">
        <v>2847302.3350156704</v>
      </c>
      <c r="E193" s="463">
        <v>535305.19923282508</v>
      </c>
      <c r="F193" s="464">
        <v>0.2315336775067284</v>
      </c>
      <c r="G193" s="469">
        <v>0.6670235784047196</v>
      </c>
      <c r="H193" s="469">
        <v>0.11786884404641595</v>
      </c>
      <c r="I193" s="470">
        <v>5.3321563340100262</v>
      </c>
      <c r="J193" s="470">
        <v>-0.11880379734986857</v>
      </c>
      <c r="K193" s="464">
        <v>-2.1795022250553433E-2</v>
      </c>
      <c r="L193" s="465">
        <v>15182261.180495344</v>
      </c>
      <c r="M193" s="465">
        <v>2579656.9695247859</v>
      </c>
      <c r="N193" s="464">
        <v>0.20469237360316342</v>
      </c>
      <c r="O193" s="463">
        <v>2451548.1071913918</v>
      </c>
      <c r="P193" s="463">
        <v>363574.31681498443</v>
      </c>
      <c r="Q193" s="464">
        <v>0.17412781639823238</v>
      </c>
    </row>
    <row r="194" spans="1:17">
      <c r="A194" s="484"/>
      <c r="B194" s="479"/>
      <c r="C194" s="367" t="s">
        <v>207</v>
      </c>
      <c r="D194" s="463">
        <v>7535334.4473382337</v>
      </c>
      <c r="E194" s="463">
        <v>-264737.39190402627</v>
      </c>
      <c r="F194" s="467">
        <v>-3.394037867345389E-2</v>
      </c>
      <c r="G194" s="471">
        <v>1.7652659100257564</v>
      </c>
      <c r="H194" s="471">
        <v>-8.7438106151317196E-2</v>
      </c>
      <c r="I194" s="472">
        <v>3.3096532426752443</v>
      </c>
      <c r="J194" s="472">
        <v>0.14626676355361701</v>
      </c>
      <c r="K194" s="467">
        <v>4.6237399229900826E-2</v>
      </c>
      <c r="L194" s="468">
        <v>24939344.088275455</v>
      </c>
      <c r="M194" s="468">
        <v>264702.29583912715</v>
      </c>
      <c r="N194" s="467">
        <v>1.0727705717708454E-2</v>
      </c>
      <c r="O194" s="463">
        <v>5686044.5238145664</v>
      </c>
      <c r="P194" s="463">
        <v>-302570.850830134</v>
      </c>
      <c r="Q194" s="467">
        <v>-5.0524341922373879E-2</v>
      </c>
    </row>
    <row r="195" spans="1:17">
      <c r="A195" s="484"/>
      <c r="B195" s="479"/>
      <c r="C195" s="367" t="s">
        <v>208</v>
      </c>
      <c r="D195" s="463">
        <v>189906.4752744092</v>
      </c>
      <c r="E195" s="463">
        <v>20588.165405701991</v>
      </c>
      <c r="F195" s="464">
        <v>0.12159444198129822</v>
      </c>
      <c r="G195" s="469">
        <v>4.4488460231978375E-2</v>
      </c>
      <c r="H195" s="469">
        <v>4.2713033683895105E-3</v>
      </c>
      <c r="I195" s="470">
        <v>11.88991052825611</v>
      </c>
      <c r="J195" s="470">
        <v>-0.37306699577506919</v>
      </c>
      <c r="K195" s="464">
        <v>-3.0422219648041218E-2</v>
      </c>
      <c r="L195" s="465">
        <v>2257970.9997492065</v>
      </c>
      <c r="M195" s="465">
        <v>181624.37142230337</v>
      </c>
      <c r="N195" s="464">
        <v>8.7473049511320886E-2</v>
      </c>
      <c r="O195" s="463">
        <v>442811.60955842474</v>
      </c>
      <c r="P195" s="463">
        <v>45297.921180280973</v>
      </c>
      <c r="Q195" s="464">
        <v>0.11395311030695958</v>
      </c>
    </row>
    <row r="196" spans="1:17">
      <c r="A196" s="484"/>
      <c r="B196" s="479"/>
      <c r="C196" s="367" t="s">
        <v>239</v>
      </c>
      <c r="D196" s="463">
        <v>347217.53413159563</v>
      </c>
      <c r="E196" s="463">
        <v>-4143.7195347241359</v>
      </c>
      <c r="F196" s="467">
        <v>-1.1793330913656568E-2</v>
      </c>
      <c r="G196" s="471">
        <v>8.1340951838205514E-2</v>
      </c>
      <c r="H196" s="471">
        <v>-2.1157674347596217E-3</v>
      </c>
      <c r="I196" s="472">
        <v>15.019954221237086</v>
      </c>
      <c r="J196" s="472">
        <v>0.54116638774669035</v>
      </c>
      <c r="K196" s="467">
        <v>3.7376498224177074E-2</v>
      </c>
      <c r="L196" s="468">
        <v>5215191.4674673919</v>
      </c>
      <c r="M196" s="468">
        <v>127906.42272354849</v>
      </c>
      <c r="N196" s="467">
        <v>2.514237389856909E-2</v>
      </c>
      <c r="O196" s="463">
        <v>523641.19747366401</v>
      </c>
      <c r="P196" s="463">
        <v>-11730.864491658809</v>
      </c>
      <c r="Q196" s="467">
        <v>-2.1911611242087268E-2</v>
      </c>
    </row>
    <row r="197" spans="1:17">
      <c r="A197" s="484"/>
      <c r="B197" s="479"/>
      <c r="C197" s="367" t="s">
        <v>209</v>
      </c>
      <c r="D197" s="463">
        <v>19085819.175526615</v>
      </c>
      <c r="E197" s="463">
        <v>-171604.3262558803</v>
      </c>
      <c r="F197" s="464">
        <v>-8.9110740198446777E-3</v>
      </c>
      <c r="G197" s="469">
        <v>4.4711414192603156</v>
      </c>
      <c r="H197" s="469">
        <v>-0.10295822985793812</v>
      </c>
      <c r="I197" s="470">
        <v>5.137160383997454</v>
      </c>
      <c r="J197" s="470">
        <v>0.20195282367641987</v>
      </c>
      <c r="K197" s="464">
        <v>4.0920836906661505E-2</v>
      </c>
      <c r="L197" s="465">
        <v>98046914.16465427</v>
      </c>
      <c r="M197" s="465">
        <v>3007532.1063533425</v>
      </c>
      <c r="N197" s="464">
        <v>3.1645114280187583E-2</v>
      </c>
      <c r="O197" s="463">
        <v>16743005.223573886</v>
      </c>
      <c r="P197" s="463">
        <v>-416052.2204699181</v>
      </c>
      <c r="Q197" s="464">
        <v>-2.4246799209494855E-2</v>
      </c>
    </row>
    <row r="198" spans="1:17">
      <c r="A198" s="484"/>
      <c r="B198" s="485"/>
      <c r="C198" s="367" t="s">
        <v>210</v>
      </c>
      <c r="D198" s="463">
        <v>7688904.7935181893</v>
      </c>
      <c r="E198" s="463">
        <v>-74757.502463594079</v>
      </c>
      <c r="F198" s="467">
        <v>-9.6291543363865931E-3</v>
      </c>
      <c r="G198" s="471">
        <v>1.8012420831866025</v>
      </c>
      <c r="H198" s="471">
        <v>-4.2813793791741439E-2</v>
      </c>
      <c r="I198" s="472">
        <v>6.7121544273077811</v>
      </c>
      <c r="J198" s="472">
        <v>-0.12531493066488597</v>
      </c>
      <c r="K198" s="467">
        <v>-1.8327677113282492E-2</v>
      </c>
      <c r="L198" s="468">
        <v>51609116.350961134</v>
      </c>
      <c r="M198" s="468">
        <v>-1474686.7034620345</v>
      </c>
      <c r="N198" s="467">
        <v>-2.7780351418117872E-2</v>
      </c>
      <c r="O198" s="463">
        <v>14506445.962853199</v>
      </c>
      <c r="P198" s="463">
        <v>4263.6803240720183</v>
      </c>
      <c r="Q198" s="467">
        <v>2.9400267083999501E-4</v>
      </c>
    </row>
    <row r="199" spans="1:17">
      <c r="A199" s="484"/>
      <c r="B199" s="479" t="s">
        <v>242</v>
      </c>
      <c r="C199" s="367" t="s">
        <v>189</v>
      </c>
      <c r="D199" s="463">
        <v>958463.68312241044</v>
      </c>
      <c r="E199" s="463">
        <v>115050.87140477041</v>
      </c>
      <c r="F199" s="464">
        <v>0.13641110237638582</v>
      </c>
      <c r="G199" s="469">
        <v>1.7459860186186636E-2</v>
      </c>
      <c r="H199" s="469">
        <v>1.7432793289003552E-3</v>
      </c>
      <c r="I199" s="470">
        <v>4.1038643192868225</v>
      </c>
      <c r="J199" s="470">
        <v>-8.8615097974242829E-3</v>
      </c>
      <c r="K199" s="464">
        <v>-2.1546561005252852E-3</v>
      </c>
      <c r="L199" s="465">
        <v>3933404.9104982913</v>
      </c>
      <c r="M199" s="465">
        <v>464679.25516658416</v>
      </c>
      <c r="N199" s="464">
        <v>0.13396252726194566</v>
      </c>
      <c r="O199" s="463">
        <v>835368.24900427239</v>
      </c>
      <c r="P199" s="463">
        <v>112658.24186686729</v>
      </c>
      <c r="Q199" s="464">
        <v>0.15588305233671432</v>
      </c>
    </row>
    <row r="200" spans="1:17">
      <c r="A200" s="484"/>
      <c r="B200" s="479" t="s">
        <v>299</v>
      </c>
      <c r="C200" s="367" t="s">
        <v>176</v>
      </c>
      <c r="D200" s="463">
        <v>4284816.8658704674</v>
      </c>
      <c r="E200" s="463">
        <v>-226138.84164187033</v>
      </c>
      <c r="F200" s="467">
        <v>-5.0131026838784766E-2</v>
      </c>
      <c r="G200" s="471">
        <v>7.8054395506979374E-2</v>
      </c>
      <c r="H200" s="471">
        <v>-6.0050343899543251E-3</v>
      </c>
      <c r="I200" s="472">
        <v>11.268220001134498</v>
      </c>
      <c r="J200" s="472">
        <v>0.12005002744505333</v>
      </c>
      <c r="K200" s="467">
        <v>1.0768586030566523E-2</v>
      </c>
      <c r="L200" s="468">
        <v>48282259.109200038</v>
      </c>
      <c r="M200" s="468">
        <v>-2006641.8619320318</v>
      </c>
      <c r="N200" s="467">
        <v>-3.990228108353229E-2</v>
      </c>
      <c r="O200" s="463">
        <v>9010440.5589902606</v>
      </c>
      <c r="P200" s="463">
        <v>-523446.03530082107</v>
      </c>
      <c r="Q200" s="467">
        <v>-5.4903740476026017E-2</v>
      </c>
    </row>
    <row r="201" spans="1:17">
      <c r="A201" s="484"/>
      <c r="B201" s="479" t="s">
        <v>299</v>
      </c>
      <c r="C201" s="367" t="s">
        <v>171</v>
      </c>
      <c r="D201" s="463">
        <v>25794593.863188442</v>
      </c>
      <c r="E201" s="463">
        <v>-4669591.7658899128</v>
      </c>
      <c r="F201" s="464">
        <v>-0.15328135873203003</v>
      </c>
      <c r="G201" s="469">
        <v>0.46988739410924435</v>
      </c>
      <c r="H201" s="469">
        <v>-9.7797646998573573E-2</v>
      </c>
      <c r="I201" s="470">
        <v>7.745642021221891</v>
      </c>
      <c r="J201" s="470">
        <v>0.22280938687219898</v>
      </c>
      <c r="K201" s="464">
        <v>2.961775141119561E-2</v>
      </c>
      <c r="L201" s="465">
        <v>199795690.14706472</v>
      </c>
      <c r="M201" s="465">
        <v>-29381279.682252824</v>
      </c>
      <c r="N201" s="464">
        <v>-0.12820345649972992</v>
      </c>
      <c r="O201" s="463">
        <v>46218510.743647866</v>
      </c>
      <c r="P201" s="463">
        <v>-8669211.8977193013</v>
      </c>
      <c r="Q201" s="464">
        <v>-0.15794446336138543</v>
      </c>
    </row>
    <row r="202" spans="1:17">
      <c r="A202" s="484"/>
      <c r="B202" s="479" t="s">
        <v>299</v>
      </c>
      <c r="C202" s="367" t="s">
        <v>173</v>
      </c>
      <c r="D202" s="463">
        <v>9972366.2004628293</v>
      </c>
      <c r="E202" s="463">
        <v>-501209.31279112585</v>
      </c>
      <c r="F202" s="467">
        <v>-4.7854652134494323E-2</v>
      </c>
      <c r="G202" s="471">
        <v>0.18166167654710913</v>
      </c>
      <c r="H202" s="471">
        <v>-1.3508226176703914E-2</v>
      </c>
      <c r="I202" s="472">
        <v>13.75454651979015</v>
      </c>
      <c r="J202" s="472">
        <v>0.17911302167732046</v>
      </c>
      <c r="K202" s="467">
        <v>1.3193908076837445E-2</v>
      </c>
      <c r="L202" s="468">
        <v>137165374.81664893</v>
      </c>
      <c r="M202" s="468">
        <v>-5017953.0509930849</v>
      </c>
      <c r="N202" s="467">
        <v>-3.5292133938968434E-2</v>
      </c>
      <c r="O202" s="463">
        <v>29535606.253390286</v>
      </c>
      <c r="P202" s="463">
        <v>-977267.09104994684</v>
      </c>
      <c r="Q202" s="467">
        <v>-3.2028025680118886E-2</v>
      </c>
    </row>
    <row r="203" spans="1:17">
      <c r="A203" s="484"/>
      <c r="B203" s="479" t="s">
        <v>299</v>
      </c>
      <c r="C203" s="367" t="s">
        <v>169</v>
      </c>
      <c r="D203" s="463">
        <v>21052844.134004463</v>
      </c>
      <c r="E203" s="463">
        <v>-1085202.9406417347</v>
      </c>
      <c r="F203" s="464">
        <v>-4.9019813580782085E-2</v>
      </c>
      <c r="G203" s="469">
        <v>0.38350927799770562</v>
      </c>
      <c r="H203" s="469">
        <v>-2.9022286661012642E-2</v>
      </c>
      <c r="I203" s="470">
        <v>11.923233189880479</v>
      </c>
      <c r="J203" s="470">
        <v>1.0188058878497941E-2</v>
      </c>
      <c r="K203" s="464">
        <v>8.5520190400227623E-4</v>
      </c>
      <c r="L203" s="465">
        <v>251017969.91994256</v>
      </c>
      <c r="M203" s="465">
        <v>-12713583.992563993</v>
      </c>
      <c r="N203" s="464">
        <v>-4.8206533514688003E-2</v>
      </c>
      <c r="O203" s="463">
        <v>35924839.865505747</v>
      </c>
      <c r="P203" s="463">
        <v>-2171419.7961274385</v>
      </c>
      <c r="Q203" s="464">
        <v>-5.699824117679142E-2</v>
      </c>
    </row>
    <row r="204" spans="1:17">
      <c r="A204" s="484"/>
      <c r="B204" s="479" t="s">
        <v>299</v>
      </c>
      <c r="C204" s="367" t="s">
        <v>233</v>
      </c>
      <c r="D204" s="463">
        <v>6178188.2191936811</v>
      </c>
      <c r="E204" s="463">
        <v>1334766.9222378517</v>
      </c>
      <c r="F204" s="467">
        <v>0.27558348539219057</v>
      </c>
      <c r="G204" s="471">
        <v>0.11254500761015311</v>
      </c>
      <c r="H204" s="471">
        <v>2.2290245787785851E-2</v>
      </c>
      <c r="I204" s="472">
        <v>11.587701476447911</v>
      </c>
      <c r="J204" s="472">
        <v>-0.38642714754437435</v>
      </c>
      <c r="K204" s="467">
        <v>-3.2271838701490078E-2</v>
      </c>
      <c r="L204" s="468">
        <v>71591000.749323711</v>
      </c>
      <c r="M204" s="468">
        <v>13595251.159391075</v>
      </c>
      <c r="N204" s="467">
        <v>0.23441806090132936</v>
      </c>
      <c r="O204" s="463">
        <v>10498038.964464251</v>
      </c>
      <c r="P204" s="463">
        <v>2476427.4609232675</v>
      </c>
      <c r="Q204" s="467">
        <v>0.30871944618984565</v>
      </c>
    </row>
    <row r="205" spans="1:17">
      <c r="A205" s="484"/>
      <c r="B205" s="479" t="s">
        <v>299</v>
      </c>
      <c r="C205" s="367" t="s">
        <v>153</v>
      </c>
      <c r="D205" s="463">
        <v>1021198508.4178789</v>
      </c>
      <c r="E205" s="463">
        <v>6042529.4306102991</v>
      </c>
      <c r="F205" s="464">
        <v>5.9523162505907678E-3</v>
      </c>
      <c r="G205" s="469">
        <v>18.602669556798784</v>
      </c>
      <c r="H205" s="469">
        <v>-0.31426033192147784</v>
      </c>
      <c r="I205" s="470">
        <v>5.4349964827898845</v>
      </c>
      <c r="J205" s="470">
        <v>-1.9062020505707267E-2</v>
      </c>
      <c r="K205" s="464">
        <v>-3.495015774801301E-3</v>
      </c>
      <c r="L205" s="465">
        <v>5550210301.4814482</v>
      </c>
      <c r="M205" s="465">
        <v>13490202.114575386</v>
      </c>
      <c r="N205" s="464">
        <v>2.436497036597172E-3</v>
      </c>
      <c r="O205" s="463">
        <v>1476790178.33727</v>
      </c>
      <c r="P205" s="463">
        <v>10584748.59596777</v>
      </c>
      <c r="Q205" s="464">
        <v>7.2191443172020895E-3</v>
      </c>
    </row>
    <row r="206" spans="1:17">
      <c r="A206" s="484"/>
      <c r="B206" s="479" t="s">
        <v>299</v>
      </c>
      <c r="C206" s="367" t="s">
        <v>234</v>
      </c>
      <c r="D206" s="463">
        <v>114004808.52607946</v>
      </c>
      <c r="E206" s="463">
        <v>-4197421.8174837828</v>
      </c>
      <c r="F206" s="467">
        <v>-3.5510512832826212E-2</v>
      </c>
      <c r="G206" s="471">
        <v>2.0767693679679118</v>
      </c>
      <c r="H206" s="471">
        <v>-0.1258707685067133</v>
      </c>
      <c r="I206" s="472">
        <v>3.4649872658584724</v>
      </c>
      <c r="J206" s="472">
        <v>-2.3092474725979528E-2</v>
      </c>
      <c r="K206" s="467">
        <v>-6.6203975950705259E-3</v>
      </c>
      <c r="L206" s="468">
        <v>395025209.78949875</v>
      </c>
      <c r="M206" s="468">
        <v>-17273595.163780987</v>
      </c>
      <c r="N206" s="467">
        <v>-4.1895816714138598E-2</v>
      </c>
      <c r="O206" s="463">
        <v>108987119.19629128</v>
      </c>
      <c r="P206" s="463">
        <v>-4171034.9524889439</v>
      </c>
      <c r="Q206" s="467">
        <v>-3.6860224381221982E-2</v>
      </c>
    </row>
    <row r="207" spans="1:17">
      <c r="A207" s="484"/>
      <c r="B207" s="479" t="s">
        <v>299</v>
      </c>
      <c r="C207" s="367" t="s">
        <v>235</v>
      </c>
      <c r="D207" s="463">
        <v>324939587.71308142</v>
      </c>
      <c r="E207" s="463">
        <v>7033215.5774529576</v>
      </c>
      <c r="F207" s="464">
        <v>2.2123543891886432E-2</v>
      </c>
      <c r="G207" s="469">
        <v>5.9192642040908199</v>
      </c>
      <c r="H207" s="469">
        <v>-4.7639032612609711E-3</v>
      </c>
      <c r="I207" s="470">
        <v>4.2477500678061508</v>
      </c>
      <c r="J207" s="470">
        <v>2.7207746403412614E-3</v>
      </c>
      <c r="K207" s="464">
        <v>6.4093188820192875E-4</v>
      </c>
      <c r="L207" s="465">
        <v>1380262155.7411444</v>
      </c>
      <c r="M207" s="465">
        <v>30740293.541330576</v>
      </c>
      <c r="N207" s="464">
        <v>2.2778655464848693E-2</v>
      </c>
      <c r="O207" s="463">
        <v>331668998.87883461</v>
      </c>
      <c r="P207" s="463">
        <v>8299867.0155501366</v>
      </c>
      <c r="Q207" s="464">
        <v>2.5666850041392304E-2</v>
      </c>
    </row>
    <row r="208" spans="1:17">
      <c r="A208" s="484"/>
      <c r="B208" s="479" t="s">
        <v>299</v>
      </c>
      <c r="C208" s="367" t="s">
        <v>236</v>
      </c>
      <c r="D208" s="463">
        <v>11575778.533514149</v>
      </c>
      <c r="E208" s="463">
        <v>-525808.66997832432</v>
      </c>
      <c r="F208" s="467">
        <v>-4.3449562535613336E-2</v>
      </c>
      <c r="G208" s="471">
        <v>0.21087024819030611</v>
      </c>
      <c r="H208" s="471">
        <v>-1.4636847673996034E-2</v>
      </c>
      <c r="I208" s="472">
        <v>6.1314513175138261</v>
      </c>
      <c r="J208" s="472">
        <v>-0.26445504417434673</v>
      </c>
      <c r="K208" s="467">
        <v>-4.1347547825034907E-2</v>
      </c>
      <c r="L208" s="468">
        <v>70976322.540563598</v>
      </c>
      <c r="M208" s="468">
        <v>-6424296.0407781005</v>
      </c>
      <c r="N208" s="467">
        <v>-8.3000577495730116E-2</v>
      </c>
      <c r="O208" s="463">
        <v>20162137.896725968</v>
      </c>
      <c r="P208" s="463">
        <v>-268766.24054686725</v>
      </c>
      <c r="Q208" s="467">
        <v>-1.3154887260057537E-2</v>
      </c>
    </row>
    <row r="209" spans="1:17">
      <c r="A209" s="484"/>
      <c r="B209" s="479" t="s">
        <v>299</v>
      </c>
      <c r="C209" s="367" t="s">
        <v>160</v>
      </c>
      <c r="D209" s="463">
        <v>60718817.40538764</v>
      </c>
      <c r="E209" s="463">
        <v>-3255331.2562922537</v>
      </c>
      <c r="F209" s="464">
        <v>-5.0885104755480338E-2</v>
      </c>
      <c r="G209" s="469">
        <v>1.1060847492051167</v>
      </c>
      <c r="H209" s="469">
        <v>-8.6041889433085439E-2</v>
      </c>
      <c r="I209" s="470">
        <v>5.0624198252830412</v>
      </c>
      <c r="J209" s="470">
        <v>5.1409447565039734E-2</v>
      </c>
      <c r="K209" s="464">
        <v>1.0259297764306653E-2</v>
      </c>
      <c r="L209" s="465">
        <v>307384145.0007754</v>
      </c>
      <c r="M209" s="465">
        <v>-13190977.848576725</v>
      </c>
      <c r="N209" s="464">
        <v>-4.1147852432627974E-2</v>
      </c>
      <c r="O209" s="463">
        <v>62956589.102100529</v>
      </c>
      <c r="P209" s="463">
        <v>-3466877.0876717642</v>
      </c>
      <c r="Q209" s="464">
        <v>-5.219355879090791E-2</v>
      </c>
    </row>
    <row r="210" spans="1:17">
      <c r="A210" s="484"/>
      <c r="B210" s="479" t="s">
        <v>299</v>
      </c>
      <c r="C210" s="367" t="s">
        <v>155</v>
      </c>
      <c r="D210" s="463">
        <v>477017136.46983594</v>
      </c>
      <c r="E210" s="463">
        <v>-2692382.8622395992</v>
      </c>
      <c r="F210" s="467">
        <v>-5.6125274853589388E-3</v>
      </c>
      <c r="G210" s="471">
        <v>8.6895859027709754</v>
      </c>
      <c r="H210" s="471">
        <v>-0.24956387518681922</v>
      </c>
      <c r="I210" s="472">
        <v>4.4221889076278105</v>
      </c>
      <c r="J210" s="472">
        <v>-5.7787950977948199E-2</v>
      </c>
      <c r="K210" s="467">
        <v>-1.2899162830928717E-2</v>
      </c>
      <c r="L210" s="468">
        <v>2109459889.6452901</v>
      </c>
      <c r="M210" s="468">
        <v>-39627655.815300226</v>
      </c>
      <c r="N210" s="467">
        <v>-1.8439293410360939E-2</v>
      </c>
      <c r="O210" s="463">
        <v>455775901.2311942</v>
      </c>
      <c r="P210" s="463">
        <v>1684583.651004374</v>
      </c>
      <c r="Q210" s="467">
        <v>3.7097904887971934E-3</v>
      </c>
    </row>
    <row r="211" spans="1:17">
      <c r="A211" s="484"/>
      <c r="B211" s="479" t="s">
        <v>299</v>
      </c>
      <c r="C211" s="367" t="s">
        <v>168</v>
      </c>
      <c r="D211" s="463">
        <v>13487187.207716513</v>
      </c>
      <c r="E211" s="463">
        <v>-689530.29243819043</v>
      </c>
      <c r="F211" s="464">
        <v>-4.8638219138574634E-2</v>
      </c>
      <c r="G211" s="469">
        <v>0.24568943727164702</v>
      </c>
      <c r="H211" s="469">
        <v>-1.8486685958361088E-2</v>
      </c>
      <c r="I211" s="470">
        <v>5.5269007958079275</v>
      </c>
      <c r="J211" s="470">
        <v>-2.3859445479299524E-2</v>
      </c>
      <c r="K211" s="464">
        <v>-4.2984103874330725E-3</v>
      </c>
      <c r="L211" s="465">
        <v>74542345.711538896</v>
      </c>
      <c r="M211" s="465">
        <v>-4149214.1402806789</v>
      </c>
      <c r="N211" s="464">
        <v>-5.2727562499636192E-2</v>
      </c>
      <c r="O211" s="463">
        <v>22028450.506042082</v>
      </c>
      <c r="P211" s="463">
        <v>-1181017.8802705593</v>
      </c>
      <c r="Q211" s="464">
        <v>-5.0885175852069191E-2</v>
      </c>
    </row>
    <row r="212" spans="1:17">
      <c r="A212" s="484"/>
      <c r="B212" s="479" t="s">
        <v>299</v>
      </c>
      <c r="C212" s="367" t="s">
        <v>157</v>
      </c>
      <c r="D212" s="463">
        <v>358616510.05126899</v>
      </c>
      <c r="E212" s="463">
        <v>17635984.094265521</v>
      </c>
      <c r="F212" s="467">
        <v>5.172138216623362E-2</v>
      </c>
      <c r="G212" s="471">
        <v>6.5327400883416411</v>
      </c>
      <c r="H212" s="471">
        <v>0.1787365298121486</v>
      </c>
      <c r="I212" s="472">
        <v>4.9897197152658226</v>
      </c>
      <c r="J212" s="472">
        <v>-0.10980481610793014</v>
      </c>
      <c r="K212" s="467">
        <v>-2.1532363543381169E-2</v>
      </c>
      <c r="L212" s="468">
        <v>1789395870.422641</v>
      </c>
      <c r="M212" s="468">
        <v>50557313.584177256</v>
      </c>
      <c r="N212" s="467">
        <v>2.9075335019083073E-2</v>
      </c>
      <c r="O212" s="463">
        <v>504744089.17918694</v>
      </c>
      <c r="P212" s="463">
        <v>22718978.652889907</v>
      </c>
      <c r="Q212" s="467">
        <v>4.7132355051138913E-2</v>
      </c>
    </row>
    <row r="213" spans="1:17">
      <c r="A213" s="484"/>
      <c r="B213" s="479" t="s">
        <v>299</v>
      </c>
      <c r="C213" s="367" t="s">
        <v>178</v>
      </c>
      <c r="D213" s="463">
        <v>15614648.189174887</v>
      </c>
      <c r="E213" s="463">
        <v>910047.81478565559</v>
      </c>
      <c r="F213" s="464">
        <v>6.1888646519810998E-2</v>
      </c>
      <c r="G213" s="469">
        <v>0.28444434467389917</v>
      </c>
      <c r="H213" s="469">
        <v>1.0431385008851102E-2</v>
      </c>
      <c r="I213" s="470">
        <v>5.5722699004835921</v>
      </c>
      <c r="J213" s="470">
        <v>-0.1129639117041723</v>
      </c>
      <c r="K213" s="464">
        <v>-1.9869703768735956E-2</v>
      </c>
      <c r="L213" s="465">
        <v>87009034.111179844</v>
      </c>
      <c r="M213" s="465">
        <v>3409942.867993325</v>
      </c>
      <c r="N213" s="464">
        <v>4.078923367807831E-2</v>
      </c>
      <c r="O213" s="463">
        <v>15192924.688939855</v>
      </c>
      <c r="P213" s="463">
        <v>-213548.92707024887</v>
      </c>
      <c r="Q213" s="464">
        <v>-1.386098677690481E-2</v>
      </c>
    </row>
    <row r="214" spans="1:17">
      <c r="A214" s="484"/>
      <c r="B214" s="479" t="s">
        <v>299</v>
      </c>
      <c r="C214" s="367" t="s">
        <v>154</v>
      </c>
      <c r="D214" s="463">
        <v>553198778.05507755</v>
      </c>
      <c r="E214" s="463">
        <v>6327079.9135150909</v>
      </c>
      <c r="F214" s="467">
        <v>1.1569587409654671E-2</v>
      </c>
      <c r="G214" s="471">
        <v>10.077349293554164</v>
      </c>
      <c r="H214" s="471">
        <v>-0.11333448904026611</v>
      </c>
      <c r="I214" s="472">
        <v>5.4544707021103589</v>
      </c>
      <c r="J214" s="472">
        <v>0.10129799837938691</v>
      </c>
      <c r="K214" s="467">
        <v>1.8922983431635933E-2</v>
      </c>
      <c r="L214" s="468">
        <v>3017406527.3446712</v>
      </c>
      <c r="M214" s="468">
        <v>89907880.410255432</v>
      </c>
      <c r="N214" s="467">
        <v>3.0711501952154316E-2</v>
      </c>
      <c r="O214" s="463">
        <v>797979290.84055948</v>
      </c>
      <c r="P214" s="463">
        <v>-7197801.4647313356</v>
      </c>
      <c r="Q214" s="467">
        <v>-8.9394016962447542E-3</v>
      </c>
    </row>
    <row r="215" spans="1:17">
      <c r="A215" s="484"/>
      <c r="B215" s="479" t="s">
        <v>299</v>
      </c>
      <c r="C215" s="367" t="s">
        <v>237</v>
      </c>
      <c r="D215" s="463">
        <v>7160097.114778528</v>
      </c>
      <c r="E215" s="463">
        <v>1435482.7829150436</v>
      </c>
      <c r="F215" s="464">
        <v>0.25075624307563849</v>
      </c>
      <c r="G215" s="469">
        <v>0.13043195766822308</v>
      </c>
      <c r="H215" s="469">
        <v>2.3756599203745316E-2</v>
      </c>
      <c r="I215" s="470">
        <v>8.577942017255527</v>
      </c>
      <c r="J215" s="470">
        <v>-0.48155753694637937</v>
      </c>
      <c r="K215" s="464">
        <v>-5.3154982133977492E-2</v>
      </c>
      <c r="L215" s="465">
        <v>61418897.888488807</v>
      </c>
      <c r="M215" s="465">
        <v>9556756.9009937271</v>
      </c>
      <c r="N215" s="464">
        <v>0.18427231732099217</v>
      </c>
      <c r="O215" s="463">
        <v>6746430.0990565382</v>
      </c>
      <c r="P215" s="463">
        <v>1108598.8494161628</v>
      </c>
      <c r="Q215" s="464">
        <v>0.19663569204680928</v>
      </c>
    </row>
    <row r="216" spans="1:17">
      <c r="A216" s="484"/>
      <c r="B216" s="479" t="s">
        <v>299</v>
      </c>
      <c r="C216" s="367" t="s">
        <v>183</v>
      </c>
      <c r="D216" s="463">
        <v>2183818.8017753721</v>
      </c>
      <c r="E216" s="463">
        <v>190787.8448702551</v>
      </c>
      <c r="F216" s="467">
        <v>9.5727486926003635E-2</v>
      </c>
      <c r="G216" s="471">
        <v>3.9781550018409974E-2</v>
      </c>
      <c r="H216" s="471">
        <v>2.6424032683360216E-3</v>
      </c>
      <c r="I216" s="472">
        <v>6.5729929848039603</v>
      </c>
      <c r="J216" s="472">
        <v>1.2996424002217566E-2</v>
      </c>
      <c r="K216" s="467">
        <v>1.9811632341205348E-3</v>
      </c>
      <c r="L216" s="468">
        <v>14354225.664152512</v>
      </c>
      <c r="M216" s="468">
        <v>1279949.4412835389</v>
      </c>
      <c r="N216" s="467">
        <v>9.7898301937716842E-2</v>
      </c>
      <c r="O216" s="463">
        <v>2855083.3110593404</v>
      </c>
      <c r="P216" s="463">
        <v>131558.89113188302</v>
      </c>
      <c r="Q216" s="467">
        <v>4.8304648994256925E-2</v>
      </c>
    </row>
    <row r="217" spans="1:17">
      <c r="A217" s="484"/>
      <c r="B217" s="479" t="s">
        <v>299</v>
      </c>
      <c r="C217" s="367" t="s">
        <v>167</v>
      </c>
      <c r="D217" s="463">
        <v>57980397.819962703</v>
      </c>
      <c r="E217" s="463">
        <v>2512178.719764635</v>
      </c>
      <c r="F217" s="464">
        <v>4.5290416034930253E-2</v>
      </c>
      <c r="G217" s="469">
        <v>1.0562003102487287</v>
      </c>
      <c r="H217" s="469">
        <v>2.2577464607408171E-2</v>
      </c>
      <c r="I217" s="470">
        <v>9.3891712045933726</v>
      </c>
      <c r="J217" s="470">
        <v>-1.8963991131284885E-2</v>
      </c>
      <c r="K217" s="464">
        <v>-2.015701383617733E-3</v>
      </c>
      <c r="L217" s="465">
        <v>544387881.64206219</v>
      </c>
      <c r="M217" s="465">
        <v>22535377.281322062</v>
      </c>
      <c r="N217" s="464">
        <v>4.3183422697046343E-2</v>
      </c>
      <c r="O217" s="463">
        <v>107485321.54151927</v>
      </c>
      <c r="P217" s="463">
        <v>3586295.6223456413</v>
      </c>
      <c r="Q217" s="464">
        <v>3.4517124589171173E-2</v>
      </c>
    </row>
    <row r="218" spans="1:17">
      <c r="A218" s="484"/>
      <c r="B218" s="479" t="s">
        <v>299</v>
      </c>
      <c r="C218" s="367" t="s">
        <v>187</v>
      </c>
      <c r="D218" s="463">
        <v>2033017.5847763461</v>
      </c>
      <c r="E218" s="463">
        <v>-150494.96057607839</v>
      </c>
      <c r="F218" s="467">
        <v>-6.8923332222846523E-2</v>
      </c>
      <c r="G218" s="471">
        <v>3.7034478625853608E-2</v>
      </c>
      <c r="H218" s="471">
        <v>-3.6541983721183127E-3</v>
      </c>
      <c r="I218" s="472">
        <v>12.902243598270378</v>
      </c>
      <c r="J218" s="472">
        <v>-0.19975125749714806</v>
      </c>
      <c r="K218" s="467">
        <v>-1.5245865968968621E-2</v>
      </c>
      <c r="L218" s="468">
        <v>26230488.118351717</v>
      </c>
      <c r="M218" s="468">
        <v>-2377882.0183596052</v>
      </c>
      <c r="N218" s="467">
        <v>-8.3118402306610911E-2</v>
      </c>
      <c r="O218" s="463">
        <v>4216257.9445778597</v>
      </c>
      <c r="P218" s="463">
        <v>-336651.09848052822</v>
      </c>
      <c r="Q218" s="467">
        <v>-7.3941977600849446E-2</v>
      </c>
    </row>
    <row r="219" spans="1:17">
      <c r="A219" s="484"/>
      <c r="B219" s="479" t="s">
        <v>299</v>
      </c>
      <c r="C219" s="367" t="s">
        <v>165</v>
      </c>
      <c r="D219" s="463">
        <v>95299849.668409154</v>
      </c>
      <c r="E219" s="463">
        <v>2989813.7415997088</v>
      </c>
      <c r="F219" s="464">
        <v>3.2388826540705337E-2</v>
      </c>
      <c r="G219" s="469">
        <v>1.7360303580355065</v>
      </c>
      <c r="H219" s="469">
        <v>1.5878466308725026E-2</v>
      </c>
      <c r="I219" s="470">
        <v>7.0477550998356309</v>
      </c>
      <c r="J219" s="470">
        <v>-3.7305056376569112E-2</v>
      </c>
      <c r="K219" s="464">
        <v>-5.2653125808480167E-3</v>
      </c>
      <c r="L219" s="465">
        <v>671650001.5140996</v>
      </c>
      <c r="M219" s="465">
        <v>17627843.950545311</v>
      </c>
      <c r="N219" s="464">
        <v>2.6952976663993732E-2</v>
      </c>
      <c r="O219" s="463">
        <v>114792712.28230847</v>
      </c>
      <c r="P219" s="463">
        <v>3300875.6918250322</v>
      </c>
      <c r="Q219" s="464">
        <v>2.9606433912729928E-2</v>
      </c>
    </row>
    <row r="220" spans="1:17">
      <c r="A220" s="484"/>
      <c r="B220" s="479" t="s">
        <v>299</v>
      </c>
      <c r="C220" s="367" t="s">
        <v>238</v>
      </c>
      <c r="D220" s="463">
        <v>22070468.586349789</v>
      </c>
      <c r="E220" s="463">
        <v>148811.502657976</v>
      </c>
      <c r="F220" s="467">
        <v>6.7883327473761733E-3</v>
      </c>
      <c r="G220" s="471">
        <v>0.402046840737811</v>
      </c>
      <c r="H220" s="471">
        <v>-6.4524033985097762E-3</v>
      </c>
      <c r="I220" s="472">
        <v>13.605337251526059</v>
      </c>
      <c r="J220" s="472">
        <v>-3.9172456219258578E-2</v>
      </c>
      <c r="K220" s="467">
        <v>-2.8709317563109138E-3</v>
      </c>
      <c r="L220" s="468">
        <v>300276168.41650045</v>
      </c>
      <c r="M220" s="468">
        <v>1165905.5282036066</v>
      </c>
      <c r="N220" s="467">
        <v>3.8979121510083915E-3</v>
      </c>
      <c r="O220" s="463">
        <v>58668247.322732233</v>
      </c>
      <c r="P220" s="463">
        <v>449179.85841663182</v>
      </c>
      <c r="Q220" s="467">
        <v>7.7153392862561575E-3</v>
      </c>
    </row>
    <row r="221" spans="1:17">
      <c r="A221" s="484"/>
      <c r="B221" s="479" t="s">
        <v>299</v>
      </c>
      <c r="C221" s="367" t="s">
        <v>184</v>
      </c>
      <c r="D221" s="463">
        <v>3066786.5280878171</v>
      </c>
      <c r="E221" s="463">
        <v>-10086.445535598788</v>
      </c>
      <c r="F221" s="464">
        <v>-3.2781481790327841E-3</v>
      </c>
      <c r="G221" s="469">
        <v>5.5866137595174198E-2</v>
      </c>
      <c r="H221" s="469">
        <v>-1.4698694060339967E-3</v>
      </c>
      <c r="I221" s="470">
        <v>11.912452657993221</v>
      </c>
      <c r="J221" s="470">
        <v>-0.17655443125138426</v>
      </c>
      <c r="K221" s="464">
        <v>-1.4604543611233539E-2</v>
      </c>
      <c r="L221" s="465">
        <v>36532949.328017518</v>
      </c>
      <c r="M221" s="465">
        <v>-663389.86282108724</v>
      </c>
      <c r="N221" s="464">
        <v>-1.7834815932221606E-2</v>
      </c>
      <c r="O221" s="463">
        <v>7102418.6754598748</v>
      </c>
      <c r="P221" s="463">
        <v>-69937.98310795147</v>
      </c>
      <c r="Q221" s="464">
        <v>-9.7510464743002147E-3</v>
      </c>
    </row>
    <row r="222" spans="1:17">
      <c r="A222" s="484"/>
      <c r="B222" s="479" t="s">
        <v>299</v>
      </c>
      <c r="C222" s="367" t="s">
        <v>170</v>
      </c>
      <c r="D222" s="463">
        <v>48210754.858015493</v>
      </c>
      <c r="E222" s="463">
        <v>4140341.3499938101</v>
      </c>
      <c r="F222" s="467">
        <v>9.3948320889709516E-2</v>
      </c>
      <c r="G222" s="471">
        <v>0.87823154295139194</v>
      </c>
      <c r="H222" s="471">
        <v>5.7001170718503746E-2</v>
      </c>
      <c r="I222" s="472">
        <v>8.4960837386253942</v>
      </c>
      <c r="J222" s="472">
        <v>-0.33393196097530087</v>
      </c>
      <c r="K222" s="467">
        <v>-3.781782188568495E-2</v>
      </c>
      <c r="L222" s="468">
        <v>409602610.37604064</v>
      </c>
      <c r="M222" s="468">
        <v>20460167.212314606</v>
      </c>
      <c r="N222" s="467">
        <v>5.2577578138158235E-2</v>
      </c>
      <c r="O222" s="463">
        <v>89088945.489342794</v>
      </c>
      <c r="P222" s="463">
        <v>8189922.9227048308</v>
      </c>
      <c r="Q222" s="467">
        <v>0.10123636433256837</v>
      </c>
    </row>
    <row r="223" spans="1:17">
      <c r="A223" s="484"/>
      <c r="B223" s="479" t="s">
        <v>299</v>
      </c>
      <c r="C223" s="367" t="s">
        <v>174</v>
      </c>
      <c r="D223" s="463">
        <v>12230674.454075933</v>
      </c>
      <c r="E223" s="463">
        <v>1435713.9709088374</v>
      </c>
      <c r="F223" s="464">
        <v>0.13299853882259127</v>
      </c>
      <c r="G223" s="469">
        <v>0.22280016417028631</v>
      </c>
      <c r="H223" s="469">
        <v>2.1641411388967358E-2</v>
      </c>
      <c r="I223" s="470">
        <v>14.272532786576768</v>
      </c>
      <c r="J223" s="470">
        <v>-3.5638720809444635E-2</v>
      </c>
      <c r="K223" s="464">
        <v>-2.49079491331559E-3</v>
      </c>
      <c r="L223" s="465">
        <v>174562702.14774567</v>
      </c>
      <c r="M223" s="465">
        <v>20106556.139134139</v>
      </c>
      <c r="N223" s="464">
        <v>0.13017647182529804</v>
      </c>
      <c r="O223" s="463">
        <v>27100681.206393719</v>
      </c>
      <c r="P223" s="463">
        <v>3333323.5191330127</v>
      </c>
      <c r="Q223" s="464">
        <v>0.14024796374060852</v>
      </c>
    </row>
    <row r="224" spans="1:17">
      <c r="A224" s="484"/>
      <c r="B224" s="479" t="s">
        <v>299</v>
      </c>
      <c r="C224" s="367" t="s">
        <v>182</v>
      </c>
      <c r="D224" s="463">
        <v>9004526.9299696404</v>
      </c>
      <c r="E224" s="463">
        <v>330709.08292025514</v>
      </c>
      <c r="F224" s="467">
        <v>3.8127280137979155E-2</v>
      </c>
      <c r="G224" s="471">
        <v>0.16403102590997512</v>
      </c>
      <c r="H224" s="471">
        <v>2.3987176967546486E-3</v>
      </c>
      <c r="I224" s="472">
        <v>16.609574602852714</v>
      </c>
      <c r="J224" s="472">
        <v>-0.10676704598860454</v>
      </c>
      <c r="K224" s="467">
        <v>-6.3869863533212133E-3</v>
      </c>
      <c r="L224" s="468">
        <v>149561361.80672705</v>
      </c>
      <c r="M224" s="468">
        <v>4566859.2756322622</v>
      </c>
      <c r="N224" s="467">
        <v>3.1496775366727278E-2</v>
      </c>
      <c r="O224" s="463">
        <v>18012841.228260923</v>
      </c>
      <c r="P224" s="463">
        <v>566031.21553623676</v>
      </c>
      <c r="Q224" s="467">
        <v>3.2443249804600761E-2</v>
      </c>
    </row>
    <row r="225" spans="1:17">
      <c r="A225" s="484"/>
      <c r="B225" s="479" t="s">
        <v>299</v>
      </c>
      <c r="C225" s="367" t="s">
        <v>172</v>
      </c>
      <c r="D225" s="463">
        <v>32673708.161994811</v>
      </c>
      <c r="E225" s="463">
        <v>-1317462.90078279</v>
      </c>
      <c r="F225" s="464">
        <v>-3.8758973568447957E-2</v>
      </c>
      <c r="G225" s="469">
        <v>0.59520082640401484</v>
      </c>
      <c r="H225" s="469">
        <v>-3.82078449132085E-2</v>
      </c>
      <c r="I225" s="470">
        <v>7.130811044398742</v>
      </c>
      <c r="J225" s="470">
        <v>-3.6115578026090667E-2</v>
      </c>
      <c r="K225" s="464">
        <v>-5.0392001939977239E-3</v>
      </c>
      <c r="L225" s="465">
        <v>232990039.02301392</v>
      </c>
      <c r="M225" s="465">
        <v>-10622189.79420346</v>
      </c>
      <c r="N225" s="464">
        <v>-4.3602859535320393E-2</v>
      </c>
      <c r="O225" s="463">
        <v>51371918.473310523</v>
      </c>
      <c r="P225" s="463">
        <v>-2227956.4483663216</v>
      </c>
      <c r="Q225" s="464">
        <v>-4.1566448646045105E-2</v>
      </c>
    </row>
    <row r="226" spans="1:17">
      <c r="A226" s="484"/>
      <c r="B226" s="479" t="s">
        <v>299</v>
      </c>
      <c r="C226" s="367" t="s">
        <v>314</v>
      </c>
      <c r="D226" s="463">
        <v>64855293.84762115</v>
      </c>
      <c r="E226" s="463">
        <v>-1246749.3027491421</v>
      </c>
      <c r="F226" s="467">
        <v>-1.8860979832544828E-2</v>
      </c>
      <c r="G226" s="471">
        <v>1.1814369003785148</v>
      </c>
      <c r="H226" s="471">
        <v>-5.0342000263116304E-2</v>
      </c>
      <c r="I226" s="472">
        <v>6.1026815980168614</v>
      </c>
      <c r="J226" s="472">
        <v>-5.1631750131209131E-3</v>
      </c>
      <c r="K226" s="467">
        <v>-8.4533500849917034E-4</v>
      </c>
      <c r="L226" s="468">
        <v>395791208.29785377</v>
      </c>
      <c r="M226" s="468">
        <v>-7949810.444737792</v>
      </c>
      <c r="N226" s="467">
        <v>-1.9690370994496994E-2</v>
      </c>
      <c r="O226" s="463">
        <v>114164850.58707842</v>
      </c>
      <c r="P226" s="463">
        <v>-3340192.6020891368</v>
      </c>
      <c r="Q226" s="467">
        <v>-2.8425951018220291E-2</v>
      </c>
    </row>
    <row r="227" spans="1:17">
      <c r="A227" s="484"/>
      <c r="B227" s="479" t="s">
        <v>299</v>
      </c>
      <c r="C227" s="367" t="s">
        <v>188</v>
      </c>
      <c r="D227" s="463">
        <v>9416602.728603391</v>
      </c>
      <c r="E227" s="463">
        <v>-1162019.9084743373</v>
      </c>
      <c r="F227" s="464">
        <v>-0.10984604974956715</v>
      </c>
      <c r="G227" s="469">
        <v>0.17153760749146796</v>
      </c>
      <c r="H227" s="469">
        <v>-2.558979646123849E-2</v>
      </c>
      <c r="I227" s="470">
        <v>7.804027646918609</v>
      </c>
      <c r="J227" s="470">
        <v>3.7790464114095812E-3</v>
      </c>
      <c r="K227" s="464">
        <v>4.8447768846288493E-4</v>
      </c>
      <c r="L227" s="465">
        <v>73487428.034070075</v>
      </c>
      <c r="M227" s="465">
        <v>-9028458.3860892504</v>
      </c>
      <c r="N227" s="464">
        <v>-0.10941479002137365</v>
      </c>
      <c r="O227" s="463">
        <v>8706065.9123944864</v>
      </c>
      <c r="P227" s="463">
        <v>-1202907.6528314073</v>
      </c>
      <c r="Q227" s="464">
        <v>-0.12139578785968683</v>
      </c>
    </row>
    <row r="228" spans="1:17">
      <c r="A228" s="484"/>
      <c r="B228" s="479" t="s">
        <v>299</v>
      </c>
      <c r="C228" s="367" t="s">
        <v>179</v>
      </c>
      <c r="D228" s="463">
        <v>4268647.2200214146</v>
      </c>
      <c r="E228" s="463">
        <v>389384.18615811644</v>
      </c>
      <c r="F228" s="467">
        <v>0.10037581436449663</v>
      </c>
      <c r="G228" s="471">
        <v>7.7759841043668981E-2</v>
      </c>
      <c r="H228" s="471">
        <v>5.4716918818970561E-3</v>
      </c>
      <c r="I228" s="472">
        <v>9.2887308897773337</v>
      </c>
      <c r="J228" s="472">
        <v>5.8813175505212811E-2</v>
      </c>
      <c r="K228" s="467">
        <v>6.3720151496335269E-3</v>
      </c>
      <c r="L228" s="468">
        <v>39650315.290175058</v>
      </c>
      <c r="M228" s="468">
        <v>3845036.6955991909</v>
      </c>
      <c r="N228" s="467">
        <v>0.10738742572391755</v>
      </c>
      <c r="O228" s="463">
        <v>7556680.1488468954</v>
      </c>
      <c r="P228" s="463">
        <v>613671.40287679061</v>
      </c>
      <c r="Q228" s="467">
        <v>8.8386955184664107E-2</v>
      </c>
    </row>
    <row r="229" spans="1:17">
      <c r="A229" s="484"/>
      <c r="B229" s="479" t="s">
        <v>299</v>
      </c>
      <c r="C229" s="367" t="s">
        <v>158</v>
      </c>
      <c r="D229" s="463">
        <v>194428437.37340224</v>
      </c>
      <c r="E229" s="463">
        <v>7059308.8081135452</v>
      </c>
      <c r="F229" s="464">
        <v>3.7675944069162561E-2</v>
      </c>
      <c r="G229" s="469">
        <v>3.54180694849008</v>
      </c>
      <c r="H229" s="469">
        <v>5.027585204107643E-2</v>
      </c>
      <c r="I229" s="470">
        <v>5.1949257119909156</v>
      </c>
      <c r="J229" s="470">
        <v>-0.14749517829507219</v>
      </c>
      <c r="K229" s="464">
        <v>-2.7608303674324798E-2</v>
      </c>
      <c r="L229" s="465">
        <v>1010041288.4533027</v>
      </c>
      <c r="M229" s="465">
        <v>9036541.8114234209</v>
      </c>
      <c r="N229" s="464">
        <v>9.0274714897594244E-3</v>
      </c>
      <c r="O229" s="463">
        <v>294250819.68475676</v>
      </c>
      <c r="P229" s="463">
        <v>8892365.9774856567</v>
      </c>
      <c r="Q229" s="464">
        <v>3.1162090563497731E-2</v>
      </c>
    </row>
    <row r="230" spans="1:17">
      <c r="A230" s="484"/>
      <c r="B230" s="479" t="s">
        <v>299</v>
      </c>
      <c r="C230" s="367" t="s">
        <v>156</v>
      </c>
      <c r="D230" s="463">
        <v>531842213.98780251</v>
      </c>
      <c r="E230" s="463">
        <v>27367002.220772743</v>
      </c>
      <c r="F230" s="467">
        <v>5.4248457768448333E-2</v>
      </c>
      <c r="G230" s="471">
        <v>9.6883072993314823</v>
      </c>
      <c r="H230" s="471">
        <v>0.28766108423994652</v>
      </c>
      <c r="I230" s="472">
        <v>4.3455628842336518</v>
      </c>
      <c r="J230" s="472">
        <v>-1.4289428183457353E-2</v>
      </c>
      <c r="K230" s="467">
        <v>-3.2775028050285658E-3</v>
      </c>
      <c r="L230" s="468">
        <v>2311153785.3740458</v>
      </c>
      <c r="M230" s="468">
        <v>111716366.79445028</v>
      </c>
      <c r="N230" s="467">
        <v>5.0793155490915086E-2</v>
      </c>
      <c r="O230" s="463">
        <v>551404052.54179955</v>
      </c>
      <c r="P230" s="463">
        <v>25294733.189338744</v>
      </c>
      <c r="Q230" s="467">
        <v>4.807885406871653E-2</v>
      </c>
    </row>
    <row r="231" spans="1:17">
      <c r="A231" s="484"/>
      <c r="B231" s="479" t="s">
        <v>299</v>
      </c>
      <c r="C231" s="367" t="s">
        <v>166</v>
      </c>
      <c r="D231" s="463">
        <v>48105740.790231064</v>
      </c>
      <c r="E231" s="463">
        <v>438886.24523981661</v>
      </c>
      <c r="F231" s="464">
        <v>9.2073674554205304E-3</v>
      </c>
      <c r="G231" s="469">
        <v>0.87631855347314103</v>
      </c>
      <c r="H231" s="469">
        <v>-1.1929719805004013E-2</v>
      </c>
      <c r="I231" s="470">
        <v>6.1550521752785725</v>
      </c>
      <c r="J231" s="470">
        <v>-0.22360670094772495</v>
      </c>
      <c r="K231" s="464">
        <v>-3.5055441165089199E-2</v>
      </c>
      <c r="L231" s="465">
        <v>296093344.49429888</v>
      </c>
      <c r="M231" s="465">
        <v>-7957260.3508973718</v>
      </c>
      <c r="N231" s="464">
        <v>-2.6170842037787481E-2</v>
      </c>
      <c r="O231" s="463">
        <v>80262655.694953397</v>
      </c>
      <c r="P231" s="463">
        <v>1383011.4569358081</v>
      </c>
      <c r="Q231" s="464">
        <v>1.7533185783173685E-2</v>
      </c>
    </row>
    <row r="232" spans="1:17">
      <c r="A232" s="484"/>
      <c r="B232" s="479" t="s">
        <v>299</v>
      </c>
      <c r="C232" s="367" t="s">
        <v>186</v>
      </c>
      <c r="D232" s="463">
        <v>6257538.3895180989</v>
      </c>
      <c r="E232" s="463">
        <v>189690.13056745939</v>
      </c>
      <c r="F232" s="467">
        <v>3.1261515198183945E-2</v>
      </c>
      <c r="G232" s="471">
        <v>0.11399049052621002</v>
      </c>
      <c r="H232" s="471">
        <v>9.1913748697215747E-4</v>
      </c>
      <c r="I232" s="472">
        <v>5.3094284460477317</v>
      </c>
      <c r="J232" s="472">
        <v>-0.14311013642085157</v>
      </c>
      <c r="K232" s="467">
        <v>-2.6246515133517837E-2</v>
      </c>
      <c r="L232" s="468">
        <v>33223952.327543106</v>
      </c>
      <c r="M232" s="468">
        <v>138775.58304992318</v>
      </c>
      <c r="N232" s="467">
        <v>4.1944942329202308E-3</v>
      </c>
      <c r="O232" s="463">
        <v>6244108.01057621</v>
      </c>
      <c r="P232" s="463">
        <v>-221365.34589566849</v>
      </c>
      <c r="Q232" s="467">
        <v>-3.4238072557221791E-2</v>
      </c>
    </row>
    <row r="233" spans="1:17">
      <c r="A233" s="484"/>
      <c r="B233" s="479" t="s">
        <v>299</v>
      </c>
      <c r="C233" s="367" t="s">
        <v>181</v>
      </c>
      <c r="D233" s="463">
        <v>16760714.467541596</v>
      </c>
      <c r="E233" s="463">
        <v>3761090.8561587632</v>
      </c>
      <c r="F233" s="464">
        <v>0.28932305800496</v>
      </c>
      <c r="G233" s="469">
        <v>0.30532166880912198</v>
      </c>
      <c r="H233" s="469">
        <v>6.3080108372658594E-2</v>
      </c>
      <c r="I233" s="470">
        <v>4.3781241198999572</v>
      </c>
      <c r="J233" s="470">
        <v>-0.54568951625128381</v>
      </c>
      <c r="K233" s="464">
        <v>-0.1108265983596058</v>
      </c>
      <c r="L233" s="465">
        <v>73380488.277100027</v>
      </c>
      <c r="M233" s="465">
        <v>9372764.2745395899</v>
      </c>
      <c r="N233" s="464">
        <v>0.14643176929966548</v>
      </c>
      <c r="O233" s="463">
        <v>12316491.018030617</v>
      </c>
      <c r="P233" s="463">
        <v>1445928.3983901236</v>
      </c>
      <c r="Q233" s="464">
        <v>0.13301320722606194</v>
      </c>
    </row>
    <row r="234" spans="1:17">
      <c r="A234" s="484"/>
      <c r="B234" s="479" t="s">
        <v>299</v>
      </c>
      <c r="C234" s="367" t="s">
        <v>159</v>
      </c>
      <c r="D234" s="463">
        <v>195104376.9788897</v>
      </c>
      <c r="E234" s="463">
        <v>5877055.7531521618</v>
      </c>
      <c r="F234" s="467">
        <v>3.1058177619822484E-2</v>
      </c>
      <c r="G234" s="471">
        <v>3.554120206899277</v>
      </c>
      <c r="H234" s="471">
        <v>2.7962608705671688E-2</v>
      </c>
      <c r="I234" s="472">
        <v>9.3309549638687681</v>
      </c>
      <c r="J234" s="472">
        <v>2.9941243887231295E-2</v>
      </c>
      <c r="K234" s="467">
        <v>3.2191376970994007E-3</v>
      </c>
      <c r="L234" s="468">
        <v>1820510154.8436942</v>
      </c>
      <c r="M234" s="468">
        <v>60504243.927755833</v>
      </c>
      <c r="N234" s="467">
        <v>3.4377295867301004E-2</v>
      </c>
      <c r="O234" s="463">
        <v>397442597.12841254</v>
      </c>
      <c r="P234" s="463">
        <v>12772657.623416901</v>
      </c>
      <c r="Q234" s="467">
        <v>3.3204200047066645E-2</v>
      </c>
    </row>
    <row r="235" spans="1:17">
      <c r="A235" s="484"/>
      <c r="B235" s="479" t="s">
        <v>299</v>
      </c>
      <c r="C235" s="367" t="s">
        <v>161</v>
      </c>
      <c r="D235" s="463">
        <v>164803684.53272092</v>
      </c>
      <c r="E235" s="463">
        <v>-2037597.981054455</v>
      </c>
      <c r="F235" s="464">
        <v>-1.2212792603570517E-2</v>
      </c>
      <c r="G235" s="469">
        <v>3.0021474373820611</v>
      </c>
      <c r="H235" s="469">
        <v>-0.10685739457080379</v>
      </c>
      <c r="I235" s="470">
        <v>5.6314858397487511</v>
      </c>
      <c r="J235" s="470">
        <v>3.500314847046937E-3</v>
      </c>
      <c r="K235" s="464">
        <v>6.219480898732539E-4</v>
      </c>
      <c r="L235" s="465">
        <v>928089615.78443813</v>
      </c>
      <c r="M235" s="465">
        <v>-10890707.159125566</v>
      </c>
      <c r="N235" s="464">
        <v>-1.1598440236729157E-2</v>
      </c>
      <c r="O235" s="463">
        <v>182644356.94633967</v>
      </c>
      <c r="P235" s="463">
        <v>-2111308.5220398307</v>
      </c>
      <c r="Q235" s="464">
        <v>-1.1427571201605053E-2</v>
      </c>
    </row>
    <row r="236" spans="1:17">
      <c r="A236" s="484"/>
      <c r="B236" s="479" t="s">
        <v>299</v>
      </c>
      <c r="C236" s="367" t="s">
        <v>177</v>
      </c>
      <c r="D236" s="463">
        <v>9751282.95306224</v>
      </c>
      <c r="E236" s="463">
        <v>600170.26275979541</v>
      </c>
      <c r="F236" s="467">
        <v>6.5584403019733742E-2</v>
      </c>
      <c r="G236" s="471">
        <v>0.17763431207092228</v>
      </c>
      <c r="H236" s="471">
        <v>7.1078503749303634E-3</v>
      </c>
      <c r="I236" s="472">
        <v>14.407310362391341</v>
      </c>
      <c r="J236" s="472">
        <v>-9.9351049637006028E-2</v>
      </c>
      <c r="K236" s="467">
        <v>-6.8486502038731037E-3</v>
      </c>
      <c r="L236" s="468">
        <v>140489759.93626365</v>
      </c>
      <c r="M236" s="468">
        <v>7737666.594730258</v>
      </c>
      <c r="N236" s="467">
        <v>5.8286588180748625E-2</v>
      </c>
      <c r="O236" s="463">
        <v>13290925.545968175</v>
      </c>
      <c r="P236" s="463">
        <v>566880.99673424102</v>
      </c>
      <c r="Q236" s="467">
        <v>4.4551950014067719E-2</v>
      </c>
    </row>
    <row r="237" spans="1:17">
      <c r="A237" s="484"/>
      <c r="B237" s="479" t="s">
        <v>299</v>
      </c>
      <c r="C237" s="367" t="s">
        <v>164</v>
      </c>
      <c r="D237" s="463">
        <v>95378208.093300864</v>
      </c>
      <c r="E237" s="463">
        <v>-429029.39723451436</v>
      </c>
      <c r="F237" s="464">
        <v>-4.4780478852330689E-3</v>
      </c>
      <c r="G237" s="469">
        <v>1.73745777481416</v>
      </c>
      <c r="H237" s="469">
        <v>-4.7862739426892453E-2</v>
      </c>
      <c r="I237" s="470">
        <v>6.4418624511985332</v>
      </c>
      <c r="J237" s="470">
        <v>-0.17140981256055543</v>
      </c>
      <c r="K237" s="464">
        <v>-2.5919061808461426E-2</v>
      </c>
      <c r="L237" s="465">
        <v>614413297.37883484</v>
      </c>
      <c r="M237" s="465">
        <v>-19186048.984702706</v>
      </c>
      <c r="N237" s="464">
        <v>-3.0281042893775981E-2</v>
      </c>
      <c r="O237" s="463">
        <v>167398954.34440166</v>
      </c>
      <c r="P237" s="463">
        <v>508409.61857277155</v>
      </c>
      <c r="Q237" s="464">
        <v>3.0463656248950295E-3</v>
      </c>
    </row>
    <row r="238" spans="1:17">
      <c r="A238" s="484"/>
      <c r="B238" s="479" t="s">
        <v>299</v>
      </c>
      <c r="C238" s="367" t="s">
        <v>190</v>
      </c>
      <c r="D238" s="463">
        <v>475.26404494047165</v>
      </c>
      <c r="E238" s="463">
        <v>-543.06328510065077</v>
      </c>
      <c r="F238" s="467">
        <v>-0.53328951220303655</v>
      </c>
      <c r="G238" s="471">
        <v>8.6576506990326626E-6</v>
      </c>
      <c r="H238" s="471">
        <v>-1.0318375749014495E-5</v>
      </c>
      <c r="I238" s="472">
        <v>11.760871964591434</v>
      </c>
      <c r="J238" s="472">
        <v>1.6796855001348643</v>
      </c>
      <c r="K238" s="467">
        <v>0.16661585479615551</v>
      </c>
      <c r="L238" s="468">
        <v>5589.5195819187165</v>
      </c>
      <c r="M238" s="468">
        <v>-4676.4281140780449</v>
      </c>
      <c r="N238" s="467">
        <v>-0.45552814533641472</v>
      </c>
      <c r="O238" s="463">
        <v>806.70305645465851</v>
      </c>
      <c r="P238" s="463">
        <v>-650.48494875431061</v>
      </c>
      <c r="Q238" s="467">
        <v>-0.44639740817865664</v>
      </c>
    </row>
    <row r="239" spans="1:17">
      <c r="A239" s="484"/>
      <c r="B239" s="479" t="s">
        <v>299</v>
      </c>
      <c r="C239" s="367" t="s">
        <v>180</v>
      </c>
      <c r="D239" s="463">
        <v>10028754.055890873</v>
      </c>
      <c r="E239" s="463">
        <v>-212783.30228676461</v>
      </c>
      <c r="F239" s="464">
        <v>-2.0776500133240436E-2</v>
      </c>
      <c r="G239" s="469">
        <v>0.18268886629807105</v>
      </c>
      <c r="H239" s="469">
        <v>-8.1571200996364834E-3</v>
      </c>
      <c r="I239" s="470">
        <v>4.8174431017834758</v>
      </c>
      <c r="J239" s="470">
        <v>0.23256342194415147</v>
      </c>
      <c r="K239" s="464">
        <v>5.0723996742331433E-2</v>
      </c>
      <c r="L239" s="465">
        <v>48312952.046034545</v>
      </c>
      <c r="M239" s="465">
        <v>1356735.5222105756</v>
      </c>
      <c r="N239" s="464">
        <v>2.8893629484015491E-2</v>
      </c>
      <c r="O239" s="463">
        <v>7983247.032064233</v>
      </c>
      <c r="P239" s="463">
        <v>-231490.5363341542</v>
      </c>
      <c r="Q239" s="464">
        <v>-2.8179906467698333E-2</v>
      </c>
    </row>
    <row r="240" spans="1:17">
      <c r="A240" s="484"/>
      <c r="B240" s="479" t="s">
        <v>299</v>
      </c>
      <c r="C240" s="367" t="s">
        <v>185</v>
      </c>
      <c r="D240" s="463">
        <v>6735630.5227841148</v>
      </c>
      <c r="E240" s="463">
        <v>597777.40331634693</v>
      </c>
      <c r="F240" s="467">
        <v>9.7391936835429196E-2</v>
      </c>
      <c r="G240" s="471">
        <v>0.12269965911541181</v>
      </c>
      <c r="H240" s="471">
        <v>8.3238001030196962E-3</v>
      </c>
      <c r="I240" s="472">
        <v>5.8104173192643094</v>
      </c>
      <c r="J240" s="472">
        <v>-4.5496859689049707E-2</v>
      </c>
      <c r="K240" s="467">
        <v>-7.7693863500543081E-3</v>
      </c>
      <c r="L240" s="468">
        <v>39136824.245750137</v>
      </c>
      <c r="M240" s="468">
        <v>3194083.1351257265</v>
      </c>
      <c r="N240" s="467">
        <v>8.8865874900720329E-2</v>
      </c>
      <c r="O240" s="463">
        <v>5588793.0445750793</v>
      </c>
      <c r="P240" s="463">
        <v>429375.59415808134</v>
      </c>
      <c r="Q240" s="467">
        <v>8.3221719948901998E-2</v>
      </c>
    </row>
    <row r="241" spans="1:17">
      <c r="A241" s="484"/>
      <c r="B241" s="479" t="s">
        <v>299</v>
      </c>
      <c r="C241" s="367" t="s">
        <v>163</v>
      </c>
      <c r="D241" s="463">
        <v>95214251.332227975</v>
      </c>
      <c r="E241" s="463">
        <v>8822014.3678303361</v>
      </c>
      <c r="F241" s="464">
        <v>0.10211582287730205</v>
      </c>
      <c r="G241" s="469">
        <v>1.7344710553637299</v>
      </c>
      <c r="H241" s="469">
        <v>0.12459442220279437</v>
      </c>
      <c r="I241" s="470">
        <v>5.0409977705812459</v>
      </c>
      <c r="J241" s="470">
        <v>1.3506215975983338E-2</v>
      </c>
      <c r="K241" s="464">
        <v>2.6864721361115822E-3</v>
      </c>
      <c r="L241" s="465">
        <v>479974828.69332361</v>
      </c>
      <c r="M241" s="465">
        <v>45638586.971357882</v>
      </c>
      <c r="N241" s="464">
        <v>0.10507662632622949</v>
      </c>
      <c r="O241" s="463">
        <v>102052493.44670361</v>
      </c>
      <c r="P241" s="463">
        <v>9655574.842809543</v>
      </c>
      <c r="Q241" s="464">
        <v>0.10450104818108738</v>
      </c>
    </row>
    <row r="242" spans="1:17">
      <c r="A242" s="484"/>
      <c r="B242" s="479" t="s">
        <v>299</v>
      </c>
      <c r="C242" s="367" t="s">
        <v>175</v>
      </c>
      <c r="D242" s="463">
        <v>33817035.727082573</v>
      </c>
      <c r="E242" s="463">
        <v>6649801.1513205804</v>
      </c>
      <c r="F242" s="467">
        <v>0.24477283960485938</v>
      </c>
      <c r="G242" s="471">
        <v>0.61602826075021111</v>
      </c>
      <c r="H242" s="471">
        <v>0.10978027287666303</v>
      </c>
      <c r="I242" s="472">
        <v>5.3511025793219336</v>
      </c>
      <c r="J242" s="472">
        <v>-0.10276785496651453</v>
      </c>
      <c r="K242" s="467">
        <v>-1.88431053147896E-2</v>
      </c>
      <c r="L242" s="468">
        <v>180958427.10421354</v>
      </c>
      <c r="M242" s="468">
        <v>32791849.670086324</v>
      </c>
      <c r="N242" s="467">
        <v>0.22131745389519525</v>
      </c>
      <c r="O242" s="463">
        <v>29254144.049311914</v>
      </c>
      <c r="P242" s="463">
        <v>4077785.3086691573</v>
      </c>
      <c r="Q242" s="467">
        <v>0.1619688276083506</v>
      </c>
    </row>
    <row r="243" spans="1:17">
      <c r="A243" s="484"/>
      <c r="B243" s="479" t="s">
        <v>299</v>
      </c>
      <c r="C243" s="367" t="s">
        <v>207</v>
      </c>
      <c r="D243" s="463">
        <v>101540857.38449937</v>
      </c>
      <c r="E243" s="463">
        <v>-1107993.7826104164</v>
      </c>
      <c r="F243" s="464">
        <v>-1.0794020293579613E-2</v>
      </c>
      <c r="G243" s="469">
        <v>1.8497197174370672</v>
      </c>
      <c r="H243" s="469">
        <v>-6.3090885937461261E-2</v>
      </c>
      <c r="I243" s="470">
        <v>3.1714516288274264</v>
      </c>
      <c r="J243" s="470">
        <v>2.0703866182885111E-2</v>
      </c>
      <c r="K243" s="464">
        <v>6.5710960516584087E-3</v>
      </c>
      <c r="L243" s="465">
        <v>322031917.54460394</v>
      </c>
      <c r="M243" s="465">
        <v>-1388720.6081997156</v>
      </c>
      <c r="N243" s="464">
        <v>-4.2938527860538053E-3</v>
      </c>
      <c r="O243" s="463">
        <v>76421911.988411501</v>
      </c>
      <c r="P243" s="463">
        <v>-913514.04227080941</v>
      </c>
      <c r="Q243" s="464">
        <v>-1.1812361929814401E-2</v>
      </c>
    </row>
    <row r="244" spans="1:17">
      <c r="A244" s="484"/>
      <c r="B244" s="479" t="s">
        <v>299</v>
      </c>
      <c r="C244" s="367" t="s">
        <v>208</v>
      </c>
      <c r="D244" s="463">
        <v>2299938.3344969205</v>
      </c>
      <c r="E244" s="463">
        <v>82608.236142071895</v>
      </c>
      <c r="F244" s="467">
        <v>3.725572308938719E-2</v>
      </c>
      <c r="G244" s="471">
        <v>4.1896842274031752E-2</v>
      </c>
      <c r="H244" s="471">
        <v>5.7799189147992452E-4</v>
      </c>
      <c r="I244" s="472">
        <v>12.214355912988337</v>
      </c>
      <c r="J244" s="472">
        <v>0.14765399746399765</v>
      </c>
      <c r="K244" s="467">
        <v>1.223648338192844E-2</v>
      </c>
      <c r="L244" s="468">
        <v>28092265.395471007</v>
      </c>
      <c r="M244" s="468">
        <v>1336404.0503027849</v>
      </c>
      <c r="N244" s="467">
        <v>4.9948085507780633E-2</v>
      </c>
      <c r="O244" s="463">
        <v>5362401.5318295676</v>
      </c>
      <c r="P244" s="463">
        <v>179866.97705079522</v>
      </c>
      <c r="Q244" s="467">
        <v>3.470637294351301E-2</v>
      </c>
    </row>
    <row r="245" spans="1:17">
      <c r="A245" s="484"/>
      <c r="B245" s="479" t="s">
        <v>299</v>
      </c>
      <c r="C245" s="367" t="s">
        <v>239</v>
      </c>
      <c r="D245" s="463">
        <v>5072007.5545494305</v>
      </c>
      <c r="E245" s="463">
        <v>495749.61391232349</v>
      </c>
      <c r="F245" s="464">
        <v>0.10833078474665377</v>
      </c>
      <c r="G245" s="469">
        <v>9.2394260027904906E-2</v>
      </c>
      <c r="H245" s="469">
        <v>7.1179552948199276E-3</v>
      </c>
      <c r="I245" s="470">
        <v>14.722608742160205</v>
      </c>
      <c r="J245" s="470">
        <v>0.39278164953885408</v>
      </c>
      <c r="K245" s="464">
        <v>2.7410075990456539E-2</v>
      </c>
      <c r="L245" s="465">
        <v>74673182.76291205</v>
      </c>
      <c r="M245" s="465">
        <v>9096197.7423468456</v>
      </c>
      <c r="N245" s="464">
        <v>0.13871021577912193</v>
      </c>
      <c r="O245" s="463">
        <v>7561140.2028460344</v>
      </c>
      <c r="P245" s="463">
        <v>430001.37357937824</v>
      </c>
      <c r="Q245" s="464">
        <v>6.0299116855589002E-2</v>
      </c>
    </row>
    <row r="246" spans="1:17">
      <c r="A246" s="484"/>
      <c r="B246" s="479" t="s">
        <v>299</v>
      </c>
      <c r="C246" s="367" t="s">
        <v>209</v>
      </c>
      <c r="D246" s="463">
        <v>245690478.63229957</v>
      </c>
      <c r="E246" s="463">
        <v>12735389.636675805</v>
      </c>
      <c r="F246" s="467">
        <v>5.466886210378108E-2</v>
      </c>
      <c r="G246" s="471">
        <v>4.475622270864239</v>
      </c>
      <c r="H246" s="471">
        <v>0.13461933440212537</v>
      </c>
      <c r="I246" s="472">
        <v>5.0193360621063752</v>
      </c>
      <c r="J246" s="472">
        <v>-5.5797649630953572E-2</v>
      </c>
      <c r="K246" s="467">
        <v>-1.0994321095798837E-2</v>
      </c>
      <c r="L246" s="468">
        <v>1233203079.5152771</v>
      </c>
      <c r="M246" s="468">
        <v>50924854.032817364</v>
      </c>
      <c r="N246" s="467">
        <v>4.3073493984071419E-2</v>
      </c>
      <c r="O246" s="463">
        <v>218878903.70256892</v>
      </c>
      <c r="P246" s="463">
        <v>4058111.8675855398</v>
      </c>
      <c r="Q246" s="467">
        <v>1.8890684802534464E-2</v>
      </c>
    </row>
    <row r="247" spans="1:17">
      <c r="A247" s="484"/>
      <c r="B247" s="485" t="s">
        <v>299</v>
      </c>
      <c r="C247" s="367" t="s">
        <v>210</v>
      </c>
      <c r="D247" s="463">
        <v>101763457.48131396</v>
      </c>
      <c r="E247" s="463">
        <v>-1967679.1405887902</v>
      </c>
      <c r="F247" s="464">
        <v>-1.8969030945461714E-2</v>
      </c>
      <c r="G247" s="469">
        <v>1.8537747136108949</v>
      </c>
      <c r="H247" s="469">
        <v>-7.9203744252679398E-2</v>
      </c>
      <c r="I247" s="470">
        <v>6.7037677598869738</v>
      </c>
      <c r="J247" s="470">
        <v>-0.20047163004576163</v>
      </c>
      <c r="K247" s="464">
        <v>-2.9036019570537332E-2</v>
      </c>
      <c r="L247" s="465">
        <v>682198585.39786136</v>
      </c>
      <c r="M247" s="465">
        <v>-33986014.029573679</v>
      </c>
      <c r="N247" s="464">
        <v>-4.7454265362232489E-2</v>
      </c>
      <c r="O247" s="463">
        <v>191894102.73638061</v>
      </c>
      <c r="P247" s="463">
        <v>-1832919.5928969979</v>
      </c>
      <c r="Q247" s="464">
        <v>-9.4613522205569574E-3</v>
      </c>
    </row>
    <row r="248" spans="1:17">
      <c r="A248" s="484"/>
      <c r="B248" s="479" t="s">
        <v>241</v>
      </c>
      <c r="C248" s="367" t="s">
        <v>189</v>
      </c>
      <c r="D248" s="463">
        <v>158308.88106131379</v>
      </c>
      <c r="E248" s="463">
        <v>21799.781844818965</v>
      </c>
      <c r="F248" s="467">
        <v>0.15969471610274041</v>
      </c>
      <c r="G248" s="471">
        <v>1.8514685484710108E-2</v>
      </c>
      <c r="H248" s="471">
        <v>2.1702461871826798E-3</v>
      </c>
      <c r="I248" s="472">
        <v>4.2832209577307268</v>
      </c>
      <c r="J248" s="472">
        <v>0.32687128786654274</v>
      </c>
      <c r="K248" s="467">
        <v>8.2619413131338262E-2</v>
      </c>
      <c r="L248" s="468">
        <v>678071.91715672018</v>
      </c>
      <c r="M248" s="468">
        <v>137994.18753808376</v>
      </c>
      <c r="N248" s="467">
        <v>0.25550801295866282</v>
      </c>
      <c r="O248" s="463">
        <v>153341.73209246501</v>
      </c>
      <c r="P248" s="463">
        <v>43632.78448426268</v>
      </c>
      <c r="Q248" s="467">
        <v>0.39771400086787906</v>
      </c>
    </row>
    <row r="249" spans="1:17">
      <c r="A249" s="484"/>
      <c r="B249" s="479" t="s">
        <v>300</v>
      </c>
      <c r="C249" s="367" t="s">
        <v>176</v>
      </c>
      <c r="D249" s="463">
        <v>678204.79950263258</v>
      </c>
      <c r="E249" s="463">
        <v>-59850.73552770901</v>
      </c>
      <c r="F249" s="464">
        <v>-8.1092455360081458E-2</v>
      </c>
      <c r="G249" s="469">
        <v>7.9318029871923809E-2</v>
      </c>
      <c r="H249" s="469">
        <v>-9.050466878437316E-3</v>
      </c>
      <c r="I249" s="470">
        <v>11.191493928634506</v>
      </c>
      <c r="J249" s="470">
        <v>0.460121639445493</v>
      </c>
      <c r="K249" s="464">
        <v>4.2876309482714363E-2</v>
      </c>
      <c r="L249" s="465">
        <v>7590124.8960044943</v>
      </c>
      <c r="M249" s="465">
        <v>-330223.82050268352</v>
      </c>
      <c r="N249" s="464">
        <v>-4.1693091090099131E-2</v>
      </c>
      <c r="O249" s="463">
        <v>1444722.6085195499</v>
      </c>
      <c r="P249" s="463">
        <v>-128321.42154885479</v>
      </c>
      <c r="Q249" s="464">
        <v>-8.1575225547421359E-2</v>
      </c>
    </row>
    <row r="250" spans="1:17">
      <c r="A250" s="484"/>
      <c r="B250" s="479" t="s">
        <v>300</v>
      </c>
      <c r="C250" s="367" t="s">
        <v>171</v>
      </c>
      <c r="D250" s="463">
        <v>3571565.9915306983</v>
      </c>
      <c r="E250" s="463">
        <v>-927692.12837334955</v>
      </c>
      <c r="F250" s="467">
        <v>-0.2061877988883051</v>
      </c>
      <c r="G250" s="471">
        <v>0.4177050622666369</v>
      </c>
      <c r="H250" s="471">
        <v>-0.12099786410790975</v>
      </c>
      <c r="I250" s="472">
        <v>8.0984110144663717</v>
      </c>
      <c r="J250" s="472">
        <v>0.6183188892350282</v>
      </c>
      <c r="K250" s="467">
        <v>8.2661935024751443E-2</v>
      </c>
      <c r="L250" s="468">
        <v>28924009.364705715</v>
      </c>
      <c r="M250" s="468">
        <v>-4730855.8673717342</v>
      </c>
      <c r="N250" s="467">
        <v>-0.1405697462981553</v>
      </c>
      <c r="O250" s="463">
        <v>6451493.1728172498</v>
      </c>
      <c r="P250" s="463">
        <v>-1580304.1778325317</v>
      </c>
      <c r="Q250" s="467">
        <v>-0.19675598235862901</v>
      </c>
    </row>
    <row r="251" spans="1:17">
      <c r="A251" s="484"/>
      <c r="B251" s="479" t="s">
        <v>300</v>
      </c>
      <c r="C251" s="367" t="s">
        <v>173</v>
      </c>
      <c r="D251" s="463">
        <v>1569504.1902615493</v>
      </c>
      <c r="E251" s="463">
        <v>5857.1876840479672</v>
      </c>
      <c r="F251" s="464">
        <v>3.745850357780901E-3</v>
      </c>
      <c r="G251" s="469">
        <v>0.18355809386570396</v>
      </c>
      <c r="H251" s="469">
        <v>-3.659708193461314E-3</v>
      </c>
      <c r="I251" s="470">
        <v>13.694760520636756</v>
      </c>
      <c r="J251" s="470">
        <v>-0.19344339834234958</v>
      </c>
      <c r="K251" s="464">
        <v>-1.3928611609597481E-2</v>
      </c>
      <c r="L251" s="465">
        <v>21493984.021767825</v>
      </c>
      <c r="M251" s="465">
        <v>-222264.40732895955</v>
      </c>
      <c r="N251" s="464">
        <v>-1.0234935746597734E-2</v>
      </c>
      <c r="O251" s="463">
        <v>4543570.6744445944</v>
      </c>
      <c r="P251" s="463">
        <v>-216929.28104236256</v>
      </c>
      <c r="Q251" s="464">
        <v>-4.5568592179552413E-2</v>
      </c>
    </row>
    <row r="252" spans="1:17">
      <c r="A252" s="484"/>
      <c r="B252" s="479" t="s">
        <v>300</v>
      </c>
      <c r="C252" s="367" t="s">
        <v>169</v>
      </c>
      <c r="D252" s="463">
        <v>2890783.6272418252</v>
      </c>
      <c r="E252" s="463">
        <v>-52279.173123287968</v>
      </c>
      <c r="F252" s="467">
        <v>-1.7763526186665903E-2</v>
      </c>
      <c r="G252" s="471">
        <v>0.33808557867326822</v>
      </c>
      <c r="H252" s="471">
        <v>-1.42917468344681E-2</v>
      </c>
      <c r="I252" s="472">
        <v>11.887575443445623</v>
      </c>
      <c r="J252" s="472">
        <v>-0.26174564067505202</v>
      </c>
      <c r="K252" s="467">
        <v>-2.1544054919838858E-2</v>
      </c>
      <c r="L252" s="468">
        <v>34364408.459514588</v>
      </c>
      <c r="M252" s="468">
        <v>-1391806.4728525206</v>
      </c>
      <c r="N252" s="467">
        <v>-3.8924882722769255E-2</v>
      </c>
      <c r="O252" s="463">
        <v>4978516.3749207836</v>
      </c>
      <c r="P252" s="463">
        <v>-298107.54339374043</v>
      </c>
      <c r="Q252" s="467">
        <v>-5.6495886007536973E-2</v>
      </c>
    </row>
    <row r="253" spans="1:17">
      <c r="A253" s="484"/>
      <c r="B253" s="479" t="s">
        <v>300</v>
      </c>
      <c r="C253" s="367" t="s">
        <v>233</v>
      </c>
      <c r="D253" s="463">
        <v>813426.04405804689</v>
      </c>
      <c r="E253" s="463">
        <v>153135.72659868607</v>
      </c>
      <c r="F253" s="464">
        <v>0.23192181158723593</v>
      </c>
      <c r="G253" s="469">
        <v>9.5132548912235382E-2</v>
      </c>
      <c r="H253" s="469">
        <v>1.6074998357718223E-2</v>
      </c>
      <c r="I253" s="470">
        <v>11.599626150718537</v>
      </c>
      <c r="J253" s="470">
        <v>-6.3579405220323792E-2</v>
      </c>
      <c r="K253" s="464">
        <v>-5.4512805176403153E-3</v>
      </c>
      <c r="L253" s="465">
        <v>9435438.0123312492</v>
      </c>
      <c r="M253" s="465">
        <v>1734336.3132065982</v>
      </c>
      <c r="N253" s="464">
        <v>0.22520626021647425</v>
      </c>
      <c r="O253" s="463">
        <v>1402626.5517913103</v>
      </c>
      <c r="P253" s="463">
        <v>298281.23400342814</v>
      </c>
      <c r="Q253" s="464">
        <v>0.27009779386842175</v>
      </c>
    </row>
    <row r="254" spans="1:17">
      <c r="A254" s="484"/>
      <c r="B254" s="479" t="s">
        <v>300</v>
      </c>
      <c r="C254" s="367" t="s">
        <v>153</v>
      </c>
      <c r="D254" s="463">
        <v>159568143.20385993</v>
      </c>
      <c r="E254" s="463">
        <v>3469273.8046503067</v>
      </c>
      <c r="F254" s="467">
        <v>2.2224849020385493E-2</v>
      </c>
      <c r="G254" s="471">
        <v>18.661959866006594</v>
      </c>
      <c r="H254" s="471">
        <v>-2.7992012305674052E-2</v>
      </c>
      <c r="I254" s="472">
        <v>5.4967792031994449</v>
      </c>
      <c r="J254" s="472">
        <v>5.2285319439208777E-2</v>
      </c>
      <c r="K254" s="467">
        <v>9.6033388144974741E-3</v>
      </c>
      <c r="L254" s="468">
        <v>877110851.05612803</v>
      </c>
      <c r="M254" s="468">
        <v>27231511.35024333</v>
      </c>
      <c r="N254" s="467">
        <v>3.2041620590126663E-2</v>
      </c>
      <c r="O254" s="463">
        <v>230490702.44170681</v>
      </c>
      <c r="P254" s="463">
        <v>5875239.7437747419</v>
      </c>
      <c r="Q254" s="467">
        <v>2.6156880177371833E-2</v>
      </c>
    </row>
    <row r="255" spans="1:17">
      <c r="A255" s="484"/>
      <c r="B255" s="479" t="s">
        <v>300</v>
      </c>
      <c r="C255" s="367" t="s">
        <v>234</v>
      </c>
      <c r="D255" s="463">
        <v>18387312.116830304</v>
      </c>
      <c r="E255" s="463">
        <v>-1281026.2980871163</v>
      </c>
      <c r="F255" s="464">
        <v>-6.5131393972534243E-2</v>
      </c>
      <c r="G255" s="469">
        <v>2.1504497945409651</v>
      </c>
      <c r="H255" s="469">
        <v>-0.20446987858658749</v>
      </c>
      <c r="I255" s="470">
        <v>3.4909434427334092</v>
      </c>
      <c r="J255" s="470">
        <v>0.20411129410975759</v>
      </c>
      <c r="K255" s="464">
        <v>6.2099701134792788E-2</v>
      </c>
      <c r="L255" s="465">
        <v>64189066.663741313</v>
      </c>
      <c r="M255" s="465">
        <v>-457460.34841881692</v>
      </c>
      <c r="N255" s="464">
        <v>-7.0763329379282475E-3</v>
      </c>
      <c r="O255" s="463">
        <v>17634165.959770501</v>
      </c>
      <c r="P255" s="463">
        <v>-532589.57832274213</v>
      </c>
      <c r="Q255" s="464">
        <v>-2.9316714104836904E-2</v>
      </c>
    </row>
    <row r="256" spans="1:17">
      <c r="A256" s="484"/>
      <c r="B256" s="479" t="s">
        <v>300</v>
      </c>
      <c r="C256" s="367" t="s">
        <v>235</v>
      </c>
      <c r="D256" s="463">
        <v>52201765.267212592</v>
      </c>
      <c r="E256" s="463">
        <v>284870.69502248615</v>
      </c>
      <c r="F256" s="467">
        <v>5.487051900347685E-3</v>
      </c>
      <c r="G256" s="471">
        <v>6.1051487395377109</v>
      </c>
      <c r="H256" s="471">
        <v>-0.1109389551407336</v>
      </c>
      <c r="I256" s="472">
        <v>4.3452706184968086</v>
      </c>
      <c r="J256" s="472">
        <v>0.15296585809768093</v>
      </c>
      <c r="K256" s="467">
        <v>3.6487294421581565E-2</v>
      </c>
      <c r="L256" s="468">
        <v>226830796.84928608</v>
      </c>
      <c r="M256" s="468">
        <v>9179352.5891538858</v>
      </c>
      <c r="N256" s="467">
        <v>4.2174554000123828E-2</v>
      </c>
      <c r="O256" s="463">
        <v>54683730.315508783</v>
      </c>
      <c r="P256" s="463">
        <v>1882886.9746212438</v>
      </c>
      <c r="Q256" s="467">
        <v>3.5660168578466385E-2</v>
      </c>
    </row>
    <row r="257" spans="1:17">
      <c r="A257" s="484"/>
      <c r="B257" s="479" t="s">
        <v>300</v>
      </c>
      <c r="C257" s="367" t="s">
        <v>236</v>
      </c>
      <c r="D257" s="463">
        <v>1823804.5742031233</v>
      </c>
      <c r="E257" s="463">
        <v>-34039.190835860558</v>
      </c>
      <c r="F257" s="464">
        <v>-1.832188016904979E-2</v>
      </c>
      <c r="G257" s="469">
        <v>0.21329926565439045</v>
      </c>
      <c r="H257" s="469">
        <v>-9.1431562519459775E-3</v>
      </c>
      <c r="I257" s="470">
        <v>6.0672537194388312</v>
      </c>
      <c r="J257" s="470">
        <v>-0.23394377889987794</v>
      </c>
      <c r="K257" s="464">
        <v>-3.7126876115461623E-2</v>
      </c>
      <c r="L257" s="465">
        <v>11065485.086363453</v>
      </c>
      <c r="M257" s="465">
        <v>-641155.39820436016</v>
      </c>
      <c r="N257" s="464">
        <v>-5.4768522109272785E-2</v>
      </c>
      <c r="O257" s="463">
        <v>3217263.2436398268</v>
      </c>
      <c r="P257" s="463">
        <v>56478.077701529022</v>
      </c>
      <c r="Q257" s="464">
        <v>1.7868369641238547E-2</v>
      </c>
    </row>
    <row r="258" spans="1:17">
      <c r="A258" s="484"/>
      <c r="B258" s="479" t="s">
        <v>300</v>
      </c>
      <c r="C258" s="367" t="s">
        <v>160</v>
      </c>
      <c r="D258" s="463">
        <v>9130911.5057671256</v>
      </c>
      <c r="E258" s="463">
        <v>-548748.06610064767</v>
      </c>
      <c r="F258" s="467">
        <v>-5.6690843518452584E-2</v>
      </c>
      <c r="G258" s="471">
        <v>1.0678867387896132</v>
      </c>
      <c r="H258" s="471">
        <v>-9.1073427244551919E-2</v>
      </c>
      <c r="I258" s="472">
        <v>5.0472066151799835</v>
      </c>
      <c r="J258" s="472">
        <v>6.8312768132026136E-3</v>
      </c>
      <c r="K258" s="467">
        <v>1.3553111335189046E-3</v>
      </c>
      <c r="L258" s="468">
        <v>46085596.954530858</v>
      </c>
      <c r="M258" s="468">
        <v>-2703520.4352974221</v>
      </c>
      <c r="N258" s="467">
        <v>-5.5412366116322921E-2</v>
      </c>
      <c r="O258" s="463">
        <v>9432243.8820979521</v>
      </c>
      <c r="P258" s="463">
        <v>-617389.73584940471</v>
      </c>
      <c r="Q258" s="467">
        <v>-6.1434054147688114E-2</v>
      </c>
    </row>
    <row r="259" spans="1:17">
      <c r="A259" s="484"/>
      <c r="B259" s="479" t="s">
        <v>300</v>
      </c>
      <c r="C259" s="367" t="s">
        <v>155</v>
      </c>
      <c r="D259" s="463">
        <v>75870002.723203853</v>
      </c>
      <c r="E259" s="463">
        <v>-822675.64954587817</v>
      </c>
      <c r="F259" s="464">
        <v>-1.0726912490230481E-2</v>
      </c>
      <c r="G259" s="469">
        <v>8.8732181588736516</v>
      </c>
      <c r="H259" s="469">
        <v>-0.30931130929192818</v>
      </c>
      <c r="I259" s="470">
        <v>4.4175930376614705</v>
      </c>
      <c r="J259" s="470">
        <v>-2.2835145341595364E-3</v>
      </c>
      <c r="K259" s="464">
        <v>-5.1664667716232291E-4</v>
      </c>
      <c r="L259" s="465">
        <v>335162795.79738218</v>
      </c>
      <c r="M259" s="465">
        <v>-3809375.0674152374</v>
      </c>
      <c r="N259" s="464">
        <v>-1.1238017143698343E-2</v>
      </c>
      <c r="O259" s="463">
        <v>70980274.087197676</v>
      </c>
      <c r="P259" s="463">
        <v>-104070.50459930301</v>
      </c>
      <c r="Q259" s="464">
        <v>-1.4640425426573121E-3</v>
      </c>
    </row>
    <row r="260" spans="1:17">
      <c r="A260" s="484"/>
      <c r="B260" s="479" t="s">
        <v>300</v>
      </c>
      <c r="C260" s="367" t="s">
        <v>168</v>
      </c>
      <c r="D260" s="463">
        <v>1985343.405138127</v>
      </c>
      <c r="E260" s="463">
        <v>-115551.70491326181</v>
      </c>
      <c r="F260" s="467">
        <v>-5.5001177526866327E-2</v>
      </c>
      <c r="G260" s="471">
        <v>0.2321917031997672</v>
      </c>
      <c r="H260" s="471">
        <v>-1.9351620972706457E-2</v>
      </c>
      <c r="I260" s="472">
        <v>5.6126072334357415</v>
      </c>
      <c r="J260" s="472">
        <v>7.5620832716655428E-2</v>
      </c>
      <c r="K260" s="467">
        <v>1.3657399033314328E-2</v>
      </c>
      <c r="L260" s="468">
        <v>11142952.756532198</v>
      </c>
      <c r="M260" s="468">
        <v>-489674.89715957083</v>
      </c>
      <c r="N260" s="467">
        <v>-4.2094951522338636E-2</v>
      </c>
      <c r="O260" s="463">
        <v>3258451.0988347093</v>
      </c>
      <c r="P260" s="463">
        <v>-137023.34980608942</v>
      </c>
      <c r="Q260" s="467">
        <v>-4.0354699138124742E-2</v>
      </c>
    </row>
    <row r="261" spans="1:17">
      <c r="A261" s="484"/>
      <c r="B261" s="479" t="s">
        <v>300</v>
      </c>
      <c r="C261" s="367" t="s">
        <v>157</v>
      </c>
      <c r="D261" s="463">
        <v>55661279.015525952</v>
      </c>
      <c r="E261" s="463">
        <v>2717623.8787582293</v>
      </c>
      <c r="F261" s="464">
        <v>5.1330492232504063E-2</v>
      </c>
      <c r="G261" s="469">
        <v>6.5097489650629283</v>
      </c>
      <c r="H261" s="469">
        <v>0.17072568720977621</v>
      </c>
      <c r="I261" s="470">
        <v>5.0537849018208538</v>
      </c>
      <c r="J261" s="470">
        <v>-4.3090367451847911E-3</v>
      </c>
      <c r="K261" s="464">
        <v>-8.5190919692693491E-4</v>
      </c>
      <c r="L261" s="465">
        <v>281300131.50470299</v>
      </c>
      <c r="M261" s="465">
        <v>13506150.371887445</v>
      </c>
      <c r="N261" s="464">
        <v>5.0434854117161483E-2</v>
      </c>
      <c r="O261" s="463">
        <v>78142923.997341067</v>
      </c>
      <c r="P261" s="463">
        <v>3605729.0775116533</v>
      </c>
      <c r="Q261" s="464">
        <v>4.8374896337189735E-2</v>
      </c>
    </row>
    <row r="262" spans="1:17">
      <c r="A262" s="484"/>
      <c r="B262" s="479" t="s">
        <v>300</v>
      </c>
      <c r="C262" s="367" t="s">
        <v>178</v>
      </c>
      <c r="D262" s="463">
        <v>2541563.9499744475</v>
      </c>
      <c r="E262" s="463">
        <v>426508.75658912724</v>
      </c>
      <c r="F262" s="467">
        <v>0.20165372417845268</v>
      </c>
      <c r="G262" s="471">
        <v>0.29724331861602432</v>
      </c>
      <c r="H262" s="471">
        <v>4.4004586417069391E-2</v>
      </c>
      <c r="I262" s="472">
        <v>5.4187702288034458</v>
      </c>
      <c r="J262" s="472">
        <v>6.8593935566238606E-2</v>
      </c>
      <c r="K262" s="467">
        <v>1.2820873893995515E-2</v>
      </c>
      <c r="L262" s="468">
        <v>13772151.066721627</v>
      </c>
      <c r="M262" s="468">
        <v>2456232.9121832494</v>
      </c>
      <c r="N262" s="467">
        <v>0.21705997504039468</v>
      </c>
      <c r="O262" s="463">
        <v>2414348.2999184779</v>
      </c>
      <c r="P262" s="463">
        <v>360396.52966311038</v>
      </c>
      <c r="Q262" s="467">
        <v>0.1754649426935192</v>
      </c>
    </row>
    <row r="263" spans="1:17">
      <c r="A263" s="484"/>
      <c r="B263" s="479" t="s">
        <v>300</v>
      </c>
      <c r="C263" s="367" t="s">
        <v>154</v>
      </c>
      <c r="D263" s="463">
        <v>83117806.911384583</v>
      </c>
      <c r="E263" s="463">
        <v>2917192.0849560201</v>
      </c>
      <c r="F263" s="464">
        <v>3.6373687299897303E-2</v>
      </c>
      <c r="G263" s="469">
        <v>9.7208700031625277</v>
      </c>
      <c r="H263" s="469">
        <v>0.11833003931704233</v>
      </c>
      <c r="I263" s="470">
        <v>5.5076452774549223</v>
      </c>
      <c r="J263" s="470">
        <v>-1.7983086033892981E-2</v>
      </c>
      <c r="K263" s="464">
        <v>-3.2544870648048211E-3</v>
      </c>
      <c r="L263" s="465">
        <v>457783396.70789742</v>
      </c>
      <c r="M263" s="465">
        <v>14624604.653742135</v>
      </c>
      <c r="N263" s="464">
        <v>3.3000822540275733E-2</v>
      </c>
      <c r="O263" s="463">
        <v>120426275.08280846</v>
      </c>
      <c r="P263" s="463">
        <v>2168562.2375224978</v>
      </c>
      <c r="Q263" s="464">
        <v>1.8337596638280849E-2</v>
      </c>
    </row>
    <row r="264" spans="1:17">
      <c r="A264" s="484"/>
      <c r="B264" s="479" t="s">
        <v>300</v>
      </c>
      <c r="C264" s="367" t="s">
        <v>237</v>
      </c>
      <c r="D264" s="463">
        <v>1056835.284540615</v>
      </c>
      <c r="E264" s="463">
        <v>130447.13328827405</v>
      </c>
      <c r="F264" s="467">
        <v>0.14081260982443336</v>
      </c>
      <c r="G264" s="471">
        <v>0.12359996969996409</v>
      </c>
      <c r="H264" s="471">
        <v>1.268212619358064E-2</v>
      </c>
      <c r="I264" s="472">
        <v>8.8895567947633634</v>
      </c>
      <c r="J264" s="472">
        <v>-0.12679746607443931</v>
      </c>
      <c r="K264" s="467">
        <v>-1.406305280452204E-2</v>
      </c>
      <c r="L264" s="468">
        <v>9394797.2846336961</v>
      </c>
      <c r="M264" s="468">
        <v>1042153.5298999958</v>
      </c>
      <c r="N264" s="467">
        <v>0.12476930185240755</v>
      </c>
      <c r="O264" s="463">
        <v>993544.22828716435</v>
      </c>
      <c r="P264" s="463">
        <v>125465.7362189343</v>
      </c>
      <c r="Q264" s="467">
        <v>0.14453270915629693</v>
      </c>
    </row>
    <row r="265" spans="1:17">
      <c r="A265" s="484"/>
      <c r="B265" s="479" t="s">
        <v>300</v>
      </c>
      <c r="C265" s="367" t="s">
        <v>183</v>
      </c>
      <c r="D265" s="463">
        <v>347757.88346160634</v>
      </c>
      <c r="E265" s="463">
        <v>36075.739005112846</v>
      </c>
      <c r="F265" s="464">
        <v>0.11574528617294122</v>
      </c>
      <c r="G265" s="469">
        <v>4.0671299007074661E-2</v>
      </c>
      <c r="H265" s="469">
        <v>3.3531281347202735E-3</v>
      </c>
      <c r="I265" s="470">
        <v>6.5566157798724145</v>
      </c>
      <c r="J265" s="470">
        <v>1.3304132814050185E-2</v>
      </c>
      <c r="K265" s="464">
        <v>2.0332415039456724E-3</v>
      </c>
      <c r="L265" s="465">
        <v>2280114.8262794004</v>
      </c>
      <c r="M265" s="465">
        <v>240681.42027709889</v>
      </c>
      <c r="N265" s="464">
        <v>0.11801386579661984</v>
      </c>
      <c r="O265" s="463">
        <v>445806.04392996221</v>
      </c>
      <c r="P265" s="463">
        <v>23152.986833679606</v>
      </c>
      <c r="Q265" s="464">
        <v>5.4780123898181654E-2</v>
      </c>
    </row>
    <row r="266" spans="1:17">
      <c r="A266" s="484"/>
      <c r="B266" s="479" t="s">
        <v>300</v>
      </c>
      <c r="C266" s="367" t="s">
        <v>167</v>
      </c>
      <c r="D266" s="463">
        <v>8399769.544126438</v>
      </c>
      <c r="E266" s="463">
        <v>39808.450278241187</v>
      </c>
      <c r="F266" s="467">
        <v>4.7617985097484286E-3</v>
      </c>
      <c r="G266" s="471">
        <v>0.98237755336868637</v>
      </c>
      <c r="H266" s="471">
        <v>-1.857313352576162E-2</v>
      </c>
      <c r="I266" s="472">
        <v>9.4220435568802934</v>
      </c>
      <c r="J266" s="472">
        <v>0.15978232145050697</v>
      </c>
      <c r="K266" s="467">
        <v>1.7250897743988407E-2</v>
      </c>
      <c r="L266" s="468">
        <v>79142994.512515828</v>
      </c>
      <c r="M266" s="468">
        <v>1710850.9432644844</v>
      </c>
      <c r="N266" s="467">
        <v>2.2094841552906086E-2</v>
      </c>
      <c r="O266" s="463">
        <v>15817735.234745884</v>
      </c>
      <c r="P266" s="463">
        <v>131227.20499863662</v>
      </c>
      <c r="Q266" s="467">
        <v>8.3656097806970656E-3</v>
      </c>
    </row>
    <row r="267" spans="1:17">
      <c r="A267" s="484"/>
      <c r="B267" s="479" t="s">
        <v>300</v>
      </c>
      <c r="C267" s="367" t="s">
        <v>187</v>
      </c>
      <c r="D267" s="463">
        <v>300508.62785601511</v>
      </c>
      <c r="E267" s="463">
        <v>-38357.188853846688</v>
      </c>
      <c r="F267" s="464">
        <v>-0.11319285381531492</v>
      </c>
      <c r="G267" s="469">
        <v>3.514536072073568E-2</v>
      </c>
      <c r="H267" s="469">
        <v>-5.4275520228871249E-3</v>
      </c>
      <c r="I267" s="470">
        <v>13.142366412115747</v>
      </c>
      <c r="J267" s="470">
        <v>0.22643665466654994</v>
      </c>
      <c r="K267" s="464">
        <v>1.7531579910919984E-2</v>
      </c>
      <c r="L267" s="465">
        <v>3949394.4972858834</v>
      </c>
      <c r="M267" s="465">
        <v>-427372.58853934566</v>
      </c>
      <c r="N267" s="464">
        <v>-9.7645723466403184E-2</v>
      </c>
      <c r="O267" s="463">
        <v>638353.72210769309</v>
      </c>
      <c r="P267" s="463">
        <v>-78730.765145047451</v>
      </c>
      <c r="Q267" s="464">
        <v>-0.10979287175305794</v>
      </c>
    </row>
    <row r="268" spans="1:17">
      <c r="A268" s="484"/>
      <c r="B268" s="479" t="s">
        <v>300</v>
      </c>
      <c r="C268" s="367" t="s">
        <v>165</v>
      </c>
      <c r="D268" s="463">
        <v>12546777.044132225</v>
      </c>
      <c r="E268" s="463">
        <v>397598.04158111103</v>
      </c>
      <c r="F268" s="467">
        <v>3.2726330025890836E-2</v>
      </c>
      <c r="G268" s="471">
        <v>1.4673821788236767</v>
      </c>
      <c r="H268" s="471">
        <v>1.2742745542605682E-2</v>
      </c>
      <c r="I268" s="472">
        <v>7.1807073604789089</v>
      </c>
      <c r="J268" s="472">
        <v>0.1143526265465038</v>
      </c>
      <c r="K268" s="467">
        <v>1.6182689781675721E-2</v>
      </c>
      <c r="L268" s="468">
        <v>90094734.271088079</v>
      </c>
      <c r="M268" s="468">
        <v>4244325.7130188346</v>
      </c>
      <c r="N268" s="467">
        <v>4.9438619854068271E-2</v>
      </c>
      <c r="O268" s="463">
        <v>14917122.148777649</v>
      </c>
      <c r="P268" s="463">
        <v>386551.14987244271</v>
      </c>
      <c r="Q268" s="467">
        <v>2.6602612512720048E-2</v>
      </c>
    </row>
    <row r="269" spans="1:17">
      <c r="A269" s="484"/>
      <c r="B269" s="479" t="s">
        <v>300</v>
      </c>
      <c r="C269" s="367" t="s">
        <v>238</v>
      </c>
      <c r="D269" s="463">
        <v>3071944.1960317176</v>
      </c>
      <c r="E269" s="463">
        <v>-1014.4840359142981</v>
      </c>
      <c r="F269" s="464">
        <v>-3.3013266416324563E-4</v>
      </c>
      <c r="G269" s="469">
        <v>0.35927283570452073</v>
      </c>
      <c r="H269" s="469">
        <v>-8.6571184044026972E-3</v>
      </c>
      <c r="I269" s="470">
        <v>13.811830376517976</v>
      </c>
      <c r="J269" s="470">
        <v>6.4433097909061487E-2</v>
      </c>
      <c r="K269" s="464">
        <v>4.686930667910501E-3</v>
      </c>
      <c r="L269" s="465">
        <v>42429172.161718972</v>
      </c>
      <c r="M269" s="465">
        <v>183988.36607956886</v>
      </c>
      <c r="N269" s="464">
        <v>4.3552506948392154E-3</v>
      </c>
      <c r="O269" s="463">
        <v>8422823.5647024121</v>
      </c>
      <c r="P269" s="463">
        <v>214755.38183412049</v>
      </c>
      <c r="Q269" s="464">
        <v>2.6163937366206758E-2</v>
      </c>
    </row>
    <row r="270" spans="1:17">
      <c r="A270" s="484"/>
      <c r="B270" s="479" t="s">
        <v>300</v>
      </c>
      <c r="C270" s="367" t="s">
        <v>184</v>
      </c>
      <c r="D270" s="463">
        <v>395822.39436810638</v>
      </c>
      <c r="E270" s="463">
        <v>-95848.35599618149</v>
      </c>
      <c r="F270" s="467">
        <v>-0.19494418963333834</v>
      </c>
      <c r="G270" s="471">
        <v>4.6292583779251176E-2</v>
      </c>
      <c r="H270" s="471">
        <v>-1.2575892973013841E-2</v>
      </c>
      <c r="I270" s="472">
        <v>12.926177100207866</v>
      </c>
      <c r="J270" s="472">
        <v>1.2660280800065866</v>
      </c>
      <c r="K270" s="467">
        <v>0.10857734989605924</v>
      </c>
      <c r="L270" s="468">
        <v>5116470.369830464</v>
      </c>
      <c r="M270" s="468">
        <v>-616483.84829131514</v>
      </c>
      <c r="N270" s="467">
        <v>-0.10753336322530176</v>
      </c>
      <c r="O270" s="463">
        <v>1003433.4278173535</v>
      </c>
      <c r="P270" s="463">
        <v>-90894.959395381855</v>
      </c>
      <c r="Q270" s="467">
        <v>-8.306003979928929E-2</v>
      </c>
    </row>
    <row r="271" spans="1:17">
      <c r="A271" s="484"/>
      <c r="B271" s="479" t="s">
        <v>300</v>
      </c>
      <c r="C271" s="367" t="s">
        <v>170</v>
      </c>
      <c r="D271" s="463">
        <v>6970383.9589863606</v>
      </c>
      <c r="E271" s="463">
        <v>139358.04403926805</v>
      </c>
      <c r="F271" s="464">
        <v>2.0400748844230873E-2</v>
      </c>
      <c r="G271" s="469">
        <v>0.81520673914887654</v>
      </c>
      <c r="H271" s="469">
        <v>-2.6822444244513077E-3</v>
      </c>
      <c r="I271" s="470">
        <v>8.598436234031654</v>
      </c>
      <c r="J271" s="470">
        <v>-5.4405216096075293E-2</v>
      </c>
      <c r="K271" s="464">
        <v>-6.2875549505500518E-3</v>
      </c>
      <c r="L271" s="465">
        <v>59934401.998061329</v>
      </c>
      <c r="M271" s="465">
        <v>826617.81431042403</v>
      </c>
      <c r="N271" s="464">
        <v>1.3984923064290175E-2</v>
      </c>
      <c r="O271" s="463">
        <v>12833093.060746551</v>
      </c>
      <c r="P271" s="463">
        <v>246822.6450720299</v>
      </c>
      <c r="Q271" s="464">
        <v>1.9610467352159003E-2</v>
      </c>
    </row>
    <row r="272" spans="1:17">
      <c r="A272" s="484"/>
      <c r="B272" s="479" t="s">
        <v>300</v>
      </c>
      <c r="C272" s="367" t="s">
        <v>174</v>
      </c>
      <c r="D272" s="463">
        <v>1685887.3034474435</v>
      </c>
      <c r="E272" s="463">
        <v>243677.9535496803</v>
      </c>
      <c r="F272" s="467">
        <v>0.16896156828199344</v>
      </c>
      <c r="G272" s="471">
        <v>0.19716943848466872</v>
      </c>
      <c r="H272" s="471">
        <v>2.4491548812665132E-2</v>
      </c>
      <c r="I272" s="472">
        <v>15.551448961111422</v>
      </c>
      <c r="J272" s="472">
        <v>-0.12523630650795425</v>
      </c>
      <c r="K272" s="467">
        <v>-7.9886981444115147E-3</v>
      </c>
      <c r="L272" s="468">
        <v>26217990.353748683</v>
      </c>
      <c r="M272" s="468">
        <v>3608928.2853835002</v>
      </c>
      <c r="N272" s="467">
        <v>0.15962308717057075</v>
      </c>
      <c r="O272" s="463">
        <v>4086293.2432134151</v>
      </c>
      <c r="P272" s="463">
        <v>662403.949060746</v>
      </c>
      <c r="Q272" s="467">
        <v>0.19346535245517485</v>
      </c>
    </row>
    <row r="273" spans="1:17">
      <c r="A273" s="484"/>
      <c r="B273" s="479" t="s">
        <v>300</v>
      </c>
      <c r="C273" s="367" t="s">
        <v>182</v>
      </c>
      <c r="D273" s="463">
        <v>1414392.2690235521</v>
      </c>
      <c r="E273" s="463">
        <v>141548.1207355829</v>
      </c>
      <c r="F273" s="464">
        <v>0.1112061684268033</v>
      </c>
      <c r="G273" s="469">
        <v>0.16541730215902536</v>
      </c>
      <c r="H273" s="469">
        <v>1.3017762228635793E-2</v>
      </c>
      <c r="I273" s="470">
        <v>16.731793481220606</v>
      </c>
      <c r="J273" s="470">
        <v>-0.49668624970659536</v>
      </c>
      <c r="K273" s="464">
        <v>-2.8829371915792639E-2</v>
      </c>
      <c r="L273" s="465">
        <v>23665319.34673709</v>
      </c>
      <c r="M273" s="465">
        <v>1736149.7373285182</v>
      </c>
      <c r="N273" s="464">
        <v>7.9170792522104169E-2</v>
      </c>
      <c r="O273" s="463">
        <v>2836006.0840456723</v>
      </c>
      <c r="P273" s="463">
        <v>245622.52674995735</v>
      </c>
      <c r="Q273" s="464">
        <v>9.4820910230908093E-2</v>
      </c>
    </row>
    <row r="274" spans="1:17">
      <c r="A274" s="484"/>
      <c r="B274" s="479" t="s">
        <v>300</v>
      </c>
      <c r="C274" s="367" t="s">
        <v>172</v>
      </c>
      <c r="D274" s="463">
        <v>4922651.2183963377</v>
      </c>
      <c r="E274" s="463">
        <v>-116135.38504048716</v>
      </c>
      <c r="F274" s="467">
        <v>-2.3048284077216971E-2</v>
      </c>
      <c r="G274" s="471">
        <v>0.57571842115562499</v>
      </c>
      <c r="H274" s="471">
        <v>-2.758306017973966E-2</v>
      </c>
      <c r="I274" s="472">
        <v>7.2422115716474567</v>
      </c>
      <c r="J274" s="472">
        <v>0.16796861066541258</v>
      </c>
      <c r="K274" s="467">
        <v>2.3743687005357707E-2</v>
      </c>
      <c r="L274" s="468">
        <v>35650881.61705441</v>
      </c>
      <c r="M274" s="468">
        <v>5280.9558008313179</v>
      </c>
      <c r="N274" s="467">
        <v>1.481516850008272E-4</v>
      </c>
      <c r="O274" s="463">
        <v>7688588.753683812</v>
      </c>
      <c r="P274" s="463">
        <v>-287506.75569778029</v>
      </c>
      <c r="Q274" s="467">
        <v>-3.6046052277033405E-2</v>
      </c>
    </row>
    <row r="275" spans="1:17">
      <c r="A275" s="484"/>
      <c r="B275" s="479" t="s">
        <v>300</v>
      </c>
      <c r="C275" s="367" t="s">
        <v>314</v>
      </c>
      <c r="D275" s="463">
        <v>10644155.942796797</v>
      </c>
      <c r="E275" s="463">
        <v>-36725.071613289416</v>
      </c>
      <c r="F275" s="464">
        <v>-3.4383934774427196E-3</v>
      </c>
      <c r="G275" s="469">
        <v>1.2448650903846847</v>
      </c>
      <c r="H275" s="469">
        <v>-3.39728214183741E-2</v>
      </c>
      <c r="I275" s="470">
        <v>6.111926831182533</v>
      </c>
      <c r="J275" s="470">
        <v>3.1950547072035818E-2</v>
      </c>
      <c r="K275" s="464">
        <v>5.2550446875156186E-3</v>
      </c>
      <c r="L275" s="465">
        <v>65056302.302070752</v>
      </c>
      <c r="M275" s="465">
        <v>116799.04105135798</v>
      </c>
      <c r="N275" s="464">
        <v>1.7985822986956511E-3</v>
      </c>
      <c r="O275" s="463">
        <v>18788618.325428121</v>
      </c>
      <c r="P275" s="463">
        <v>-220707.96703346819</v>
      </c>
      <c r="Q275" s="464">
        <v>-1.1610509685500689E-2</v>
      </c>
    </row>
    <row r="276" spans="1:17">
      <c r="A276" s="484"/>
      <c r="B276" s="479" t="s">
        <v>300</v>
      </c>
      <c r="C276" s="367" t="s">
        <v>188</v>
      </c>
      <c r="D276" s="463">
        <v>1204032.0584918263</v>
      </c>
      <c r="E276" s="463">
        <v>-170474.12771086255</v>
      </c>
      <c r="F276" s="467">
        <v>-0.12402572605498911</v>
      </c>
      <c r="G276" s="471">
        <v>0.14081506184008935</v>
      </c>
      <c r="H276" s="471">
        <v>-2.3756626445955664E-2</v>
      </c>
      <c r="I276" s="472">
        <v>8.3865433195431507</v>
      </c>
      <c r="J276" s="472">
        <v>6.5766283456555996E-2</v>
      </c>
      <c r="K276" s="467">
        <v>7.903863205483393E-3</v>
      </c>
      <c r="L276" s="468">
        <v>10097667.016660415</v>
      </c>
      <c r="M276" s="468">
        <v>-1339292.4934538826</v>
      </c>
      <c r="N276" s="467">
        <v>-0.11710214522220497</v>
      </c>
      <c r="O276" s="463">
        <v>1140016.5310923597</v>
      </c>
      <c r="P276" s="463">
        <v>-177591.55409433739</v>
      </c>
      <c r="Q276" s="467">
        <v>-0.1347832910946154</v>
      </c>
    </row>
    <row r="277" spans="1:17">
      <c r="A277" s="484"/>
      <c r="B277" s="479" t="s">
        <v>300</v>
      </c>
      <c r="C277" s="367" t="s">
        <v>179</v>
      </c>
      <c r="D277" s="463">
        <v>648199.72239387978</v>
      </c>
      <c r="E277" s="463">
        <v>69641.191333750845</v>
      </c>
      <c r="F277" s="464">
        <v>0.12037017448544565</v>
      </c>
      <c r="G277" s="469">
        <v>7.5808848568331172E-2</v>
      </c>
      <c r="H277" s="469">
        <v>6.5371674477785052E-3</v>
      </c>
      <c r="I277" s="470">
        <v>9.3116974754955777</v>
      </c>
      <c r="J277" s="470">
        <v>0.10826683245197799</v>
      </c>
      <c r="K277" s="464">
        <v>1.1763747308055321E-2</v>
      </c>
      <c r="L277" s="465">
        <v>6035839.7186320247</v>
      </c>
      <c r="M277" s="465">
        <v>711116.40507894196</v>
      </c>
      <c r="N277" s="464">
        <v>0.13354992610957434</v>
      </c>
      <c r="O277" s="463">
        <v>1154241.3693553726</v>
      </c>
      <c r="P277" s="463">
        <v>118855.66909067787</v>
      </c>
      <c r="Q277" s="464">
        <v>0.11479361658200668</v>
      </c>
    </row>
    <row r="278" spans="1:17">
      <c r="A278" s="484"/>
      <c r="B278" s="479" t="s">
        <v>300</v>
      </c>
      <c r="C278" s="367" t="s">
        <v>158</v>
      </c>
      <c r="D278" s="463">
        <v>29391432.608722411</v>
      </c>
      <c r="E278" s="463">
        <v>396230.78204579651</v>
      </c>
      <c r="F278" s="467">
        <v>1.3665391412493984E-2</v>
      </c>
      <c r="G278" s="471">
        <v>3.4374137890898697</v>
      </c>
      <c r="H278" s="471">
        <v>-3.4225236408939708E-2</v>
      </c>
      <c r="I278" s="472">
        <v>5.2511283576408481</v>
      </c>
      <c r="J278" s="472">
        <v>-3.4653613368509362E-2</v>
      </c>
      <c r="K278" s="467">
        <v>-6.5560050638812121E-3</v>
      </c>
      <c r="L278" s="468">
        <v>154338185.24335217</v>
      </c>
      <c r="M278" s="468">
        <v>1075870.1821273267</v>
      </c>
      <c r="N278" s="467">
        <v>7.0197959733124269E-3</v>
      </c>
      <c r="O278" s="463">
        <v>44463110.823987395</v>
      </c>
      <c r="P278" s="463">
        <v>390222.77119867504</v>
      </c>
      <c r="Q278" s="467">
        <v>8.854032227960237E-3</v>
      </c>
    </row>
    <row r="279" spans="1:17">
      <c r="A279" s="484"/>
      <c r="B279" s="479" t="s">
        <v>300</v>
      </c>
      <c r="C279" s="367" t="s">
        <v>156</v>
      </c>
      <c r="D279" s="463">
        <v>86326065.893783987</v>
      </c>
      <c r="E279" s="463">
        <v>3376664.9046983868</v>
      </c>
      <c r="F279" s="464">
        <v>4.0707526087411829E-2</v>
      </c>
      <c r="G279" s="469">
        <v>10.096085250812566</v>
      </c>
      <c r="H279" s="469">
        <v>0.16442899482761497</v>
      </c>
      <c r="I279" s="470">
        <v>4.4466822242155137</v>
      </c>
      <c r="J279" s="470">
        <v>0.12199137068307753</v>
      </c>
      <c r="K279" s="464">
        <v>2.8208113554159406E-2</v>
      </c>
      <c r="L279" s="465">
        <v>383864582.69634634</v>
      </c>
      <c r="M279" s="465">
        <v>25134066.93285346</v>
      </c>
      <c r="N279" s="464">
        <v>7.0063922159953843E-2</v>
      </c>
      <c r="O279" s="463">
        <v>91603266.344109654</v>
      </c>
      <c r="P279" s="463">
        <v>4614720.117587328</v>
      </c>
      <c r="Q279" s="464">
        <v>5.3049744107349223E-2</v>
      </c>
    </row>
    <row r="280" spans="1:17">
      <c r="A280" s="484"/>
      <c r="B280" s="479" t="s">
        <v>300</v>
      </c>
      <c r="C280" s="367" t="s">
        <v>166</v>
      </c>
      <c r="D280" s="463">
        <v>7334165.35000013</v>
      </c>
      <c r="E280" s="463">
        <v>115192.63561856933</v>
      </c>
      <c r="F280" s="467">
        <v>1.5956929077884419E-2</v>
      </c>
      <c r="G280" s="471">
        <v>0.85775203411057654</v>
      </c>
      <c r="H280" s="471">
        <v>-6.5864019199142199E-3</v>
      </c>
      <c r="I280" s="472">
        <v>6.1896356764617995</v>
      </c>
      <c r="J280" s="472">
        <v>-9.7564987893247412E-2</v>
      </c>
      <c r="K280" s="467">
        <v>-1.5518033080507032E-2</v>
      </c>
      <c r="L280" s="468">
        <v>45395811.507430747</v>
      </c>
      <c r="M280" s="468">
        <v>8681.4616100415587</v>
      </c>
      <c r="N280" s="467">
        <v>1.9127584408349161E-4</v>
      </c>
      <c r="O280" s="463">
        <v>12216688.002229765</v>
      </c>
      <c r="P280" s="463">
        <v>260808.13458459638</v>
      </c>
      <c r="Q280" s="467">
        <v>2.1814215053330508E-2</v>
      </c>
    </row>
    <row r="281" spans="1:17">
      <c r="A281" s="484"/>
      <c r="B281" s="479" t="s">
        <v>300</v>
      </c>
      <c r="C281" s="367" t="s">
        <v>186</v>
      </c>
      <c r="D281" s="463">
        <v>992504.68470274832</v>
      </c>
      <c r="E281" s="463">
        <v>100346.66770954372</v>
      </c>
      <c r="F281" s="464">
        <v>0.11247633916661653</v>
      </c>
      <c r="G281" s="469">
        <v>0.11607631837316618</v>
      </c>
      <c r="H281" s="469">
        <v>9.2569002080662433E-3</v>
      </c>
      <c r="I281" s="470">
        <v>5.5433959807244095</v>
      </c>
      <c r="J281" s="470">
        <v>0.28202743457981416</v>
      </c>
      <c r="K281" s="464">
        <v>5.36034364645444E-2</v>
      </c>
      <c r="L281" s="465">
        <v>5501846.4800313627</v>
      </c>
      <c r="M281" s="465">
        <v>807874.35123258084</v>
      </c>
      <c r="N281" s="464">
        <v>0.17210889393144335</v>
      </c>
      <c r="O281" s="463">
        <v>1007207.357013431</v>
      </c>
      <c r="P281" s="463">
        <v>92873.889801249839</v>
      </c>
      <c r="Q281" s="464">
        <v>0.10157551170518123</v>
      </c>
    </row>
    <row r="282" spans="1:17">
      <c r="A282" s="484"/>
      <c r="B282" s="479" t="s">
        <v>300</v>
      </c>
      <c r="C282" s="367" t="s">
        <v>181</v>
      </c>
      <c r="D282" s="463">
        <v>2887514.3495819978</v>
      </c>
      <c r="E282" s="463">
        <v>1004594.6988850439</v>
      </c>
      <c r="F282" s="467">
        <v>0.53353030678350921</v>
      </c>
      <c r="G282" s="471">
        <v>0.33770322711327927</v>
      </c>
      <c r="H282" s="471">
        <v>0.11225843178772896</v>
      </c>
      <c r="I282" s="472">
        <v>4.0282932398553388</v>
      </c>
      <c r="J282" s="472">
        <v>-0.84005389428131672</v>
      </c>
      <c r="K282" s="467">
        <v>-0.17255423065271833</v>
      </c>
      <c r="L282" s="468">
        <v>11631754.534406448</v>
      </c>
      <c r="M282" s="468">
        <v>2465048.0491263401</v>
      </c>
      <c r="N282" s="467">
        <v>0.26891316451385378</v>
      </c>
      <c r="O282" s="463">
        <v>2040166.0045464614</v>
      </c>
      <c r="P282" s="463">
        <v>623933.65226485115</v>
      </c>
      <c r="Q282" s="467">
        <v>0.44055881879810727</v>
      </c>
    </row>
    <row r="283" spans="1:17">
      <c r="A283" s="484"/>
      <c r="B283" s="479" t="s">
        <v>300</v>
      </c>
      <c r="C283" s="367" t="s">
        <v>159</v>
      </c>
      <c r="D283" s="463">
        <v>31957640.081412744</v>
      </c>
      <c r="E283" s="463">
        <v>908023.76306638494</v>
      </c>
      <c r="F283" s="464">
        <v>2.9244282884418729E-2</v>
      </c>
      <c r="G283" s="469">
        <v>3.7375392395816367</v>
      </c>
      <c r="H283" s="469">
        <v>1.9922084098951576E-2</v>
      </c>
      <c r="I283" s="470">
        <v>9.4270585079271161</v>
      </c>
      <c r="J283" s="470">
        <v>4.9402447995921861E-2</v>
      </c>
      <c r="K283" s="464">
        <v>5.2681019308234616E-3</v>
      </c>
      <c r="L283" s="465">
        <v>301266542.82275462</v>
      </c>
      <c r="M283" s="465">
        <v>10093920.196475387</v>
      </c>
      <c r="N283" s="464">
        <v>3.4666446678371127E-2</v>
      </c>
      <c r="O283" s="463">
        <v>65558561.660828687</v>
      </c>
      <c r="P283" s="463">
        <v>1715125.3811408654</v>
      </c>
      <c r="Q283" s="464">
        <v>2.6864553054869681E-2</v>
      </c>
    </row>
    <row r="284" spans="1:17">
      <c r="A284" s="484"/>
      <c r="B284" s="479" t="s">
        <v>300</v>
      </c>
      <c r="C284" s="367" t="s">
        <v>161</v>
      </c>
      <c r="D284" s="463">
        <v>24753720.641125608</v>
      </c>
      <c r="E284" s="463">
        <v>-1022845.782639917</v>
      </c>
      <c r="F284" s="467">
        <v>-3.9681226965003057E-2</v>
      </c>
      <c r="G284" s="471">
        <v>2.895019844586689</v>
      </c>
      <c r="H284" s="471">
        <v>-0.19124713417168993</v>
      </c>
      <c r="I284" s="472">
        <v>5.6853808479395775</v>
      </c>
      <c r="J284" s="472">
        <v>0.10460448514694765</v>
      </c>
      <c r="K284" s="467">
        <v>1.8743715631458019E-2</v>
      </c>
      <c r="L284" s="468">
        <v>140734329.24830213</v>
      </c>
      <c r="M284" s="468">
        <v>-3118923.3634026647</v>
      </c>
      <c r="N284" s="467">
        <v>-2.1681284967684421E-2</v>
      </c>
      <c r="O284" s="463">
        <v>27777588.577727359</v>
      </c>
      <c r="P284" s="463">
        <v>-901786.52187587321</v>
      </c>
      <c r="Q284" s="467">
        <v>-3.1443729814334381E-2</v>
      </c>
    </row>
    <row r="285" spans="1:17">
      <c r="A285" s="484"/>
      <c r="B285" s="479" t="s">
        <v>300</v>
      </c>
      <c r="C285" s="367" t="s">
        <v>177</v>
      </c>
      <c r="D285" s="463">
        <v>1574374.3857142017</v>
      </c>
      <c r="E285" s="463">
        <v>135248.95086621679</v>
      </c>
      <c r="F285" s="464">
        <v>9.3979960044624722E-2</v>
      </c>
      <c r="G285" s="469">
        <v>0.18412767743202327</v>
      </c>
      <c r="H285" s="469">
        <v>1.1819029536715403E-2</v>
      </c>
      <c r="I285" s="470">
        <v>14.36476750562634</v>
      </c>
      <c r="J285" s="470">
        <v>-0.47110152752065204</v>
      </c>
      <c r="K285" s="464">
        <v>-3.1754225281181374E-2</v>
      </c>
      <c r="L285" s="465">
        <v>22615522.017597795</v>
      </c>
      <c r="M285" s="465">
        <v>1264845.5439223759</v>
      </c>
      <c r="N285" s="464">
        <v>5.9241473940269899E-2</v>
      </c>
      <c r="O285" s="463">
        <v>2135538.6296981424</v>
      </c>
      <c r="P285" s="463">
        <v>118890.84974198835</v>
      </c>
      <c r="Q285" s="464">
        <v>5.895469249695813E-2</v>
      </c>
    </row>
    <row r="286" spans="1:17">
      <c r="A286" s="484"/>
      <c r="B286" s="479" t="s">
        <v>300</v>
      </c>
      <c r="C286" s="367" t="s">
        <v>164</v>
      </c>
      <c r="D286" s="463">
        <v>14782399.141122075</v>
      </c>
      <c r="E286" s="463">
        <v>-84584.2109913975</v>
      </c>
      <c r="F286" s="467">
        <v>-5.6893997247513643E-3</v>
      </c>
      <c r="G286" s="471">
        <v>1.7288447051894835</v>
      </c>
      <c r="H286" s="471">
        <v>-5.1201521257287608E-2</v>
      </c>
      <c r="I286" s="472">
        <v>6.4306576784170391</v>
      </c>
      <c r="J286" s="472">
        <v>-0.13574744256351234</v>
      </c>
      <c r="K286" s="467">
        <v>-2.0673022767020714E-2</v>
      </c>
      <c r="L286" s="468">
        <v>95060548.542282119</v>
      </c>
      <c r="M286" s="468">
        <v>-2562087.0745683908</v>
      </c>
      <c r="N286" s="467">
        <v>-2.6244805401731568E-2</v>
      </c>
      <c r="O286" s="463">
        <v>26040453.811168004</v>
      </c>
      <c r="P286" s="463">
        <v>112696.87797402218</v>
      </c>
      <c r="Q286" s="467">
        <v>4.3465726041940064E-3</v>
      </c>
    </row>
    <row r="287" spans="1:17">
      <c r="A287" s="484"/>
      <c r="B287" s="479" t="s">
        <v>300</v>
      </c>
      <c r="C287" s="367" t="s">
        <v>190</v>
      </c>
      <c r="D287" s="463">
        <v>23.528748705983162</v>
      </c>
      <c r="E287" s="463">
        <v>-104.80871893465519</v>
      </c>
      <c r="F287" s="464">
        <v>-0.8166650071990923</v>
      </c>
      <c r="G287" s="469">
        <v>2.7517558030830727E-6</v>
      </c>
      <c r="H287" s="469">
        <v>-1.261428178335017E-5</v>
      </c>
      <c r="I287" s="470">
        <v>20.52425383812562</v>
      </c>
      <c r="J287" s="470">
        <v>10.245517778099396</v>
      </c>
      <c r="K287" s="464">
        <v>0.99676825227023647</v>
      </c>
      <c r="L287" s="465">
        <v>482.91001093506816</v>
      </c>
      <c r="M287" s="465">
        <v>-836.23694555521001</v>
      </c>
      <c r="N287" s="464">
        <v>-0.6339225068449551</v>
      </c>
      <c r="O287" s="463">
        <v>62.743329882621765</v>
      </c>
      <c r="P287" s="463">
        <v>-123.90782344341278</v>
      </c>
      <c r="Q287" s="464">
        <v>-0.66384708176421336</v>
      </c>
    </row>
    <row r="288" spans="1:17">
      <c r="A288" s="484"/>
      <c r="B288" s="479" t="s">
        <v>300</v>
      </c>
      <c r="C288" s="367" t="s">
        <v>180</v>
      </c>
      <c r="D288" s="463">
        <v>1897078.7795835822</v>
      </c>
      <c r="E288" s="463">
        <v>20248.055186426034</v>
      </c>
      <c r="F288" s="467">
        <v>1.0788429091243576E-2</v>
      </c>
      <c r="G288" s="471">
        <v>0.22186889774114502</v>
      </c>
      <c r="H288" s="471">
        <v>-2.8468613013635791E-3</v>
      </c>
      <c r="I288" s="472">
        <v>4.4889122440278477</v>
      </c>
      <c r="J288" s="472">
        <v>0.15994909004506752</v>
      </c>
      <c r="K288" s="467">
        <v>3.6948591234348897E-2</v>
      </c>
      <c r="L288" s="468">
        <v>8515820.1615581494</v>
      </c>
      <c r="M288" s="468">
        <v>391089.10938005056</v>
      </c>
      <c r="N288" s="467">
        <v>4.8135637582145736E-2</v>
      </c>
      <c r="O288" s="463">
        <v>1442462.8890650934</v>
      </c>
      <c r="P288" s="463">
        <v>20995.900995490607</v>
      </c>
      <c r="Q288" s="467">
        <v>1.4770586423539605E-2</v>
      </c>
    </row>
    <row r="289" spans="1:17">
      <c r="A289" s="484"/>
      <c r="B289" s="479" t="s">
        <v>300</v>
      </c>
      <c r="C289" s="367" t="s">
        <v>185</v>
      </c>
      <c r="D289" s="463">
        <v>1099382.1798962031</v>
      </c>
      <c r="E289" s="463">
        <v>110214.55149172503</v>
      </c>
      <c r="F289" s="464">
        <v>0.11142151069935485</v>
      </c>
      <c r="G289" s="469">
        <v>0.1285759532365699</v>
      </c>
      <c r="H289" s="469">
        <v>1.0141428722598128E-2</v>
      </c>
      <c r="I289" s="470">
        <v>5.7736703579233577</v>
      </c>
      <c r="J289" s="470">
        <v>2.5065391098113565E-3</v>
      </c>
      <c r="K289" s="464">
        <v>4.3432125451719697E-4</v>
      </c>
      <c r="L289" s="465">
        <v>6347470.3040958727</v>
      </c>
      <c r="M289" s="465">
        <v>638821.87630634569</v>
      </c>
      <c r="N289" s="464">
        <v>0.11190422468417922</v>
      </c>
      <c r="O289" s="463">
        <v>903645.30849590513</v>
      </c>
      <c r="P289" s="463">
        <v>62409.556948261568</v>
      </c>
      <c r="Q289" s="464">
        <v>7.4187951276969699E-2</v>
      </c>
    </row>
    <row r="290" spans="1:17">
      <c r="A290" s="484"/>
      <c r="B290" s="479" t="s">
        <v>300</v>
      </c>
      <c r="C290" s="367" t="s">
        <v>163</v>
      </c>
      <c r="D290" s="463">
        <v>14920648.456260271</v>
      </c>
      <c r="E290" s="463">
        <v>1875685.690179145</v>
      </c>
      <c r="F290" s="467">
        <v>0.14378620497531899</v>
      </c>
      <c r="G290" s="471">
        <v>1.7450133659184348</v>
      </c>
      <c r="H290" s="471">
        <v>0.18312039839854299</v>
      </c>
      <c r="I290" s="472">
        <v>5.0714725193111292</v>
      </c>
      <c r="J290" s="472">
        <v>-3.9425534240336013E-2</v>
      </c>
      <c r="K290" s="467">
        <v>-7.7140130417862598E-3</v>
      </c>
      <c r="L290" s="468">
        <v>75669658.616225988</v>
      </c>
      <c r="M290" s="468">
        <v>8998183.8064106256</v>
      </c>
      <c r="N290" s="467">
        <v>0.13496302327312421</v>
      </c>
      <c r="O290" s="463">
        <v>16150771.949097052</v>
      </c>
      <c r="P290" s="463">
        <v>2184691.432126157</v>
      </c>
      <c r="Q290" s="467">
        <v>0.15642838586469748</v>
      </c>
    </row>
    <row r="291" spans="1:17">
      <c r="A291" s="484"/>
      <c r="B291" s="479" t="s">
        <v>300</v>
      </c>
      <c r="C291" s="367" t="s">
        <v>175</v>
      </c>
      <c r="D291" s="463">
        <v>5722881.020929588</v>
      </c>
      <c r="E291" s="463">
        <v>1098946.9999243505</v>
      </c>
      <c r="F291" s="464">
        <v>0.2376649396233039</v>
      </c>
      <c r="G291" s="469">
        <v>0.66930763112329894</v>
      </c>
      <c r="H291" s="469">
        <v>0.11567707201870858</v>
      </c>
      <c r="I291" s="470">
        <v>5.3644191811989224</v>
      </c>
      <c r="J291" s="470">
        <v>-7.7372409184158109E-2</v>
      </c>
      <c r="K291" s="464">
        <v>-1.4218186767919092E-2</v>
      </c>
      <c r="L291" s="465">
        <v>30699932.720393952</v>
      </c>
      <c r="M291" s="465">
        <v>5537447.4504014291</v>
      </c>
      <c r="N291" s="464">
        <v>0.22006758835563442</v>
      </c>
      <c r="O291" s="463">
        <v>4907714.4622609047</v>
      </c>
      <c r="P291" s="463">
        <v>675379.24140532222</v>
      </c>
      <c r="Q291" s="464">
        <v>0.15957602745578167</v>
      </c>
    </row>
    <row r="292" spans="1:17">
      <c r="A292" s="484"/>
      <c r="B292" s="479" t="s">
        <v>300</v>
      </c>
      <c r="C292" s="367" t="s">
        <v>207</v>
      </c>
      <c r="D292" s="463">
        <v>15721133.251591777</v>
      </c>
      <c r="E292" s="463">
        <v>-414872.34945941158</v>
      </c>
      <c r="F292" s="467">
        <v>-2.5710969599092387E-2</v>
      </c>
      <c r="G292" s="471">
        <v>1.8386323980377715</v>
      </c>
      <c r="H292" s="471">
        <v>-9.3355766594963585E-2</v>
      </c>
      <c r="I292" s="472">
        <v>3.3126742956751323</v>
      </c>
      <c r="J292" s="472">
        <v>0.12424232687247372</v>
      </c>
      <c r="K292" s="467">
        <v>3.8966591756740547E-2</v>
      </c>
      <c r="L292" s="468">
        <v>52078994.021431692</v>
      </c>
      <c r="M292" s="468">
        <v>630437.91426132619</v>
      </c>
      <c r="N292" s="467">
        <v>1.2253753301610389E-2</v>
      </c>
      <c r="O292" s="463">
        <v>11888483.050757898</v>
      </c>
      <c r="P292" s="463">
        <v>-576842.31303573959</v>
      </c>
      <c r="Q292" s="467">
        <v>-4.6275752633879598E-2</v>
      </c>
    </row>
    <row r="293" spans="1:17">
      <c r="A293" s="484"/>
      <c r="B293" s="479" t="s">
        <v>300</v>
      </c>
      <c r="C293" s="367" t="s">
        <v>208</v>
      </c>
      <c r="D293" s="463">
        <v>377418.61702872626</v>
      </c>
      <c r="E293" s="463">
        <v>34629.239519043651</v>
      </c>
      <c r="F293" s="464">
        <v>0.10102191547071931</v>
      </c>
      <c r="G293" s="469">
        <v>4.4140208328897972E-2</v>
      </c>
      <c r="H293" s="469">
        <v>3.0975217629373233E-3</v>
      </c>
      <c r="I293" s="470">
        <v>12.125779372747564</v>
      </c>
      <c r="J293" s="470">
        <v>-0.26759220550205676</v>
      </c>
      <c r="K293" s="464">
        <v>-2.1591558343306783E-2</v>
      </c>
      <c r="L293" s="465">
        <v>4576494.8812578414</v>
      </c>
      <c r="M293" s="465">
        <v>328178.75270346086</v>
      </c>
      <c r="N293" s="464">
        <v>7.7249136545573818E-2</v>
      </c>
      <c r="O293" s="463">
        <v>876015.58486880548</v>
      </c>
      <c r="P293" s="463">
        <v>70303.147461126093</v>
      </c>
      <c r="Q293" s="464">
        <v>8.7255879637803915E-2</v>
      </c>
    </row>
    <row r="294" spans="1:17">
      <c r="A294" s="484"/>
      <c r="B294" s="479" t="s">
        <v>300</v>
      </c>
      <c r="C294" s="367" t="s">
        <v>239</v>
      </c>
      <c r="D294" s="463">
        <v>717598.26041809155</v>
      </c>
      <c r="E294" s="463">
        <v>29360.040400119149</v>
      </c>
      <c r="F294" s="467">
        <v>4.2659706401298743E-2</v>
      </c>
      <c r="G294" s="471">
        <v>8.3925210051041241E-2</v>
      </c>
      <c r="H294" s="471">
        <v>1.521415183989322E-3</v>
      </c>
      <c r="I294" s="472">
        <v>15.011001758052132</v>
      </c>
      <c r="J294" s="472">
        <v>0.47925389244161209</v>
      </c>
      <c r="K294" s="467">
        <v>3.2979783084164958E-2</v>
      </c>
      <c r="L294" s="468">
        <v>10771868.748711124</v>
      </c>
      <c r="M294" s="468">
        <v>770564.46393337101</v>
      </c>
      <c r="N294" s="467">
        <v>7.7046397349012793E-2</v>
      </c>
      <c r="O294" s="463">
        <v>1082570.0788722441</v>
      </c>
      <c r="P294" s="463">
        <v>32843.707170689246</v>
      </c>
      <c r="Q294" s="467">
        <v>3.1287874684381996E-2</v>
      </c>
    </row>
    <row r="295" spans="1:17">
      <c r="A295" s="484"/>
      <c r="B295" s="479" t="s">
        <v>300</v>
      </c>
      <c r="C295" s="367" t="s">
        <v>209</v>
      </c>
      <c r="D295" s="463">
        <v>38351756.568739176</v>
      </c>
      <c r="E295" s="463">
        <v>-17800.968184717</v>
      </c>
      <c r="F295" s="464">
        <v>-4.6393467445087752E-4</v>
      </c>
      <c r="G295" s="469">
        <v>4.4853498167380579</v>
      </c>
      <c r="H295" s="469">
        <v>-0.10869488529789706</v>
      </c>
      <c r="I295" s="470">
        <v>5.148987103786018</v>
      </c>
      <c r="J295" s="470">
        <v>0.21019842728337856</v>
      </c>
      <c r="K295" s="464">
        <v>4.2560725119388743E-2</v>
      </c>
      <c r="L295" s="465">
        <v>197472699.97997871</v>
      </c>
      <c r="M295" s="465">
        <v>7973563.6942024827</v>
      </c>
      <c r="N295" s="464">
        <v>4.207704504878515E-2</v>
      </c>
      <c r="O295" s="463">
        <v>33858353.502712868</v>
      </c>
      <c r="P295" s="463">
        <v>-590481.41660807282</v>
      </c>
      <c r="Q295" s="464">
        <v>-1.714082400728438E-2</v>
      </c>
    </row>
    <row r="296" spans="1:17">
      <c r="A296" s="484"/>
      <c r="B296" s="485" t="s">
        <v>300</v>
      </c>
      <c r="C296" s="367" t="s">
        <v>210</v>
      </c>
      <c r="D296" s="463">
        <v>15479322.81726666</v>
      </c>
      <c r="E296" s="463">
        <v>9238.3567181490362</v>
      </c>
      <c r="F296" s="467">
        <v>5.9717558373443289E-4</v>
      </c>
      <c r="G296" s="471">
        <v>1.8103519622944557</v>
      </c>
      <c r="H296" s="471">
        <v>-4.1904464891057813E-2</v>
      </c>
      <c r="I296" s="472">
        <v>6.730884478826086</v>
      </c>
      <c r="J296" s="472">
        <v>-0.16525739315467547</v>
      </c>
      <c r="K296" s="467">
        <v>-2.3963746138420002E-2</v>
      </c>
      <c r="L296" s="468">
        <v>104189533.69347864</v>
      </c>
      <c r="M296" s="468">
        <v>-2494363.5179888457</v>
      </c>
      <c r="N296" s="467">
        <v>-2.3380881118774181E-2</v>
      </c>
      <c r="O296" s="463">
        <v>29226834.889488518</v>
      </c>
      <c r="P296" s="463">
        <v>231927.57589476183</v>
      </c>
      <c r="Q296" s="467">
        <v>7.9989073041811937E-3</v>
      </c>
    </row>
    <row r="297" spans="1:17">
      <c r="A297" s="484" t="s">
        <v>81</v>
      </c>
      <c r="B297" s="479" t="s">
        <v>243</v>
      </c>
      <c r="C297" s="367" t="s">
        <v>189</v>
      </c>
      <c r="D297" s="463">
        <v>36628.72245838106</v>
      </c>
      <c r="E297" s="463">
        <v>10242.686341575645</v>
      </c>
      <c r="F297" s="464">
        <v>0.38818586832191976</v>
      </c>
      <c r="G297" s="469">
        <v>1.5708048232712345E-2</v>
      </c>
      <c r="H297" s="469">
        <v>4.2440115952348603E-3</v>
      </c>
      <c r="I297" s="470">
        <v>5.5101255075347852</v>
      </c>
      <c r="J297" s="470">
        <v>-0.42564337268096963</v>
      </c>
      <c r="K297" s="464">
        <v>-7.1708211904891114E-2</v>
      </c>
      <c r="L297" s="465">
        <v>201828.85792633772</v>
      </c>
      <c r="M297" s="465">
        <v>45207.445871955162</v>
      </c>
      <c r="N297" s="464">
        <v>0.28864154191291608</v>
      </c>
      <c r="O297" s="463">
        <v>68366.86859275325</v>
      </c>
      <c r="P297" s="463">
        <v>24717.52312366134</v>
      </c>
      <c r="Q297" s="464">
        <v>0.56627477131733417</v>
      </c>
    </row>
    <row r="298" spans="1:17">
      <c r="A298" s="484"/>
      <c r="B298" s="479"/>
      <c r="C298" s="367" t="s">
        <v>176</v>
      </c>
      <c r="D298" s="463">
        <v>293782.61853110499</v>
      </c>
      <c r="E298" s="463">
        <v>-27194.809952193173</v>
      </c>
      <c r="F298" s="467">
        <v>-8.4724991662796109E-2</v>
      </c>
      <c r="G298" s="471">
        <v>0.1259872371214307</v>
      </c>
      <c r="H298" s="471">
        <v>-1.3468988271674837E-2</v>
      </c>
      <c r="I298" s="472">
        <v>11.361125727828577</v>
      </c>
      <c r="J298" s="472">
        <v>0.49276124928536724</v>
      </c>
      <c r="K298" s="467">
        <v>4.533904344652754E-2</v>
      </c>
      <c r="L298" s="468">
        <v>3337701.2657825854</v>
      </c>
      <c r="M298" s="468">
        <v>-150798.41635943623</v>
      </c>
      <c r="N298" s="467">
        <v>-4.3227298294274866E-2</v>
      </c>
      <c r="O298" s="463">
        <v>645799.9309743155</v>
      </c>
      <c r="P298" s="463">
        <v>-63900.042455326882</v>
      </c>
      <c r="Q298" s="467">
        <v>-9.0038107436482454E-2</v>
      </c>
    </row>
    <row r="299" spans="1:17">
      <c r="A299" s="484"/>
      <c r="B299" s="479"/>
      <c r="C299" s="367" t="s">
        <v>171</v>
      </c>
      <c r="D299" s="463">
        <v>1268516.3449612968</v>
      </c>
      <c r="E299" s="463">
        <v>-108568.35799790174</v>
      </c>
      <c r="F299" s="464">
        <v>-7.8839273840309657E-2</v>
      </c>
      <c r="G299" s="469">
        <v>0.54399702182560683</v>
      </c>
      <c r="H299" s="469">
        <v>-5.4309954551919337E-2</v>
      </c>
      <c r="I299" s="470">
        <v>8.9003487669649779</v>
      </c>
      <c r="J299" s="470">
        <v>-0.1571341043384038</v>
      </c>
      <c r="K299" s="464">
        <v>-1.7348540049272214E-2</v>
      </c>
      <c r="L299" s="465">
        <v>11290237.886751199</v>
      </c>
      <c r="M299" s="465">
        <v>-1182683.2226356454</v>
      </c>
      <c r="N299" s="464">
        <v>-9.4820067589907561E-2</v>
      </c>
      <c r="O299" s="463">
        <v>2645897.2203906365</v>
      </c>
      <c r="P299" s="463">
        <v>-210731.69679562096</v>
      </c>
      <c r="Q299" s="464">
        <v>-7.3769363436672397E-2</v>
      </c>
    </row>
    <row r="300" spans="1:17">
      <c r="A300" s="484"/>
      <c r="B300" s="479"/>
      <c r="C300" s="367" t="s">
        <v>173</v>
      </c>
      <c r="D300" s="463">
        <v>565188.15586435702</v>
      </c>
      <c r="E300" s="463">
        <v>-65045.03522276273</v>
      </c>
      <c r="F300" s="467">
        <v>-0.1032078858153494</v>
      </c>
      <c r="G300" s="471">
        <v>0.24237817256560298</v>
      </c>
      <c r="H300" s="471">
        <v>-3.1441523609808369E-2</v>
      </c>
      <c r="I300" s="472">
        <v>15.251200493473327</v>
      </c>
      <c r="J300" s="472">
        <v>0.33718355234177189</v>
      </c>
      <c r="K300" s="467">
        <v>2.2608500022006085E-2</v>
      </c>
      <c r="L300" s="468">
        <v>8619797.8816237617</v>
      </c>
      <c r="M300" s="468">
        <v>-779510.60711294226</v>
      </c>
      <c r="N300" s="467">
        <v>-8.2932761282070749E-2</v>
      </c>
      <c r="O300" s="463">
        <v>1824521.2409674206</v>
      </c>
      <c r="P300" s="463">
        <v>-208369.96349549852</v>
      </c>
      <c r="Q300" s="467">
        <v>-0.10249931872303464</v>
      </c>
    </row>
    <row r="301" spans="1:17">
      <c r="A301" s="484"/>
      <c r="B301" s="479"/>
      <c r="C301" s="367" t="s">
        <v>169</v>
      </c>
      <c r="D301" s="463">
        <v>806011.77365514031</v>
      </c>
      <c r="E301" s="463">
        <v>-102323.87558908551</v>
      </c>
      <c r="F301" s="464">
        <v>-0.11264985104814873</v>
      </c>
      <c r="G301" s="469">
        <v>0.34565420159260885</v>
      </c>
      <c r="H301" s="469">
        <v>-4.8993676397313279E-2</v>
      </c>
      <c r="I301" s="470">
        <v>14.555598527945991</v>
      </c>
      <c r="J301" s="470">
        <v>0.118764133659921</v>
      </c>
      <c r="K301" s="464">
        <v>8.2264664410728744E-3</v>
      </c>
      <c r="L301" s="465">
        <v>11731983.786121897</v>
      </c>
      <c r="M301" s="465">
        <v>-1381507.5564433094</v>
      </c>
      <c r="N301" s="464">
        <v>-0.10535009482631531</v>
      </c>
      <c r="O301" s="463">
        <v>1741627.1733325485</v>
      </c>
      <c r="P301" s="463">
        <v>-252493.61788883153</v>
      </c>
      <c r="Q301" s="464">
        <v>-0.12661901876775558</v>
      </c>
    </row>
    <row r="302" spans="1:17">
      <c r="A302" s="484"/>
      <c r="B302" s="479"/>
      <c r="C302" s="367" t="s">
        <v>233</v>
      </c>
      <c r="D302" s="463">
        <v>256019.33783250174</v>
      </c>
      <c r="E302" s="463">
        <v>45932.265049108682</v>
      </c>
      <c r="F302" s="467">
        <v>0.21863441877009926</v>
      </c>
      <c r="G302" s="471">
        <v>0.10979263914403421</v>
      </c>
      <c r="H302" s="471">
        <v>1.8515348050080774E-2</v>
      </c>
      <c r="I302" s="472">
        <v>13.534000027952034</v>
      </c>
      <c r="J302" s="472">
        <v>-7.4907369679156233E-2</v>
      </c>
      <c r="K302" s="467">
        <v>-5.5042897633497635E-3</v>
      </c>
      <c r="L302" s="468">
        <v>3464965.7253813399</v>
      </c>
      <c r="M302" s="468">
        <v>605910.20643273974</v>
      </c>
      <c r="N302" s="467">
        <v>0.21192670181359732</v>
      </c>
      <c r="O302" s="463">
        <v>524773.25810194016</v>
      </c>
      <c r="P302" s="463">
        <v>102338.04384432657</v>
      </c>
      <c r="Q302" s="467">
        <v>0.24225736962808642</v>
      </c>
    </row>
    <row r="303" spans="1:17">
      <c r="A303" s="484"/>
      <c r="B303" s="479"/>
      <c r="C303" s="367" t="s">
        <v>153</v>
      </c>
      <c r="D303" s="463">
        <v>47652696.888494194</v>
      </c>
      <c r="E303" s="463">
        <v>846292.41413637251</v>
      </c>
      <c r="F303" s="464">
        <v>1.8080696939667754E-2</v>
      </c>
      <c r="G303" s="469">
        <v>20.435625675828504</v>
      </c>
      <c r="H303" s="469">
        <v>9.9477669843217598E-2</v>
      </c>
      <c r="I303" s="470">
        <v>5.9279851613044325</v>
      </c>
      <c r="J303" s="470">
        <v>-9.3803614607415042E-3</v>
      </c>
      <c r="K303" s="464">
        <v>-1.5798861338038094E-3</v>
      </c>
      <c r="L303" s="465">
        <v>282484480.05113149</v>
      </c>
      <c r="M303" s="465">
        <v>4577747.8804777861</v>
      </c>
      <c r="N303" s="464">
        <v>1.6472245363479486E-2</v>
      </c>
      <c r="O303" s="463">
        <v>79446738.453764111</v>
      </c>
      <c r="P303" s="463">
        <v>2219777.5918245018</v>
      </c>
      <c r="Q303" s="464">
        <v>2.8743557522519222E-2</v>
      </c>
    </row>
    <row r="304" spans="1:17">
      <c r="A304" s="484"/>
      <c r="B304" s="479"/>
      <c r="C304" s="367" t="s">
        <v>234</v>
      </c>
      <c r="D304" s="463">
        <v>4176135.6928280587</v>
      </c>
      <c r="E304" s="463">
        <v>-36685.697459414136</v>
      </c>
      <c r="F304" s="467">
        <v>-8.7081065302203071E-3</v>
      </c>
      <c r="G304" s="471">
        <v>1.7909153387435426</v>
      </c>
      <c r="H304" s="471">
        <v>-3.9444422442582061E-2</v>
      </c>
      <c r="I304" s="472">
        <v>4.907436094006707</v>
      </c>
      <c r="J304" s="472">
        <v>-2.381121783249629E-2</v>
      </c>
      <c r="K304" s="467">
        <v>-4.8286399620090115E-3</v>
      </c>
      <c r="L304" s="468">
        <v>20494119.032454122</v>
      </c>
      <c r="M304" s="468">
        <v>-280345.12365967408</v>
      </c>
      <c r="N304" s="467">
        <v>-1.349469818104407E-2</v>
      </c>
      <c r="O304" s="463">
        <v>6614859.7026379108</v>
      </c>
      <c r="P304" s="463">
        <v>-16119.761053369381</v>
      </c>
      <c r="Q304" s="467">
        <v>-2.4309773754593957E-3</v>
      </c>
    </row>
    <row r="305" spans="1:17">
      <c r="A305" s="484"/>
      <c r="B305" s="479"/>
      <c r="C305" s="367" t="s">
        <v>235</v>
      </c>
      <c r="D305" s="463">
        <v>12913325.550088173</v>
      </c>
      <c r="E305" s="463">
        <v>80702.975208923221</v>
      </c>
      <c r="F305" s="464">
        <v>6.2888918253471357E-3</v>
      </c>
      <c r="G305" s="469">
        <v>5.5378164175935893</v>
      </c>
      <c r="H305" s="469">
        <v>-3.761957067290389E-2</v>
      </c>
      <c r="I305" s="470">
        <v>4.803488557619513</v>
      </c>
      <c r="J305" s="470">
        <v>1.4744742647263998E-2</v>
      </c>
      <c r="K305" s="464">
        <v>3.07904185668981E-3</v>
      </c>
      <c r="L305" s="465">
        <v>62029011.520664237</v>
      </c>
      <c r="M305" s="465">
        <v>576869.53533797711</v>
      </c>
      <c r="N305" s="464">
        <v>9.3872974431993585E-3</v>
      </c>
      <c r="O305" s="463">
        <v>17322346.177431941</v>
      </c>
      <c r="P305" s="463">
        <v>575238.70535573736</v>
      </c>
      <c r="Q305" s="464">
        <v>3.4348540863840461E-2</v>
      </c>
    </row>
    <row r="306" spans="1:17">
      <c r="A306" s="484"/>
      <c r="B306" s="479"/>
      <c r="C306" s="367" t="s">
        <v>236</v>
      </c>
      <c r="D306" s="463">
        <v>610731.32211922109</v>
      </c>
      <c r="E306" s="463">
        <v>30407.783702570014</v>
      </c>
      <c r="F306" s="467">
        <v>5.2397984382184987E-2</v>
      </c>
      <c r="G306" s="471">
        <v>0.26190913636087865</v>
      </c>
      <c r="H306" s="471">
        <v>9.7738676699583582E-3</v>
      </c>
      <c r="I306" s="472">
        <v>6.1308088952790891</v>
      </c>
      <c r="J306" s="472">
        <v>-0.15289306624086407</v>
      </c>
      <c r="K306" s="467">
        <v>-2.4331686508549978E-2</v>
      </c>
      <c r="L306" s="468">
        <v>3744277.0222740793</v>
      </c>
      <c r="M306" s="468">
        <v>97696.865609169006</v>
      </c>
      <c r="N306" s="467">
        <v>2.6791366543967764E-2</v>
      </c>
      <c r="O306" s="463">
        <v>1081442.7909530401</v>
      </c>
      <c r="P306" s="463">
        <v>78842.025572625804</v>
      </c>
      <c r="Q306" s="467">
        <v>7.8637507864569578E-2</v>
      </c>
    </row>
    <row r="307" spans="1:17">
      <c r="A307" s="484"/>
      <c r="B307" s="479"/>
      <c r="C307" s="367" t="s">
        <v>160</v>
      </c>
      <c r="D307" s="463">
        <v>2474750.6073821387</v>
      </c>
      <c r="E307" s="463">
        <v>-174690.10232269811</v>
      </c>
      <c r="F307" s="464">
        <v>-6.5934709043615328E-2</v>
      </c>
      <c r="G307" s="469">
        <v>1.0612846775877141</v>
      </c>
      <c r="H307" s="469">
        <v>-8.9827419372377815E-2</v>
      </c>
      <c r="I307" s="470">
        <v>5.4689462309430814</v>
      </c>
      <c r="J307" s="470">
        <v>-9.7235357067022576E-3</v>
      </c>
      <c r="K307" s="464">
        <v>-1.7747986501928216E-3</v>
      </c>
      <c r="L307" s="465">
        <v>13534278.006766649</v>
      </c>
      <c r="M307" s="465">
        <v>-981132.70802438632</v>
      </c>
      <c r="N307" s="464">
        <v>-6.7592486861196663E-2</v>
      </c>
      <c r="O307" s="463">
        <v>2543479.3326277048</v>
      </c>
      <c r="P307" s="463">
        <v>-171298.57919242652</v>
      </c>
      <c r="Q307" s="464">
        <v>-6.3098560823923483E-2</v>
      </c>
    </row>
    <row r="308" spans="1:17">
      <c r="A308" s="484"/>
      <c r="B308" s="479"/>
      <c r="C308" s="367" t="s">
        <v>155</v>
      </c>
      <c r="D308" s="463">
        <v>18773825.383458968</v>
      </c>
      <c r="E308" s="463">
        <v>-293476.37877615541</v>
      </c>
      <c r="F308" s="467">
        <v>-1.5391605085802831E-2</v>
      </c>
      <c r="G308" s="471">
        <v>8.0510630686333506</v>
      </c>
      <c r="H308" s="471">
        <v>-0.23317655767726286</v>
      </c>
      <c r="I308" s="472">
        <v>4.7394773480257424</v>
      </c>
      <c r="J308" s="472">
        <v>-7.3254739665116198E-2</v>
      </c>
      <c r="K308" s="467">
        <v>-1.5221030036655064E-2</v>
      </c>
      <c r="L308" s="468">
        <v>88978120.140694484</v>
      </c>
      <c r="M308" s="468">
        <v>-2787694.8760989457</v>
      </c>
      <c r="N308" s="467">
        <v>-3.0378359039134443E-2</v>
      </c>
      <c r="O308" s="463">
        <v>19444185.763229586</v>
      </c>
      <c r="P308" s="463">
        <v>-210579.95378937572</v>
      </c>
      <c r="Q308" s="467">
        <v>-1.071393863560712E-2</v>
      </c>
    </row>
    <row r="309" spans="1:17">
      <c r="A309" s="484"/>
      <c r="B309" s="479"/>
      <c r="C309" s="367" t="s">
        <v>168</v>
      </c>
      <c r="D309" s="463">
        <v>676337.40723100875</v>
      </c>
      <c r="E309" s="463">
        <v>11604.031634682557</v>
      </c>
      <c r="F309" s="464">
        <v>1.7456670690369182E-2</v>
      </c>
      <c r="G309" s="469">
        <v>0.29004398464739295</v>
      </c>
      <c r="H309" s="469">
        <v>1.2348684066701421E-3</v>
      </c>
      <c r="I309" s="470">
        <v>5.5656322529452567</v>
      </c>
      <c r="J309" s="470">
        <v>-0.1985644301765781</v>
      </c>
      <c r="K309" s="464">
        <v>-3.4447892931550261E-2</v>
      </c>
      <c r="L309" s="465">
        <v>3764245.2875582729</v>
      </c>
      <c r="M309" s="465">
        <v>-67408.63121445151</v>
      </c>
      <c r="N309" s="464">
        <v>-1.7592567764064256E-2</v>
      </c>
      <c r="O309" s="463">
        <v>1176987.582947854</v>
      </c>
      <c r="P309" s="463">
        <v>32748.387981154025</v>
      </c>
      <c r="Q309" s="464">
        <v>2.8620229166426238E-2</v>
      </c>
    </row>
    <row r="310" spans="1:17">
      <c r="A310" s="484"/>
      <c r="B310" s="479"/>
      <c r="C310" s="367" t="s">
        <v>157</v>
      </c>
      <c r="D310" s="463">
        <v>13893875.971738217</v>
      </c>
      <c r="E310" s="463">
        <v>597692.33842486329</v>
      </c>
      <c r="F310" s="467">
        <v>4.495217236074836E-2</v>
      </c>
      <c r="G310" s="471">
        <v>5.9583206635548365</v>
      </c>
      <c r="H310" s="471">
        <v>0.18147962399260553</v>
      </c>
      <c r="I310" s="472">
        <v>5.3883577890382979</v>
      </c>
      <c r="J310" s="472">
        <v>-9.953643280663016E-2</v>
      </c>
      <c r="K310" s="467">
        <v>-1.8137454692624864E-2</v>
      </c>
      <c r="L310" s="468">
        <v>74865174.812247679</v>
      </c>
      <c r="M310" s="468">
        <v>1897125.4783982188</v>
      </c>
      <c r="N310" s="467">
        <v>2.5999399678595398E-2</v>
      </c>
      <c r="O310" s="463">
        <v>22367917.386912141</v>
      </c>
      <c r="P310" s="463">
        <v>967487.27970010787</v>
      </c>
      <c r="Q310" s="467">
        <v>4.5208777340136758E-2</v>
      </c>
    </row>
    <row r="311" spans="1:17">
      <c r="A311" s="484"/>
      <c r="B311" s="479"/>
      <c r="C311" s="367" t="s">
        <v>178</v>
      </c>
      <c r="D311" s="463">
        <v>545666.21423780615</v>
      </c>
      <c r="E311" s="463">
        <v>104817.13422679994</v>
      </c>
      <c r="F311" s="464">
        <v>0.23776194389286937</v>
      </c>
      <c r="G311" s="469">
        <v>0.23400628351010874</v>
      </c>
      <c r="H311" s="469">
        <v>4.2468987704409655E-2</v>
      </c>
      <c r="I311" s="470">
        <v>8.1988651364643701</v>
      </c>
      <c r="J311" s="470">
        <v>0.15135255625867039</v>
      </c>
      <c r="K311" s="464">
        <v>1.8807371190813563E-2</v>
      </c>
      <c r="L311" s="465">
        <v>4473843.7000608472</v>
      </c>
      <c r="M311" s="465">
        <v>926105.18270016601</v>
      </c>
      <c r="N311" s="464">
        <v>0.2610409922175258</v>
      </c>
      <c r="O311" s="463">
        <v>772898.58602415118</v>
      </c>
      <c r="P311" s="463">
        <v>148338.89713094861</v>
      </c>
      <c r="Q311" s="464">
        <v>0.23750956036535686</v>
      </c>
    </row>
    <row r="312" spans="1:17">
      <c r="A312" s="484"/>
      <c r="B312" s="479"/>
      <c r="C312" s="367" t="s">
        <v>154</v>
      </c>
      <c r="D312" s="463">
        <v>22995085.874346033</v>
      </c>
      <c r="E312" s="463">
        <v>126739.83111223951</v>
      </c>
      <c r="F312" s="467">
        <v>5.5421511845514006E-3</v>
      </c>
      <c r="G312" s="471">
        <v>9.8613299560203842</v>
      </c>
      <c r="H312" s="471">
        <v>-7.4363140040075493E-2</v>
      </c>
      <c r="I312" s="472">
        <v>6.1132510923390742</v>
      </c>
      <c r="J312" s="472">
        <v>-0.10772236150914427</v>
      </c>
      <c r="K312" s="467">
        <v>-1.7315997618107263E-2</v>
      </c>
      <c r="L312" s="468">
        <v>140574733.83977669</v>
      </c>
      <c r="M312" s="468">
        <v>-1688639.8285956681</v>
      </c>
      <c r="N312" s="467">
        <v>-1.1869814310266721E-2</v>
      </c>
      <c r="O312" s="463">
        <v>39351955.473380744</v>
      </c>
      <c r="P312" s="463">
        <v>-254310.18122152984</v>
      </c>
      <c r="Q312" s="467">
        <v>-6.4209583261222915E-3</v>
      </c>
    </row>
    <row r="313" spans="1:17">
      <c r="A313" s="484"/>
      <c r="B313" s="479"/>
      <c r="C313" s="367" t="s">
        <v>237</v>
      </c>
      <c r="D313" s="463">
        <v>88934.446991653778</v>
      </c>
      <c r="E313" s="463">
        <v>13172.956757710199</v>
      </c>
      <c r="F313" s="464">
        <v>0.17387404494068798</v>
      </c>
      <c r="G313" s="469">
        <v>3.8139102025242774E-2</v>
      </c>
      <c r="H313" s="469">
        <v>5.2227330827077229E-3</v>
      </c>
      <c r="I313" s="470">
        <v>16.111608154858271</v>
      </c>
      <c r="J313" s="470">
        <v>-0.67201101844967681</v>
      </c>
      <c r="K313" s="464">
        <v>-4.0039696534488731E-2</v>
      </c>
      <c r="L313" s="465">
        <v>1432876.9613985396</v>
      </c>
      <c r="M313" s="465">
        <v>161324.96130974125</v>
      </c>
      <c r="N313" s="464">
        <v>0.12687248441154997</v>
      </c>
      <c r="O313" s="463">
        <v>197524.08972705883</v>
      </c>
      <c r="P313" s="463">
        <v>23967.860676229146</v>
      </c>
      <c r="Q313" s="464">
        <v>0.13809853329556751</v>
      </c>
    </row>
    <row r="314" spans="1:17">
      <c r="A314" s="484"/>
      <c r="B314" s="479"/>
      <c r="C314" s="367" t="s">
        <v>183</v>
      </c>
      <c r="D314" s="463">
        <v>167051.44915161142</v>
      </c>
      <c r="E314" s="463">
        <v>14478.273709257744</v>
      </c>
      <c r="F314" s="467">
        <v>9.4893965910331543E-2</v>
      </c>
      <c r="G314" s="471">
        <v>7.163919581414703E-2</v>
      </c>
      <c r="H314" s="471">
        <v>5.3501759164819862E-3</v>
      </c>
      <c r="I314" s="472">
        <v>6.6575369718173683</v>
      </c>
      <c r="J314" s="472">
        <v>7.00456157323881E-2</v>
      </c>
      <c r="K314" s="467">
        <v>1.0633124500070236E-2</v>
      </c>
      <c r="L314" s="468">
        <v>1112151.1989225221</v>
      </c>
      <c r="M314" s="468">
        <v>107076.72452558007</v>
      </c>
      <c r="N314" s="467">
        <v>0.10653610976423167</v>
      </c>
      <c r="O314" s="463">
        <v>217159.90291926212</v>
      </c>
      <c r="P314" s="463">
        <v>7897.5605730968527</v>
      </c>
      <c r="Q314" s="467">
        <v>3.7739998915010592E-2</v>
      </c>
    </row>
    <row r="315" spans="1:17">
      <c r="A315" s="484"/>
      <c r="B315" s="479"/>
      <c r="C315" s="367" t="s">
        <v>167</v>
      </c>
      <c r="D315" s="463">
        <v>2246228.1169392392</v>
      </c>
      <c r="E315" s="463">
        <v>22633.147636631969</v>
      </c>
      <c r="F315" s="464">
        <v>1.0178628729192741E-2</v>
      </c>
      <c r="G315" s="469">
        <v>0.96328392677760044</v>
      </c>
      <c r="H315" s="469">
        <v>-2.8094296534593166E-3</v>
      </c>
      <c r="I315" s="470">
        <v>11.723374541529681</v>
      </c>
      <c r="J315" s="470">
        <v>-0.13642065962862659</v>
      </c>
      <c r="K315" s="464">
        <v>-1.1502783759310011E-2</v>
      </c>
      <c r="L315" s="465">
        <v>26333373.520593632</v>
      </c>
      <c r="M315" s="465">
        <v>-38007.425661183894</v>
      </c>
      <c r="N315" s="464">
        <v>-1.4412375953554905E-3</v>
      </c>
      <c r="O315" s="463">
        <v>5525504.2375451401</v>
      </c>
      <c r="P315" s="463">
        <v>31128.236828895286</v>
      </c>
      <c r="Q315" s="464">
        <v>5.6654726259792593E-3</v>
      </c>
    </row>
    <row r="316" spans="1:17">
      <c r="A316" s="484"/>
      <c r="B316" s="479"/>
      <c r="C316" s="367" t="s">
        <v>187</v>
      </c>
      <c r="D316" s="463">
        <v>137456.06726690411</v>
      </c>
      <c r="E316" s="463">
        <v>-18415.221876177005</v>
      </c>
      <c r="F316" s="467">
        <v>-0.11814377091135021</v>
      </c>
      <c r="G316" s="471">
        <v>5.894736123982508E-2</v>
      </c>
      <c r="H316" s="471">
        <v>-8.7746020576113526E-3</v>
      </c>
      <c r="I316" s="472">
        <v>13.52265880817253</v>
      </c>
      <c r="J316" s="472">
        <v>0.18884183424340328</v>
      </c>
      <c r="K316" s="467">
        <v>1.4162623846767603E-2</v>
      </c>
      <c r="L316" s="468">
        <v>1858771.4987635566</v>
      </c>
      <c r="M316" s="468">
        <v>-219587.74216067302</v>
      </c>
      <c r="N316" s="467">
        <v>-0.10565437285183871</v>
      </c>
      <c r="O316" s="463">
        <v>291670.6044799778</v>
      </c>
      <c r="P316" s="463">
        <v>-41709.056139630149</v>
      </c>
      <c r="Q316" s="467">
        <v>-0.12510978042904938</v>
      </c>
    </row>
    <row r="317" spans="1:17">
      <c r="A317" s="484"/>
      <c r="B317" s="479"/>
      <c r="C317" s="367" t="s">
        <v>165</v>
      </c>
      <c r="D317" s="463">
        <v>3616846.6467313785</v>
      </c>
      <c r="E317" s="463">
        <v>97868.659246465191</v>
      </c>
      <c r="F317" s="464">
        <v>2.7811671341659613E-2</v>
      </c>
      <c r="G317" s="469">
        <v>1.5510669705102098</v>
      </c>
      <c r="H317" s="469">
        <v>2.2163864472619643E-2</v>
      </c>
      <c r="I317" s="470">
        <v>8.2577956984117673</v>
      </c>
      <c r="J317" s="470">
        <v>-5.2828660233913638E-2</v>
      </c>
      <c r="K317" s="464">
        <v>-6.3567618934617228E-3</v>
      </c>
      <c r="L317" s="465">
        <v>29867180.681193404</v>
      </c>
      <c r="M317" s="465">
        <v>622276.50086332858</v>
      </c>
      <c r="N317" s="464">
        <v>2.1278117275619852E-2</v>
      </c>
      <c r="O317" s="463">
        <v>5380695.3003097642</v>
      </c>
      <c r="P317" s="463">
        <v>158828.00977645069</v>
      </c>
      <c r="Q317" s="464">
        <v>3.0415941451516562E-2</v>
      </c>
    </row>
    <row r="318" spans="1:17">
      <c r="A318" s="484"/>
      <c r="B318" s="479"/>
      <c r="C318" s="367" t="s">
        <v>238</v>
      </c>
      <c r="D318" s="463">
        <v>965296.83509869745</v>
      </c>
      <c r="E318" s="463">
        <v>-22556.552543819649</v>
      </c>
      <c r="F318" s="467">
        <v>-2.283390716273211E-2</v>
      </c>
      <c r="G318" s="471">
        <v>0.4139628200749727</v>
      </c>
      <c r="H318" s="471">
        <v>-1.5233417596256849E-2</v>
      </c>
      <c r="I318" s="472">
        <v>16.614627659800199</v>
      </c>
      <c r="J318" s="472">
        <v>-0.25408887450817019</v>
      </c>
      <c r="K318" s="467">
        <v>-1.5062727148884895E-2</v>
      </c>
      <c r="L318" s="468">
        <v>16038047.496348409</v>
      </c>
      <c r="M318" s="468">
        <v>-625771.27724945545</v>
      </c>
      <c r="N318" s="467">
        <v>-3.7552693398281954E-2</v>
      </c>
      <c r="O318" s="463">
        <v>3219993.290834818</v>
      </c>
      <c r="P318" s="463">
        <v>-60448.31994853681</v>
      </c>
      <c r="Q318" s="467">
        <v>-1.8426884889471334E-2</v>
      </c>
    </row>
    <row r="319" spans="1:17">
      <c r="A319" s="484"/>
      <c r="B319" s="479"/>
      <c r="C319" s="367" t="s">
        <v>184</v>
      </c>
      <c r="D319" s="463">
        <v>146674.62535195629</v>
      </c>
      <c r="E319" s="463">
        <v>-11911.018732563592</v>
      </c>
      <c r="F319" s="464">
        <v>-7.5107799330281694E-2</v>
      </c>
      <c r="G319" s="469">
        <v>6.2900694725605083E-2</v>
      </c>
      <c r="H319" s="469">
        <v>-6.0005841900629547E-3</v>
      </c>
      <c r="I319" s="470">
        <v>14.613438931667064</v>
      </c>
      <c r="J319" s="470">
        <v>0.10900963743152836</v>
      </c>
      <c r="K319" s="464">
        <v>7.5156102470610017E-3</v>
      </c>
      <c r="L319" s="465">
        <v>2143420.680405959</v>
      </c>
      <c r="M319" s="465">
        <v>-156773.58129876154</v>
      </c>
      <c r="N319" s="464">
        <v>-6.8156670029501529E-2</v>
      </c>
      <c r="O319" s="463">
        <v>426160.1348066536</v>
      </c>
      <c r="P319" s="463">
        <v>-30961.906847438775</v>
      </c>
      <c r="Q319" s="464">
        <v>-6.7732255341272474E-2</v>
      </c>
    </row>
    <row r="320" spans="1:17">
      <c r="A320" s="484"/>
      <c r="B320" s="479"/>
      <c r="C320" s="367" t="s">
        <v>170</v>
      </c>
      <c r="D320" s="463">
        <v>2209382.6649854882</v>
      </c>
      <c r="E320" s="463">
        <v>26787.491789414082</v>
      </c>
      <c r="F320" s="467">
        <v>1.2273229648074375E-2</v>
      </c>
      <c r="G320" s="471">
        <v>0.94748293516225734</v>
      </c>
      <c r="H320" s="471">
        <v>-7.970914221476777E-4</v>
      </c>
      <c r="I320" s="472">
        <v>9.4832157025867652</v>
      </c>
      <c r="J320" s="472">
        <v>-0.15829781897276973</v>
      </c>
      <c r="K320" s="467">
        <v>-1.6418357825127516E-2</v>
      </c>
      <c r="L320" s="468">
        <v>20952052.381613377</v>
      </c>
      <c r="M320" s="468">
        <v>-91468.492847144604</v>
      </c>
      <c r="N320" s="467">
        <v>-4.3466344530850532E-3</v>
      </c>
      <c r="O320" s="463">
        <v>4674917.1128786439</v>
      </c>
      <c r="P320" s="463">
        <v>80071.02568220254</v>
      </c>
      <c r="Q320" s="467">
        <v>1.7426269381540505E-2</v>
      </c>
    </row>
    <row r="321" spans="1:17">
      <c r="A321" s="484"/>
      <c r="B321" s="479"/>
      <c r="C321" s="367" t="s">
        <v>174</v>
      </c>
      <c r="D321" s="463">
        <v>450371.2209839276</v>
      </c>
      <c r="E321" s="463">
        <v>45901.60846001032</v>
      </c>
      <c r="F321" s="464">
        <v>0.11348592586123153</v>
      </c>
      <c r="G321" s="469">
        <v>0.19313949237184957</v>
      </c>
      <c r="H321" s="469">
        <v>1.7408115510462258E-2</v>
      </c>
      <c r="I321" s="470">
        <v>18.046811328688605</v>
      </c>
      <c r="J321" s="470">
        <v>-0.19099589636954661</v>
      </c>
      <c r="K321" s="464">
        <v>-1.0472525233577669E-2</v>
      </c>
      <c r="L321" s="465">
        <v>8127764.4529680647</v>
      </c>
      <c r="M321" s="465">
        <v>751125.63136289455</v>
      </c>
      <c r="N321" s="464">
        <v>0.10182491640541623</v>
      </c>
      <c r="O321" s="463">
        <v>1324454.9006869793</v>
      </c>
      <c r="P321" s="463">
        <v>154735.0367984504</v>
      </c>
      <c r="Q321" s="464">
        <v>0.13228384126440398</v>
      </c>
    </row>
    <row r="322" spans="1:17">
      <c r="A322" s="484"/>
      <c r="B322" s="479"/>
      <c r="C322" s="367" t="s">
        <v>182</v>
      </c>
      <c r="D322" s="463">
        <v>407135.44187167275</v>
      </c>
      <c r="E322" s="463">
        <v>7424.2352848151932</v>
      </c>
      <c r="F322" s="467">
        <v>1.8573998332973688E-2</v>
      </c>
      <c r="G322" s="471">
        <v>0.17459804025197637</v>
      </c>
      <c r="H322" s="471">
        <v>9.3406524500017074E-4</v>
      </c>
      <c r="I322" s="472">
        <v>18.983947431705158</v>
      </c>
      <c r="J322" s="472">
        <v>-0.17999926935317134</v>
      </c>
      <c r="K322" s="467">
        <v>-9.3925991425988925E-3</v>
      </c>
      <c r="L322" s="468">
        <v>7729037.8260758864</v>
      </c>
      <c r="M322" s="468">
        <v>68993.56722963322</v>
      </c>
      <c r="N322" s="467">
        <v>9.0069410695578604E-3</v>
      </c>
      <c r="O322" s="463">
        <v>946441.96697580651</v>
      </c>
      <c r="P322" s="463">
        <v>18835.950899805757</v>
      </c>
      <c r="Q322" s="467">
        <v>2.0305981821340933E-2</v>
      </c>
    </row>
    <row r="323" spans="1:17">
      <c r="A323" s="484"/>
      <c r="B323" s="479"/>
      <c r="C323" s="367" t="s">
        <v>172</v>
      </c>
      <c r="D323" s="463">
        <v>1378005.9637856891</v>
      </c>
      <c r="E323" s="463">
        <v>-13573.899719505105</v>
      </c>
      <c r="F323" s="464">
        <v>-9.7543088079144503E-3</v>
      </c>
      <c r="G323" s="469">
        <v>0.59095110861989852</v>
      </c>
      <c r="H323" s="469">
        <v>-1.3653632637119162E-2</v>
      </c>
      <c r="I323" s="470">
        <v>8.558360957824382</v>
      </c>
      <c r="J323" s="470">
        <v>-9.8179827597318692E-2</v>
      </c>
      <c r="K323" s="464">
        <v>-1.1341692949990058E-2</v>
      </c>
      <c r="L323" s="465">
        <v>11793472.4401126</v>
      </c>
      <c r="M323" s="465">
        <v>-252795.40449167788</v>
      </c>
      <c r="N323" s="464">
        <v>-2.0985371382465909E-2</v>
      </c>
      <c r="O323" s="463">
        <v>2938324.9105624887</v>
      </c>
      <c r="P323" s="463">
        <v>-9607.093103130348</v>
      </c>
      <c r="Q323" s="464">
        <v>-3.2589262883894084E-3</v>
      </c>
    </row>
    <row r="324" spans="1:17">
      <c r="A324" s="484"/>
      <c r="B324" s="479"/>
      <c r="C324" s="367" t="s">
        <v>314</v>
      </c>
      <c r="D324" s="463">
        <v>3339839.2767661624</v>
      </c>
      <c r="E324" s="463">
        <v>-124508.27989507047</v>
      </c>
      <c r="F324" s="467">
        <v>-3.5939892825033237E-2</v>
      </c>
      <c r="G324" s="471">
        <v>1.4322737165774673</v>
      </c>
      <c r="H324" s="471">
        <v>-7.289390840069343E-2</v>
      </c>
      <c r="I324" s="472">
        <v>6.3901741031081647</v>
      </c>
      <c r="J324" s="472">
        <v>-1.9246426617635315E-2</v>
      </c>
      <c r="K324" s="467">
        <v>-3.0028341140004261E-3</v>
      </c>
      <c r="L324" s="468">
        <v>21342154.454934634</v>
      </c>
      <c r="M324" s="468">
        <v>-862305.89683528617</v>
      </c>
      <c r="N324" s="467">
        <v>-3.8834805402805102E-2</v>
      </c>
      <c r="O324" s="463">
        <v>6576917.52773323</v>
      </c>
      <c r="P324" s="463">
        <v>-255170.927806505</v>
      </c>
      <c r="Q324" s="467">
        <v>-3.7348891113902667E-2</v>
      </c>
    </row>
    <row r="325" spans="1:17">
      <c r="A325" s="484"/>
      <c r="B325" s="479"/>
      <c r="C325" s="367" t="s">
        <v>188</v>
      </c>
      <c r="D325" s="463">
        <v>207506.33594243426</v>
      </c>
      <c r="E325" s="463">
        <v>-37618.915196348069</v>
      </c>
      <c r="F325" s="464">
        <v>-0.15346813525567549</v>
      </c>
      <c r="G325" s="469">
        <v>8.8988075881727996E-2</v>
      </c>
      <c r="H325" s="469">
        <v>-1.7512379411596099E-2</v>
      </c>
      <c r="I325" s="470">
        <v>11.873342316226166</v>
      </c>
      <c r="J325" s="470">
        <v>0.3518468153204708</v>
      </c>
      <c r="K325" s="464">
        <v>3.0538293860620125E-2</v>
      </c>
      <c r="L325" s="465">
        <v>2463793.7594303475</v>
      </c>
      <c r="M325" s="465">
        <v>-360415.71872351179</v>
      </c>
      <c r="N325" s="464">
        <v>-0.12761649640773454</v>
      </c>
      <c r="O325" s="463">
        <v>353392.01413239515</v>
      </c>
      <c r="P325" s="463">
        <v>-67880.586554129084</v>
      </c>
      <c r="Q325" s="464">
        <v>-0.1611322133067945</v>
      </c>
    </row>
    <row r="326" spans="1:17">
      <c r="A326" s="484"/>
      <c r="B326" s="479"/>
      <c r="C326" s="367" t="s">
        <v>179</v>
      </c>
      <c r="D326" s="463">
        <v>253126.90506863737</v>
      </c>
      <c r="E326" s="463">
        <v>9581.6494682238554</v>
      </c>
      <c r="F326" s="467">
        <v>3.9342377845144882E-2</v>
      </c>
      <c r="G326" s="471">
        <v>0.10855223351928757</v>
      </c>
      <c r="H326" s="471">
        <v>2.7382446076029271E-3</v>
      </c>
      <c r="I326" s="472">
        <v>9.8007602836680725</v>
      </c>
      <c r="J326" s="472">
        <v>0.33649212179019727</v>
      </c>
      <c r="K326" s="467">
        <v>3.5553950504655964E-2</v>
      </c>
      <c r="L326" s="468">
        <v>2480836.1179245198</v>
      </c>
      <c r="M326" s="468">
        <v>175858.50936911674</v>
      </c>
      <c r="N326" s="467">
        <v>7.6295105304442598E-2</v>
      </c>
      <c r="O326" s="463">
        <v>456191.85108113289</v>
      </c>
      <c r="P326" s="463">
        <v>11524.312176373031</v>
      </c>
      <c r="Q326" s="467">
        <v>2.5916693187809557E-2</v>
      </c>
    </row>
    <row r="327" spans="1:17">
      <c r="A327" s="484"/>
      <c r="B327" s="479"/>
      <c r="C327" s="367" t="s">
        <v>158</v>
      </c>
      <c r="D327" s="463">
        <v>8632650.688581273</v>
      </c>
      <c r="E327" s="463">
        <v>-10971.125507820398</v>
      </c>
      <c r="F327" s="464">
        <v>-1.2692741241799215E-3</v>
      </c>
      <c r="G327" s="469">
        <v>3.7020699683552514</v>
      </c>
      <c r="H327" s="469">
        <v>-5.3355693861039999E-2</v>
      </c>
      <c r="I327" s="470">
        <v>5.7944604878838275</v>
      </c>
      <c r="J327" s="470">
        <v>-9.6028161847678817E-2</v>
      </c>
      <c r="K327" s="464">
        <v>-1.6302240367113831E-2</v>
      </c>
      <c r="L327" s="465">
        <v>50021553.320687301</v>
      </c>
      <c r="M327" s="465">
        <v>-893602.86777615547</v>
      </c>
      <c r="N327" s="464">
        <v>-1.7550822479429639E-2</v>
      </c>
      <c r="O327" s="463">
        <v>14764289.356205342</v>
      </c>
      <c r="P327" s="463">
        <v>76766.581508075818</v>
      </c>
      <c r="Q327" s="464">
        <v>5.2266527640947337E-3</v>
      </c>
    </row>
    <row r="328" spans="1:17">
      <c r="A328" s="484"/>
      <c r="B328" s="479"/>
      <c r="C328" s="367" t="s">
        <v>156</v>
      </c>
      <c r="D328" s="463">
        <v>21932153.575366482</v>
      </c>
      <c r="E328" s="463">
        <v>924753.85871393606</v>
      </c>
      <c r="F328" s="467">
        <v>4.4020386682169163E-2</v>
      </c>
      <c r="G328" s="471">
        <v>9.4054966454415094</v>
      </c>
      <c r="H328" s="471">
        <v>0.2783356371059984</v>
      </c>
      <c r="I328" s="472">
        <v>4.9934251479092033</v>
      </c>
      <c r="J328" s="472">
        <v>4.3944435401481741E-2</v>
      </c>
      <c r="K328" s="467">
        <v>8.8785951403812409E-3</v>
      </c>
      <c r="L328" s="468">
        <v>109516567.21104173</v>
      </c>
      <c r="M328" s="468">
        <v>5540847.4935297817</v>
      </c>
      <c r="N328" s="467">
        <v>5.3289821013824373E-2</v>
      </c>
      <c r="O328" s="463">
        <v>30064893.94988922</v>
      </c>
      <c r="P328" s="463">
        <v>1476673.3092249632</v>
      </c>
      <c r="Q328" s="467">
        <v>5.1653208074255726E-2</v>
      </c>
    </row>
    <row r="329" spans="1:17">
      <c r="A329" s="484"/>
      <c r="B329" s="479"/>
      <c r="C329" s="367" t="s">
        <v>166</v>
      </c>
      <c r="D329" s="463">
        <v>2304996.4412215585</v>
      </c>
      <c r="E329" s="463">
        <v>43245.615548346657</v>
      </c>
      <c r="F329" s="464">
        <v>1.9120415501771539E-2</v>
      </c>
      <c r="G329" s="469">
        <v>0.98848643482115162</v>
      </c>
      <c r="H329" s="469">
        <v>5.8153653364685365E-3</v>
      </c>
      <c r="I329" s="470">
        <v>6.9156984457927644</v>
      </c>
      <c r="J329" s="470">
        <v>-0.13751804748349095</v>
      </c>
      <c r="K329" s="464">
        <v>-1.9497210615126475E-2</v>
      </c>
      <c r="L329" s="465">
        <v>15940660.306113785</v>
      </c>
      <c r="M329" s="465">
        <v>-11957.921205701306</v>
      </c>
      <c r="N329" s="464">
        <v>-7.4958988144171188E-4</v>
      </c>
      <c r="O329" s="463">
        <v>4387863.3570694579</v>
      </c>
      <c r="P329" s="463">
        <v>133862.60924223997</v>
      </c>
      <c r="Q329" s="464">
        <v>3.146746255524565E-2</v>
      </c>
    </row>
    <row r="330" spans="1:17">
      <c r="A330" s="484"/>
      <c r="B330" s="479"/>
      <c r="C330" s="367" t="s">
        <v>186</v>
      </c>
      <c r="D330" s="463">
        <v>220751.86324471168</v>
      </c>
      <c r="E330" s="463">
        <v>28254.035067106917</v>
      </c>
      <c r="F330" s="467">
        <v>0.1467758640946267</v>
      </c>
      <c r="G330" s="471">
        <v>9.4668355393749987E-2</v>
      </c>
      <c r="H330" s="471">
        <v>1.1033127082310593E-2</v>
      </c>
      <c r="I330" s="472">
        <v>7.4446406798295488</v>
      </c>
      <c r="J330" s="472">
        <v>0.38295391609816054</v>
      </c>
      <c r="K330" s="467">
        <v>5.4229807822261444E-2</v>
      </c>
      <c r="L330" s="468">
        <v>1643418.30125975</v>
      </c>
      <c r="M330" s="468">
        <v>284058.93597091944</v>
      </c>
      <c r="N330" s="467">
        <v>0.2089652988196862</v>
      </c>
      <c r="O330" s="463">
        <v>327259.08066781651</v>
      </c>
      <c r="P330" s="463">
        <v>45694.857557585638</v>
      </c>
      <c r="Q330" s="467">
        <v>0.16228928893319072</v>
      </c>
    </row>
    <row r="331" spans="1:17">
      <c r="A331" s="484"/>
      <c r="B331" s="479"/>
      <c r="C331" s="367" t="s">
        <v>181</v>
      </c>
      <c r="D331" s="463">
        <v>344320.72124512692</v>
      </c>
      <c r="E331" s="463">
        <v>113877.20081568242</v>
      </c>
      <c r="F331" s="464">
        <v>0.4941653408326076</v>
      </c>
      <c r="G331" s="469">
        <v>0.14766025495391544</v>
      </c>
      <c r="H331" s="469">
        <v>4.7538624354393239E-2</v>
      </c>
      <c r="I331" s="470">
        <v>6.2178795522299355</v>
      </c>
      <c r="J331" s="470">
        <v>0.41417251429150337</v>
      </c>
      <c r="K331" s="464">
        <v>7.1363442638314831E-2</v>
      </c>
      <c r="L331" s="465">
        <v>2140944.7720391382</v>
      </c>
      <c r="M331" s="465">
        <v>803518.09067546227</v>
      </c>
      <c r="N331" s="464">
        <v>0.6007941234252735</v>
      </c>
      <c r="O331" s="463">
        <v>478197.97993211617</v>
      </c>
      <c r="P331" s="463">
        <v>183581.45351648907</v>
      </c>
      <c r="Q331" s="464">
        <v>0.62312001213911372</v>
      </c>
    </row>
    <row r="332" spans="1:17">
      <c r="A332" s="484"/>
      <c r="B332" s="479"/>
      <c r="C332" s="367" t="s">
        <v>159</v>
      </c>
      <c r="D332" s="463">
        <v>8861863.7164706811</v>
      </c>
      <c r="E332" s="463">
        <v>309955.59520678408</v>
      </c>
      <c r="F332" s="467">
        <v>3.6244027743480407E-2</v>
      </c>
      <c r="G332" s="471">
        <v>3.80036685276731</v>
      </c>
      <c r="H332" s="471">
        <v>8.4788370705401572E-2</v>
      </c>
      <c r="I332" s="472">
        <v>10.301961601472975</v>
      </c>
      <c r="J332" s="472">
        <v>1.0796540871291782E-2</v>
      </c>
      <c r="K332" s="467">
        <v>1.0491077353938147E-3</v>
      </c>
      <c r="L332" s="468">
        <v>91294579.724567547</v>
      </c>
      <c r="M332" s="468">
        <v>3285481.6655407548</v>
      </c>
      <c r="N332" s="467">
        <v>3.7331159368741811E-2</v>
      </c>
      <c r="O332" s="463">
        <v>21205045.731024235</v>
      </c>
      <c r="P332" s="463">
        <v>596230.56223151088</v>
      </c>
      <c r="Q332" s="467">
        <v>2.8930851062916218E-2</v>
      </c>
    </row>
    <row r="333" spans="1:17">
      <c r="A333" s="484"/>
      <c r="B333" s="479"/>
      <c r="C333" s="367" t="s">
        <v>161</v>
      </c>
      <c r="D333" s="463">
        <v>7845854.4678215701</v>
      </c>
      <c r="E333" s="463">
        <v>-225972.15419972222</v>
      </c>
      <c r="F333" s="464">
        <v>-2.7995169467990359E-2</v>
      </c>
      <c r="G333" s="469">
        <v>3.3646562625113745</v>
      </c>
      <c r="H333" s="469">
        <v>-0.1423394725274969</v>
      </c>
      <c r="I333" s="470">
        <v>6.7450158145000794</v>
      </c>
      <c r="J333" s="470">
        <v>6.7959244077368197E-2</v>
      </c>
      <c r="K333" s="464">
        <v>1.0178024307657742E-2</v>
      </c>
      <c r="L333" s="465">
        <v>52920412.463722594</v>
      </c>
      <c r="M333" s="465">
        <v>-975630.51815763116</v>
      </c>
      <c r="N333" s="464">
        <v>-1.8102080675674776E-2</v>
      </c>
      <c r="O333" s="463">
        <v>11011422.964822775</v>
      </c>
      <c r="P333" s="463">
        <v>-309403.20090499334</v>
      </c>
      <c r="Q333" s="464">
        <v>-2.733044358914976E-2</v>
      </c>
    </row>
    <row r="334" spans="1:17">
      <c r="A334" s="484"/>
      <c r="B334" s="479"/>
      <c r="C334" s="367" t="s">
        <v>177</v>
      </c>
      <c r="D334" s="463">
        <v>405912.55000822578</v>
      </c>
      <c r="E334" s="463">
        <v>14241.088468382193</v>
      </c>
      <c r="F334" s="467">
        <v>3.6359780751944036E-2</v>
      </c>
      <c r="G334" s="471">
        <v>0.17407360906559685</v>
      </c>
      <c r="H334" s="471">
        <v>3.9026911956206445E-3</v>
      </c>
      <c r="I334" s="472">
        <v>17.485809257676021</v>
      </c>
      <c r="J334" s="472">
        <v>-0.14245447647678944</v>
      </c>
      <c r="K334" s="467">
        <v>-8.0810270724960657E-3</v>
      </c>
      <c r="L334" s="468">
        <v>7097709.424740715</v>
      </c>
      <c r="M334" s="468">
        <v>193221.60357526317</v>
      </c>
      <c r="N334" s="467">
        <v>2.7984929306841485E-2</v>
      </c>
      <c r="O334" s="463">
        <v>799488.05445979768</v>
      </c>
      <c r="P334" s="463">
        <v>27155.712752344087</v>
      </c>
      <c r="Q334" s="467">
        <v>3.5160657253209021E-2</v>
      </c>
    </row>
    <row r="335" spans="1:17">
      <c r="A335" s="484"/>
      <c r="B335" s="479"/>
      <c r="C335" s="367" t="s">
        <v>164</v>
      </c>
      <c r="D335" s="463">
        <v>4886417.8016477004</v>
      </c>
      <c r="E335" s="463">
        <v>-43325.950206357054</v>
      </c>
      <c r="F335" s="464">
        <v>-8.7886820060499755E-3</v>
      </c>
      <c r="G335" s="469">
        <v>2.0955163424189704</v>
      </c>
      <c r="H335" s="469">
        <v>-4.632727268303638E-2</v>
      </c>
      <c r="I335" s="470">
        <v>6.9908974237601686</v>
      </c>
      <c r="J335" s="470">
        <v>-0.22869775387622937</v>
      </c>
      <c r="K335" s="464">
        <v>-3.1677365316084394E-2</v>
      </c>
      <c r="L335" s="465">
        <v>34160445.620954737</v>
      </c>
      <c r="M335" s="465">
        <v>-1430308.5969139785</v>
      </c>
      <c r="N335" s="464">
        <v>-4.0187645031581738E-2</v>
      </c>
      <c r="O335" s="463">
        <v>9332254.9181319177</v>
      </c>
      <c r="P335" s="463">
        <v>22036.997796373442</v>
      </c>
      <c r="Q335" s="464">
        <v>2.3669690639828997E-3</v>
      </c>
    </row>
    <row r="336" spans="1:17">
      <c r="A336" s="484"/>
      <c r="B336" s="479"/>
      <c r="C336" s="367" t="s">
        <v>190</v>
      </c>
      <c r="D336" s="463">
        <v>13.068880409002304</v>
      </c>
      <c r="E336" s="463">
        <v>-62.669636905193329</v>
      </c>
      <c r="F336" s="467">
        <v>-0.82744736928520768</v>
      </c>
      <c r="G336" s="471">
        <v>5.6045253569903242E-6</v>
      </c>
      <c r="H336" s="471">
        <v>-2.7301862457932584E-5</v>
      </c>
      <c r="I336" s="472">
        <v>20.606312504703475</v>
      </c>
      <c r="J336" s="472">
        <v>10.790891624721008</v>
      </c>
      <c r="K336" s="467">
        <v>1.0993814485049656</v>
      </c>
      <c r="L336" s="468">
        <v>269.30143379449845</v>
      </c>
      <c r="M336" s="468">
        <v>-474.10399047017091</v>
      </c>
      <c r="N336" s="467">
        <v>-0.63774620818663685</v>
      </c>
      <c r="O336" s="463">
        <v>34.850347757339478</v>
      </c>
      <c r="P336" s="463">
        <v>-69.242307782173157</v>
      </c>
      <c r="Q336" s="467">
        <v>-0.66519878298127766</v>
      </c>
    </row>
    <row r="337" spans="1:17">
      <c r="A337" s="484"/>
      <c r="B337" s="479"/>
      <c r="C337" s="367" t="s">
        <v>180</v>
      </c>
      <c r="D337" s="463">
        <v>643837.10322797706</v>
      </c>
      <c r="E337" s="463">
        <v>36729.192160499748</v>
      </c>
      <c r="F337" s="464">
        <v>6.0498622223385035E-2</v>
      </c>
      <c r="G337" s="469">
        <v>0.27610638844983237</v>
      </c>
      <c r="H337" s="469">
        <v>1.2334016405394166E-2</v>
      </c>
      <c r="I337" s="470">
        <v>4.4563057943497117</v>
      </c>
      <c r="J337" s="470">
        <v>4.9882314387779125E-2</v>
      </c>
      <c r="K337" s="464">
        <v>1.1320363241213044E-2</v>
      </c>
      <c r="L337" s="465">
        <v>2869135.0137321674</v>
      </c>
      <c r="M337" s="465">
        <v>193960.45953379432</v>
      </c>
      <c r="N337" s="464">
        <v>7.2503851843759543E-2</v>
      </c>
      <c r="O337" s="463">
        <v>449946.9712534126</v>
      </c>
      <c r="P337" s="463">
        <v>26793.122152344498</v>
      </c>
      <c r="Q337" s="464">
        <v>6.3317685067175417E-2</v>
      </c>
    </row>
    <row r="338" spans="1:17">
      <c r="A338" s="484"/>
      <c r="B338" s="479"/>
      <c r="C338" s="367" t="s">
        <v>185</v>
      </c>
      <c r="D338" s="463">
        <v>199470.66445401576</v>
      </c>
      <c r="E338" s="463">
        <v>16801.643957298074</v>
      </c>
      <c r="F338" s="467">
        <v>9.1978617455826223E-2</v>
      </c>
      <c r="G338" s="471">
        <v>8.5542017519585262E-2</v>
      </c>
      <c r="H338" s="471">
        <v>6.1771468646581451E-3</v>
      </c>
      <c r="I338" s="472">
        <v>6.8594154704807924</v>
      </c>
      <c r="J338" s="472">
        <v>-4.0001887447245643E-2</v>
      </c>
      <c r="K338" s="467">
        <v>-5.7978645691407482E-3</v>
      </c>
      <c r="L338" s="468">
        <v>1368252.1616629588</v>
      </c>
      <c r="M338" s="468">
        <v>107942.35089219222</v>
      </c>
      <c r="N338" s="467">
        <v>8.5647473319419784E-2</v>
      </c>
      <c r="O338" s="463">
        <v>193266.06232268875</v>
      </c>
      <c r="P338" s="463">
        <v>13197.189021536702</v>
      </c>
      <c r="Q338" s="467">
        <v>7.3289673998600341E-2</v>
      </c>
    </row>
    <row r="339" spans="1:17">
      <c r="A339" s="484"/>
      <c r="B339" s="479"/>
      <c r="C339" s="367" t="s">
        <v>163</v>
      </c>
      <c r="D339" s="463">
        <v>3353460.6873950427</v>
      </c>
      <c r="E339" s="463">
        <v>513956.48199804733</v>
      </c>
      <c r="F339" s="464">
        <v>0.18100219081245922</v>
      </c>
      <c r="G339" s="469">
        <v>1.4381151918131694</v>
      </c>
      <c r="H339" s="469">
        <v>0.20442551978964474</v>
      </c>
      <c r="I339" s="470">
        <v>5.7562671088776112</v>
      </c>
      <c r="J339" s="470">
        <v>-6.7002640641149469E-3</v>
      </c>
      <c r="K339" s="464">
        <v>-1.1626413322369331E-3</v>
      </c>
      <c r="L339" s="465">
        <v>19303415.45576619</v>
      </c>
      <c r="M339" s="465">
        <v>2939445.3647324834</v>
      </c>
      <c r="N339" s="464">
        <v>0.17962910885195829</v>
      </c>
      <c r="O339" s="463">
        <v>4620918.1690413039</v>
      </c>
      <c r="P339" s="463">
        <v>679280.80067956913</v>
      </c>
      <c r="Q339" s="464">
        <v>0.17233467648037318</v>
      </c>
    </row>
    <row r="340" spans="1:17">
      <c r="A340" s="484"/>
      <c r="B340" s="479"/>
      <c r="C340" s="367" t="s">
        <v>175</v>
      </c>
      <c r="D340" s="463">
        <v>982856.87500326824</v>
      </c>
      <c r="E340" s="463">
        <v>208313.76667126489</v>
      </c>
      <c r="F340" s="467">
        <v>0.26895051344511145</v>
      </c>
      <c r="G340" s="471">
        <v>0.42149335718564496</v>
      </c>
      <c r="H340" s="471">
        <v>8.4974808817235625E-2</v>
      </c>
      <c r="I340" s="472">
        <v>5.9301924595300148</v>
      </c>
      <c r="J340" s="472">
        <v>-0.29144063914923013</v>
      </c>
      <c r="K340" s="467">
        <v>-4.684310928124296E-2</v>
      </c>
      <c r="L340" s="468">
        <v>5828530.4289416159</v>
      </c>
      <c r="M340" s="468">
        <v>1009607.3897893196</v>
      </c>
      <c r="N340" s="467">
        <v>0.20950892587131276</v>
      </c>
      <c r="O340" s="463">
        <v>1204426.0867056316</v>
      </c>
      <c r="P340" s="463">
        <v>198469.5421731486</v>
      </c>
      <c r="Q340" s="467">
        <v>0.19729434959378594</v>
      </c>
    </row>
    <row r="341" spans="1:17">
      <c r="A341" s="484"/>
      <c r="B341" s="479"/>
      <c r="C341" s="367" t="s">
        <v>207</v>
      </c>
      <c r="D341" s="463">
        <v>5346694.279801161</v>
      </c>
      <c r="E341" s="463">
        <v>-385446.49197276868</v>
      </c>
      <c r="F341" s="464">
        <v>-6.7243026178068599E-2</v>
      </c>
      <c r="G341" s="469">
        <v>2.2929036558157891</v>
      </c>
      <c r="H341" s="469">
        <v>-0.1975602974621915</v>
      </c>
      <c r="I341" s="470">
        <v>3.4929890629790461</v>
      </c>
      <c r="J341" s="470">
        <v>0.14508519245750229</v>
      </c>
      <c r="K341" s="464">
        <v>4.3336128535524709E-2</v>
      </c>
      <c r="L341" s="465">
        <v>18675944.642438084</v>
      </c>
      <c r="M341" s="465">
        <v>-514711.63375820592</v>
      </c>
      <c r="N341" s="464">
        <v>-2.6820950068114347E-2</v>
      </c>
      <c r="O341" s="463">
        <v>4112012.4696061681</v>
      </c>
      <c r="P341" s="463">
        <v>-397530.97073767846</v>
      </c>
      <c r="Q341" s="464">
        <v>-8.8153263406054977E-2</v>
      </c>
    </row>
    <row r="342" spans="1:17">
      <c r="A342" s="484"/>
      <c r="B342" s="479"/>
      <c r="C342" s="367" t="s">
        <v>208</v>
      </c>
      <c r="D342" s="463">
        <v>174943.22498586314</v>
      </c>
      <c r="E342" s="463">
        <v>19854.505321821343</v>
      </c>
      <c r="F342" s="467">
        <v>0.12802030582772761</v>
      </c>
      <c r="G342" s="471">
        <v>7.5023545229746566E-2</v>
      </c>
      <c r="H342" s="471">
        <v>7.6415877270177568E-3</v>
      </c>
      <c r="I342" s="472">
        <v>11.974027210609037</v>
      </c>
      <c r="J342" s="472">
        <v>-0.47053946848067341</v>
      </c>
      <c r="K342" s="467">
        <v>-3.7810835894455767E-2</v>
      </c>
      <c r="L342" s="468">
        <v>2094774.9362924241</v>
      </c>
      <c r="M342" s="468">
        <v>164763.02325860434</v>
      </c>
      <c r="N342" s="467">
        <v>8.5368915158461608E-2</v>
      </c>
      <c r="O342" s="463">
        <v>412655.60898133257</v>
      </c>
      <c r="P342" s="463">
        <v>43904.061036220868</v>
      </c>
      <c r="Q342" s="467">
        <v>0.11906136063937539</v>
      </c>
    </row>
    <row r="343" spans="1:17">
      <c r="A343" s="484"/>
      <c r="B343" s="479"/>
      <c r="C343" s="367" t="s">
        <v>239</v>
      </c>
      <c r="D343" s="463">
        <v>154167.61295030185</v>
      </c>
      <c r="E343" s="463">
        <v>3.0717401716974564</v>
      </c>
      <c r="F343" s="464">
        <v>1.9925075815654634E-5</v>
      </c>
      <c r="G343" s="469">
        <v>6.6114025759349507E-2</v>
      </c>
      <c r="H343" s="469">
        <v>-8.6640058468955006E-4</v>
      </c>
      <c r="I343" s="470">
        <v>15.594326356664748</v>
      </c>
      <c r="J343" s="470">
        <v>0.15314935890832437</v>
      </c>
      <c r="K343" s="464">
        <v>9.9182438573547031E-3</v>
      </c>
      <c r="L343" s="465">
        <v>2404140.0699749817</v>
      </c>
      <c r="M343" s="465">
        <v>23658.10237144772</v>
      </c>
      <c r="N343" s="464">
        <v>9.9383665549311745E-3</v>
      </c>
      <c r="O343" s="463">
        <v>297482.52171928127</v>
      </c>
      <c r="P343" s="463">
        <v>-18732.416896307142</v>
      </c>
      <c r="Q343" s="464">
        <v>-5.9239506451905788E-2</v>
      </c>
    </row>
    <row r="344" spans="1:17">
      <c r="A344" s="484"/>
      <c r="B344" s="479"/>
      <c r="C344" s="367" t="s">
        <v>209</v>
      </c>
      <c r="D344" s="463">
        <v>8320704.1664573671</v>
      </c>
      <c r="E344" s="463">
        <v>-118270.61305924226</v>
      </c>
      <c r="F344" s="467">
        <v>-1.401480821418178E-2</v>
      </c>
      <c r="G344" s="471">
        <v>3.5682932301379457</v>
      </c>
      <c r="H344" s="471">
        <v>-9.8218694080547841E-2</v>
      </c>
      <c r="I344" s="472">
        <v>6.0112754499840264</v>
      </c>
      <c r="J344" s="472">
        <v>0.12512213058373867</v>
      </c>
      <c r="K344" s="467">
        <v>2.1257028791850562E-2</v>
      </c>
      <c r="L344" s="468">
        <v>50018044.682404973</v>
      </c>
      <c r="M344" s="468">
        <v>344945.27161797136</v>
      </c>
      <c r="N344" s="467">
        <v>6.9443073959476569E-3</v>
      </c>
      <c r="O344" s="463">
        <v>9357386.858343266</v>
      </c>
      <c r="P344" s="463">
        <v>-235829.09753930196</v>
      </c>
      <c r="Q344" s="467">
        <v>-2.4582903024787155E-2</v>
      </c>
    </row>
    <row r="345" spans="1:17">
      <c r="A345" s="484"/>
      <c r="B345" s="485"/>
      <c r="C345" s="367" t="s">
        <v>210</v>
      </c>
      <c r="D345" s="463">
        <v>5333808.8913550917</v>
      </c>
      <c r="E345" s="463">
        <v>-226356.89940051176</v>
      </c>
      <c r="F345" s="464">
        <v>-4.0710458630002611E-2</v>
      </c>
      <c r="G345" s="469">
        <v>2.2873778200884285</v>
      </c>
      <c r="H345" s="469">
        <v>-0.12836754058261235</v>
      </c>
      <c r="I345" s="470">
        <v>7.2157913066924015</v>
      </c>
      <c r="J345" s="470">
        <v>-0.16208773377064301</v>
      </c>
      <c r="K345" s="464">
        <v>-2.1969421412535137E-2</v>
      </c>
      <c r="L345" s="465">
        <v>38487651.829798706</v>
      </c>
      <c r="M345" s="465">
        <v>-2534578.8193166927</v>
      </c>
      <c r="N345" s="464">
        <v>-6.1785494820997704E-2</v>
      </c>
      <c r="O345" s="463">
        <v>10632742.764777195</v>
      </c>
      <c r="P345" s="463">
        <v>-312840.87463115156</v>
      </c>
      <c r="Q345" s="464">
        <v>-2.858147038453053E-2</v>
      </c>
    </row>
    <row r="346" spans="1:17">
      <c r="A346" s="484"/>
      <c r="B346" s="479" t="s">
        <v>242</v>
      </c>
      <c r="C346" s="367" t="s">
        <v>189</v>
      </c>
      <c r="D346" s="463">
        <v>396393.18312241056</v>
      </c>
      <c r="E346" s="463">
        <v>31425.919806960563</v>
      </c>
      <c r="F346" s="467">
        <v>8.6106133250089298E-2</v>
      </c>
      <c r="G346" s="471">
        <v>1.3310319666617896E-2</v>
      </c>
      <c r="H346" s="471">
        <v>9.7992236437217245E-4</v>
      </c>
      <c r="I346" s="472">
        <v>5.6699717003060242</v>
      </c>
      <c r="J346" s="472">
        <v>-0.13373618458244785</v>
      </c>
      <c r="K346" s="467">
        <v>-2.3043231540075662E-2</v>
      </c>
      <c r="L346" s="468">
        <v>2247538.1304982915</v>
      </c>
      <c r="M346" s="468">
        <v>129374.74666824704</v>
      </c>
      <c r="N346" s="467">
        <v>6.1078738144511195E-2</v>
      </c>
      <c r="O346" s="463">
        <v>722942.24900427239</v>
      </c>
      <c r="P346" s="463">
        <v>95949.081547419541</v>
      </c>
      <c r="Q346" s="467">
        <v>0.15303050579737357</v>
      </c>
    </row>
    <row r="347" spans="1:17">
      <c r="A347" s="484"/>
      <c r="B347" s="479" t="s">
        <v>299</v>
      </c>
      <c r="C347" s="367" t="s">
        <v>176</v>
      </c>
      <c r="D347" s="463">
        <v>3674114.8458567853</v>
      </c>
      <c r="E347" s="463">
        <v>-118147.22231785953</v>
      </c>
      <c r="F347" s="464">
        <v>-3.1154814776481979E-2</v>
      </c>
      <c r="G347" s="469">
        <v>0.12337155423562965</v>
      </c>
      <c r="H347" s="469">
        <v>-4.7497943753375405E-3</v>
      </c>
      <c r="I347" s="470">
        <v>11.647432529389318</v>
      </c>
      <c r="J347" s="470">
        <v>-1.5110361047389276E-2</v>
      </c>
      <c r="K347" s="464">
        <v>-1.2956317665317896E-3</v>
      </c>
      <c r="L347" s="465">
        <v>42794004.772344545</v>
      </c>
      <c r="M347" s="465">
        <v>-1433414.2495184615</v>
      </c>
      <c r="N347" s="464">
        <v>-3.2410081375308826E-2</v>
      </c>
      <c r="O347" s="463">
        <v>8072802.3016590644</v>
      </c>
      <c r="P347" s="463">
        <v>-413922.2006364949</v>
      </c>
      <c r="Q347" s="464">
        <v>-4.8772904142762474E-2</v>
      </c>
    </row>
    <row r="348" spans="1:17">
      <c r="A348" s="484"/>
      <c r="B348" s="479" t="s">
        <v>299</v>
      </c>
      <c r="C348" s="367" t="s">
        <v>171</v>
      </c>
      <c r="D348" s="463">
        <v>17257410.009343274</v>
      </c>
      <c r="E348" s="463">
        <v>-1498896.5537159443</v>
      </c>
      <c r="F348" s="467">
        <v>-7.9914270364296561E-2</v>
      </c>
      <c r="G348" s="471">
        <v>0.57947929889428984</v>
      </c>
      <c r="H348" s="471">
        <v>-5.4201403709835394E-2</v>
      </c>
      <c r="I348" s="472">
        <v>8.9884249785835255</v>
      </c>
      <c r="J348" s="472">
        <v>-7.4021307102398737E-2</v>
      </c>
      <c r="K348" s="467">
        <v>-8.1679167819526735E-3</v>
      </c>
      <c r="L348" s="468">
        <v>155116935.19363844</v>
      </c>
      <c r="M348" s="468">
        <v>-14861085.551944107</v>
      </c>
      <c r="N348" s="467">
        <v>-8.7429454036223223E-2</v>
      </c>
      <c r="O348" s="463">
        <v>35877911.652007349</v>
      </c>
      <c r="P348" s="463">
        <v>-2961225.4434286058</v>
      </c>
      <c r="Q348" s="467">
        <v>-7.6243337645536507E-2</v>
      </c>
    </row>
    <row r="349" spans="1:17">
      <c r="A349" s="484"/>
      <c r="B349" s="479" t="s">
        <v>299</v>
      </c>
      <c r="C349" s="367" t="s">
        <v>173</v>
      </c>
      <c r="D349" s="463">
        <v>7365904.8867444806</v>
      </c>
      <c r="E349" s="463">
        <v>-306230.10837987717</v>
      </c>
      <c r="F349" s="464">
        <v>-3.9914588126315091E-2</v>
      </c>
      <c r="G349" s="469">
        <v>0.24733661639734938</v>
      </c>
      <c r="H349" s="469">
        <v>-1.1866008481860424E-2</v>
      </c>
      <c r="I349" s="470">
        <v>15.054623735615644</v>
      </c>
      <c r="J349" s="470">
        <v>2.9879191245731462E-2</v>
      </c>
      <c r="K349" s="464">
        <v>1.9886655082550354E-3</v>
      </c>
      <c r="L349" s="465">
        <v>110890926.54227072</v>
      </c>
      <c r="M349" s="465">
        <v>-4380941.8693934679</v>
      </c>
      <c r="N349" s="464">
        <v>-3.8005299382743128E-2</v>
      </c>
      <c r="O349" s="463">
        <v>23533079.535628136</v>
      </c>
      <c r="P349" s="463">
        <v>-970556.91797463596</v>
      </c>
      <c r="Q349" s="464">
        <v>-3.9608689094468463E-2</v>
      </c>
    </row>
    <row r="350" spans="1:17">
      <c r="A350" s="484"/>
      <c r="B350" s="479" t="s">
        <v>299</v>
      </c>
      <c r="C350" s="367" t="s">
        <v>169</v>
      </c>
      <c r="D350" s="463">
        <v>12114116.26054419</v>
      </c>
      <c r="E350" s="463">
        <v>-974089.02638373151</v>
      </c>
      <c r="F350" s="467">
        <v>-7.4424950176829846E-2</v>
      </c>
      <c r="G350" s="471">
        <v>0.4067748053493227</v>
      </c>
      <c r="H350" s="471">
        <v>-3.5409432478296476E-2</v>
      </c>
      <c r="I350" s="472">
        <v>14.921868915428758</v>
      </c>
      <c r="J350" s="472">
        <v>0.22469203355621303</v>
      </c>
      <c r="K350" s="467">
        <v>1.5288108414436213E-2</v>
      </c>
      <c r="L350" s="468">
        <v>180765254.86610442</v>
      </c>
      <c r="M350" s="468">
        <v>-11594413.302134663</v>
      </c>
      <c r="N350" s="467">
        <v>-6.0274658469436061E-2</v>
      </c>
      <c r="O350" s="463">
        <v>26141189.522037555</v>
      </c>
      <c r="P350" s="463">
        <v>-1951067.7403894141</v>
      </c>
      <c r="Q350" s="467">
        <v>-6.9452152675496884E-2</v>
      </c>
    </row>
    <row r="351" spans="1:17">
      <c r="A351" s="484"/>
      <c r="B351" s="479" t="s">
        <v>299</v>
      </c>
      <c r="C351" s="367" t="s">
        <v>233</v>
      </c>
      <c r="D351" s="463">
        <v>3838004.4270256432</v>
      </c>
      <c r="E351" s="463">
        <v>944715.9298904459</v>
      </c>
      <c r="F351" s="464">
        <v>0.32651978218759059</v>
      </c>
      <c r="G351" s="469">
        <v>0.12887473342302747</v>
      </c>
      <c r="H351" s="469">
        <v>3.1125153486431023E-2</v>
      </c>
      <c r="I351" s="470">
        <v>13.716623866649112</v>
      </c>
      <c r="J351" s="470">
        <v>-0.81923844211580743</v>
      </c>
      <c r="K351" s="464">
        <v>-5.635981028946719E-2</v>
      </c>
      <c r="L351" s="465">
        <v>52644463.124044888</v>
      </c>
      <c r="M351" s="465">
        <v>10588019.910154276</v>
      </c>
      <c r="N351" s="464">
        <v>0.25175737891827266</v>
      </c>
      <c r="O351" s="463">
        <v>7857553.0609728359</v>
      </c>
      <c r="P351" s="463">
        <v>2060271.7040010467</v>
      </c>
      <c r="Q351" s="464">
        <v>0.35538583986843619</v>
      </c>
    </row>
    <row r="352" spans="1:17">
      <c r="A352" s="484"/>
      <c r="B352" s="479" t="s">
        <v>299</v>
      </c>
      <c r="C352" s="367" t="s">
        <v>153</v>
      </c>
      <c r="D352" s="463">
        <v>612985063.86380458</v>
      </c>
      <c r="E352" s="463">
        <v>308872.1429309845</v>
      </c>
      <c r="F352" s="467">
        <v>5.0413602993684171E-4</v>
      </c>
      <c r="G352" s="471">
        <v>20.583167164027209</v>
      </c>
      <c r="H352" s="471">
        <v>-0.11606156382631028</v>
      </c>
      <c r="I352" s="472">
        <v>5.9723342345416723</v>
      </c>
      <c r="J352" s="472">
        <v>-2.4859781419657168E-2</v>
      </c>
      <c r="K352" s="467">
        <v>-4.1452354807087616E-3</v>
      </c>
      <c r="L352" s="468">
        <v>3660951682.1765137</v>
      </c>
      <c r="M352" s="468">
        <v>-13386308.533885479</v>
      </c>
      <c r="N352" s="467">
        <v>-3.6431892133301979E-3</v>
      </c>
      <c r="O352" s="463">
        <v>1024152647.8918682</v>
      </c>
      <c r="P352" s="463">
        <v>2652760.8875697851</v>
      </c>
      <c r="Q352" s="467">
        <v>2.5969272452387674E-3</v>
      </c>
    </row>
    <row r="353" spans="1:17">
      <c r="A353" s="484"/>
      <c r="B353" s="479" t="s">
        <v>299</v>
      </c>
      <c r="C353" s="367" t="s">
        <v>234</v>
      </c>
      <c r="D353" s="463">
        <v>50711764.530275993</v>
      </c>
      <c r="E353" s="463">
        <v>-2249907.001326032</v>
      </c>
      <c r="F353" s="464">
        <v>-4.2481797425587692E-2</v>
      </c>
      <c r="G353" s="469">
        <v>1.7028289725854953</v>
      </c>
      <c r="H353" s="469">
        <v>-8.6477952762636034E-2</v>
      </c>
      <c r="I353" s="470">
        <v>4.9577084101438338</v>
      </c>
      <c r="J353" s="470">
        <v>-7.7279549128279612E-3</v>
      </c>
      <c r="K353" s="464">
        <v>-1.5563496024663637E-3</v>
      </c>
      <c r="L353" s="465">
        <v>251414141.50498304</v>
      </c>
      <c r="M353" s="465">
        <v>-11563668.272219807</v>
      </c>
      <c r="N353" s="464">
        <v>-4.3972030499518762E-2</v>
      </c>
      <c r="O353" s="463">
        <v>80151540.440348342</v>
      </c>
      <c r="P353" s="463">
        <v>-3193102.2524407208</v>
      </c>
      <c r="Q353" s="464">
        <v>-3.8312027615387288E-2</v>
      </c>
    </row>
    <row r="354" spans="1:17">
      <c r="A354" s="484"/>
      <c r="B354" s="479" t="s">
        <v>299</v>
      </c>
      <c r="C354" s="367" t="s">
        <v>235</v>
      </c>
      <c r="D354" s="463">
        <v>156065457.61252716</v>
      </c>
      <c r="E354" s="463">
        <v>116761.10452449322</v>
      </c>
      <c r="F354" s="467">
        <v>7.4871484750436176E-4</v>
      </c>
      <c r="G354" s="471">
        <v>5.2404562393754759</v>
      </c>
      <c r="H354" s="471">
        <v>-2.8261204602495482E-2</v>
      </c>
      <c r="I354" s="472">
        <v>4.8025186154530477</v>
      </c>
      <c r="J354" s="472">
        <v>-9.9603399077849986E-3</v>
      </c>
      <c r="K354" s="467">
        <v>-2.0696900703720974E-3</v>
      </c>
      <c r="L354" s="468">
        <v>749507265.41336024</v>
      </c>
      <c r="M354" s="468">
        <v>-992554.64735591412</v>
      </c>
      <c r="N354" s="467">
        <v>-1.322524830553078E-3</v>
      </c>
      <c r="O354" s="463">
        <v>205843127.80885679</v>
      </c>
      <c r="P354" s="463">
        <v>579885.87869864702</v>
      </c>
      <c r="Q354" s="467">
        <v>2.8250838934715653E-3</v>
      </c>
    </row>
    <row r="355" spans="1:17">
      <c r="A355" s="484"/>
      <c r="B355" s="479" t="s">
        <v>299</v>
      </c>
      <c r="C355" s="367" t="s">
        <v>236</v>
      </c>
      <c r="D355" s="463">
        <v>7484808.9021211229</v>
      </c>
      <c r="E355" s="463">
        <v>8216.871440066956</v>
      </c>
      <c r="F355" s="464">
        <v>1.0990129468544062E-3</v>
      </c>
      <c r="G355" s="469">
        <v>0.25132924422672054</v>
      </c>
      <c r="H355" s="469">
        <v>-1.2669732192811534E-3</v>
      </c>
      <c r="I355" s="470">
        <v>6.2598513044714332</v>
      </c>
      <c r="J355" s="470">
        <v>-0.23017107704171469</v>
      </c>
      <c r="K355" s="464">
        <v>-3.5465374926496068E-2</v>
      </c>
      <c r="L355" s="465">
        <v>46853790.769662306</v>
      </c>
      <c r="M355" s="465">
        <v>-1669458.8469005823</v>
      </c>
      <c r="N355" s="464">
        <v>-3.4405338885850928E-2</v>
      </c>
      <c r="O355" s="463">
        <v>13229762.557230545</v>
      </c>
      <c r="P355" s="463">
        <v>476450.29261229932</v>
      </c>
      <c r="Q355" s="464">
        <v>3.7358945090219767E-2</v>
      </c>
    </row>
    <row r="356" spans="1:17">
      <c r="A356" s="484"/>
      <c r="B356" s="479" t="s">
        <v>299</v>
      </c>
      <c r="C356" s="367" t="s">
        <v>160</v>
      </c>
      <c r="D356" s="463">
        <v>34305802.41403012</v>
      </c>
      <c r="E356" s="463">
        <v>-2366267.8508809581</v>
      </c>
      <c r="F356" s="467">
        <v>-6.4525068636364202E-2</v>
      </c>
      <c r="G356" s="471">
        <v>1.1519400837162308</v>
      </c>
      <c r="H356" s="471">
        <v>-8.7023630876971181E-2</v>
      </c>
      <c r="I356" s="472">
        <v>5.4938814996619767</v>
      </c>
      <c r="J356" s="472">
        <v>7.1021921654110365E-2</v>
      </c>
      <c r="K356" s="467">
        <v>1.3096765762133356E-2</v>
      </c>
      <c r="L356" s="468">
        <v>188472013.21349925</v>
      </c>
      <c r="M356" s="468">
        <v>-10395474.26795125</v>
      </c>
      <c r="N356" s="467">
        <v>-5.2273372583946862E-2</v>
      </c>
      <c r="O356" s="463">
        <v>35317000.675907359</v>
      </c>
      <c r="P356" s="463">
        <v>-2617750.2685552612</v>
      </c>
      <c r="Q356" s="467">
        <v>-6.9006654937255552E-2</v>
      </c>
    </row>
    <row r="357" spans="1:17">
      <c r="A357" s="484"/>
      <c r="B357" s="479" t="s">
        <v>299</v>
      </c>
      <c r="C357" s="367" t="s">
        <v>155</v>
      </c>
      <c r="D357" s="463">
        <v>232147509.41871578</v>
      </c>
      <c r="E357" s="463">
        <v>-3876419.2046933472</v>
      </c>
      <c r="F357" s="464">
        <v>-1.6423839850909418E-2</v>
      </c>
      <c r="G357" s="469">
        <v>7.7951833980406349</v>
      </c>
      <c r="H357" s="469">
        <v>-0.17887100433491554</v>
      </c>
      <c r="I357" s="470">
        <v>4.8686809620657536</v>
      </c>
      <c r="J357" s="470">
        <v>-7.441293156754103E-2</v>
      </c>
      <c r="K357" s="464">
        <v>-1.5053918288581346E-2</v>
      </c>
      <c r="L357" s="465">
        <v>1130252159.4978817</v>
      </c>
      <c r="M357" s="465">
        <v>-36436280.831832647</v>
      </c>
      <c r="N357" s="464">
        <v>-3.1230514996390554E-2</v>
      </c>
      <c r="O357" s="463">
        <v>252116816.35122299</v>
      </c>
      <c r="P357" s="463">
        <v>-3524125.8827331662</v>
      </c>
      <c r="Q357" s="464">
        <v>-1.37854517822422E-2</v>
      </c>
    </row>
    <row r="358" spans="1:17">
      <c r="A358" s="484"/>
      <c r="B358" s="479" t="s">
        <v>299</v>
      </c>
      <c r="C358" s="367" t="s">
        <v>168</v>
      </c>
      <c r="D358" s="463">
        <v>9150441.4990481809</v>
      </c>
      <c r="E358" s="463">
        <v>-170900.70745932311</v>
      </c>
      <c r="F358" s="467">
        <v>-1.8334345384295868E-2</v>
      </c>
      <c r="G358" s="471">
        <v>0.30725881934605775</v>
      </c>
      <c r="H358" s="471">
        <v>-7.6621731624881284E-3</v>
      </c>
      <c r="I358" s="472">
        <v>5.6493793992246841</v>
      </c>
      <c r="J358" s="472">
        <v>-8.9326887416802947E-2</v>
      </c>
      <c r="K358" s="467">
        <v>-1.5565683789173413E-2</v>
      </c>
      <c r="L358" s="468">
        <v>51694315.698533431</v>
      </c>
      <c r="M358" s="468">
        <v>-1798129.421887815</v>
      </c>
      <c r="N358" s="467">
        <v>-3.361464255073586E-2</v>
      </c>
      <c r="O358" s="463">
        <v>15846129.662343822</v>
      </c>
      <c r="P358" s="463">
        <v>-491869.83074437454</v>
      </c>
      <c r="Q358" s="467">
        <v>-3.0105878688052382E-2</v>
      </c>
    </row>
    <row r="359" spans="1:17">
      <c r="A359" s="484"/>
      <c r="B359" s="479" t="s">
        <v>299</v>
      </c>
      <c r="C359" s="367" t="s">
        <v>157</v>
      </c>
      <c r="D359" s="463">
        <v>179956960.72863704</v>
      </c>
      <c r="E359" s="463">
        <v>9556472.7631278336</v>
      </c>
      <c r="F359" s="464">
        <v>5.6082426037783184E-2</v>
      </c>
      <c r="G359" s="469">
        <v>6.0426989552730834</v>
      </c>
      <c r="H359" s="469">
        <v>0.28572859572816967</v>
      </c>
      <c r="I359" s="470">
        <v>5.4347519506854347</v>
      </c>
      <c r="J359" s="470">
        <v>-0.1597902534226936</v>
      </c>
      <c r="K359" s="464">
        <v>-2.8561810348907191E-2</v>
      </c>
      <c r="L359" s="465">
        <v>978021443.35938227</v>
      </c>
      <c r="M359" s="465">
        <v>24708721.835721731</v>
      </c>
      <c r="N359" s="464">
        <v>2.5918800072478081E-2</v>
      </c>
      <c r="O359" s="463">
        <v>292172203.4996956</v>
      </c>
      <c r="P359" s="463">
        <v>12420183.06914252</v>
      </c>
      <c r="Q359" s="464">
        <v>4.4397116596431384E-2</v>
      </c>
    </row>
    <row r="360" spans="1:17">
      <c r="A360" s="484"/>
      <c r="B360" s="479" t="s">
        <v>299</v>
      </c>
      <c r="C360" s="367" t="s">
        <v>178</v>
      </c>
      <c r="D360" s="463">
        <v>6621895.2364178384</v>
      </c>
      <c r="E360" s="463">
        <v>-249606.76618922129</v>
      </c>
      <c r="F360" s="467">
        <v>-3.6324920824372907E-2</v>
      </c>
      <c r="G360" s="471">
        <v>0.22235382985473104</v>
      </c>
      <c r="H360" s="471">
        <v>-9.799456951404828E-3</v>
      </c>
      <c r="I360" s="472">
        <v>8.2310550817740165</v>
      </c>
      <c r="J360" s="472">
        <v>9.4561114403674651E-2</v>
      </c>
      <c r="K360" s="467">
        <v>1.1621850244453159E-2</v>
      </c>
      <c r="L360" s="468">
        <v>54505184.436692201</v>
      </c>
      <c r="M360" s="468">
        <v>-1404750.1542933658</v>
      </c>
      <c r="N360" s="467">
        <v>-2.5125233369882274E-2</v>
      </c>
      <c r="O360" s="463">
        <v>9330579.1780777257</v>
      </c>
      <c r="P360" s="463">
        <v>-779268.94702628441</v>
      </c>
      <c r="Q360" s="467">
        <v>-7.7080183340367175E-2</v>
      </c>
    </row>
    <row r="361" spans="1:17">
      <c r="A361" s="484"/>
      <c r="B361" s="479" t="s">
        <v>299</v>
      </c>
      <c r="C361" s="367" t="s">
        <v>154</v>
      </c>
      <c r="D361" s="463">
        <v>297238573.67977571</v>
      </c>
      <c r="E361" s="463">
        <v>-2714452.3549762368</v>
      </c>
      <c r="F361" s="464">
        <v>-9.0495915005763122E-3</v>
      </c>
      <c r="G361" s="469">
        <v>9.980848817235108</v>
      </c>
      <c r="H361" s="469">
        <v>-0.15304634207568668</v>
      </c>
      <c r="I361" s="470">
        <v>6.2229281396438738</v>
      </c>
      <c r="J361" s="470">
        <v>0.11350427430174648</v>
      </c>
      <c r="K361" s="464">
        <v>1.8578556145963241E-2</v>
      </c>
      <c r="L361" s="465">
        <v>1849694284.3394852</v>
      </c>
      <c r="M361" s="465">
        <v>17154108.601183176</v>
      </c>
      <c r="N361" s="464">
        <v>9.3608363015954352E-3</v>
      </c>
      <c r="O361" s="463">
        <v>510781708.85860717</v>
      </c>
      <c r="P361" s="463">
        <v>-7901402.7965221405</v>
      </c>
      <c r="Q361" s="464">
        <v>-1.5233584088189393E-2</v>
      </c>
    </row>
    <row r="362" spans="1:17">
      <c r="A362" s="484"/>
      <c r="B362" s="479" t="s">
        <v>299</v>
      </c>
      <c r="C362" s="367" t="s">
        <v>237</v>
      </c>
      <c r="D362" s="463">
        <v>1235520.6261755757</v>
      </c>
      <c r="E362" s="463">
        <v>172764.5999063116</v>
      </c>
      <c r="F362" s="467">
        <v>0.16256280428989003</v>
      </c>
      <c r="G362" s="471">
        <v>4.1487026491114944E-2</v>
      </c>
      <c r="H362" s="471">
        <v>5.5818772998855945E-3</v>
      </c>
      <c r="I362" s="472">
        <v>15.697270541922633</v>
      </c>
      <c r="J362" s="472">
        <v>-0.22717478866073471</v>
      </c>
      <c r="K362" s="467">
        <v>-1.4265789730486802E-2</v>
      </c>
      <c r="L362" s="468">
        <v>19394301.529203668</v>
      </c>
      <c r="M362" s="468">
        <v>2470501.289130751</v>
      </c>
      <c r="N362" s="467">
        <v>0.1459779277754053</v>
      </c>
      <c r="O362" s="463">
        <v>2786114.1879842947</v>
      </c>
      <c r="P362" s="463">
        <v>367752.37810667278</v>
      </c>
      <c r="Q362" s="467">
        <v>0.1520667323659409</v>
      </c>
    </row>
    <row r="363" spans="1:17">
      <c r="A363" s="484"/>
      <c r="B363" s="479" t="s">
        <v>299</v>
      </c>
      <c r="C363" s="367" t="s">
        <v>183</v>
      </c>
      <c r="D363" s="463">
        <v>2095896.0643044424</v>
      </c>
      <c r="E363" s="463">
        <v>177308.98895264906</v>
      </c>
      <c r="F363" s="464">
        <v>9.2416440843654482E-2</v>
      </c>
      <c r="G363" s="469">
        <v>7.0377210788924074E-2</v>
      </c>
      <c r="H363" s="469">
        <v>5.5578604638128609E-3</v>
      </c>
      <c r="I363" s="470">
        <v>6.6381041887910506</v>
      </c>
      <c r="J363" s="470">
        <v>1.9632953678174303E-2</v>
      </c>
      <c r="K363" s="464">
        <v>2.966388004229117E-3</v>
      </c>
      <c r="L363" s="465">
        <v>13912776.443729997</v>
      </c>
      <c r="M363" s="465">
        <v>1214663.0734548122</v>
      </c>
      <c r="N363" s="464">
        <v>9.5656971869395813E-2</v>
      </c>
      <c r="O363" s="463">
        <v>2785896.5739315534</v>
      </c>
      <c r="P363" s="463">
        <v>121992.66859474871</v>
      </c>
      <c r="Q363" s="464">
        <v>4.5794695653379749E-2</v>
      </c>
    </row>
    <row r="364" spans="1:17">
      <c r="A364" s="484"/>
      <c r="B364" s="479" t="s">
        <v>299</v>
      </c>
      <c r="C364" s="367" t="s">
        <v>167</v>
      </c>
      <c r="D364" s="463">
        <v>32012800.095196262</v>
      </c>
      <c r="E364" s="463">
        <v>1520403.8138085306</v>
      </c>
      <c r="F364" s="467">
        <v>4.9861736013727807E-2</v>
      </c>
      <c r="G364" s="471">
        <v>1.0749443250617494</v>
      </c>
      <c r="H364" s="471">
        <v>4.4760528763122753E-2</v>
      </c>
      <c r="I364" s="472">
        <v>11.792595446167612</v>
      </c>
      <c r="J364" s="472">
        <v>-8.5298399930476165E-2</v>
      </c>
      <c r="K364" s="467">
        <v>-7.1812731310523428E-3</v>
      </c>
      <c r="L364" s="468">
        <v>377514000.6216855</v>
      </c>
      <c r="M364" s="468">
        <v>15328554.478205979</v>
      </c>
      <c r="N364" s="467">
        <v>4.2322392137572482E-2</v>
      </c>
      <c r="O364" s="463">
        <v>78362620.712628081</v>
      </c>
      <c r="P364" s="463">
        <v>2908896.8370879143</v>
      </c>
      <c r="Q364" s="467">
        <v>3.8552064599039509E-2</v>
      </c>
    </row>
    <row r="365" spans="1:17">
      <c r="A365" s="484"/>
      <c r="B365" s="479" t="s">
        <v>299</v>
      </c>
      <c r="C365" s="367" t="s">
        <v>187</v>
      </c>
      <c r="D365" s="463">
        <v>1867263.1822715788</v>
      </c>
      <c r="E365" s="463">
        <v>-190256.51191759156</v>
      </c>
      <c r="F365" s="464">
        <v>-9.2468865525278998E-2</v>
      </c>
      <c r="G365" s="469">
        <v>6.2700043582903306E-2</v>
      </c>
      <c r="H365" s="469">
        <v>-6.813137013296236E-3</v>
      </c>
      <c r="I365" s="470">
        <v>13.293730691785345</v>
      </c>
      <c r="J365" s="470">
        <v>-1.5071161088092921E-2</v>
      </c>
      <c r="K365" s="464">
        <v>-1.1324205781032784E-3</v>
      </c>
      <c r="L365" s="465">
        <v>24822893.875804462</v>
      </c>
      <c r="M365" s="465">
        <v>-2560228.0425439589</v>
      </c>
      <c r="N365" s="464">
        <v>-9.3496572457227548E-2</v>
      </c>
      <c r="O365" s="463">
        <v>3957440.9622960943</v>
      </c>
      <c r="P365" s="463">
        <v>-393511.81318325037</v>
      </c>
      <c r="Q365" s="464">
        <v>-9.0442676234263927E-2</v>
      </c>
    </row>
    <row r="366" spans="1:17">
      <c r="A366" s="484"/>
      <c r="B366" s="479" t="s">
        <v>299</v>
      </c>
      <c r="C366" s="367" t="s">
        <v>165</v>
      </c>
      <c r="D366" s="463">
        <v>55695158.203893304</v>
      </c>
      <c r="E366" s="463">
        <v>1528159.2612796575</v>
      </c>
      <c r="F366" s="467">
        <v>2.8211997915901548E-2</v>
      </c>
      <c r="G366" s="471">
        <v>1.8701642488835339</v>
      </c>
      <c r="H366" s="471">
        <v>4.0135408583225507E-2</v>
      </c>
      <c r="I366" s="472">
        <v>8.2106427070679491</v>
      </c>
      <c r="J366" s="472">
        <v>-4.1522653534945775E-2</v>
      </c>
      <c r="K366" s="467">
        <v>-5.0317282459197074E-3</v>
      </c>
      <c r="L366" s="468">
        <v>457293044.52579224</v>
      </c>
      <c r="M366" s="468">
        <v>10298012.163742304</v>
      </c>
      <c r="N366" s="467">
        <v>2.3038314563194707E-2</v>
      </c>
      <c r="O366" s="463">
        <v>83783271.793621153</v>
      </c>
      <c r="P366" s="463">
        <v>1928856.3018309027</v>
      </c>
      <c r="Q366" s="467">
        <v>2.3564474686455505E-2</v>
      </c>
    </row>
    <row r="367" spans="1:17">
      <c r="A367" s="484"/>
      <c r="B367" s="479" t="s">
        <v>299</v>
      </c>
      <c r="C367" s="367" t="s">
        <v>238</v>
      </c>
      <c r="D367" s="463">
        <v>14195041.736392274</v>
      </c>
      <c r="E367" s="463">
        <v>112167.23609700985</v>
      </c>
      <c r="F367" s="464">
        <v>7.9647969663194911E-3</v>
      </c>
      <c r="G367" s="469">
        <v>0.4766493250566749</v>
      </c>
      <c r="H367" s="469">
        <v>8.6024696553071989E-4</v>
      </c>
      <c r="I367" s="470">
        <v>16.530877564345936</v>
      </c>
      <c r="J367" s="470">
        <v>-0.23754777725559606</v>
      </c>
      <c r="K367" s="464">
        <v>-1.4166373551263232E-2</v>
      </c>
      <c r="L367" s="465">
        <v>234656496.96508121</v>
      </c>
      <c r="M367" s="465">
        <v>-1491132.6882638931</v>
      </c>
      <c r="N367" s="464">
        <v>-6.3144088740285636E-3</v>
      </c>
      <c r="O367" s="463">
        <v>47394429.972882852</v>
      </c>
      <c r="P367" s="463">
        <v>295560.10779029876</v>
      </c>
      <c r="Q367" s="464">
        <v>6.2753120963811894E-3</v>
      </c>
    </row>
    <row r="368" spans="1:17">
      <c r="A368" s="484"/>
      <c r="B368" s="479" t="s">
        <v>299</v>
      </c>
      <c r="C368" s="367" t="s">
        <v>184</v>
      </c>
      <c r="D368" s="463">
        <v>2018380.1651576601</v>
      </c>
      <c r="E368" s="463">
        <v>-16170.753326839767</v>
      </c>
      <c r="F368" s="467">
        <v>-7.9480701023128333E-3</v>
      </c>
      <c r="G368" s="471">
        <v>6.7774337074593918E-2</v>
      </c>
      <c r="H368" s="471">
        <v>-9.6284479938608947E-4</v>
      </c>
      <c r="I368" s="472">
        <v>14.556305862044102</v>
      </c>
      <c r="J368" s="472">
        <v>-0.13533597576063627</v>
      </c>
      <c r="K368" s="467">
        <v>-9.2117666122507724E-3</v>
      </c>
      <c r="L368" s="468">
        <v>29380159.029917993</v>
      </c>
      <c r="M368" s="468">
        <v>-510734.36523294449</v>
      </c>
      <c r="N368" s="467">
        <v>-1.7086620947763261E-2</v>
      </c>
      <c r="O368" s="463">
        <v>5872489.2463303218</v>
      </c>
      <c r="P368" s="463">
        <v>4573.7053159847856</v>
      </c>
      <c r="Q368" s="467">
        <v>7.7944293574378333E-4</v>
      </c>
    </row>
    <row r="369" spans="1:17">
      <c r="A369" s="484"/>
      <c r="B369" s="479" t="s">
        <v>299</v>
      </c>
      <c r="C369" s="367" t="s">
        <v>170</v>
      </c>
      <c r="D369" s="463">
        <v>30822803.776656277</v>
      </c>
      <c r="E369" s="463">
        <v>2686886.2261003181</v>
      </c>
      <c r="F369" s="464">
        <v>9.5496662629622531E-2</v>
      </c>
      <c r="G369" s="469">
        <v>1.0349859401140087</v>
      </c>
      <c r="H369" s="469">
        <v>8.4415637698348256E-2</v>
      </c>
      <c r="I369" s="470">
        <v>9.4882520395671168</v>
      </c>
      <c r="J369" s="470">
        <v>-0.45235886627825117</v>
      </c>
      <c r="K369" s="464">
        <v>-4.5506143491870404E-2</v>
      </c>
      <c r="L369" s="465">
        <v>292454530.79903597</v>
      </c>
      <c r="M369" s="465">
        <v>12766321.95001328</v>
      </c>
      <c r="N369" s="464">
        <v>4.564483430513374E-2</v>
      </c>
      <c r="O369" s="463">
        <v>64952043.904693589</v>
      </c>
      <c r="P369" s="463">
        <v>5439623.642566815</v>
      </c>
      <c r="Q369" s="464">
        <v>9.1403166240048683E-2</v>
      </c>
    </row>
    <row r="370" spans="1:17">
      <c r="A370" s="484"/>
      <c r="B370" s="479" t="s">
        <v>299</v>
      </c>
      <c r="C370" s="367" t="s">
        <v>174</v>
      </c>
      <c r="D370" s="463">
        <v>6042066.0488456292</v>
      </c>
      <c r="E370" s="463">
        <v>639393.58064275794</v>
      </c>
      <c r="F370" s="467">
        <v>0.11834764820667426</v>
      </c>
      <c r="G370" s="471">
        <v>0.20288398988970285</v>
      </c>
      <c r="H370" s="471">
        <v>2.0355021615452024E-2</v>
      </c>
      <c r="I370" s="472">
        <v>17.930321936239146</v>
      </c>
      <c r="J370" s="472">
        <v>5.8765453007403323E-2</v>
      </c>
      <c r="K370" s="467">
        <v>3.2882112457603171E-3</v>
      </c>
      <c r="L370" s="468">
        <v>108336189.41582257</v>
      </c>
      <c r="M370" s="468">
        <v>11782023.239933893</v>
      </c>
      <c r="N370" s="467">
        <v>0.12202501152017693</v>
      </c>
      <c r="O370" s="463">
        <v>17576782.558393687</v>
      </c>
      <c r="P370" s="463">
        <v>2057888.1242982168</v>
      </c>
      <c r="Q370" s="467">
        <v>0.13260533042720979</v>
      </c>
    </row>
    <row r="371" spans="1:17">
      <c r="A371" s="484"/>
      <c r="B371" s="479" t="s">
        <v>299</v>
      </c>
      <c r="C371" s="367" t="s">
        <v>182</v>
      </c>
      <c r="D371" s="463">
        <v>5761020.5324763702</v>
      </c>
      <c r="E371" s="463">
        <v>-35611.673889822327</v>
      </c>
      <c r="F371" s="464">
        <v>-6.1435110288197261E-3</v>
      </c>
      <c r="G371" s="469">
        <v>0.1934468809205778</v>
      </c>
      <c r="H371" s="469">
        <v>-2.3919936957216836E-3</v>
      </c>
      <c r="I371" s="470">
        <v>18.700291610632735</v>
      </c>
      <c r="J371" s="470">
        <v>0.10931019803240005</v>
      </c>
      <c r="K371" s="464">
        <v>5.879743280164506E-3</v>
      </c>
      <c r="L371" s="465">
        <v>107732763.9321508</v>
      </c>
      <c r="M371" s="465">
        <v>-32317.672083571553</v>
      </c>
      <c r="N371" s="464">
        <v>-2.998900163436772E-4</v>
      </c>
      <c r="O371" s="463">
        <v>13379074.925057041</v>
      </c>
      <c r="P371" s="463">
        <v>-14725.775025391951</v>
      </c>
      <c r="Q371" s="464">
        <v>-1.0994470766838662E-3</v>
      </c>
    </row>
    <row r="372" spans="1:17">
      <c r="A372" s="484"/>
      <c r="B372" s="479" t="s">
        <v>299</v>
      </c>
      <c r="C372" s="367" t="s">
        <v>172</v>
      </c>
      <c r="D372" s="463">
        <v>18323209.381940104</v>
      </c>
      <c r="E372" s="463">
        <v>-791945.62561299279</v>
      </c>
      <c r="F372" s="467">
        <v>-4.1430248684882029E-2</v>
      </c>
      <c r="G372" s="471">
        <v>0.61526732692746566</v>
      </c>
      <c r="H372" s="471">
        <v>-3.0537049048640741E-2</v>
      </c>
      <c r="I372" s="472">
        <v>8.694858255280284</v>
      </c>
      <c r="J372" s="472">
        <v>-1.9339443032418302E-2</v>
      </c>
      <c r="K372" s="467">
        <v>-2.2193027633700493E-3</v>
      </c>
      <c r="L372" s="468">
        <v>159317708.35779107</v>
      </c>
      <c r="M372" s="468">
        <v>-7255531.4119186401</v>
      </c>
      <c r="N372" s="467">
        <v>-4.3557605182858505E-2</v>
      </c>
      <c r="O372" s="463">
        <v>38845516.944288038</v>
      </c>
      <c r="P372" s="463">
        <v>-1435293.2079607099</v>
      </c>
      <c r="Q372" s="467">
        <v>-3.563218322907992E-2</v>
      </c>
    </row>
    <row r="373" spans="1:17">
      <c r="A373" s="484"/>
      <c r="B373" s="479" t="s">
        <v>299</v>
      </c>
      <c r="C373" s="367" t="s">
        <v>314</v>
      </c>
      <c r="D373" s="463">
        <v>40768257.544042282</v>
      </c>
      <c r="E373" s="463">
        <v>-2223215.8245469034</v>
      </c>
      <c r="F373" s="464">
        <v>-5.1712947948679727E-2</v>
      </c>
      <c r="G373" s="469">
        <v>1.3689401414217477</v>
      </c>
      <c r="H373" s="469">
        <v>-8.3524231486791889E-2</v>
      </c>
      <c r="I373" s="470">
        <v>6.5205596398383729</v>
      </c>
      <c r="J373" s="470">
        <v>4.1814604491370311E-2</v>
      </c>
      <c r="K373" s="464">
        <v>6.4541210162209622E-3</v>
      </c>
      <c r="L373" s="465">
        <v>265831854.72821838</v>
      </c>
      <c r="M373" s="465">
        <v>-12698939.920781672</v>
      </c>
      <c r="N373" s="464">
        <v>-4.5592588556625013E-2</v>
      </c>
      <c r="O373" s="463">
        <v>80476402.741135046</v>
      </c>
      <c r="P373" s="463">
        <v>-4704075.7980895936</v>
      </c>
      <c r="Q373" s="464">
        <v>-5.5224810646296384E-2</v>
      </c>
    </row>
    <row r="374" spans="1:17">
      <c r="A374" s="484"/>
      <c r="B374" s="479" t="s">
        <v>299</v>
      </c>
      <c r="C374" s="367" t="s">
        <v>188</v>
      </c>
      <c r="D374" s="463">
        <v>3526490.4636886097</v>
      </c>
      <c r="E374" s="463">
        <v>-380076.27062899666</v>
      </c>
      <c r="F374" s="467">
        <v>-9.7291636487399691E-2</v>
      </c>
      <c r="G374" s="471">
        <v>0.1184145373117574</v>
      </c>
      <c r="H374" s="471">
        <v>-1.3568587652079758E-2</v>
      </c>
      <c r="I374" s="472">
        <v>10.501723898169883</v>
      </c>
      <c r="J374" s="472">
        <v>-0.15459511508975865</v>
      </c>
      <c r="K374" s="467">
        <v>-1.4507365526256878E-2</v>
      </c>
      <c r="L374" s="468">
        <v>37034229.179186866</v>
      </c>
      <c r="M374" s="468">
        <v>-4595392.188289471</v>
      </c>
      <c r="N374" s="467">
        <v>-0.11038755668048614</v>
      </c>
      <c r="O374" s="463">
        <v>5814198.5533237392</v>
      </c>
      <c r="P374" s="463">
        <v>-772133.17854668014</v>
      </c>
      <c r="Q374" s="467">
        <v>-0.11723265847822789</v>
      </c>
    </row>
    <row r="375" spans="1:17">
      <c r="A375" s="484"/>
      <c r="B375" s="479" t="s">
        <v>299</v>
      </c>
      <c r="C375" s="367" t="s">
        <v>179</v>
      </c>
      <c r="D375" s="463">
        <v>3415598.0917616459</v>
      </c>
      <c r="E375" s="463">
        <v>263947.23520168662</v>
      </c>
      <c r="F375" s="464">
        <v>8.3748881844667972E-2</v>
      </c>
      <c r="G375" s="469">
        <v>0.11469092908189142</v>
      </c>
      <c r="H375" s="469">
        <v>8.2125921857990475E-3</v>
      </c>
      <c r="I375" s="470">
        <v>9.7302501385521349</v>
      </c>
      <c r="J375" s="470">
        <v>0.10729580659059046</v>
      </c>
      <c r="K375" s="464">
        <v>1.1149986053058537E-2</v>
      </c>
      <c r="L375" s="465">
        <v>33234623.805602159</v>
      </c>
      <c r="M375" s="465">
        <v>2906431.5426381864</v>
      </c>
      <c r="N375" s="464">
        <v>9.5832666762253674E-2</v>
      </c>
      <c r="O375" s="463">
        <v>6105304.7173351543</v>
      </c>
      <c r="P375" s="463">
        <v>413663.13275371678</v>
      </c>
      <c r="Q375" s="464">
        <v>7.2679055173523813E-2</v>
      </c>
    </row>
    <row r="376" spans="1:17">
      <c r="A376" s="484"/>
      <c r="B376" s="479" t="s">
        <v>299</v>
      </c>
      <c r="C376" s="367" t="s">
        <v>158</v>
      </c>
      <c r="D376" s="463">
        <v>113614928.08605689</v>
      </c>
      <c r="E376" s="463">
        <v>2770990.2329766601</v>
      </c>
      <c r="F376" s="467">
        <v>2.499902373235342E-2</v>
      </c>
      <c r="G376" s="471">
        <v>3.8150277959200456</v>
      </c>
      <c r="H376" s="471">
        <v>7.0171942663425302E-2</v>
      </c>
      <c r="I376" s="472">
        <v>5.8317712721857902</v>
      </c>
      <c r="J376" s="472">
        <v>-0.13661718577902615</v>
      </c>
      <c r="K376" s="467">
        <v>-2.2890129679262159E-2</v>
      </c>
      <c r="L376" s="468">
        <v>662576273.70372105</v>
      </c>
      <c r="M376" s="468">
        <v>1016594.3860275745</v>
      </c>
      <c r="N376" s="467">
        <v>1.5366631580026912E-3</v>
      </c>
      <c r="O376" s="463">
        <v>195168658.70071694</v>
      </c>
      <c r="P376" s="463">
        <v>4657925.0501388013</v>
      </c>
      <c r="Q376" s="467">
        <v>2.4449672524394617E-2</v>
      </c>
    </row>
    <row r="377" spans="1:17">
      <c r="A377" s="484"/>
      <c r="B377" s="479" t="s">
        <v>299</v>
      </c>
      <c r="C377" s="367" t="s">
        <v>156</v>
      </c>
      <c r="D377" s="463">
        <v>261472323.9343242</v>
      </c>
      <c r="E377" s="463">
        <v>7976477.5294461846</v>
      </c>
      <c r="F377" s="464">
        <v>3.1465910162118908E-2</v>
      </c>
      <c r="G377" s="469">
        <v>8.7798689879703904</v>
      </c>
      <c r="H377" s="469">
        <v>0.21552688164952194</v>
      </c>
      <c r="I377" s="470">
        <v>5.000604421443045</v>
      </c>
      <c r="J377" s="470">
        <v>-2.444809546119231E-2</v>
      </c>
      <c r="K377" s="464">
        <v>-4.865241781841903E-3</v>
      </c>
      <c r="L377" s="465">
        <v>1307519659.1509697</v>
      </c>
      <c r="M377" s="465">
        <v>33689718.149367571</v>
      </c>
      <c r="N377" s="464">
        <v>2.6447579119452648E-2</v>
      </c>
      <c r="O377" s="463">
        <v>357665820.28328109</v>
      </c>
      <c r="P377" s="463">
        <v>9821005.7148506641</v>
      </c>
      <c r="Q377" s="464">
        <v>2.8233871265367413E-2</v>
      </c>
    </row>
    <row r="378" spans="1:17">
      <c r="A378" s="484"/>
      <c r="B378" s="479" t="s">
        <v>299</v>
      </c>
      <c r="C378" s="367" t="s">
        <v>166</v>
      </c>
      <c r="D378" s="463">
        <v>30423796.578216903</v>
      </c>
      <c r="E378" s="463">
        <v>-133848.9224839136</v>
      </c>
      <c r="F378" s="467">
        <v>-4.3802105918417005E-3</v>
      </c>
      <c r="G378" s="471">
        <v>1.0215878455285381</v>
      </c>
      <c r="H378" s="471">
        <v>-1.080039176702341E-2</v>
      </c>
      <c r="I378" s="472">
        <v>6.9480987927919697</v>
      </c>
      <c r="J378" s="472">
        <v>-0.24241826210656026</v>
      </c>
      <c r="K378" s="467">
        <v>-3.3713606442448134E-2</v>
      </c>
      <c r="L378" s="468">
        <v>211387544.27725732</v>
      </c>
      <c r="M378" s="468">
        <v>-8337726.8530752361</v>
      </c>
      <c r="N378" s="467">
        <v>-3.7946144338261475E-2</v>
      </c>
      <c r="O378" s="463">
        <v>57546349.083838098</v>
      </c>
      <c r="P378" s="463">
        <v>100396.30582443625</v>
      </c>
      <c r="Q378" s="467">
        <v>1.7476654310599408E-3</v>
      </c>
    </row>
    <row r="379" spans="1:17">
      <c r="A379" s="484"/>
      <c r="B379" s="479" t="s">
        <v>299</v>
      </c>
      <c r="C379" s="367" t="s">
        <v>186</v>
      </c>
      <c r="D379" s="463">
        <v>2629611.1445846199</v>
      </c>
      <c r="E379" s="463">
        <v>-74103.185716679785</v>
      </c>
      <c r="F379" s="464">
        <v>-2.7407919870152033E-2</v>
      </c>
      <c r="G379" s="469">
        <v>8.8298604576440412E-2</v>
      </c>
      <c r="H379" s="469">
        <v>-3.0462233994745652E-3</v>
      </c>
      <c r="I379" s="470">
        <v>7.2892746392446082</v>
      </c>
      <c r="J379" s="470">
        <v>-5.7230827433610187E-2</v>
      </c>
      <c r="K379" s="464">
        <v>-7.790210964001034E-3</v>
      </c>
      <c r="L379" s="465">
        <v>19167957.827295657</v>
      </c>
      <c r="M379" s="465">
        <v>-694894.28059908003</v>
      </c>
      <c r="N379" s="464">
        <v>-3.4984617356280154E-2</v>
      </c>
      <c r="O379" s="463">
        <v>3825278.6840017079</v>
      </c>
      <c r="P379" s="463">
        <v>-236384.71918335138</v>
      </c>
      <c r="Q379" s="464">
        <v>-5.8198992806243896E-2</v>
      </c>
    </row>
    <row r="380" spans="1:17">
      <c r="A380" s="484"/>
      <c r="B380" s="479" t="s">
        <v>299</v>
      </c>
      <c r="C380" s="367" t="s">
        <v>181</v>
      </c>
      <c r="D380" s="463">
        <v>3853232.0508803888</v>
      </c>
      <c r="E380" s="463">
        <v>-65601.121158459224</v>
      </c>
      <c r="F380" s="467">
        <v>-1.6739962707912108E-2</v>
      </c>
      <c r="G380" s="471">
        <v>0.12938605538793393</v>
      </c>
      <c r="H380" s="471">
        <v>-3.0114904453591995E-3</v>
      </c>
      <c r="I380" s="472">
        <v>6.1255567262236639</v>
      </c>
      <c r="J380" s="472">
        <v>0.24364443720682338</v>
      </c>
      <c r="K380" s="467">
        <v>4.1422657332339866E-2</v>
      </c>
      <c r="L380" s="468">
        <v>23603191.506970968</v>
      </c>
      <c r="M380" s="468">
        <v>552958.51374882087</v>
      </c>
      <c r="N380" s="467">
        <v>2.398928088542171E-2</v>
      </c>
      <c r="O380" s="463">
        <v>5230872.4649628466</v>
      </c>
      <c r="P380" s="463">
        <v>-159115.17470672727</v>
      </c>
      <c r="Q380" s="467">
        <v>-2.9520508272720569E-2</v>
      </c>
    </row>
    <row r="381" spans="1:17">
      <c r="A381" s="484"/>
      <c r="B381" s="479" t="s">
        <v>299</v>
      </c>
      <c r="C381" s="367" t="s">
        <v>159</v>
      </c>
      <c r="D381" s="463">
        <v>107962540.61508912</v>
      </c>
      <c r="E381" s="463">
        <v>3230630.1816910952</v>
      </c>
      <c r="F381" s="464">
        <v>3.084666524579005E-2</v>
      </c>
      <c r="G381" s="469">
        <v>3.6252286587968081</v>
      </c>
      <c r="H381" s="469">
        <v>8.6867288695414935E-2</v>
      </c>
      <c r="I381" s="470">
        <v>10.411662584038332</v>
      </c>
      <c r="J381" s="470">
        <v>4.9120818010326417E-3</v>
      </c>
      <c r="K381" s="464">
        <v>4.7200918288341936E-4</v>
      </c>
      <c r="L381" s="465">
        <v>1124069544.5998421</v>
      </c>
      <c r="M381" s="465">
        <v>34150683.096805334</v>
      </c>
      <c r="N381" s="464">
        <v>3.1333234337930747E-2</v>
      </c>
      <c r="O381" s="463">
        <v>259460181.49707967</v>
      </c>
      <c r="P381" s="463">
        <v>6497289.4180759192</v>
      </c>
      <c r="Q381" s="464">
        <v>2.5684753066654249E-2</v>
      </c>
    </row>
    <row r="382" spans="1:17">
      <c r="A382" s="484"/>
      <c r="B382" s="479" t="s">
        <v>299</v>
      </c>
      <c r="C382" s="367" t="s">
        <v>161</v>
      </c>
      <c r="D382" s="463">
        <v>103296076.67725518</v>
      </c>
      <c r="E382" s="463">
        <v>-1735756.4749835581</v>
      </c>
      <c r="F382" s="467">
        <v>-1.6526003811317469E-2</v>
      </c>
      <c r="G382" s="471">
        <v>3.4685354325509543</v>
      </c>
      <c r="H382" s="471">
        <v>-7.995880878300099E-2</v>
      </c>
      <c r="I382" s="472">
        <v>6.8242849121057754</v>
      </c>
      <c r="J382" s="472">
        <v>-1.6095709110989453E-2</v>
      </c>
      <c r="K382" s="467">
        <v>-2.35304290832377E-3</v>
      </c>
      <c r="L382" s="468">
        <v>704921857.54831386</v>
      </c>
      <c r="M382" s="468">
        <v>-13535858.557132602</v>
      </c>
      <c r="N382" s="467">
        <v>-1.8840160323570072E-2</v>
      </c>
      <c r="O382" s="463">
        <v>145533844.49063781</v>
      </c>
      <c r="P382" s="463">
        <v>-2594814.8970125318</v>
      </c>
      <c r="Q382" s="467">
        <v>-1.7517304941118399E-2</v>
      </c>
    </row>
    <row r="383" spans="1:17">
      <c r="A383" s="484"/>
      <c r="B383" s="479" t="s">
        <v>299</v>
      </c>
      <c r="C383" s="367" t="s">
        <v>177</v>
      </c>
      <c r="D383" s="463">
        <v>5128255.8477845704</v>
      </c>
      <c r="E383" s="463">
        <v>82422.823029014282</v>
      </c>
      <c r="F383" s="464">
        <v>1.6334829675226367E-2</v>
      </c>
      <c r="G383" s="469">
        <v>0.17219954220336872</v>
      </c>
      <c r="H383" s="469">
        <v>1.726373320129676E-3</v>
      </c>
      <c r="I383" s="470">
        <v>17.602022783698747</v>
      </c>
      <c r="J383" s="470">
        <v>0.37255832667461775</v>
      </c>
      <c r="K383" s="464">
        <v>2.1623325995064967E-2</v>
      </c>
      <c r="L383" s="465">
        <v>90267676.273340344</v>
      </c>
      <c r="M383" s="465">
        <v>3330675.5172359347</v>
      </c>
      <c r="N383" s="464">
        <v>3.8311369017432623E-2</v>
      </c>
      <c r="O383" s="463">
        <v>10084115.939777195</v>
      </c>
      <c r="P383" s="463">
        <v>220621.41519007459</v>
      </c>
      <c r="Q383" s="464">
        <v>2.2367469727906566E-2</v>
      </c>
    </row>
    <row r="384" spans="1:17">
      <c r="A384" s="484"/>
      <c r="B384" s="479" t="s">
        <v>299</v>
      </c>
      <c r="C384" s="367" t="s">
        <v>164</v>
      </c>
      <c r="D384" s="463">
        <v>63092267.688018672</v>
      </c>
      <c r="E384" s="463">
        <v>-681063.23990123719</v>
      </c>
      <c r="F384" s="467">
        <v>-1.0679436529213316E-2</v>
      </c>
      <c r="G384" s="471">
        <v>2.1185486713075563</v>
      </c>
      <c r="H384" s="471">
        <v>-3.6029524241959709E-2</v>
      </c>
      <c r="I384" s="472">
        <v>7.1056127510915967</v>
      </c>
      <c r="J384" s="472">
        <v>-0.20092789489875074</v>
      </c>
      <c r="K384" s="467">
        <v>-2.7499729986312345E-2</v>
      </c>
      <c r="L384" s="468">
        <v>448309221.77926981</v>
      </c>
      <c r="M384" s="468">
        <v>-17653212.775770307</v>
      </c>
      <c r="N384" s="467">
        <v>-3.7885484894566293E-2</v>
      </c>
      <c r="O384" s="463">
        <v>120011062.44865897</v>
      </c>
      <c r="P384" s="463">
        <v>-697077.69335503876</v>
      </c>
      <c r="Q384" s="467">
        <v>-5.7749021112819873E-3</v>
      </c>
    </row>
    <row r="385" spans="1:17">
      <c r="A385" s="484"/>
      <c r="B385" s="479" t="s">
        <v>299</v>
      </c>
      <c r="C385" s="367" t="s">
        <v>190</v>
      </c>
      <c r="D385" s="463">
        <v>475.26404494047165</v>
      </c>
      <c r="E385" s="463">
        <v>-543.06328510065077</v>
      </c>
      <c r="F385" s="464">
        <v>-0.53328951220303655</v>
      </c>
      <c r="G385" s="469">
        <v>1.5958691101542024E-5</v>
      </c>
      <c r="H385" s="469">
        <v>-1.8445437227878483E-5</v>
      </c>
      <c r="I385" s="470">
        <v>11.760871964591434</v>
      </c>
      <c r="J385" s="470">
        <v>1.6796855001348643</v>
      </c>
      <c r="K385" s="464">
        <v>0.16661585479615551</v>
      </c>
      <c r="L385" s="465">
        <v>5589.5195819187165</v>
      </c>
      <c r="M385" s="465">
        <v>-4676.4281140780449</v>
      </c>
      <c r="N385" s="464">
        <v>-0.45552814533641472</v>
      </c>
      <c r="O385" s="463">
        <v>806.70305645465851</v>
      </c>
      <c r="P385" s="463">
        <v>-650.48494875431061</v>
      </c>
      <c r="Q385" s="464">
        <v>-0.44639740817865664</v>
      </c>
    </row>
    <row r="386" spans="1:17">
      <c r="A386" s="484"/>
      <c r="B386" s="479" t="s">
        <v>299</v>
      </c>
      <c r="C386" s="367" t="s">
        <v>180</v>
      </c>
      <c r="D386" s="463">
        <v>5518102.486868375</v>
      </c>
      <c r="E386" s="463">
        <v>-120919.36060753465</v>
      </c>
      <c r="F386" s="467">
        <v>-2.1443321887759582E-2</v>
      </c>
      <c r="G386" s="471">
        <v>0.18529003822625226</v>
      </c>
      <c r="H386" s="471">
        <v>-5.2239797812313471E-3</v>
      </c>
      <c r="I386" s="472">
        <v>5.2359135973678379</v>
      </c>
      <c r="J386" s="472">
        <v>0.15018152543276475</v>
      </c>
      <c r="K386" s="467">
        <v>2.9529971950650182E-2</v>
      </c>
      <c r="L386" s="468">
        <v>28892307.842663404</v>
      </c>
      <c r="M386" s="468">
        <v>213753.57861259952</v>
      </c>
      <c r="N386" s="467">
        <v>7.4534293690161468E-3</v>
      </c>
      <c r="O386" s="463">
        <v>4363514.8588498775</v>
      </c>
      <c r="P386" s="463">
        <v>-56238.274442085065</v>
      </c>
      <c r="Q386" s="467">
        <v>-1.2724302182958608E-2</v>
      </c>
    </row>
    <row r="387" spans="1:17">
      <c r="A387" s="484"/>
      <c r="B387" s="479" t="s">
        <v>299</v>
      </c>
      <c r="C387" s="367" t="s">
        <v>185</v>
      </c>
      <c r="D387" s="463">
        <v>2445901.3438027725</v>
      </c>
      <c r="E387" s="463">
        <v>113425.6742958473</v>
      </c>
      <c r="F387" s="464">
        <v>4.8628877796536664E-2</v>
      </c>
      <c r="G387" s="469">
        <v>8.2129890586366661E-2</v>
      </c>
      <c r="H387" s="469">
        <v>3.3273387038332686E-3</v>
      </c>
      <c r="I387" s="470">
        <v>6.8462508632983017</v>
      </c>
      <c r="J387" s="470">
        <v>-4.0522986937944871E-2</v>
      </c>
      <c r="K387" s="464">
        <v>-5.8841756414804817E-3</v>
      </c>
      <c r="L387" s="465">
        <v>16745254.186552208</v>
      </c>
      <c r="M387" s="465">
        <v>682021.73947963305</v>
      </c>
      <c r="N387" s="464">
        <v>4.2458561296853256E-2</v>
      </c>
      <c r="O387" s="463">
        <v>2377295.5679810988</v>
      </c>
      <c r="P387" s="463">
        <v>72249.977716702502</v>
      </c>
      <c r="Q387" s="464">
        <v>3.1344272764867613E-2</v>
      </c>
    </row>
    <row r="388" spans="1:17">
      <c r="A388" s="484"/>
      <c r="B388" s="479" t="s">
        <v>299</v>
      </c>
      <c r="C388" s="367" t="s">
        <v>163</v>
      </c>
      <c r="D388" s="463">
        <v>40510643.438924029</v>
      </c>
      <c r="E388" s="463">
        <v>3339684.5732165799</v>
      </c>
      <c r="F388" s="467">
        <v>8.9846608081387141E-2</v>
      </c>
      <c r="G388" s="471">
        <v>1.3602898259376524</v>
      </c>
      <c r="H388" s="471">
        <v>0.10447118961393942</v>
      </c>
      <c r="I388" s="472">
        <v>5.696320905189947</v>
      </c>
      <c r="J388" s="472">
        <v>2.1338904448354512E-2</v>
      </c>
      <c r="K388" s="467">
        <v>3.7601713002025374E-3</v>
      </c>
      <c r="L388" s="468">
        <v>230761625.10383892</v>
      </c>
      <c r="M388" s="468">
        <v>19817102.590643018</v>
      </c>
      <c r="N388" s="467">
        <v>9.3944618018717854E-2</v>
      </c>
      <c r="O388" s="463">
        <v>56002849.626491994</v>
      </c>
      <c r="P388" s="463">
        <v>5380212.3604456633</v>
      </c>
      <c r="Q388" s="467">
        <v>0.10628075997246167</v>
      </c>
    </row>
    <row r="389" spans="1:17">
      <c r="A389" s="484"/>
      <c r="B389" s="479" t="s">
        <v>299</v>
      </c>
      <c r="C389" s="367" t="s">
        <v>175</v>
      </c>
      <c r="D389" s="463">
        <v>11101002.953250248</v>
      </c>
      <c r="E389" s="463">
        <v>1681107.316239059</v>
      </c>
      <c r="F389" s="464">
        <v>0.17846347571345839</v>
      </c>
      <c r="G389" s="469">
        <v>0.3727559005024586</v>
      </c>
      <c r="H389" s="469">
        <v>5.450528620106887E-2</v>
      </c>
      <c r="I389" s="470">
        <v>6.0156912244000473</v>
      </c>
      <c r="J389" s="470">
        <v>-2.186942819833515E-2</v>
      </c>
      <c r="K389" s="464">
        <v>-3.6222291512588304E-3</v>
      </c>
      <c r="L389" s="465">
        <v>66780206.047906525</v>
      </c>
      <c r="M389" s="465">
        <v>9907014.7983045951</v>
      </c>
      <c r="N389" s="464">
        <v>0.1741948109580353</v>
      </c>
      <c r="O389" s="463">
        <v>13860982.309804862</v>
      </c>
      <c r="P389" s="463">
        <v>1268299.3021685164</v>
      </c>
      <c r="Q389" s="464">
        <v>0.10071716260938239</v>
      </c>
    </row>
    <row r="390" spans="1:17">
      <c r="A390" s="484"/>
      <c r="B390" s="479" t="s">
        <v>299</v>
      </c>
      <c r="C390" s="367" t="s">
        <v>207</v>
      </c>
      <c r="D390" s="463">
        <v>73828048.467505276</v>
      </c>
      <c r="E390" s="463">
        <v>-2168197.6905039251</v>
      </c>
      <c r="F390" s="467">
        <v>-2.8530326168951438E-2</v>
      </c>
      <c r="G390" s="471">
        <v>2.4790409303320282</v>
      </c>
      <c r="H390" s="471">
        <v>-8.8487729896304934E-2</v>
      </c>
      <c r="I390" s="472">
        <v>3.3505755533824604</v>
      </c>
      <c r="J390" s="472">
        <v>1.9249364734031715E-2</v>
      </c>
      <c r="K390" s="467">
        <v>5.7782887786925136E-3</v>
      </c>
      <c r="L390" s="468">
        <v>247366454.34915859</v>
      </c>
      <c r="M390" s="468">
        <v>-5801830.7159900069</v>
      </c>
      <c r="N390" s="467">
        <v>-2.2916893853813496E-2</v>
      </c>
      <c r="O390" s="463">
        <v>57059808.664121829</v>
      </c>
      <c r="P390" s="463">
        <v>-1642858.2812916264</v>
      </c>
      <c r="Q390" s="467">
        <v>-2.7986092741225717E-2</v>
      </c>
    </row>
    <row r="391" spans="1:17">
      <c r="A391" s="484"/>
      <c r="B391" s="479" t="s">
        <v>299</v>
      </c>
      <c r="C391" s="367" t="s">
        <v>208</v>
      </c>
      <c r="D391" s="463">
        <v>2105077.2360533113</v>
      </c>
      <c r="E391" s="463">
        <v>89536.402202467201</v>
      </c>
      <c r="F391" s="464">
        <v>4.4423015747788695E-2</v>
      </c>
      <c r="G391" s="469">
        <v>7.0685501486379948E-2</v>
      </c>
      <c r="H391" s="469">
        <v>2.5905741920379394E-3</v>
      </c>
      <c r="I391" s="470">
        <v>12.336170270826143</v>
      </c>
      <c r="J391" s="470">
        <v>-9.8138782501498767E-2</v>
      </c>
      <c r="K391" s="464">
        <v>-7.8925802857727021E-3</v>
      </c>
      <c r="L391" s="465">
        <v>25968591.217193726</v>
      </c>
      <c r="M391" s="465">
        <v>906733.57949063182</v>
      </c>
      <c r="N391" s="464">
        <v>3.6179823243690463E-2</v>
      </c>
      <c r="O391" s="463">
        <v>4968500.9440858429</v>
      </c>
      <c r="P391" s="463">
        <v>184457.82312470209</v>
      </c>
      <c r="Q391" s="464">
        <v>3.8556889739665118E-2</v>
      </c>
    </row>
    <row r="392" spans="1:17">
      <c r="A392" s="484"/>
      <c r="B392" s="479" t="s">
        <v>299</v>
      </c>
      <c r="C392" s="367" t="s">
        <v>239</v>
      </c>
      <c r="D392" s="463">
        <v>2214655.7359499121</v>
      </c>
      <c r="E392" s="463">
        <v>62165.764949941542</v>
      </c>
      <c r="F392" s="467">
        <v>2.8880861600977185E-2</v>
      </c>
      <c r="G392" s="471">
        <v>7.4364991760968766E-2</v>
      </c>
      <c r="H392" s="471">
        <v>1.6432460065038401E-3</v>
      </c>
      <c r="I392" s="472">
        <v>15.606898171572592</v>
      </c>
      <c r="J392" s="472">
        <v>0.47448912949004729</v>
      </c>
      <c r="K392" s="467">
        <v>3.1355822339358824E-2</v>
      </c>
      <c r="L392" s="468">
        <v>34563906.556059435</v>
      </c>
      <c r="M392" s="468">
        <v>1991547.8559074849</v>
      </c>
      <c r="N392" s="467">
        <v>6.1142267105703779E-2</v>
      </c>
      <c r="O392" s="463">
        <v>4317895.9839995243</v>
      </c>
      <c r="P392" s="463">
        <v>-123083.97700198181</v>
      </c>
      <c r="Q392" s="467">
        <v>-2.7715499300344639E-2</v>
      </c>
    </row>
    <row r="393" spans="1:17">
      <c r="A393" s="484"/>
      <c r="B393" s="479" t="s">
        <v>299</v>
      </c>
      <c r="C393" s="367" t="s">
        <v>209</v>
      </c>
      <c r="D393" s="463">
        <v>108848588.24995673</v>
      </c>
      <c r="E393" s="463">
        <v>2354579.5731532574</v>
      </c>
      <c r="F393" s="464">
        <v>2.2109972217302137E-2</v>
      </c>
      <c r="G393" s="469">
        <v>3.6549808789713327</v>
      </c>
      <c r="H393" s="469">
        <v>5.7087124432491976E-2</v>
      </c>
      <c r="I393" s="470">
        <v>5.9222263147159584</v>
      </c>
      <c r="J393" s="470">
        <v>-3.0878185638397504E-2</v>
      </c>
      <c r="K393" s="464">
        <v>-5.1869046875557944E-3</v>
      </c>
      <c r="L393" s="465">
        <v>644625973.65357602</v>
      </c>
      <c r="M393" s="465">
        <v>10656011.338921428</v>
      </c>
      <c r="N393" s="464">
        <v>1.6808385211210673E-2</v>
      </c>
      <c r="O393" s="463">
        <v>123631457.22294775</v>
      </c>
      <c r="P393" s="463">
        <v>1555210.9056740403</v>
      </c>
      <c r="Q393" s="464">
        <v>1.273966846614925E-2</v>
      </c>
    </row>
    <row r="394" spans="1:17">
      <c r="A394" s="484"/>
      <c r="B394" s="485" t="s">
        <v>299</v>
      </c>
      <c r="C394" s="367" t="s">
        <v>210</v>
      </c>
      <c r="D394" s="463">
        <v>71278140.166232213</v>
      </c>
      <c r="E394" s="463">
        <v>-2846077.6071667969</v>
      </c>
      <c r="F394" s="467">
        <v>-3.8396055872958836E-2</v>
      </c>
      <c r="G394" s="471">
        <v>2.3934186339465073</v>
      </c>
      <c r="H394" s="471">
        <v>-0.11086365855658142</v>
      </c>
      <c r="I394" s="472">
        <v>7.2666770179716806</v>
      </c>
      <c r="J394" s="472">
        <v>-0.17320312423411632</v>
      </c>
      <c r="K394" s="467">
        <v>-2.328036486119581E-2</v>
      </c>
      <c r="L394" s="468">
        <v>517955223.02972376</v>
      </c>
      <c r="M394" s="468">
        <v>-33520072.839125514</v>
      </c>
      <c r="N394" s="467">
        <v>-6.0782546544201302E-2</v>
      </c>
      <c r="O394" s="463">
        <v>141493557.42123622</v>
      </c>
      <c r="P394" s="463">
        <v>-5071775.7160749435</v>
      </c>
      <c r="Q394" s="467">
        <v>-3.460419737403661E-2</v>
      </c>
    </row>
    <row r="395" spans="1:17">
      <c r="A395" s="484"/>
      <c r="B395" s="479" t="s">
        <v>241</v>
      </c>
      <c r="C395" s="367" t="s">
        <v>189</v>
      </c>
      <c r="D395" s="463">
        <v>71681.631061313761</v>
      </c>
      <c r="E395" s="463">
        <v>17284.031844818877</v>
      </c>
      <c r="F395" s="464">
        <v>0.31773519592346039</v>
      </c>
      <c r="G395" s="469">
        <v>1.5391469492293586E-2</v>
      </c>
      <c r="H395" s="469">
        <v>3.5543826033940188E-3</v>
      </c>
      <c r="I395" s="470">
        <v>5.5053621313271419</v>
      </c>
      <c r="J395" s="470">
        <v>-0.33767789611318832</v>
      </c>
      <c r="K395" s="464">
        <v>-5.7791474049017494E-2</v>
      </c>
      <c r="L395" s="465">
        <v>394633.33715672017</v>
      </c>
      <c r="M395" s="465">
        <v>76785.987538083806</v>
      </c>
      <c r="N395" s="464">
        <v>0.24158133654477265</v>
      </c>
      <c r="O395" s="463">
        <v>136013.73209246513</v>
      </c>
      <c r="P395" s="463">
        <v>42728.784484262796</v>
      </c>
      <c r="Q395" s="464">
        <v>0.45804586463106672</v>
      </c>
    </row>
    <row r="396" spans="1:17">
      <c r="A396" s="484"/>
      <c r="B396" s="479" t="s">
        <v>300</v>
      </c>
      <c r="C396" s="367" t="s">
        <v>176</v>
      </c>
      <c r="D396" s="463">
        <v>595567.97090442048</v>
      </c>
      <c r="E396" s="463">
        <v>-43376.486891033943</v>
      </c>
      <c r="F396" s="467">
        <v>-6.7887726956260844E-2</v>
      </c>
      <c r="G396" s="471">
        <v>0.12788026889234372</v>
      </c>
      <c r="H396" s="471">
        <v>-1.1156033684263905E-2</v>
      </c>
      <c r="I396" s="472">
        <v>11.352198481849934</v>
      </c>
      <c r="J396" s="472">
        <v>0.31690434918121646</v>
      </c>
      <c r="K396" s="467">
        <v>2.8717345035965795E-2</v>
      </c>
      <c r="L396" s="468">
        <v>6761005.8151396075</v>
      </c>
      <c r="M396" s="468">
        <v>-289934.21107176598</v>
      </c>
      <c r="N396" s="467">
        <v>-4.1119937199005516E-2</v>
      </c>
      <c r="O396" s="463">
        <v>1301766.486741062</v>
      </c>
      <c r="P396" s="463">
        <v>-113096.90780456364</v>
      </c>
      <c r="Q396" s="467">
        <v>-7.9934860312704595E-2</v>
      </c>
    </row>
    <row r="397" spans="1:17">
      <c r="A397" s="484"/>
      <c r="B397" s="479" t="s">
        <v>300</v>
      </c>
      <c r="C397" s="367" t="s">
        <v>171</v>
      </c>
      <c r="D397" s="463">
        <v>2518009.8367033517</v>
      </c>
      <c r="E397" s="463">
        <v>-189462.51863338612</v>
      </c>
      <c r="F397" s="464">
        <v>-6.9977637356087433E-2</v>
      </c>
      <c r="G397" s="469">
        <v>0.54066670929633953</v>
      </c>
      <c r="H397" s="469">
        <v>-4.8487701578773024E-2</v>
      </c>
      <c r="I397" s="470">
        <v>9.0386357852583874</v>
      </c>
      <c r="J397" s="470">
        <v>-0.12565910229799293</v>
      </c>
      <c r="K397" s="464">
        <v>-1.3711813493541933E-2</v>
      </c>
      <c r="L397" s="465">
        <v>22759373.817659542</v>
      </c>
      <c r="M397" s="465">
        <v>-2052701.2465531565</v>
      </c>
      <c r="N397" s="464">
        <v>-8.272993053748405E-2</v>
      </c>
      <c r="O397" s="463">
        <v>5234957.221750577</v>
      </c>
      <c r="P397" s="463">
        <v>-367610.98455127608</v>
      </c>
      <c r="Q397" s="464">
        <v>-6.5614727213455737E-2</v>
      </c>
    </row>
    <row r="398" spans="1:17">
      <c r="A398" s="484"/>
      <c r="B398" s="479" t="s">
        <v>300</v>
      </c>
      <c r="C398" s="367" t="s">
        <v>173</v>
      </c>
      <c r="D398" s="463">
        <v>1096845.6428451326</v>
      </c>
      <c r="E398" s="463">
        <v>-99888.185976398643</v>
      </c>
      <c r="F398" s="467">
        <v>-8.3467337156134622E-2</v>
      </c>
      <c r="G398" s="471">
        <v>0.23551453837825934</v>
      </c>
      <c r="H398" s="471">
        <v>-2.4898467318331091E-2</v>
      </c>
      <c r="I398" s="472">
        <v>15.375878138045838</v>
      </c>
      <c r="J398" s="472">
        <v>0.36434026553527232</v>
      </c>
      <c r="K398" s="467">
        <v>2.427068223319475E-2</v>
      </c>
      <c r="L398" s="468">
        <v>16864964.940633308</v>
      </c>
      <c r="M398" s="468">
        <v>-1099850.2540356852</v>
      </c>
      <c r="N398" s="467">
        <v>-6.1222464139907354E-2</v>
      </c>
      <c r="O398" s="463">
        <v>3539013.1839522496</v>
      </c>
      <c r="P398" s="463">
        <v>-314179.45870577917</v>
      </c>
      <c r="Q398" s="467">
        <v>-8.1537438649589636E-2</v>
      </c>
    </row>
    <row r="399" spans="1:17">
      <c r="A399" s="484"/>
      <c r="B399" s="479" t="s">
        <v>300</v>
      </c>
      <c r="C399" s="367" t="s">
        <v>169</v>
      </c>
      <c r="D399" s="463">
        <v>1689313.7495813121</v>
      </c>
      <c r="E399" s="463">
        <v>-102294.68887999887</v>
      </c>
      <c r="F399" s="464">
        <v>-5.7096565680307201E-2</v>
      </c>
      <c r="G399" s="469">
        <v>0.36272920488308302</v>
      </c>
      <c r="H399" s="469">
        <v>-2.7130367274680878E-2</v>
      </c>
      <c r="I399" s="470">
        <v>14.754628790654916</v>
      </c>
      <c r="J399" s="470">
        <v>-7.3073153696689985E-2</v>
      </c>
      <c r="K399" s="464">
        <v>-4.9281509684328479E-3</v>
      </c>
      <c r="L399" s="465">
        <v>24925197.286021635</v>
      </c>
      <c r="M399" s="465">
        <v>-1640238.6404678896</v>
      </c>
      <c r="N399" s="464">
        <v>-6.1743336153288489E-2</v>
      </c>
      <c r="O399" s="463">
        <v>3641045.1757718511</v>
      </c>
      <c r="P399" s="463">
        <v>-297025.61978878407</v>
      </c>
      <c r="Q399" s="464">
        <v>-7.542414425957486E-2</v>
      </c>
    </row>
    <row r="400" spans="1:17">
      <c r="A400" s="484"/>
      <c r="B400" s="479" t="s">
        <v>300</v>
      </c>
      <c r="C400" s="367" t="s">
        <v>233</v>
      </c>
      <c r="D400" s="463">
        <v>515394.46640088368</v>
      </c>
      <c r="E400" s="463">
        <v>110175.42201704852</v>
      </c>
      <c r="F400" s="467">
        <v>0.27189102670280024</v>
      </c>
      <c r="G400" s="471">
        <v>0.11066542555819942</v>
      </c>
      <c r="H400" s="471">
        <v>2.2488500353863572E-2</v>
      </c>
      <c r="I400" s="472">
        <v>13.470586757316608</v>
      </c>
      <c r="J400" s="472">
        <v>-0.49745181440630937</v>
      </c>
      <c r="K400" s="467">
        <v>-3.5613576799061637E-2</v>
      </c>
      <c r="L400" s="468">
        <v>6942665.8738940032</v>
      </c>
      <c r="M400" s="468">
        <v>1282550.6319438927</v>
      </c>
      <c r="N400" s="467">
        <v>0.22659443794328266</v>
      </c>
      <c r="O400" s="463">
        <v>1055216.896476984</v>
      </c>
      <c r="P400" s="463">
        <v>240152.1911302933</v>
      </c>
      <c r="Q400" s="467">
        <v>0.29464187266965963</v>
      </c>
    </row>
    <row r="401" spans="1:17">
      <c r="A401" s="484"/>
      <c r="B401" s="479" t="s">
        <v>300</v>
      </c>
      <c r="C401" s="367" t="s">
        <v>153</v>
      </c>
      <c r="D401" s="463">
        <v>95583801.632320553</v>
      </c>
      <c r="E401" s="463">
        <v>1545246.910452202</v>
      </c>
      <c r="F401" s="464">
        <v>1.6432057202734315E-2</v>
      </c>
      <c r="G401" s="469">
        <v>20.523740113041178</v>
      </c>
      <c r="H401" s="469">
        <v>6.0657933271816233E-2</v>
      </c>
      <c r="I401" s="470">
        <v>5.9916779735196597</v>
      </c>
      <c r="J401" s="470">
        <v>-8.5102394516134439E-4</v>
      </c>
      <c r="K401" s="464">
        <v>-1.4201415554624362E-4</v>
      </c>
      <c r="L401" s="465">
        <v>572707358.86564755</v>
      </c>
      <c r="M401" s="465">
        <v>9178592.815169096</v>
      </c>
      <c r="N401" s="464">
        <v>1.628770946246055E-2</v>
      </c>
      <c r="O401" s="463">
        <v>159766168.16215441</v>
      </c>
      <c r="P401" s="463">
        <v>3833662.2683926523</v>
      </c>
      <c r="Q401" s="464">
        <v>2.4585395113220086E-2</v>
      </c>
    </row>
    <row r="402" spans="1:17">
      <c r="A402" s="484"/>
      <c r="B402" s="479" t="s">
        <v>300</v>
      </c>
      <c r="C402" s="367" t="s">
        <v>234</v>
      </c>
      <c r="D402" s="463">
        <v>8212401.8115366558</v>
      </c>
      <c r="E402" s="463">
        <v>-280084.03396277409</v>
      </c>
      <c r="F402" s="467">
        <v>-3.2980217931267305E-2</v>
      </c>
      <c r="G402" s="471">
        <v>1.7633657335810959</v>
      </c>
      <c r="H402" s="471">
        <v>-8.4625617210797976E-2</v>
      </c>
      <c r="I402" s="472">
        <v>4.9870602726419957</v>
      </c>
      <c r="J402" s="472">
        <v>1.3096577684141408E-2</v>
      </c>
      <c r="K402" s="467">
        <v>2.6330263924960913E-3</v>
      </c>
      <c r="L402" s="468">
        <v>40955742.817287616</v>
      </c>
      <c r="M402" s="468">
        <v>-1285573.4581700042</v>
      </c>
      <c r="N402" s="467">
        <v>-3.0434029323014436E-2</v>
      </c>
      <c r="O402" s="463">
        <v>13025290.866992176</v>
      </c>
      <c r="P402" s="463">
        <v>-291605.49320257083</v>
      </c>
      <c r="Q402" s="467">
        <v>-2.1897406521402589E-2</v>
      </c>
    </row>
    <row r="403" spans="1:17">
      <c r="A403" s="484"/>
      <c r="B403" s="479" t="s">
        <v>300</v>
      </c>
      <c r="C403" s="367" t="s">
        <v>235</v>
      </c>
      <c r="D403" s="463">
        <v>25477727.607951198</v>
      </c>
      <c r="E403" s="463">
        <v>-48287.477678261697</v>
      </c>
      <c r="F403" s="464">
        <v>-1.8916966677437405E-3</v>
      </c>
      <c r="G403" s="469">
        <v>5.4705740006854118</v>
      </c>
      <c r="H403" s="469">
        <v>-8.3966325504857053E-2</v>
      </c>
      <c r="I403" s="470">
        <v>4.8633234494481519</v>
      </c>
      <c r="J403" s="470">
        <v>4.2648436371812259E-2</v>
      </c>
      <c r="K403" s="464">
        <v>8.846984344749665E-3</v>
      </c>
      <c r="L403" s="465">
        <v>123906430.11440162</v>
      </c>
      <c r="M403" s="465">
        <v>853807.00769798458</v>
      </c>
      <c r="N403" s="464">
        <v>6.9385518662013071E-3</v>
      </c>
      <c r="O403" s="463">
        <v>34190042.513899803</v>
      </c>
      <c r="P403" s="463">
        <v>684574.31326061115</v>
      </c>
      <c r="Q403" s="464">
        <v>2.0431719060339869E-2</v>
      </c>
    </row>
    <row r="404" spans="1:17">
      <c r="A404" s="484"/>
      <c r="B404" s="479" t="s">
        <v>300</v>
      </c>
      <c r="C404" s="367" t="s">
        <v>236</v>
      </c>
      <c r="D404" s="463">
        <v>1211249.6857128961</v>
      </c>
      <c r="E404" s="463">
        <v>37067.999070923077</v>
      </c>
      <c r="F404" s="467">
        <v>3.1569219221033305E-2</v>
      </c>
      <c r="G404" s="471">
        <v>0.2600793579774125</v>
      </c>
      <c r="H404" s="471">
        <v>4.5737686071899986E-3</v>
      </c>
      <c r="I404" s="472">
        <v>6.1930434708895161</v>
      </c>
      <c r="J404" s="472">
        <v>-0.12604647230417143</v>
      </c>
      <c r="K404" s="467">
        <v>-1.9946934358789511E-2</v>
      </c>
      <c r="L404" s="468">
        <v>7501321.9577212296</v>
      </c>
      <c r="M404" s="468">
        <v>81562.270179736428</v>
      </c>
      <c r="N404" s="467">
        <v>1.0992575718683653E-2</v>
      </c>
      <c r="O404" s="463">
        <v>2138892.6298189163</v>
      </c>
      <c r="P404" s="463">
        <v>128983.14209415158</v>
      </c>
      <c r="Q404" s="467">
        <v>6.4173607260375506E-2</v>
      </c>
    </row>
    <row r="405" spans="1:17">
      <c r="A405" s="484"/>
      <c r="B405" s="479" t="s">
        <v>300</v>
      </c>
      <c r="C405" s="367" t="s">
        <v>160</v>
      </c>
      <c r="D405" s="463">
        <v>5131247.193270579</v>
      </c>
      <c r="E405" s="463">
        <v>-395556.21730450913</v>
      </c>
      <c r="F405" s="464">
        <v>-7.1570524210729944E-2</v>
      </c>
      <c r="G405" s="469">
        <v>1.1017806579357394</v>
      </c>
      <c r="H405" s="469">
        <v>-0.10086896504626575</v>
      </c>
      <c r="I405" s="470">
        <v>5.5123111799462183</v>
      </c>
      <c r="J405" s="470">
        <v>3.8263200245578055E-2</v>
      </c>
      <c r="K405" s="464">
        <v>6.989927817123473E-3</v>
      </c>
      <c r="L405" s="465">
        <v>28285031.270533066</v>
      </c>
      <c r="M405" s="465">
        <v>-1968955.7733281031</v>
      </c>
      <c r="N405" s="464">
        <v>-6.5080869191673149E-2</v>
      </c>
      <c r="O405" s="463">
        <v>5283036.3935121261</v>
      </c>
      <c r="P405" s="463">
        <v>-415884.3758151345</v>
      </c>
      <c r="Q405" s="464">
        <v>-7.2975988375467149E-2</v>
      </c>
    </row>
    <row r="406" spans="1:17">
      <c r="A406" s="484"/>
      <c r="B406" s="479" t="s">
        <v>300</v>
      </c>
      <c r="C406" s="367" t="s">
        <v>155</v>
      </c>
      <c r="D406" s="463">
        <v>36866798.631999008</v>
      </c>
      <c r="E406" s="463">
        <v>-702956.3924915567</v>
      </c>
      <c r="F406" s="467">
        <v>-1.8710699391926329E-2</v>
      </c>
      <c r="G406" s="471">
        <v>7.9160336898246886</v>
      </c>
      <c r="H406" s="471">
        <v>-0.25926193029369671</v>
      </c>
      <c r="I406" s="472">
        <v>4.8437937082709928</v>
      </c>
      <c r="J406" s="472">
        <v>-6.0038433750119857E-2</v>
      </c>
      <c r="K406" s="467">
        <v>-1.2243166570822923E-2</v>
      </c>
      <c r="L406" s="468">
        <v>178575167.25777045</v>
      </c>
      <c r="M406" s="468">
        <v>-5660604.9991855621</v>
      </c>
      <c r="N406" s="467">
        <v>-3.0724787753437174E-2</v>
      </c>
      <c r="O406" s="463">
        <v>38883095.82004457</v>
      </c>
      <c r="P406" s="463">
        <v>-734446.5804227367</v>
      </c>
      <c r="Q406" s="467">
        <v>-1.8538418486404487E-2</v>
      </c>
    </row>
    <row r="407" spans="1:17">
      <c r="A407" s="484"/>
      <c r="B407" s="479" t="s">
        <v>300</v>
      </c>
      <c r="C407" s="367" t="s">
        <v>168</v>
      </c>
      <c r="D407" s="463">
        <v>1383382.5394122603</v>
      </c>
      <c r="E407" s="463">
        <v>29897.803636101773</v>
      </c>
      <c r="F407" s="464">
        <v>2.2089501895236976E-2</v>
      </c>
      <c r="G407" s="469">
        <v>0.29703969951971115</v>
      </c>
      <c r="H407" s="469">
        <v>2.5172086204520161E-3</v>
      </c>
      <c r="I407" s="470">
        <v>5.5836362890971722</v>
      </c>
      <c r="J407" s="470">
        <v>-0.20349961961446006</v>
      </c>
      <c r="K407" s="464">
        <v>-3.516413348926592E-2</v>
      </c>
      <c r="L407" s="465">
        <v>7724304.9487656951</v>
      </c>
      <c r="M407" s="465">
        <v>-108495.16753758769</v>
      </c>
      <c r="N407" s="464">
        <v>-1.3851389787384536E-2</v>
      </c>
      <c r="O407" s="463">
        <v>2402340.6067429124</v>
      </c>
      <c r="P407" s="463">
        <v>58388.951011206023</v>
      </c>
      <c r="Q407" s="464">
        <v>2.4910475806284863E-2</v>
      </c>
    </row>
    <row r="408" spans="1:17">
      <c r="A408" s="484"/>
      <c r="B408" s="479" t="s">
        <v>300</v>
      </c>
      <c r="C408" s="367" t="s">
        <v>157</v>
      </c>
      <c r="D408" s="463">
        <v>28118269.487408288</v>
      </c>
      <c r="E408" s="463">
        <v>1480477.0446723737</v>
      </c>
      <c r="F408" s="467">
        <v>5.5578068184704156E-2</v>
      </c>
      <c r="G408" s="471">
        <v>6.0375507725451918</v>
      </c>
      <c r="H408" s="471">
        <v>0.24108423331003337</v>
      </c>
      <c r="I408" s="472">
        <v>5.4397113531312637</v>
      </c>
      <c r="J408" s="472">
        <v>-0.11310303661795107</v>
      </c>
      <c r="K408" s="467">
        <v>-2.0368596657353643E-2</v>
      </c>
      <c r="L408" s="468">
        <v>152955269.76105925</v>
      </c>
      <c r="M408" s="468">
        <v>5040552.5738823712</v>
      </c>
      <c r="N408" s="467">
        <v>3.4077424273501231E-2</v>
      </c>
      <c r="O408" s="463">
        <v>45516712.253201336</v>
      </c>
      <c r="P408" s="463">
        <v>2214428.4829175323</v>
      </c>
      <c r="Q408" s="467">
        <v>5.1138838188418689E-2</v>
      </c>
    </row>
    <row r="409" spans="1:17">
      <c r="A409" s="484"/>
      <c r="B409" s="479" t="s">
        <v>300</v>
      </c>
      <c r="C409" s="367" t="s">
        <v>178</v>
      </c>
      <c r="D409" s="463">
        <v>1069981.8193372539</v>
      </c>
      <c r="E409" s="463">
        <v>189356.62900440756</v>
      </c>
      <c r="F409" s="464">
        <v>0.21502522421921316</v>
      </c>
      <c r="G409" s="469">
        <v>0.22974634206567535</v>
      </c>
      <c r="H409" s="469">
        <v>3.8119559916018286E-2</v>
      </c>
      <c r="I409" s="470">
        <v>8.2034585489146181</v>
      </c>
      <c r="J409" s="470">
        <v>0.11820689750654445</v>
      </c>
      <c r="K409" s="464">
        <v>1.4620064112161348E-2</v>
      </c>
      <c r="L409" s="465">
        <v>8777551.5030254126</v>
      </c>
      <c r="M409" s="465">
        <v>1657475.2286152169</v>
      </c>
      <c r="N409" s="464">
        <v>0.23278897089519127</v>
      </c>
      <c r="O409" s="463">
        <v>1512678.8009224576</v>
      </c>
      <c r="P409" s="463">
        <v>260799.08758081915</v>
      </c>
      <c r="Q409" s="464">
        <v>0.20832599554207087</v>
      </c>
    </row>
    <row r="410" spans="1:17">
      <c r="A410" s="484"/>
      <c r="B410" s="479" t="s">
        <v>300</v>
      </c>
      <c r="C410" s="367" t="s">
        <v>154</v>
      </c>
      <c r="D410" s="463">
        <v>44868484.615041286</v>
      </c>
      <c r="E410" s="463">
        <v>980158.69449139386</v>
      </c>
      <c r="F410" s="467">
        <v>2.2333016216334031E-2</v>
      </c>
      <c r="G410" s="471">
        <v>9.6341545510752375</v>
      </c>
      <c r="H410" s="471">
        <v>8.3918238948395896E-2</v>
      </c>
      <c r="I410" s="472">
        <v>6.2211422680632866</v>
      </c>
      <c r="J410" s="472">
        <v>-0.12513201441201804</v>
      </c>
      <c r="K410" s="467">
        <v>-1.9717397774243611E-2</v>
      </c>
      <c r="L410" s="468">
        <v>279133226.14258063</v>
      </c>
      <c r="M410" s="468">
        <v>605872.05210053921</v>
      </c>
      <c r="N410" s="467">
        <v>2.1752694778543031E-3</v>
      </c>
      <c r="O410" s="463">
        <v>76681579.714795157</v>
      </c>
      <c r="P410" s="463">
        <v>988309.23213231564</v>
      </c>
      <c r="Q410" s="467">
        <v>1.3056764832993745E-2</v>
      </c>
    </row>
    <row r="411" spans="1:17">
      <c r="A411" s="484"/>
      <c r="B411" s="479" t="s">
        <v>300</v>
      </c>
      <c r="C411" s="367" t="s">
        <v>237</v>
      </c>
      <c r="D411" s="463">
        <v>175900.44661404064</v>
      </c>
      <c r="E411" s="463">
        <v>28003.427990590892</v>
      </c>
      <c r="F411" s="464">
        <v>0.18934410072111366</v>
      </c>
      <c r="G411" s="469">
        <v>3.7769318550034729E-2</v>
      </c>
      <c r="H411" s="469">
        <v>5.5864670038194356E-3</v>
      </c>
      <c r="I411" s="470">
        <v>16.171511019509243</v>
      </c>
      <c r="J411" s="470">
        <v>-0.70469366882706552</v>
      </c>
      <c r="K411" s="464">
        <v>-4.1756643856903572E-2</v>
      </c>
      <c r="L411" s="465">
        <v>2844576.0107555557</v>
      </c>
      <c r="M411" s="465">
        <v>348635.65167153068</v>
      </c>
      <c r="N411" s="464">
        <v>0.13968108268399293</v>
      </c>
      <c r="O411" s="463">
        <v>390709.88197046926</v>
      </c>
      <c r="P411" s="463">
        <v>51870.769464974874</v>
      </c>
      <c r="Q411" s="464">
        <v>0.15308377206345614</v>
      </c>
    </row>
    <row r="412" spans="1:17">
      <c r="A412" s="484"/>
      <c r="B412" s="479" t="s">
        <v>300</v>
      </c>
      <c r="C412" s="367" t="s">
        <v>183</v>
      </c>
      <c r="D412" s="463">
        <v>333842.42408015893</v>
      </c>
      <c r="E412" s="463">
        <v>33951.154836611473</v>
      </c>
      <c r="F412" s="467">
        <v>0.11321154804623235</v>
      </c>
      <c r="G412" s="471">
        <v>7.1682597192410061E-2</v>
      </c>
      <c r="H412" s="471">
        <v>6.4253236658637913E-3</v>
      </c>
      <c r="I412" s="472">
        <v>6.6164197745851352</v>
      </c>
      <c r="J412" s="472">
        <v>1.3858149510733497E-2</v>
      </c>
      <c r="K412" s="467">
        <v>2.0989049853173216E-3</v>
      </c>
      <c r="L412" s="468">
        <v>2208841.6162794004</v>
      </c>
      <c r="M412" s="468">
        <v>228791.03027709876</v>
      </c>
      <c r="N412" s="467">
        <v>0.11554807331413947</v>
      </c>
      <c r="O412" s="463">
        <v>434962.09692188888</v>
      </c>
      <c r="P412" s="463">
        <v>21718.309837090957</v>
      </c>
      <c r="Q412" s="467">
        <v>5.2555683874405942E-2</v>
      </c>
    </row>
    <row r="413" spans="1:17">
      <c r="A413" s="484"/>
      <c r="B413" s="479" t="s">
        <v>300</v>
      </c>
      <c r="C413" s="367" t="s">
        <v>167</v>
      </c>
      <c r="D413" s="463">
        <v>4648911.0120076137</v>
      </c>
      <c r="E413" s="463">
        <v>83704.035691822879</v>
      </c>
      <c r="F413" s="464">
        <v>1.833521155252716E-2</v>
      </c>
      <c r="G413" s="469">
        <v>0.99821350259871544</v>
      </c>
      <c r="H413" s="469">
        <v>4.8102564482048749E-3</v>
      </c>
      <c r="I413" s="470">
        <v>11.711368930348788</v>
      </c>
      <c r="J413" s="470">
        <v>2.1061302260919845E-2</v>
      </c>
      <c r="K413" s="464">
        <v>1.8016037670656874E-3</v>
      </c>
      <c r="L413" s="465">
        <v>54445111.985982306</v>
      </c>
      <c r="M413" s="465">
        <v>1076438.0469578654</v>
      </c>
      <c r="N413" s="464">
        <v>2.0169848105795793E-2</v>
      </c>
      <c r="O413" s="463">
        <v>11494743.346266648</v>
      </c>
      <c r="P413" s="463">
        <v>101180.10912170261</v>
      </c>
      <c r="Q413" s="464">
        <v>8.880462329101604E-3</v>
      </c>
    </row>
    <row r="414" spans="1:17">
      <c r="A414" s="484"/>
      <c r="B414" s="479" t="s">
        <v>300</v>
      </c>
      <c r="C414" s="367" t="s">
        <v>187</v>
      </c>
      <c r="D414" s="463">
        <v>288319.64918454626</v>
      </c>
      <c r="E414" s="463">
        <v>-29342.818039739388</v>
      </c>
      <c r="F414" s="467">
        <v>-9.237105754461665E-2</v>
      </c>
      <c r="G414" s="471">
        <v>6.1907953526572565E-2</v>
      </c>
      <c r="H414" s="471">
        <v>-7.2163879891442156E-3</v>
      </c>
      <c r="I414" s="472">
        <v>13.293972831592416</v>
      </c>
      <c r="J414" s="472">
        <v>8.6567469679813769E-2</v>
      </c>
      <c r="K414" s="467">
        <v>6.554464507423711E-3</v>
      </c>
      <c r="L414" s="468">
        <v>3832913.5830736146</v>
      </c>
      <c r="M414" s="468">
        <v>-362583.38982280204</v>
      </c>
      <c r="N414" s="467">
        <v>-8.6422035855382301E-2</v>
      </c>
      <c r="O414" s="463">
        <v>612227.31982044829</v>
      </c>
      <c r="P414" s="463">
        <v>-68649.423490925576</v>
      </c>
      <c r="Q414" s="467">
        <v>-0.10082503796069782</v>
      </c>
    </row>
    <row r="415" spans="1:17">
      <c r="A415" s="484"/>
      <c r="B415" s="479" t="s">
        <v>300</v>
      </c>
      <c r="C415" s="367" t="s">
        <v>165</v>
      </c>
      <c r="D415" s="463">
        <v>7039637.4430654105</v>
      </c>
      <c r="E415" s="463">
        <v>124389.87104420271</v>
      </c>
      <c r="F415" s="464">
        <v>1.7987768297331643E-2</v>
      </c>
      <c r="G415" s="469">
        <v>1.5115499373761472</v>
      </c>
      <c r="H415" s="469">
        <v>6.7705436663298979E-3</v>
      </c>
      <c r="I415" s="470">
        <v>8.4147497470904611</v>
      </c>
      <c r="J415" s="470">
        <v>6.7404688164875992E-2</v>
      </c>
      <c r="K415" s="464">
        <v>8.0749852424995931E-3</v>
      </c>
      <c r="L415" s="465">
        <v>59236787.3936432</v>
      </c>
      <c r="M415" s="465">
        <v>1512829.7420848235</v>
      </c>
      <c r="N415" s="464">
        <v>2.6208004503377666E-2</v>
      </c>
      <c r="O415" s="463">
        <v>10551219.821793247</v>
      </c>
      <c r="P415" s="463">
        <v>164587.52803791873</v>
      </c>
      <c r="Q415" s="464">
        <v>1.5846091724732798E-2</v>
      </c>
    </row>
    <row r="416" spans="1:17">
      <c r="A416" s="484"/>
      <c r="B416" s="479" t="s">
        <v>300</v>
      </c>
      <c r="C416" s="367" t="s">
        <v>238</v>
      </c>
      <c r="D416" s="463">
        <v>2043166.6211666765</v>
      </c>
      <c r="E416" s="463">
        <v>54841.419785130303</v>
      </c>
      <c r="F416" s="467">
        <v>2.7581715378865033E-2</v>
      </c>
      <c r="G416" s="471">
        <v>0.43870844248034208</v>
      </c>
      <c r="H416" s="471">
        <v>6.0426904777183821E-3</v>
      </c>
      <c r="I416" s="472">
        <v>16.437745250583976</v>
      </c>
      <c r="J416" s="472">
        <v>-0.42823418350151599</v>
      </c>
      <c r="K416" s="467">
        <v>-2.5390413001220153E-2</v>
      </c>
      <c r="L416" s="468">
        <v>33585052.423234247</v>
      </c>
      <c r="M416" s="468">
        <v>50000.468459196389</v>
      </c>
      <c r="N416" s="467">
        <v>1.4909912328934631E-3</v>
      </c>
      <c r="O416" s="463">
        <v>6804226.4027195564</v>
      </c>
      <c r="P416" s="463">
        <v>166776.94268438406</v>
      </c>
      <c r="Q416" s="467">
        <v>2.5126661029747456E-2</v>
      </c>
    </row>
    <row r="417" spans="1:17">
      <c r="A417" s="484"/>
      <c r="B417" s="479" t="s">
        <v>300</v>
      </c>
      <c r="C417" s="367" t="s">
        <v>184</v>
      </c>
      <c r="D417" s="463">
        <v>289911.7582335624</v>
      </c>
      <c r="E417" s="463">
        <v>-16430.954183601309</v>
      </c>
      <c r="F417" s="464">
        <v>-5.3635857872885759E-2</v>
      </c>
      <c r="G417" s="469">
        <v>6.2249810952157321E-2</v>
      </c>
      <c r="H417" s="469">
        <v>-4.411316687526666E-3</v>
      </c>
      <c r="I417" s="470">
        <v>14.768598230268587</v>
      </c>
      <c r="J417" s="470">
        <v>0.13100750695871355</v>
      </c>
      <c r="K417" s="464">
        <v>8.9500730984429337E-3</v>
      </c>
      <c r="L417" s="465">
        <v>4281590.2795822443</v>
      </c>
      <c r="M417" s="465">
        <v>-202528.96584881563</v>
      </c>
      <c r="N417" s="464">
        <v>-4.5165829623102817E-2</v>
      </c>
      <c r="O417" s="463">
        <v>841590.02483487991</v>
      </c>
      <c r="P417" s="463">
        <v>-42011.2876171018</v>
      </c>
      <c r="Q417" s="464">
        <v>-4.7545524237080458E-2</v>
      </c>
    </row>
    <row r="418" spans="1:17">
      <c r="A418" s="484"/>
      <c r="B418" s="479" t="s">
        <v>300</v>
      </c>
      <c r="C418" s="367" t="s">
        <v>170</v>
      </c>
      <c r="D418" s="463">
        <v>4440037.5543469358</v>
      </c>
      <c r="E418" s="463">
        <v>124496.62017742358</v>
      </c>
      <c r="F418" s="467">
        <v>2.8848439182139713E-2</v>
      </c>
      <c r="G418" s="471">
        <v>0.95336422386809727</v>
      </c>
      <c r="H418" s="471">
        <v>1.4289085513877642E-2</v>
      </c>
      <c r="I418" s="472">
        <v>9.5982699741890478</v>
      </c>
      <c r="J418" s="472">
        <v>-8.5729932239418716E-2</v>
      </c>
      <c r="K418" s="467">
        <v>-8.8527398872142882E-3</v>
      </c>
      <c r="L418" s="468">
        <v>42616679.142159969</v>
      </c>
      <c r="M418" s="468">
        <v>824981.13947419822</v>
      </c>
      <c r="N418" s="467">
        <v>1.9740311566693945E-2</v>
      </c>
      <c r="O418" s="463">
        <v>9406357.4748074096</v>
      </c>
      <c r="P418" s="463">
        <v>315862.70465590246</v>
      </c>
      <c r="Q418" s="467">
        <v>3.4746481092869944E-2</v>
      </c>
    </row>
    <row r="419" spans="1:17">
      <c r="A419" s="484"/>
      <c r="B419" s="479" t="s">
        <v>300</v>
      </c>
      <c r="C419" s="367" t="s">
        <v>174</v>
      </c>
      <c r="D419" s="463">
        <v>939916.88742704212</v>
      </c>
      <c r="E419" s="463">
        <v>138259.10800353868</v>
      </c>
      <c r="F419" s="464">
        <v>0.17246649574456202</v>
      </c>
      <c r="G419" s="469">
        <v>0.20181881862803308</v>
      </c>
      <c r="H419" s="469">
        <v>2.7375590859244486E-2</v>
      </c>
      <c r="I419" s="470">
        <v>18.101236526531167</v>
      </c>
      <c r="J419" s="470">
        <v>-0.52950197454865844</v>
      </c>
      <c r="K419" s="464">
        <v>-2.8420879532927202E-2</v>
      </c>
      <c r="L419" s="465">
        <v>17013657.894597858</v>
      </c>
      <c r="M419" s="465">
        <v>2078181.4388022348</v>
      </c>
      <c r="N419" s="464">
        <v>0.13914396671261256</v>
      </c>
      <c r="O419" s="463">
        <v>2762626.8198592663</v>
      </c>
      <c r="P419" s="463">
        <v>440009.5544958245</v>
      </c>
      <c r="Q419" s="464">
        <v>0.18944557119141714</v>
      </c>
    </row>
    <row r="420" spans="1:17">
      <c r="A420" s="484"/>
      <c r="B420" s="479" t="s">
        <v>300</v>
      </c>
      <c r="C420" s="367" t="s">
        <v>182</v>
      </c>
      <c r="D420" s="463">
        <v>914817.04894510773</v>
      </c>
      <c r="E420" s="463">
        <v>61372.689075955073</v>
      </c>
      <c r="F420" s="467">
        <v>7.1911763627290876E-2</v>
      </c>
      <c r="G420" s="471">
        <v>0.19642938492603285</v>
      </c>
      <c r="H420" s="471">
        <v>1.0717236079046066E-2</v>
      </c>
      <c r="I420" s="472">
        <v>18.781721534406127</v>
      </c>
      <c r="J420" s="472">
        <v>-0.32819099695917231</v>
      </c>
      <c r="K420" s="467">
        <v>-1.7173861807086192E-2</v>
      </c>
      <c r="L420" s="468">
        <v>17181839.068214193</v>
      </c>
      <c r="M420" s="468">
        <v>872592.00072763488</v>
      </c>
      <c r="N420" s="467">
        <v>5.3502899129365587E-2</v>
      </c>
      <c r="O420" s="463">
        <v>2127417.4878776013</v>
      </c>
      <c r="P420" s="463">
        <v>151289.62546335789</v>
      </c>
      <c r="Q420" s="467">
        <v>7.6558621707062388E-2</v>
      </c>
    </row>
    <row r="421" spans="1:17">
      <c r="A421" s="484"/>
      <c r="B421" s="479" t="s">
        <v>300</v>
      </c>
      <c r="C421" s="367" t="s">
        <v>172</v>
      </c>
      <c r="D421" s="463">
        <v>2745215.1731241588</v>
      </c>
      <c r="E421" s="463">
        <v>-65042.257480301429</v>
      </c>
      <c r="F421" s="464">
        <v>-2.3144590517571E-2</v>
      </c>
      <c r="G421" s="469">
        <v>0.58945220639274254</v>
      </c>
      <c r="H421" s="469">
        <v>-2.2068556754350155E-2</v>
      </c>
      <c r="I421" s="470">
        <v>8.6906103082935626</v>
      </c>
      <c r="J421" s="470">
        <v>4.0804892226510958E-2</v>
      </c>
      <c r="K421" s="464">
        <v>4.7174347009836422E-3</v>
      </c>
      <c r="L421" s="465">
        <v>23857595.282036711</v>
      </c>
      <c r="M421" s="465">
        <v>-450584.6617484279</v>
      </c>
      <c r="N421" s="464">
        <v>-1.8536338911035118E-2</v>
      </c>
      <c r="O421" s="463">
        <v>5844643.2539829221</v>
      </c>
      <c r="P421" s="463">
        <v>-112983.69332818873</v>
      </c>
      <c r="Q421" s="464">
        <v>-1.8964546509442369E-2</v>
      </c>
    </row>
    <row r="422" spans="1:17">
      <c r="A422" s="484"/>
      <c r="B422" s="479" t="s">
        <v>300</v>
      </c>
      <c r="C422" s="367" t="s">
        <v>314</v>
      </c>
      <c r="D422" s="463">
        <v>6652243.5299662277</v>
      </c>
      <c r="E422" s="463">
        <v>-364171.98860127572</v>
      </c>
      <c r="F422" s="467">
        <v>-5.1902853763088758E-2</v>
      </c>
      <c r="G422" s="471">
        <v>1.4283687721782437</v>
      </c>
      <c r="H422" s="471">
        <v>-9.8425081560848726E-2</v>
      </c>
      <c r="I422" s="472">
        <v>6.5037724394638134</v>
      </c>
      <c r="J422" s="472">
        <v>5.3383159925969537E-2</v>
      </c>
      <c r="K422" s="467">
        <v>8.2759594208234085E-3</v>
      </c>
      <c r="L422" s="468">
        <v>43264678.130795822</v>
      </c>
      <c r="M422" s="468">
        <v>-1993933.3109549657</v>
      </c>
      <c r="N422" s="467">
        <v>-4.4056440253833651E-2</v>
      </c>
      <c r="O422" s="463">
        <v>13145397.615191808</v>
      </c>
      <c r="P422" s="463">
        <v>-728659.63229992799</v>
      </c>
      <c r="Q422" s="467">
        <v>-5.2519578037034623E-2</v>
      </c>
    </row>
    <row r="423" spans="1:17">
      <c r="A423" s="484"/>
      <c r="B423" s="479" t="s">
        <v>300</v>
      </c>
      <c r="C423" s="367" t="s">
        <v>188</v>
      </c>
      <c r="D423" s="463">
        <v>469714.4435993415</v>
      </c>
      <c r="E423" s="463">
        <v>-41378.559987312648</v>
      </c>
      <c r="F423" s="464">
        <v>-8.0960920413572141E-2</v>
      </c>
      <c r="G423" s="469">
        <v>0.10085701764465987</v>
      </c>
      <c r="H423" s="469">
        <v>-1.0358410589338313E-2</v>
      </c>
      <c r="I423" s="470">
        <v>11.123461615135572</v>
      </c>
      <c r="J423" s="470">
        <v>-0.24477735735706041</v>
      </c>
      <c r="K423" s="464">
        <v>-2.1531686477504603E-2</v>
      </c>
      <c r="L423" s="465">
        <v>5224850.5834520375</v>
      </c>
      <c r="M423" s="465">
        <v>-585376.81849008054</v>
      </c>
      <c r="N423" s="464">
        <v>-0.10074938173580149</v>
      </c>
      <c r="O423" s="463">
        <v>789891.31945688883</v>
      </c>
      <c r="P423" s="463">
        <v>-92072.151199831045</v>
      </c>
      <c r="Q423" s="464">
        <v>-0.10439451775851112</v>
      </c>
    </row>
    <row r="424" spans="1:17">
      <c r="A424" s="484"/>
      <c r="B424" s="479" t="s">
        <v>300</v>
      </c>
      <c r="C424" s="367" t="s">
        <v>179</v>
      </c>
      <c r="D424" s="463">
        <v>516620.43932111003</v>
      </c>
      <c r="E424" s="463">
        <v>53418.753396917775</v>
      </c>
      <c r="F424" s="467">
        <v>0.11532504094913917</v>
      </c>
      <c r="G424" s="471">
        <v>0.11092866628696996</v>
      </c>
      <c r="H424" s="471">
        <v>1.0134537826483714E-2</v>
      </c>
      <c r="I424" s="472">
        <v>9.7681634598566465</v>
      </c>
      <c r="J424" s="472">
        <v>8.8798260077741276E-2</v>
      </c>
      <c r="K424" s="467">
        <v>9.1739755908548208E-3</v>
      </c>
      <c r="L424" s="468">
        <v>5046432.8979915548</v>
      </c>
      <c r="M424" s="468">
        <v>562934.6187780099</v>
      </c>
      <c r="N424" s="467">
        <v>0.12555700565067571</v>
      </c>
      <c r="O424" s="463">
        <v>931770.80320983334</v>
      </c>
      <c r="P424" s="463">
        <v>87173.70006281964</v>
      </c>
      <c r="Q424" s="467">
        <v>0.10321335431770462</v>
      </c>
    </row>
    <row r="425" spans="1:17">
      <c r="A425" s="484"/>
      <c r="B425" s="479" t="s">
        <v>300</v>
      </c>
      <c r="C425" s="367" t="s">
        <v>158</v>
      </c>
      <c r="D425" s="463">
        <v>17272037.832729887</v>
      </c>
      <c r="E425" s="463">
        <v>79518.602694526315</v>
      </c>
      <c r="F425" s="464">
        <v>4.6251862004962705E-3</v>
      </c>
      <c r="G425" s="469">
        <v>3.7086494745747545</v>
      </c>
      <c r="H425" s="469">
        <v>-3.2496217444967446E-2</v>
      </c>
      <c r="I425" s="470">
        <v>5.843601858606938</v>
      </c>
      <c r="J425" s="470">
        <v>-8.8479434862701822E-2</v>
      </c>
      <c r="K425" s="464">
        <v>-1.4915411722375557E-2</v>
      </c>
      <c r="L425" s="465">
        <v>100930912.38126972</v>
      </c>
      <c r="M425" s="465">
        <v>-1056509.3308400959</v>
      </c>
      <c r="N425" s="464">
        <v>-1.0359212078352283E-2</v>
      </c>
      <c r="O425" s="463">
        <v>29692134.566418387</v>
      </c>
      <c r="P425" s="463">
        <v>254283.78698555753</v>
      </c>
      <c r="Q425" s="464">
        <v>8.6379874974845811E-3</v>
      </c>
    </row>
    <row r="426" spans="1:17">
      <c r="A426" s="484"/>
      <c r="B426" s="479" t="s">
        <v>300</v>
      </c>
      <c r="C426" s="367" t="s">
        <v>156</v>
      </c>
      <c r="D426" s="463">
        <v>43620760.058853105</v>
      </c>
      <c r="E426" s="463">
        <v>1576039.2010334656</v>
      </c>
      <c r="F426" s="467">
        <v>3.7484829697480265E-2</v>
      </c>
      <c r="G426" s="471">
        <v>9.3662433141653327</v>
      </c>
      <c r="H426" s="471">
        <v>0.21718120146411124</v>
      </c>
      <c r="I426" s="472">
        <v>5.0383029864539441</v>
      </c>
      <c r="J426" s="472">
        <v>2.4096793592375931E-2</v>
      </c>
      <c r="K426" s="467">
        <v>4.8057045652971199E-3</v>
      </c>
      <c r="L426" s="468">
        <v>219774605.6759105</v>
      </c>
      <c r="M426" s="468">
        <v>8953705.9734953046</v>
      </c>
      <c r="N426" s="467">
        <v>4.2470675279983779E-2</v>
      </c>
      <c r="O426" s="463">
        <v>59820122.846541964</v>
      </c>
      <c r="P426" s="463">
        <v>2304814.3136392534</v>
      </c>
      <c r="Q426" s="467">
        <v>4.007305832882286E-2</v>
      </c>
    </row>
    <row r="427" spans="1:17">
      <c r="A427" s="484"/>
      <c r="B427" s="479" t="s">
        <v>300</v>
      </c>
      <c r="C427" s="367" t="s">
        <v>166</v>
      </c>
      <c r="D427" s="463">
        <v>4664061.067175583</v>
      </c>
      <c r="E427" s="463">
        <v>82953.32468057517</v>
      </c>
      <c r="F427" s="464">
        <v>1.810770000257543E-2</v>
      </c>
      <c r="G427" s="469">
        <v>1.0014665202612867</v>
      </c>
      <c r="H427" s="469">
        <v>4.6032179028839826E-3</v>
      </c>
      <c r="I427" s="470">
        <v>6.9101831583823365</v>
      </c>
      <c r="J427" s="470">
        <v>-0.22114848733885406</v>
      </c>
      <c r="K427" s="464">
        <v>-3.1010826354085422E-2</v>
      </c>
      <c r="L427" s="465">
        <v>32229516.236063462</v>
      </c>
      <c r="M427" s="465">
        <v>-439882.38044955209</v>
      </c>
      <c r="N427" s="464">
        <v>-1.3464661091961759E-2</v>
      </c>
      <c r="O427" s="463">
        <v>8867716.4931722656</v>
      </c>
      <c r="P427" s="463">
        <v>229858.24414519966</v>
      </c>
      <c r="Q427" s="464">
        <v>2.661055987704938E-2</v>
      </c>
    </row>
    <row r="428" spans="1:17">
      <c r="A428" s="484"/>
      <c r="B428" s="479" t="s">
        <v>300</v>
      </c>
      <c r="C428" s="367" t="s">
        <v>186</v>
      </c>
      <c r="D428" s="463">
        <v>434194.29676637182</v>
      </c>
      <c r="E428" s="463">
        <v>46177.0368899022</v>
      </c>
      <c r="F428" s="467">
        <v>0.11900768771111693</v>
      </c>
      <c r="G428" s="471">
        <v>9.3230136835072697E-2</v>
      </c>
      <c r="H428" s="471">
        <v>8.7963734759395756E-3</v>
      </c>
      <c r="I428" s="472">
        <v>7.4311142720592471</v>
      </c>
      <c r="J428" s="472">
        <v>0.30185548019140818</v>
      </c>
      <c r="K428" s="467">
        <v>4.2340373523223326E-2</v>
      </c>
      <c r="L428" s="468">
        <v>3226547.4355473137</v>
      </c>
      <c r="M428" s="468">
        <v>460271.97417652467</v>
      </c>
      <c r="N428" s="467">
        <v>0.16638689118416405</v>
      </c>
      <c r="O428" s="463">
        <v>641950.78295071854</v>
      </c>
      <c r="P428" s="463">
        <v>70511.768700488727</v>
      </c>
      <c r="Q428" s="467">
        <v>0.1233933402202252</v>
      </c>
    </row>
    <row r="429" spans="1:17">
      <c r="A429" s="484"/>
      <c r="B429" s="479" t="s">
        <v>300</v>
      </c>
      <c r="C429" s="367" t="s">
        <v>181</v>
      </c>
      <c r="D429" s="463">
        <v>667070.17281064705</v>
      </c>
      <c r="E429" s="463">
        <v>205832.17064065894</v>
      </c>
      <c r="F429" s="464">
        <v>0.44626021635745444</v>
      </c>
      <c r="G429" s="469">
        <v>0.1432332113823124</v>
      </c>
      <c r="H429" s="469">
        <v>4.2866386618232416E-2</v>
      </c>
      <c r="I429" s="470">
        <v>6.2601478366182679</v>
      </c>
      <c r="J429" s="470">
        <v>0.49683412128629811</v>
      </c>
      <c r="K429" s="464">
        <v>8.6206329522646882E-2</v>
      </c>
      <c r="L429" s="465">
        <v>4175957.8991931463</v>
      </c>
      <c r="M429" s="465">
        <v>1517698.5952545367</v>
      </c>
      <c r="N429" s="464">
        <v>0.5709370011442596</v>
      </c>
      <c r="O429" s="463">
        <v>922859.47403573489</v>
      </c>
      <c r="P429" s="463">
        <v>338486.77105016995</v>
      </c>
      <c r="Q429" s="464">
        <v>0.57923097591800277</v>
      </c>
    </row>
    <row r="430" spans="1:17">
      <c r="A430" s="484"/>
      <c r="B430" s="479" t="s">
        <v>300</v>
      </c>
      <c r="C430" s="367" t="s">
        <v>159</v>
      </c>
      <c r="D430" s="463">
        <v>17966226.653720822</v>
      </c>
      <c r="E430" s="463">
        <v>620780.1260401085</v>
      </c>
      <c r="F430" s="467">
        <v>3.5789227163995872E-2</v>
      </c>
      <c r="G430" s="471">
        <v>3.8577055981865906</v>
      </c>
      <c r="H430" s="471">
        <v>8.3282450249958284E-2</v>
      </c>
      <c r="I430" s="472">
        <v>10.380976625761356</v>
      </c>
      <c r="J430" s="472">
        <v>1.5713633937425087E-2</v>
      </c>
      <c r="K430" s="467">
        <v>1.5159898933408563E-3</v>
      </c>
      <c r="L430" s="468">
        <v>186506978.94540653</v>
      </c>
      <c r="M430" s="468">
        <v>6716863.9753767252</v>
      </c>
      <c r="N430" s="467">
        <v>3.7359473164007909E-2</v>
      </c>
      <c r="O430" s="463">
        <v>43023353.5791573</v>
      </c>
      <c r="P430" s="463">
        <v>1229233.3954812959</v>
      </c>
      <c r="Q430" s="467">
        <v>2.9411634700744611E-2</v>
      </c>
    </row>
    <row r="431" spans="1:17">
      <c r="A431" s="484"/>
      <c r="B431" s="479" t="s">
        <v>300</v>
      </c>
      <c r="C431" s="367" t="s">
        <v>161</v>
      </c>
      <c r="D431" s="463">
        <v>15778559.631725179</v>
      </c>
      <c r="E431" s="463">
        <v>-558186.59638270177</v>
      </c>
      <c r="F431" s="464">
        <v>-3.4167550171179395E-2</v>
      </c>
      <c r="G431" s="469">
        <v>3.3879700504624961</v>
      </c>
      <c r="H431" s="469">
        <v>-0.16695677295101152</v>
      </c>
      <c r="I431" s="470">
        <v>6.8101173120780434</v>
      </c>
      <c r="J431" s="470">
        <v>3.9614048460022033E-2</v>
      </c>
      <c r="K431" s="464">
        <v>5.8509754618821467E-3</v>
      </c>
      <c r="L431" s="465">
        <v>107453842.1076674</v>
      </c>
      <c r="M431" s="465">
        <v>-3154151.5466364026</v>
      </c>
      <c r="N431" s="464">
        <v>-2.8516488206941391E-2</v>
      </c>
      <c r="O431" s="463">
        <v>22186343.458904091</v>
      </c>
      <c r="P431" s="463">
        <v>-765009.46213104948</v>
      </c>
      <c r="Q431" s="464">
        <v>-3.3331780691233708E-2</v>
      </c>
    </row>
    <row r="432" spans="1:17">
      <c r="A432" s="484"/>
      <c r="B432" s="479" t="s">
        <v>300</v>
      </c>
      <c r="C432" s="367" t="s">
        <v>177</v>
      </c>
      <c r="D432" s="463">
        <v>817075.89360725519</v>
      </c>
      <c r="E432" s="463">
        <v>28337.325691758771</v>
      </c>
      <c r="F432" s="467">
        <v>3.5927399577593326E-2</v>
      </c>
      <c r="G432" s="471">
        <v>0.17544241813621056</v>
      </c>
      <c r="H432" s="471">
        <v>3.810450999490067E-3</v>
      </c>
      <c r="I432" s="472">
        <v>17.685593290859504</v>
      </c>
      <c r="J432" s="472">
        <v>-4.0547116577030806E-2</v>
      </c>
      <c r="K432" s="467">
        <v>-2.287419350465053E-3</v>
      </c>
      <c r="L432" s="468">
        <v>14450471.942103505</v>
      </c>
      <c r="M432" s="468">
        <v>469181.34247299843</v>
      </c>
      <c r="N432" s="467">
        <v>3.3557799198122511E-2</v>
      </c>
      <c r="O432" s="463">
        <v>1618721.5090287912</v>
      </c>
      <c r="P432" s="463">
        <v>56242.941636686446</v>
      </c>
      <c r="Q432" s="467">
        <v>3.5995976399574033E-2</v>
      </c>
    </row>
    <row r="433" spans="1:17">
      <c r="A433" s="484"/>
      <c r="B433" s="479" t="s">
        <v>300</v>
      </c>
      <c r="C433" s="367" t="s">
        <v>164</v>
      </c>
      <c r="D433" s="463">
        <v>9777158.4963685051</v>
      </c>
      <c r="E433" s="463">
        <v>-119814.7604673896</v>
      </c>
      <c r="F433" s="464">
        <v>-1.2106202306309445E-2</v>
      </c>
      <c r="G433" s="469">
        <v>2.0993500634696192</v>
      </c>
      <c r="H433" s="469">
        <v>-5.4262119156966993E-2</v>
      </c>
      <c r="I433" s="470">
        <v>7.030707207596314</v>
      </c>
      <c r="J433" s="470">
        <v>-0.22239012753480125</v>
      </c>
      <c r="K433" s="464">
        <v>-3.0661401227532414E-2</v>
      </c>
      <c r="L433" s="465">
        <v>68740338.710229591</v>
      </c>
      <c r="M433" s="465">
        <v>-3043371.6447907537</v>
      </c>
      <c r="N433" s="464">
        <v>-4.2396410407586418E-2</v>
      </c>
      <c r="O433" s="463">
        <v>18676183.636867754</v>
      </c>
      <c r="P433" s="463">
        <v>-64475.308168962598</v>
      </c>
      <c r="Q433" s="464">
        <v>-3.4403970723792645E-3</v>
      </c>
    </row>
    <row r="434" spans="1:17">
      <c r="A434" s="484"/>
      <c r="B434" s="479" t="s">
        <v>300</v>
      </c>
      <c r="C434" s="367" t="s">
        <v>190</v>
      </c>
      <c r="D434" s="463">
        <v>23.528748705983162</v>
      </c>
      <c r="E434" s="463">
        <v>-104.80871893465519</v>
      </c>
      <c r="F434" s="467">
        <v>-0.8166650071990923</v>
      </c>
      <c r="G434" s="471">
        <v>5.0520895316991238E-6</v>
      </c>
      <c r="H434" s="471">
        <v>-2.28745428462777E-5</v>
      </c>
      <c r="I434" s="472">
        <v>20.52425383812562</v>
      </c>
      <c r="J434" s="472">
        <v>10.245517778099396</v>
      </c>
      <c r="K434" s="467">
        <v>0.99676825227023647</v>
      </c>
      <c r="L434" s="468">
        <v>482.91001093506816</v>
      </c>
      <c r="M434" s="468">
        <v>-836.23694555521001</v>
      </c>
      <c r="N434" s="467">
        <v>-0.6339225068449551</v>
      </c>
      <c r="O434" s="463">
        <v>62.743329882621765</v>
      </c>
      <c r="P434" s="463">
        <v>-123.90782344341278</v>
      </c>
      <c r="Q434" s="467">
        <v>-0.66384708176421336</v>
      </c>
    </row>
    <row r="435" spans="1:17">
      <c r="A435" s="484"/>
      <c r="B435" s="479" t="s">
        <v>300</v>
      </c>
      <c r="C435" s="367" t="s">
        <v>180</v>
      </c>
      <c r="D435" s="463">
        <v>1151552.1070131222</v>
      </c>
      <c r="E435" s="463">
        <v>26143.564489301294</v>
      </c>
      <c r="F435" s="464">
        <v>2.3230287936745361E-2</v>
      </c>
      <c r="G435" s="469">
        <v>0.24726110248130878</v>
      </c>
      <c r="H435" s="469">
        <v>2.3687010658283159E-3</v>
      </c>
      <c r="I435" s="470">
        <v>4.707119512711297</v>
      </c>
      <c r="J435" s="470">
        <v>0.14514814499354767</v>
      </c>
      <c r="K435" s="464">
        <v>3.1816978515181255E-2</v>
      </c>
      <c r="L435" s="465">
        <v>5420493.3928252747</v>
      </c>
      <c r="M435" s="465">
        <v>286411.84484664071</v>
      </c>
      <c r="N435" s="464">
        <v>5.5786384024111464E-2</v>
      </c>
      <c r="O435" s="463">
        <v>833953.23300690192</v>
      </c>
      <c r="P435" s="463">
        <v>27572.021239790134</v>
      </c>
      <c r="Q435" s="464">
        <v>3.4192291235764949E-2</v>
      </c>
    </row>
    <row r="436" spans="1:17">
      <c r="A436" s="484"/>
      <c r="B436" s="479" t="s">
        <v>300</v>
      </c>
      <c r="C436" s="367" t="s">
        <v>185</v>
      </c>
      <c r="D436" s="463">
        <v>398173.43091696239</v>
      </c>
      <c r="E436" s="463">
        <v>27703.939829188341</v>
      </c>
      <c r="F436" s="467">
        <v>7.4780624304160423E-2</v>
      </c>
      <c r="G436" s="471">
        <v>8.5495741710428286E-2</v>
      </c>
      <c r="H436" s="471">
        <v>4.8804274529078012E-3</v>
      </c>
      <c r="I436" s="472">
        <v>6.8738109816655841</v>
      </c>
      <c r="J436" s="472">
        <v>-1.4901209701924323E-2</v>
      </c>
      <c r="K436" s="467">
        <v>-2.1631343113154822E-3</v>
      </c>
      <c r="L436" s="468">
        <v>2736968.9020444788</v>
      </c>
      <c r="M436" s="468">
        <v>184911.20225841319</v>
      </c>
      <c r="N436" s="467">
        <v>7.2455729458590995E-2</v>
      </c>
      <c r="O436" s="463">
        <v>385854.80166020605</v>
      </c>
      <c r="P436" s="463">
        <v>20511.30503924418</v>
      </c>
      <c r="Q436" s="467">
        <v>5.6142521295580464E-2</v>
      </c>
    </row>
    <row r="437" spans="1:17">
      <c r="A437" s="484"/>
      <c r="B437" s="479" t="s">
        <v>300</v>
      </c>
      <c r="C437" s="367" t="s">
        <v>163</v>
      </c>
      <c r="D437" s="463">
        <v>6590720.5987155549</v>
      </c>
      <c r="E437" s="463">
        <v>1053871.0966552515</v>
      </c>
      <c r="F437" s="464">
        <v>0.19033768143112759</v>
      </c>
      <c r="G437" s="469">
        <v>1.4151585772454407</v>
      </c>
      <c r="H437" s="469">
        <v>0.21032289349021926</v>
      </c>
      <c r="I437" s="470">
        <v>5.7396528437900027</v>
      </c>
      <c r="J437" s="470">
        <v>-5.33847130519991E-2</v>
      </c>
      <c r="K437" s="464">
        <v>-9.2153231406117576E-3</v>
      </c>
      <c r="L437" s="465">
        <v>37828448.227043085</v>
      </c>
      <c r="M437" s="465">
        <v>5753271.1150258109</v>
      </c>
      <c r="N437" s="464">
        <v>0.17936833505029323</v>
      </c>
      <c r="O437" s="463">
        <v>9059016.5718991309</v>
      </c>
      <c r="P437" s="463">
        <v>1375218.3691118453</v>
      </c>
      <c r="Q437" s="464">
        <v>0.17897637767386798</v>
      </c>
    </row>
    <row r="438" spans="1:17">
      <c r="A438" s="484"/>
      <c r="B438" s="479" t="s">
        <v>300</v>
      </c>
      <c r="C438" s="367" t="s">
        <v>175</v>
      </c>
      <c r="D438" s="463">
        <v>1924672.8795700904</v>
      </c>
      <c r="E438" s="463">
        <v>346011.02783350321</v>
      </c>
      <c r="F438" s="467">
        <v>0.21917995133212226</v>
      </c>
      <c r="G438" s="471">
        <v>0.41326548335945418</v>
      </c>
      <c r="H438" s="471">
        <v>6.9743751217813676E-2</v>
      </c>
      <c r="I438" s="472">
        <v>5.9670870355763164</v>
      </c>
      <c r="J438" s="472">
        <v>-0.24874360082772995</v>
      </c>
      <c r="K438" s="467">
        <v>-4.0017757139475724E-2</v>
      </c>
      <c r="L438" s="468">
        <v>11484690.587408023</v>
      </c>
      <c r="M438" s="468">
        <v>1671995.8848614022</v>
      </c>
      <c r="N438" s="467">
        <v>0.17039110413039557</v>
      </c>
      <c r="O438" s="463">
        <v>2353671.5727644591</v>
      </c>
      <c r="P438" s="463">
        <v>268212.81246876065</v>
      </c>
      <c r="Q438" s="467">
        <v>0.12861094046795277</v>
      </c>
    </row>
    <row r="439" spans="1:17">
      <c r="A439" s="484"/>
      <c r="B439" s="479" t="s">
        <v>300</v>
      </c>
      <c r="C439" s="367" t="s">
        <v>207</v>
      </c>
      <c r="D439" s="463">
        <v>11173215.438453356</v>
      </c>
      <c r="E439" s="463">
        <v>-778924.6868362464</v>
      </c>
      <c r="F439" s="464">
        <v>-6.5170310812213056E-2</v>
      </c>
      <c r="G439" s="469">
        <v>2.3991112089048308</v>
      </c>
      <c r="H439" s="469">
        <v>-0.2017116805078274</v>
      </c>
      <c r="I439" s="470">
        <v>3.5078852181676674</v>
      </c>
      <c r="J439" s="470">
        <v>0.13301698970195641</v>
      </c>
      <c r="K439" s="464">
        <v>3.941398024966114E-2</v>
      </c>
      <c r="L439" s="465">
        <v>39194357.2759533</v>
      </c>
      <c r="M439" s="465">
        <v>-1142540.6950567588</v>
      </c>
      <c r="N439" s="464">
        <v>-2.8324951905768697E-2</v>
      </c>
      <c r="O439" s="463">
        <v>8613352.3711313121</v>
      </c>
      <c r="P439" s="463">
        <v>-850215.03659493104</v>
      </c>
      <c r="Q439" s="464">
        <v>-8.9840860213115686E-2</v>
      </c>
    </row>
    <row r="440" spans="1:17">
      <c r="A440" s="484"/>
      <c r="B440" s="479" t="s">
        <v>300</v>
      </c>
      <c r="C440" s="367" t="s">
        <v>208</v>
      </c>
      <c r="D440" s="463">
        <v>345545.21674521081</v>
      </c>
      <c r="E440" s="463">
        <v>30863.42989953683</v>
      </c>
      <c r="F440" s="467">
        <v>9.8078221205324639E-2</v>
      </c>
      <c r="G440" s="471">
        <v>7.4195419147099026E-2</v>
      </c>
      <c r="H440" s="471">
        <v>5.7196829584159753E-3</v>
      </c>
      <c r="I440" s="472">
        <v>12.234257007589406</v>
      </c>
      <c r="J440" s="472">
        <v>-0.35969854518389077</v>
      </c>
      <c r="K440" s="467">
        <v>-2.8561204911087851E-2</v>
      </c>
      <c r="L440" s="468">
        <v>4227488.9894040953</v>
      </c>
      <c r="M440" s="468">
        <v>264400.55260239635</v>
      </c>
      <c r="N440" s="467">
        <v>6.6715784121076413E-2</v>
      </c>
      <c r="O440" s="463">
        <v>811644.92430176015</v>
      </c>
      <c r="P440" s="463">
        <v>62601.063296108041</v>
      </c>
      <c r="Q440" s="467">
        <v>8.3574629677975118E-2</v>
      </c>
    </row>
    <row r="441" spans="1:17">
      <c r="A441" s="484"/>
      <c r="B441" s="479" t="s">
        <v>300</v>
      </c>
      <c r="C441" s="367" t="s">
        <v>239</v>
      </c>
      <c r="D441" s="463">
        <v>322905.28978312743</v>
      </c>
      <c r="E441" s="463">
        <v>16185.795639906893</v>
      </c>
      <c r="F441" s="464">
        <v>5.2770677928769175E-2</v>
      </c>
      <c r="G441" s="469">
        <v>6.9334177292172464E-2</v>
      </c>
      <c r="H441" s="469">
        <v>2.5910607762563848E-3</v>
      </c>
      <c r="I441" s="470">
        <v>15.516636287237441</v>
      </c>
      <c r="J441" s="470">
        <v>6.5621196349141542E-4</v>
      </c>
      <c r="K441" s="464">
        <v>4.2292653142623307E-5</v>
      </c>
      <c r="L441" s="465">
        <v>5010403.9367897967</v>
      </c>
      <c r="M441" s="465">
        <v>251350.37696548179</v>
      </c>
      <c r="N441" s="464">
        <v>5.2815202393889558E-2</v>
      </c>
      <c r="O441" s="463">
        <v>620535.83248941239</v>
      </c>
      <c r="P441" s="463">
        <v>-6554.7748503605835</v>
      </c>
      <c r="Q441" s="464">
        <v>-1.0452675855195909E-2</v>
      </c>
    </row>
    <row r="442" spans="1:17">
      <c r="A442" s="484"/>
      <c r="B442" s="479" t="s">
        <v>300</v>
      </c>
      <c r="C442" s="367" t="s">
        <v>209</v>
      </c>
      <c r="D442" s="463">
        <v>16845332.602899034</v>
      </c>
      <c r="E442" s="463">
        <v>-358825.1036282517</v>
      </c>
      <c r="F442" s="467">
        <v>-2.0856882955223834E-2</v>
      </c>
      <c r="G442" s="471">
        <v>3.6170273891129154</v>
      </c>
      <c r="H442" s="471">
        <v>-0.12665087161339672</v>
      </c>
      <c r="I442" s="472">
        <v>6.0125911690061855</v>
      </c>
      <c r="J442" s="472">
        <v>0.16405307166538918</v>
      </c>
      <c r="K442" s="467">
        <v>2.8050269816995904E-2</v>
      </c>
      <c r="L442" s="468">
        <v>101284098.04716271</v>
      </c>
      <c r="M442" s="468">
        <v>664926.26787862182</v>
      </c>
      <c r="N442" s="467">
        <v>6.6083456673365279E-3</v>
      </c>
      <c r="O442" s="463">
        <v>18986349.082746346</v>
      </c>
      <c r="P442" s="463">
        <v>-577674.66409567371</v>
      </c>
      <c r="Q442" s="467">
        <v>-2.9527395364612592E-2</v>
      </c>
    </row>
    <row r="443" spans="1:17">
      <c r="A443" s="484"/>
      <c r="B443" s="485" t="s">
        <v>300</v>
      </c>
      <c r="C443" s="367" t="s">
        <v>210</v>
      </c>
      <c r="D443" s="463">
        <v>10736846.009087861</v>
      </c>
      <c r="E443" s="463">
        <v>-378255.09815615788</v>
      </c>
      <c r="F443" s="464">
        <v>-3.4030738407735996E-2</v>
      </c>
      <c r="G443" s="469">
        <v>2.3054140279115067</v>
      </c>
      <c r="H443" s="469">
        <v>-0.11326656609263797</v>
      </c>
      <c r="I443" s="470">
        <v>7.2481983789988274</v>
      </c>
      <c r="J443" s="470">
        <v>-0.19915947800228562</v>
      </c>
      <c r="K443" s="464">
        <v>-2.6742299997717951E-2</v>
      </c>
      <c r="L443" s="465">
        <v>77822789.838630661</v>
      </c>
      <c r="M443" s="465">
        <v>-4955345.7237648517</v>
      </c>
      <c r="N443" s="464">
        <v>-5.9862978189810408E-2</v>
      </c>
      <c r="O443" s="463">
        <v>21410377.292035904</v>
      </c>
      <c r="P443" s="463">
        <v>-536216.16879425198</v>
      </c>
      <c r="Q443" s="464">
        <v>-2.4432774487360871E-2</v>
      </c>
    </row>
    <row r="444" spans="1:17">
      <c r="A444" s="484" t="s">
        <v>82</v>
      </c>
      <c r="B444" s="479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4"/>
      <c r="B445" s="479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4"/>
      <c r="B446" s="479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4"/>
      <c r="B447" s="479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4"/>
      <c r="B448" s="479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4"/>
      <c r="B449" s="479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4"/>
      <c r="B450" s="479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4"/>
      <c r="B451" s="479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4"/>
      <c r="B452" s="479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4"/>
      <c r="B453" s="479"/>
      <c r="C453" s="367" t="s">
        <v>236</v>
      </c>
      <c r="D453" s="462"/>
      <c r="E453" s="463">
        <v>-97.720786872484155</v>
      </c>
      <c r="F453" s="464">
        <v>-1</v>
      </c>
      <c r="G453" s="462"/>
      <c r="H453" s="469">
        <v>-5.2796402977298443E-2</v>
      </c>
      <c r="I453" s="462"/>
      <c r="J453" s="470">
        <v>-20.122815781957136</v>
      </c>
      <c r="K453" s="464">
        <v>-1</v>
      </c>
      <c r="L453" s="462"/>
      <c r="M453" s="465">
        <v>-1966.4173923028941</v>
      </c>
      <c r="N453" s="464">
        <v>-1</v>
      </c>
      <c r="O453" s="462"/>
      <c r="P453" s="463">
        <v>-2083.5988672171461</v>
      </c>
      <c r="Q453" s="464">
        <v>-1</v>
      </c>
    </row>
    <row r="454" spans="1:17">
      <c r="A454" s="484"/>
      <c r="B454" s="479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4"/>
      <c r="B455" s="479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4"/>
      <c r="B456" s="479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4"/>
      <c r="B457" s="479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4"/>
      <c r="B458" s="479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4"/>
      <c r="B459" s="479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4"/>
      <c r="B460" s="479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4"/>
      <c r="B461" s="479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4"/>
      <c r="B462" s="479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4"/>
      <c r="B463" s="479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4"/>
      <c r="B464" s="479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4"/>
      <c r="B465" s="479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4"/>
      <c r="B466" s="479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4"/>
      <c r="B467" s="479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4"/>
      <c r="B468" s="479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4"/>
      <c r="B469" s="479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4"/>
      <c r="B470" s="479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4"/>
      <c r="B471" s="479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4"/>
      <c r="B472" s="479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4"/>
      <c r="B473" s="479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4"/>
      <c r="B474" s="479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4"/>
      <c r="B475" s="479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4"/>
      <c r="B476" s="479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4"/>
      <c r="B477" s="479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4"/>
      <c r="B478" s="479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4"/>
      <c r="B479" s="479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4"/>
      <c r="B480" s="479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4"/>
      <c r="B481" s="479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4"/>
      <c r="B482" s="479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4"/>
      <c r="B483" s="479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4"/>
      <c r="B484" s="479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4"/>
      <c r="B485" s="479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4"/>
      <c r="B486" s="479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4"/>
      <c r="B487" s="479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4"/>
      <c r="B488" s="479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4"/>
      <c r="B489" s="479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4"/>
      <c r="B490" s="479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4"/>
      <c r="B491" s="479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4"/>
      <c r="B492" s="485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4"/>
      <c r="B493" s="479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4"/>
      <c r="B494" s="479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4"/>
      <c r="B495" s="479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4"/>
      <c r="B496" s="479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4"/>
      <c r="B497" s="479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4"/>
      <c r="B498" s="479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4"/>
      <c r="B499" s="479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4"/>
      <c r="B500" s="479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4"/>
      <c r="B501" s="479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4"/>
      <c r="B502" s="479" t="s">
        <v>299</v>
      </c>
      <c r="C502" s="367" t="s">
        <v>236</v>
      </c>
      <c r="D502" s="463">
        <v>299.24394325086172</v>
      </c>
      <c r="E502" s="463">
        <v>-2654.0958124915692</v>
      </c>
      <c r="F502" s="467">
        <v>-0.89867608605849825</v>
      </c>
      <c r="G502" s="471">
        <v>1.2923159556772743E-2</v>
      </c>
      <c r="H502" s="471">
        <v>-0.10259342827995301</v>
      </c>
      <c r="I502" s="472">
        <v>21.07008890895705</v>
      </c>
      <c r="J502" s="472">
        <v>-1.4956925768551166</v>
      </c>
      <c r="K502" s="467">
        <v>-6.6281443777850405E-2</v>
      </c>
      <c r="L502" s="468">
        <v>6305.0964897625545</v>
      </c>
      <c r="M502" s="468">
        <v>-60339.323091683022</v>
      </c>
      <c r="N502" s="467">
        <v>-0.90539198136376375</v>
      </c>
      <c r="O502" s="463">
        <v>6380.4678731527029</v>
      </c>
      <c r="P502" s="463">
        <v>-56590.529050992955</v>
      </c>
      <c r="Q502" s="467">
        <v>-0.89867608605849836</v>
      </c>
    </row>
    <row r="503" spans="1:17">
      <c r="A503" s="484"/>
      <c r="B503" s="479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4"/>
      <c r="B504" s="479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4"/>
      <c r="B505" s="479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4"/>
      <c r="B506" s="479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4"/>
      <c r="B507" s="479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4"/>
      <c r="B508" s="479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4"/>
      <c r="B509" s="479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4"/>
      <c r="B510" s="479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4"/>
      <c r="B511" s="479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4"/>
      <c r="B512" s="479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4"/>
      <c r="B513" s="479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4"/>
      <c r="B514" s="479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4"/>
      <c r="B515" s="479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4"/>
      <c r="B516" s="479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4"/>
      <c r="B517" s="479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4"/>
      <c r="B518" s="479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4"/>
      <c r="B519" s="479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4"/>
      <c r="B520" s="479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4"/>
      <c r="B521" s="479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4"/>
      <c r="B522" s="479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4"/>
      <c r="B523" s="479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4"/>
      <c r="B524" s="479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4"/>
      <c r="B525" s="479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4"/>
      <c r="B526" s="479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4"/>
      <c r="B527" s="479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4"/>
      <c r="B528" s="479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4"/>
      <c r="B529" s="479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4"/>
      <c r="B530" s="479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4"/>
      <c r="B531" s="479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4"/>
      <c r="B532" s="479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4"/>
      <c r="B533" s="479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4"/>
      <c r="B534" s="479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4"/>
      <c r="B535" s="479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4"/>
      <c r="B536" s="479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4"/>
      <c r="B537" s="479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4"/>
      <c r="B538" s="479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4"/>
      <c r="B539" s="479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4"/>
      <c r="B540" s="479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4"/>
      <c r="B541" s="485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4"/>
      <c r="B542" s="479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4"/>
      <c r="B543" s="479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4"/>
      <c r="B544" s="479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4"/>
      <c r="B545" s="479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4"/>
      <c r="B546" s="479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4"/>
      <c r="B547" s="479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4"/>
      <c r="B548" s="479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4"/>
      <c r="B549" s="479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4"/>
      <c r="B550" s="479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4"/>
      <c r="B551" s="479" t="s">
        <v>300</v>
      </c>
      <c r="C551" s="367" t="s">
        <v>236</v>
      </c>
      <c r="D551" s="462"/>
      <c r="E551" s="463">
        <v>-186.52412920118209</v>
      </c>
      <c r="F551" s="464">
        <v>-1</v>
      </c>
      <c r="G551" s="462"/>
      <c r="H551" s="469">
        <v>-4.9631860955403707E-2</v>
      </c>
      <c r="I551" s="462"/>
      <c r="J551" s="470">
        <v>-20.57762457501839</v>
      </c>
      <c r="K551" s="464">
        <v>-1</v>
      </c>
      <c r="L551" s="462"/>
      <c r="M551" s="465">
        <v>-3838.2235048841499</v>
      </c>
      <c r="N551" s="464">
        <v>-1</v>
      </c>
      <c r="O551" s="462"/>
      <c r="P551" s="463">
        <v>-3977.0603241190229</v>
      </c>
      <c r="Q551" s="464">
        <v>-1</v>
      </c>
    </row>
    <row r="552" spans="1:17">
      <c r="A552" s="484"/>
      <c r="B552" s="479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4"/>
      <c r="B553" s="479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4"/>
      <c r="B554" s="479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4"/>
      <c r="B555" s="479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4"/>
      <c r="B556" s="479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4"/>
      <c r="B557" s="479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4"/>
      <c r="B558" s="479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4"/>
      <c r="B559" s="479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4"/>
      <c r="B560" s="479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4"/>
      <c r="B561" s="479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4"/>
      <c r="B562" s="479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4"/>
      <c r="B563" s="479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4"/>
      <c r="B564" s="479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4"/>
      <c r="B565" s="479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4"/>
      <c r="B566" s="479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4"/>
      <c r="B567" s="479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4"/>
      <c r="B568" s="479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4"/>
      <c r="B569" s="479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4"/>
      <c r="B570" s="479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4"/>
      <c r="B571" s="479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4"/>
      <c r="B572" s="479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4"/>
      <c r="B573" s="479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4"/>
      <c r="B574" s="479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4"/>
      <c r="B575" s="479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4"/>
      <c r="B576" s="479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4"/>
      <c r="B577" s="479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4"/>
      <c r="B578" s="479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4"/>
      <c r="B579" s="479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4"/>
      <c r="B580" s="479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4"/>
      <c r="B581" s="479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4"/>
      <c r="B582" s="479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4"/>
      <c r="B583" s="479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4"/>
      <c r="B584" s="479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4"/>
      <c r="B585" s="479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4"/>
      <c r="B586" s="479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4"/>
      <c r="B587" s="479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4"/>
      <c r="B588" s="479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4"/>
      <c r="B589" s="479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4"/>
      <c r="B590" s="485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4" t="s">
        <v>83</v>
      </c>
      <c r="B591" s="479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4"/>
      <c r="B592" s="479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4"/>
      <c r="B593" s="479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4"/>
      <c r="B594" s="479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4"/>
      <c r="B595" s="479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4"/>
      <c r="B596" s="479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4"/>
      <c r="B597" s="479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4"/>
      <c r="B598" s="479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4"/>
      <c r="B599" s="479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4"/>
      <c r="B600" s="479"/>
      <c r="C600" s="367" t="s">
        <v>236</v>
      </c>
      <c r="D600" s="463">
        <v>2963.9907113953122</v>
      </c>
      <c r="E600" s="463">
        <v>-3071.2195396789948</v>
      </c>
      <c r="F600" s="467">
        <v>-0.50888360337277361</v>
      </c>
      <c r="G600" s="471">
        <v>0.16254309081464896</v>
      </c>
      <c r="H600" s="471">
        <v>-0.36405050183552651</v>
      </c>
      <c r="I600" s="472">
        <v>9.2848189392853389</v>
      </c>
      <c r="J600" s="472">
        <v>-5.7422417618566612</v>
      </c>
      <c r="K600" s="467">
        <v>-0.38212674295115295</v>
      </c>
      <c r="L600" s="468">
        <v>27520.117093029021</v>
      </c>
      <c r="M600" s="468">
        <v>-63171.353694019039</v>
      </c>
      <c r="N600" s="467">
        <v>-0.69655231242584215</v>
      </c>
      <c r="O600" s="463">
        <v>6340.170339345932</v>
      </c>
      <c r="P600" s="463">
        <v>-57754.843812743646</v>
      </c>
      <c r="Q600" s="467">
        <v>-0.90108169218433298</v>
      </c>
    </row>
    <row r="601" spans="1:17">
      <c r="A601" s="484"/>
      <c r="B601" s="479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4"/>
      <c r="B602" s="479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4"/>
      <c r="B603" s="479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4"/>
      <c r="B604" s="479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4"/>
      <c r="B605" s="479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4"/>
      <c r="B606" s="479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4"/>
      <c r="B607" s="479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4"/>
      <c r="B608" s="479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4"/>
      <c r="B609" s="479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4"/>
      <c r="B610" s="479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4"/>
      <c r="B611" s="479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4"/>
      <c r="B612" s="479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4"/>
      <c r="B613" s="479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4"/>
      <c r="B614" s="479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4"/>
      <c r="B615" s="479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4"/>
      <c r="B616" s="479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4"/>
      <c r="B617" s="479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4"/>
      <c r="B618" s="479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4"/>
      <c r="B619" s="479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4"/>
      <c r="B620" s="479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4"/>
      <c r="B621" s="479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4"/>
      <c r="B622" s="479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4"/>
      <c r="B623" s="479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4"/>
      <c r="B624" s="479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4"/>
      <c r="B625" s="479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4"/>
      <c r="B626" s="479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4"/>
      <c r="B627" s="479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4"/>
      <c r="B628" s="479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4"/>
      <c r="B629" s="479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4"/>
      <c r="B630" s="479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4"/>
      <c r="B631" s="479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4"/>
      <c r="B632" s="479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4"/>
      <c r="B633" s="479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4"/>
      <c r="B634" s="479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4"/>
      <c r="B635" s="479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4"/>
      <c r="B636" s="479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4"/>
      <c r="B637" s="479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4"/>
      <c r="B638" s="479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4"/>
      <c r="B639" s="485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4"/>
      <c r="B640" s="479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4"/>
      <c r="B641" s="479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4"/>
      <c r="B642" s="479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4"/>
      <c r="B643" s="479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4"/>
      <c r="B644" s="479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4"/>
      <c r="B645" s="479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4"/>
      <c r="B646" s="479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4"/>
      <c r="B647" s="479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4"/>
      <c r="B648" s="479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4"/>
      <c r="B649" s="479" t="s">
        <v>299</v>
      </c>
      <c r="C649" s="367" t="s">
        <v>236</v>
      </c>
      <c r="D649" s="463">
        <v>42092.009025202118</v>
      </c>
      <c r="E649" s="463">
        <v>-35710.805833423889</v>
      </c>
      <c r="F649" s="464">
        <v>-0.45899118043882225</v>
      </c>
      <c r="G649" s="469">
        <v>0.25822077015535777</v>
      </c>
      <c r="H649" s="469">
        <v>-0.20811033032015347</v>
      </c>
      <c r="I649" s="470">
        <v>12.540450070830758</v>
      </c>
      <c r="J649" s="470">
        <v>-3.765560540835839</v>
      </c>
      <c r="K649" s="464">
        <v>-0.23093082854623326</v>
      </c>
      <c r="L649" s="465">
        <v>527852.73756150482</v>
      </c>
      <c r="M649" s="465">
        <v>-740800.78714078246</v>
      </c>
      <c r="N649" s="464">
        <v>-0.58392679539090464</v>
      </c>
      <c r="O649" s="463">
        <v>296209.75591914478</v>
      </c>
      <c r="P649" s="463">
        <v>-713030.50365701225</v>
      </c>
      <c r="Q649" s="464">
        <v>-0.70650223957222857</v>
      </c>
    </row>
    <row r="650" spans="1:17">
      <c r="A650" s="484"/>
      <c r="B650" s="479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4"/>
      <c r="B651" s="479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4"/>
      <c r="B652" s="479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4"/>
      <c r="B653" s="479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4"/>
      <c r="B654" s="479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4"/>
      <c r="B655" s="479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4"/>
      <c r="B656" s="479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4"/>
      <c r="B657" s="479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4"/>
      <c r="B658" s="479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4"/>
      <c r="B659" s="479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4"/>
      <c r="B660" s="479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4"/>
      <c r="B661" s="479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4"/>
      <c r="B662" s="479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4"/>
      <c r="B663" s="479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4"/>
      <c r="B664" s="479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4"/>
      <c r="B665" s="479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4"/>
      <c r="B666" s="479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4"/>
      <c r="B667" s="479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4"/>
      <c r="B668" s="479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4"/>
      <c r="B669" s="479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4"/>
      <c r="B670" s="479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4"/>
      <c r="B671" s="479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4"/>
      <c r="B672" s="479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4"/>
      <c r="B673" s="479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4"/>
      <c r="B674" s="479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4"/>
      <c r="B675" s="479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4"/>
      <c r="B676" s="479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4"/>
      <c r="B677" s="479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4"/>
      <c r="B678" s="479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4"/>
      <c r="B679" s="479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4"/>
      <c r="B680" s="479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4"/>
      <c r="B681" s="479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4"/>
      <c r="B682" s="479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4"/>
      <c r="B683" s="479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4"/>
      <c r="B684" s="479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4"/>
      <c r="B685" s="479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4"/>
      <c r="B686" s="479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4"/>
      <c r="B687" s="479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4"/>
      <c r="B688" s="485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4"/>
      <c r="B689" s="479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4"/>
      <c r="B690" s="479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4"/>
      <c r="B691" s="479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4"/>
      <c r="B692" s="479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4"/>
      <c r="B693" s="479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4"/>
      <c r="B694" s="479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4"/>
      <c r="B695" s="479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4"/>
      <c r="B696" s="479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4"/>
      <c r="B697" s="479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4"/>
      <c r="B698" s="479" t="s">
        <v>300</v>
      </c>
      <c r="C698" s="367" t="s">
        <v>236</v>
      </c>
      <c r="D698" s="463">
        <v>5429.4624016352436</v>
      </c>
      <c r="E698" s="463">
        <v>-6236.4911360253873</v>
      </c>
      <c r="F698" s="467">
        <v>-0.53458906002774875</v>
      </c>
      <c r="G698" s="471">
        <v>0.18497540090683556</v>
      </c>
      <c r="H698" s="471">
        <v>-0.32690059008004019</v>
      </c>
      <c r="I698" s="472">
        <v>9.3302621421795262</v>
      </c>
      <c r="J698" s="472">
        <v>-6.0324405465962876</v>
      </c>
      <c r="K698" s="467">
        <v>-0.39266792235741604</v>
      </c>
      <c r="L698" s="468">
        <v>50658.307498364447</v>
      </c>
      <c r="M698" s="468">
        <v>-128562.26828178825</v>
      </c>
      <c r="N698" s="467">
        <v>-0.71734100686906466</v>
      </c>
      <c r="O698" s="463">
        <v>11599.671354174614</v>
      </c>
      <c r="P698" s="463">
        <v>-122083.7712094638</v>
      </c>
      <c r="Q698" s="467">
        <v>-0.91323030637356062</v>
      </c>
    </row>
    <row r="699" spans="1:17">
      <c r="A699" s="484"/>
      <c r="B699" s="479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4"/>
      <c r="B700" s="479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4"/>
      <c r="B701" s="479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4"/>
      <c r="B702" s="479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4"/>
      <c r="B703" s="479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4"/>
      <c r="B704" s="479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4"/>
      <c r="B705" s="479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4"/>
      <c r="B706" s="479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4"/>
      <c r="B707" s="479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4"/>
      <c r="B708" s="479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4"/>
      <c r="B709" s="479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4"/>
      <c r="B710" s="479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4"/>
      <c r="B711" s="479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4"/>
      <c r="B712" s="479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4"/>
      <c r="B713" s="479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4"/>
      <c r="B714" s="479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4"/>
      <c r="B715" s="479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4"/>
      <c r="B716" s="479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4"/>
      <c r="B717" s="479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4"/>
      <c r="B718" s="479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4"/>
      <c r="B719" s="479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4"/>
      <c r="B720" s="479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4"/>
      <c r="B721" s="479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4"/>
      <c r="B722" s="479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4"/>
      <c r="B723" s="479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4"/>
      <c r="B724" s="479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4"/>
      <c r="B725" s="479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4"/>
      <c r="B726" s="479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4"/>
      <c r="B727" s="479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4"/>
      <c r="B728" s="479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4"/>
      <c r="B729" s="479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4"/>
      <c r="B730" s="479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4"/>
      <c r="B731" s="479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4"/>
      <c r="B732" s="479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4"/>
      <c r="B733" s="479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4"/>
      <c r="B734" s="479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4"/>
      <c r="B735" s="479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4"/>
      <c r="B736" s="479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4"/>
      <c r="B737" s="485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4" t="s">
        <v>84</v>
      </c>
      <c r="B738" s="479" t="s">
        <v>243</v>
      </c>
      <c r="C738" s="367" t="s">
        <v>189</v>
      </c>
      <c r="D738" s="463">
        <v>41735.750000000015</v>
      </c>
      <c r="E738" s="463">
        <v>329.25</v>
      </c>
      <c r="F738" s="467">
        <v>7.951650103244657E-3</v>
      </c>
      <c r="G738" s="471">
        <v>2.1572914546923828E-2</v>
      </c>
      <c r="H738" s="471">
        <v>-1.4437172541123533E-4</v>
      </c>
      <c r="I738" s="472">
        <v>3.2717940854063952</v>
      </c>
      <c r="J738" s="472">
        <v>0.56412016947532262</v>
      </c>
      <c r="K738" s="467">
        <v>0.2083412504571629</v>
      </c>
      <c r="L738" s="468">
        <v>136550.78</v>
      </c>
      <c r="M738" s="468">
        <v>24435.48000000001</v>
      </c>
      <c r="N738" s="467">
        <v>0.2179495572861154</v>
      </c>
      <c r="O738" s="463">
        <v>8348.0000000000291</v>
      </c>
      <c r="P738" s="463">
        <v>65.000000000029104</v>
      </c>
      <c r="Q738" s="467">
        <v>7.8473982856488121E-3</v>
      </c>
    </row>
    <row r="739" spans="1:17">
      <c r="A739" s="484"/>
      <c r="B739" s="479"/>
      <c r="C739" s="367" t="s">
        <v>176</v>
      </c>
      <c r="D739" s="463">
        <v>40448.873478910478</v>
      </c>
      <c r="E739" s="463">
        <v>-10674.004291018646</v>
      </c>
      <c r="F739" s="464">
        <v>-0.20879114706835183</v>
      </c>
      <c r="G739" s="469">
        <v>2.0907737157709372E-2</v>
      </c>
      <c r="H739" s="469">
        <v>-5.9056899997452471E-3</v>
      </c>
      <c r="I739" s="470">
        <v>9.9924263933927069</v>
      </c>
      <c r="J739" s="470">
        <v>1.282998576190387</v>
      </c>
      <c r="K739" s="464">
        <v>0.14731146558862204</v>
      </c>
      <c r="L739" s="465">
        <v>404182.39093366731</v>
      </c>
      <c r="M739" s="465">
        <v>-41068.622811187524</v>
      </c>
      <c r="N739" s="464">
        <v>-9.2237011356298346E-2</v>
      </c>
      <c r="O739" s="463">
        <v>69606.101923465612</v>
      </c>
      <c r="P739" s="463">
        <v>-12200.58382912376</v>
      </c>
      <c r="Q739" s="464">
        <v>-0.14913920197210268</v>
      </c>
    </row>
    <row r="740" spans="1:17">
      <c r="A740" s="484"/>
      <c r="B740" s="479"/>
      <c r="C740" s="367" t="s">
        <v>171</v>
      </c>
      <c r="D740" s="463">
        <v>530898.89203680377</v>
      </c>
      <c r="E740" s="463">
        <v>-387886.31545604975</v>
      </c>
      <c r="F740" s="467">
        <v>-0.42217300876501845</v>
      </c>
      <c r="G740" s="471">
        <v>0.27441788948243417</v>
      </c>
      <c r="H740" s="471">
        <v>-0.20747556622884455</v>
      </c>
      <c r="I740" s="472">
        <v>5.8338064357622681</v>
      </c>
      <c r="J740" s="472">
        <v>0.92552724042400225</v>
      </c>
      <c r="K740" s="467">
        <v>0.18856450572392863</v>
      </c>
      <c r="L740" s="468">
        <v>3097161.3731033634</v>
      </c>
      <c r="M740" s="468">
        <v>-1412492.9458183609</v>
      </c>
      <c r="N740" s="467">
        <v>-0.31321534776884924</v>
      </c>
      <c r="O740" s="463">
        <v>605029.91517425049</v>
      </c>
      <c r="P740" s="463">
        <v>-632867.7651304882</v>
      </c>
      <c r="Q740" s="467">
        <v>-0.51124400279568527</v>
      </c>
    </row>
    <row r="741" spans="1:17">
      <c r="A741" s="484"/>
      <c r="B741" s="479"/>
      <c r="C741" s="367" t="s">
        <v>173</v>
      </c>
      <c r="D741" s="463">
        <v>242992.16573887796</v>
      </c>
      <c r="E741" s="463">
        <v>54016.273027697811</v>
      </c>
      <c r="F741" s="464">
        <v>0.28583684539198428</v>
      </c>
      <c r="G741" s="469">
        <v>0.12560093509896825</v>
      </c>
      <c r="H741" s="469">
        <v>2.648500980755808E-2</v>
      </c>
      <c r="I741" s="470">
        <v>9.6783931003997417</v>
      </c>
      <c r="J741" s="470">
        <v>-0.85608996266292259</v>
      </c>
      <c r="K741" s="464">
        <v>-8.1265493288859458E-2</v>
      </c>
      <c r="L741" s="465">
        <v>2351773.7003383469</v>
      </c>
      <c r="M741" s="465">
        <v>361010.35924527235</v>
      </c>
      <c r="N741" s="464">
        <v>0.1813426798622137</v>
      </c>
      <c r="O741" s="463">
        <v>514772.9757318492</v>
      </c>
      <c r="P741" s="463">
        <v>34576.590770931449</v>
      </c>
      <c r="Q741" s="464">
        <v>7.2005104273630813E-2</v>
      </c>
    </row>
    <row r="742" spans="1:17">
      <c r="A742" s="484"/>
      <c r="B742" s="479"/>
      <c r="C742" s="367" t="s">
        <v>169</v>
      </c>
      <c r="D742" s="463">
        <v>578597.40491941653</v>
      </c>
      <c r="E742" s="463">
        <v>-106.5277461981168</v>
      </c>
      <c r="F742" s="467">
        <v>-1.8407987259984703E-4</v>
      </c>
      <c r="G742" s="471">
        <v>0.29907291407003472</v>
      </c>
      <c r="H742" s="471">
        <v>-4.4513870089085139E-3</v>
      </c>
      <c r="I742" s="472">
        <v>7.7938960226645522</v>
      </c>
      <c r="J742" s="472">
        <v>-0.18762852733288327</v>
      </c>
      <c r="K742" s="467">
        <v>-2.3507855693176257E-2</v>
      </c>
      <c r="L742" s="468">
        <v>4509528.0129254721</v>
      </c>
      <c r="M742" s="468">
        <v>-109411.63282519393</v>
      </c>
      <c r="N742" s="467">
        <v>-2.3687608242694939E-2</v>
      </c>
      <c r="O742" s="463">
        <v>634545.37000691914</v>
      </c>
      <c r="P742" s="463">
        <v>-27331.649071767461</v>
      </c>
      <c r="Q742" s="467">
        <v>-4.1294150248353256E-2</v>
      </c>
    </row>
    <row r="743" spans="1:17">
      <c r="A743" s="484"/>
      <c r="B743" s="479"/>
      <c r="C743" s="367" t="s">
        <v>233</v>
      </c>
      <c r="D743" s="463">
        <v>153662.49999999997</v>
      </c>
      <c r="E743" s="463">
        <v>25898.561290140147</v>
      </c>
      <c r="F743" s="464">
        <v>0.20270634696816447</v>
      </c>
      <c r="G743" s="469">
        <v>7.9427061489650494E-2</v>
      </c>
      <c r="H743" s="469">
        <v>1.2416180776644178E-2</v>
      </c>
      <c r="I743" s="470">
        <v>8.3418554949971551</v>
      </c>
      <c r="J743" s="470">
        <v>0.30182651965975182</v>
      </c>
      <c r="K743" s="464">
        <v>3.7540476605942272E-2</v>
      </c>
      <c r="L743" s="465">
        <v>1281830.3700000001</v>
      </c>
      <c r="M743" s="465">
        <v>254604.60076949513</v>
      </c>
      <c r="N743" s="464">
        <v>0.24785651645034126</v>
      </c>
      <c r="O743" s="463">
        <v>178973</v>
      </c>
      <c r="P743" s="463">
        <v>33766.056290140434</v>
      </c>
      <c r="Q743" s="464">
        <v>0.23253747670365515</v>
      </c>
    </row>
    <row r="744" spans="1:17">
      <c r="A744" s="484"/>
      <c r="B744" s="479"/>
      <c r="C744" s="367" t="s">
        <v>153</v>
      </c>
      <c r="D744" s="463">
        <v>31990410.771416426</v>
      </c>
      <c r="E744" s="463">
        <v>914739.64684931189</v>
      </c>
      <c r="F744" s="467">
        <v>2.9435877448392656E-2</v>
      </c>
      <c r="G744" s="471">
        <v>16.535617495618453</v>
      </c>
      <c r="H744" s="471">
        <v>0.23674543646928115</v>
      </c>
      <c r="I744" s="472">
        <v>4.7635366389209155</v>
      </c>
      <c r="J744" s="472">
        <v>7.5856415767970198E-2</v>
      </c>
      <c r="K744" s="467">
        <v>1.6182079868269892E-2</v>
      </c>
      <c r="L744" s="468">
        <v>152387493.80377245</v>
      </c>
      <c r="M744" s="468">
        <v>6714684.851934135</v>
      </c>
      <c r="N744" s="467">
        <v>4.6094291036524966E-2</v>
      </c>
      <c r="O744" s="463">
        <v>36682994.299256504</v>
      </c>
      <c r="P744" s="463">
        <v>402006.46926935017</v>
      </c>
      <c r="Q744" s="467">
        <v>1.1080361735274519E-2</v>
      </c>
    </row>
    <row r="745" spans="1:17">
      <c r="A745" s="484"/>
      <c r="B745" s="479"/>
      <c r="C745" s="367" t="s">
        <v>234</v>
      </c>
      <c r="D745" s="463">
        <v>5131257.1703528855</v>
      </c>
      <c r="E745" s="463">
        <v>-1022164.9952544151</v>
      </c>
      <c r="F745" s="464">
        <v>-0.16611325661474982</v>
      </c>
      <c r="G745" s="469">
        <v>2.6523106079155863</v>
      </c>
      <c r="H745" s="469">
        <v>-0.57509645921217567</v>
      </c>
      <c r="I745" s="470">
        <v>2.2645062404757086</v>
      </c>
      <c r="J745" s="470">
        <v>0.41776339097698334</v>
      </c>
      <c r="K745" s="464">
        <v>0.22621633060086296</v>
      </c>
      <c r="L745" s="465">
        <v>11619763.883749835</v>
      </c>
      <c r="M745" s="465">
        <v>255975.49946759269</v>
      </c>
      <c r="N745" s="464">
        <v>2.2525542610564952E-2</v>
      </c>
      <c r="O745" s="463">
        <v>2342303.096457243</v>
      </c>
      <c r="P745" s="463">
        <v>-221819.78212663811</v>
      </c>
      <c r="Q745" s="464">
        <v>-8.6509029648822913E-2</v>
      </c>
    </row>
    <row r="746" spans="1:17">
      <c r="A746" s="484"/>
      <c r="B746" s="479"/>
      <c r="C746" s="367" t="s">
        <v>235</v>
      </c>
      <c r="D746" s="463">
        <v>13445752.270036938</v>
      </c>
      <c r="E746" s="463">
        <v>-86000.095944125205</v>
      </c>
      <c r="F746" s="467">
        <v>-6.3554293352522584E-3</v>
      </c>
      <c r="G746" s="471">
        <v>6.9500144298500404</v>
      </c>
      <c r="H746" s="471">
        <v>-0.14725145590118149</v>
      </c>
      <c r="I746" s="472">
        <v>3.7887378000023277</v>
      </c>
      <c r="J746" s="472">
        <v>0.24332688113904011</v>
      </c>
      <c r="K746" s="467">
        <v>6.8631503289061452E-2</v>
      </c>
      <c r="L746" s="468">
        <v>50942429.874956049</v>
      </c>
      <c r="M746" s="468">
        <v>2966807.2852526605</v>
      </c>
      <c r="N746" s="467">
        <v>6.1839891284483341E-2</v>
      </c>
      <c r="O746" s="463">
        <v>10303756.962888539</v>
      </c>
      <c r="P746" s="463">
        <v>459044.6522486601</v>
      </c>
      <c r="Q746" s="467">
        <v>4.6628549191075702E-2</v>
      </c>
    </row>
    <row r="747" spans="1:17">
      <c r="A747" s="484"/>
      <c r="B747" s="479"/>
      <c r="C747" s="367" t="s">
        <v>236</v>
      </c>
      <c r="D747" s="463">
        <v>301639.83567139664</v>
      </c>
      <c r="E747" s="463">
        <v>-40106.240509109455</v>
      </c>
      <c r="F747" s="464">
        <v>-0.11735684271009986</v>
      </c>
      <c r="G747" s="469">
        <v>0.15591550167152102</v>
      </c>
      <c r="H747" s="469">
        <v>-2.3326824264244511E-2</v>
      </c>
      <c r="I747" s="470">
        <v>5.6893776901269533</v>
      </c>
      <c r="J747" s="470">
        <v>-0.59079939852421592</v>
      </c>
      <c r="K747" s="464">
        <v>-9.4073684576799946E-2</v>
      </c>
      <c r="L747" s="465">
        <v>1716142.9515224043</v>
      </c>
      <c r="M747" s="465">
        <v>-430082.926242847</v>
      </c>
      <c r="N747" s="464">
        <v>-0.20039033668286071</v>
      </c>
      <c r="O747" s="463">
        <v>537822.00074279308</v>
      </c>
      <c r="P747" s="463">
        <v>-36262.030240187654</v>
      </c>
      <c r="Q747" s="464">
        <v>-6.3165021639946431E-2</v>
      </c>
    </row>
    <row r="748" spans="1:17">
      <c r="A748" s="484"/>
      <c r="B748" s="479"/>
      <c r="C748" s="367" t="s">
        <v>160</v>
      </c>
      <c r="D748" s="463">
        <v>1970347.6013815757</v>
      </c>
      <c r="E748" s="463">
        <v>-77350.399322389159</v>
      </c>
      <c r="F748" s="467">
        <v>-3.7774319892775875E-2</v>
      </c>
      <c r="G748" s="471">
        <v>1.0184587657425841</v>
      </c>
      <c r="H748" s="471">
        <v>-5.5537917883806687E-2</v>
      </c>
      <c r="I748" s="472">
        <v>4.4105778414460328</v>
      </c>
      <c r="J748" s="472">
        <v>-7.9050672802813082E-2</v>
      </c>
      <c r="K748" s="467">
        <v>-1.7607397260581359E-2</v>
      </c>
      <c r="L748" s="468">
        <v>8690371.4705999177</v>
      </c>
      <c r="M748" s="468">
        <v>-503031.86193095706</v>
      </c>
      <c r="N748" s="467">
        <v>-5.4716609696757006E-2</v>
      </c>
      <c r="O748" s="463">
        <v>2044274.7691378593</v>
      </c>
      <c r="P748" s="463">
        <v>-118613.5493177413</v>
      </c>
      <c r="Q748" s="467">
        <v>-5.4840348577238004E-2</v>
      </c>
    </row>
    <row r="749" spans="1:17">
      <c r="A749" s="484"/>
      <c r="B749" s="479"/>
      <c r="C749" s="367" t="s">
        <v>155</v>
      </c>
      <c r="D749" s="463">
        <v>19098879.572682217</v>
      </c>
      <c r="E749" s="463">
        <v>-691012.14851887524</v>
      </c>
      <c r="F749" s="464">
        <v>-3.4917429476311261E-2</v>
      </c>
      <c r="G749" s="469">
        <v>9.8720760250735253</v>
      </c>
      <c r="H749" s="469">
        <v>-0.50752002404527552</v>
      </c>
      <c r="I749" s="470">
        <v>4.0263406660918886</v>
      </c>
      <c r="J749" s="470">
        <v>7.1736318412929823E-2</v>
      </c>
      <c r="K749" s="464">
        <v>1.8139948299766926E-2</v>
      </c>
      <c r="L749" s="465">
        <v>76898595.500282079</v>
      </c>
      <c r="M749" s="465">
        <v>-1362596.340475589</v>
      </c>
      <c r="N749" s="464">
        <v>-1.7410881542005371E-2</v>
      </c>
      <c r="O749" s="463">
        <v>15736424.439472202</v>
      </c>
      <c r="P749" s="463">
        <v>-74140.444986287504</v>
      </c>
      <c r="Q749" s="464">
        <v>-4.6892976644475415E-3</v>
      </c>
    </row>
    <row r="750" spans="1:17">
      <c r="A750" s="484"/>
      <c r="B750" s="479"/>
      <c r="C750" s="367" t="s">
        <v>168</v>
      </c>
      <c r="D750" s="463">
        <v>290059.86206310254</v>
      </c>
      <c r="E750" s="463">
        <v>-79511.111056557042</v>
      </c>
      <c r="F750" s="467">
        <v>-0.21514436154273664</v>
      </c>
      <c r="G750" s="471">
        <v>0.14992989506070506</v>
      </c>
      <c r="H750" s="471">
        <v>-4.3906305081424568E-2</v>
      </c>
      <c r="I750" s="472">
        <v>5.7260791411503069</v>
      </c>
      <c r="J750" s="472">
        <v>0.60136272528018964</v>
      </c>
      <c r="K750" s="467">
        <v>0.11734556148666135</v>
      </c>
      <c r="L750" s="468">
        <v>1660905.7258444666</v>
      </c>
      <c r="M750" s="468">
        <v>-233040.70693094656</v>
      </c>
      <c r="N750" s="467">
        <v>-0.12304503596199695</v>
      </c>
      <c r="O750" s="463">
        <v>416431.2909549945</v>
      </c>
      <c r="P750" s="463">
        <v>-106625.21261237725</v>
      </c>
      <c r="Q750" s="467">
        <v>-0.20385027599344915</v>
      </c>
    </row>
    <row r="751" spans="1:17">
      <c r="A751" s="484"/>
      <c r="B751" s="479"/>
      <c r="C751" s="367" t="s">
        <v>157</v>
      </c>
      <c r="D751" s="463">
        <v>13785256.658887513</v>
      </c>
      <c r="E751" s="463">
        <v>479731.15541635826</v>
      </c>
      <c r="F751" s="464">
        <v>3.6055032572084859E-2</v>
      </c>
      <c r="G751" s="469">
        <v>7.1255018517600108</v>
      </c>
      <c r="H751" s="469">
        <v>0.14688964443173891</v>
      </c>
      <c r="I751" s="470">
        <v>4.685696148357998</v>
      </c>
      <c r="J751" s="470">
        <v>5.7900293441117689E-2</v>
      </c>
      <c r="K751" s="464">
        <v>1.2511419098057348E-2</v>
      </c>
      <c r="L751" s="465">
        <v>64593524.030675665</v>
      </c>
      <c r="M751" s="465">
        <v>3018268.2582210153</v>
      </c>
      <c r="N751" s="464">
        <v>4.9017551293245636E-2</v>
      </c>
      <c r="O751" s="463">
        <v>17216036.007515617</v>
      </c>
      <c r="P751" s="463">
        <v>462724.68062510341</v>
      </c>
      <c r="Q751" s="464">
        <v>2.7619893858379523E-2</v>
      </c>
    </row>
    <row r="752" spans="1:17">
      <c r="A752" s="484"/>
      <c r="B752" s="479"/>
      <c r="C752" s="367" t="s">
        <v>178</v>
      </c>
      <c r="D752" s="463">
        <v>748967.54493140266</v>
      </c>
      <c r="E752" s="463">
        <v>92956.560101733776</v>
      </c>
      <c r="F752" s="467">
        <v>0.14169970054063902</v>
      </c>
      <c r="G752" s="471">
        <v>0.38713603673647834</v>
      </c>
      <c r="H752" s="471">
        <v>4.3064976508196129E-2</v>
      </c>
      <c r="I752" s="472">
        <v>3.3483758068059308</v>
      </c>
      <c r="J752" s="472">
        <v>-3.3244927933164803E-2</v>
      </c>
      <c r="K752" s="467">
        <v>-9.831063428149274E-3</v>
      </c>
      <c r="L752" s="468">
        <v>2507824.8075311426</v>
      </c>
      <c r="M752" s="468">
        <v>289444.45901452005</v>
      </c>
      <c r="N752" s="467">
        <v>0.130475578368725</v>
      </c>
      <c r="O752" s="463">
        <v>451150.80753862823</v>
      </c>
      <c r="P752" s="463">
        <v>27367.908492449322</v>
      </c>
      <c r="Q752" s="467">
        <v>6.4580020935358903E-2</v>
      </c>
    </row>
    <row r="753" spans="1:17">
      <c r="A753" s="484"/>
      <c r="B753" s="479"/>
      <c r="C753" s="367" t="s">
        <v>154</v>
      </c>
      <c r="D753" s="463">
        <v>19278910.963385377</v>
      </c>
      <c r="E753" s="463">
        <v>495995.75268600509</v>
      </c>
      <c r="F753" s="464">
        <v>2.6406750343177264E-2</v>
      </c>
      <c r="G753" s="469">
        <v>9.9651329800198987</v>
      </c>
      <c r="H753" s="469">
        <v>0.11368582414449868</v>
      </c>
      <c r="I753" s="470">
        <v>4.6668953269150286</v>
      </c>
      <c r="J753" s="470">
        <v>0.10367265556638028</v>
      </c>
      <c r="K753" s="464">
        <v>2.2719175248079686E-2</v>
      </c>
      <c r="L753" s="465">
        <v>89972659.483034134</v>
      </c>
      <c r="M753" s="465">
        <v>4262034.959551394</v>
      </c>
      <c r="N753" s="464">
        <v>4.9725865180036043E-2</v>
      </c>
      <c r="O753" s="463">
        <v>21928700.991943657</v>
      </c>
      <c r="P753" s="463">
        <v>107011.41050808132</v>
      </c>
      <c r="Q753" s="464">
        <v>4.9039012359116049E-3</v>
      </c>
    </row>
    <row r="754" spans="1:17">
      <c r="A754" s="484"/>
      <c r="B754" s="479"/>
      <c r="C754" s="367" t="s">
        <v>237</v>
      </c>
      <c r="D754" s="463">
        <v>452526.17462040333</v>
      </c>
      <c r="E754" s="463">
        <v>72537.866191935726</v>
      </c>
      <c r="F754" s="467">
        <v>0.19089499488006195</v>
      </c>
      <c r="G754" s="471">
        <v>0.23390758511185944</v>
      </c>
      <c r="H754" s="471">
        <v>3.4607599015923335E-2</v>
      </c>
      <c r="I754" s="472">
        <v>7.4103160833761494</v>
      </c>
      <c r="J754" s="472">
        <v>-0.17026782959316122</v>
      </c>
      <c r="K754" s="467">
        <v>-2.2461044102665622E-2</v>
      </c>
      <c r="L754" s="468">
        <v>3353361.9899382587</v>
      </c>
      <c r="M754" s="468">
        <v>472828.73194899643</v>
      </c>
      <c r="N754" s="467">
        <v>0.16414624987841714</v>
      </c>
      <c r="O754" s="463">
        <v>306193.35751473892</v>
      </c>
      <c r="P754" s="463">
        <v>45605.743945360009</v>
      </c>
      <c r="Q754" s="467">
        <v>0.17501117309713543</v>
      </c>
    </row>
    <row r="755" spans="1:17">
      <c r="A755" s="484"/>
      <c r="B755" s="479"/>
      <c r="C755" s="367" t="s">
        <v>183</v>
      </c>
      <c r="D755" s="463">
        <v>7568.1905003874854</v>
      </c>
      <c r="E755" s="463">
        <v>1401.5960862849897</v>
      </c>
      <c r="F755" s="464">
        <v>0.22728851488589139</v>
      </c>
      <c r="G755" s="469">
        <v>3.9119442429979062E-3</v>
      </c>
      <c r="H755" s="469">
        <v>6.7762846609219912E-4</v>
      </c>
      <c r="I755" s="470">
        <v>5.0117448811651704</v>
      </c>
      <c r="J755" s="470">
        <v>-2.3011406518906874E-2</v>
      </c>
      <c r="K755" s="464">
        <v>-4.5705105081644028E-3</v>
      </c>
      <c r="L755" s="465">
        <v>37929.839999999851</v>
      </c>
      <c r="M755" s="465">
        <v>6882.5399999998044</v>
      </c>
      <c r="N755" s="464">
        <v>0.22167917983205607</v>
      </c>
      <c r="O755" s="463">
        <v>5859.3455857634253</v>
      </c>
      <c r="P755" s="463">
        <v>950.70557236668537</v>
      </c>
      <c r="Q755" s="464">
        <v>0.19368003556423047</v>
      </c>
    </row>
    <row r="756" spans="1:17">
      <c r="A756" s="484"/>
      <c r="B756" s="479"/>
      <c r="C756" s="367" t="s">
        <v>167</v>
      </c>
      <c r="D756" s="463">
        <v>1846812.2185701868</v>
      </c>
      <c r="E756" s="463">
        <v>-92389.028483369853</v>
      </c>
      <c r="F756" s="467">
        <v>-4.7642826459474874E-2</v>
      </c>
      <c r="G756" s="471">
        <v>0.95460419844927757</v>
      </c>
      <c r="H756" s="471">
        <v>-6.2487046208716479E-2</v>
      </c>
      <c r="I756" s="472">
        <v>6.5756213331146656</v>
      </c>
      <c r="J756" s="472">
        <v>0.28372050369660595</v>
      </c>
      <c r="K756" s="467">
        <v>4.5092971327529228E-2</v>
      </c>
      <c r="L756" s="468">
        <v>12143937.822686944</v>
      </c>
      <c r="M756" s="468">
        <v>-57324.112057864666</v>
      </c>
      <c r="N756" s="467">
        <v>-4.6982117394452618E-3</v>
      </c>
      <c r="O756" s="463">
        <v>2111890.2325072279</v>
      </c>
      <c r="P756" s="463">
        <v>-56688.176157472655</v>
      </c>
      <c r="Q756" s="467">
        <v>-2.6140708554033023E-2</v>
      </c>
    </row>
    <row r="757" spans="1:17">
      <c r="A757" s="484"/>
      <c r="B757" s="479"/>
      <c r="C757" s="367" t="s">
        <v>187</v>
      </c>
      <c r="D757" s="463">
        <v>4730.5561130493588</v>
      </c>
      <c r="E757" s="463">
        <v>-5906.285851989087</v>
      </c>
      <c r="F757" s="464">
        <v>-0.55526686129229708</v>
      </c>
      <c r="G757" s="469">
        <v>2.4451910600921732E-3</v>
      </c>
      <c r="H757" s="469">
        <v>-3.1337238925922329E-3</v>
      </c>
      <c r="I757" s="470">
        <v>9.0446405964004146</v>
      </c>
      <c r="J757" s="470">
        <v>0.56025137526407853</v>
      </c>
      <c r="K757" s="464">
        <v>6.6033200583063612E-2</v>
      </c>
      <c r="L757" s="465">
        <v>42786.179863636382</v>
      </c>
      <c r="M757" s="465">
        <v>-47460.927451466443</v>
      </c>
      <c r="N757" s="464">
        <v>-0.52589970873807579</v>
      </c>
      <c r="O757" s="463">
        <v>10246.155367612839</v>
      </c>
      <c r="P757" s="463">
        <v>-7773.6747032999992</v>
      </c>
      <c r="Q757" s="464">
        <v>-0.43139556104072657</v>
      </c>
    </row>
    <row r="758" spans="1:17">
      <c r="A758" s="484"/>
      <c r="B758" s="479"/>
      <c r="C758" s="367" t="s">
        <v>165</v>
      </c>
      <c r="D758" s="463">
        <v>2800567.4421322225</v>
      </c>
      <c r="E758" s="463">
        <v>75394.092478252482</v>
      </c>
      <c r="F758" s="467">
        <v>2.7665796925478402E-2</v>
      </c>
      <c r="G758" s="471">
        <v>1.4475935405980593</v>
      </c>
      <c r="H758" s="471">
        <v>1.8267957026071757E-2</v>
      </c>
      <c r="I758" s="472">
        <v>5.5713311890696007</v>
      </c>
      <c r="J758" s="472">
        <v>0.22285508394252762</v>
      </c>
      <c r="K758" s="467">
        <v>4.166702431911358E-2</v>
      </c>
      <c r="L758" s="468">
        <v>15602888.737444125</v>
      </c>
      <c r="M758" s="468">
        <v>1027364.1944907606</v>
      </c>
      <c r="N758" s="467">
        <v>7.0485572677893557E-2</v>
      </c>
      <c r="O758" s="463">
        <v>2283526.7850012742</v>
      </c>
      <c r="P758" s="463">
        <v>44595.739453500137</v>
      </c>
      <c r="Q758" s="467">
        <v>1.9918317512359743E-2</v>
      </c>
    </row>
    <row r="759" spans="1:17">
      <c r="A759" s="484"/>
      <c r="B759" s="479"/>
      <c r="C759" s="367" t="s">
        <v>238</v>
      </c>
      <c r="D759" s="463">
        <v>496402.05587483058</v>
      </c>
      <c r="E759" s="463">
        <v>-40261.094873097725</v>
      </c>
      <c r="F759" s="464">
        <v>-7.5021165170344323E-2</v>
      </c>
      <c r="G759" s="469">
        <v>0.2565867183962196</v>
      </c>
      <c r="H759" s="469">
        <v>-2.4887622023909151E-2</v>
      </c>
      <c r="I759" s="470">
        <v>8.5093517294603629</v>
      </c>
      <c r="J759" s="470">
        <v>0.41806023803808223</v>
      </c>
      <c r="K759" s="464">
        <v>5.1667924518758866E-2</v>
      </c>
      <c r="L759" s="465">
        <v>4224059.6926661693</v>
      </c>
      <c r="M759" s="465">
        <v>-118238.29274041578</v>
      </c>
      <c r="N759" s="464">
        <v>-2.722942855091616E-2</v>
      </c>
      <c r="O759" s="463">
        <v>773887.69642376807</v>
      </c>
      <c r="P759" s="463">
        <v>7705.8909685951658</v>
      </c>
      <c r="Q759" s="464">
        <v>1.0057522788624892E-2</v>
      </c>
    </row>
    <row r="760" spans="1:17">
      <c r="A760" s="484"/>
      <c r="B760" s="479"/>
      <c r="C760" s="367" t="s">
        <v>184</v>
      </c>
      <c r="D760" s="463">
        <v>53563.894029141782</v>
      </c>
      <c r="E760" s="463">
        <v>-41065.479790751706</v>
      </c>
      <c r="F760" s="467">
        <v>-0.4339612335268217</v>
      </c>
      <c r="G760" s="471">
        <v>2.7686798696349265E-2</v>
      </c>
      <c r="H760" s="471">
        <v>-2.1945341209666337E-2</v>
      </c>
      <c r="I760" s="472">
        <v>7.9004852590232915</v>
      </c>
      <c r="J760" s="472">
        <v>1.2087907898025376</v>
      </c>
      <c r="K760" s="467">
        <v>0.18064046339271989</v>
      </c>
      <c r="L760" s="468">
        <v>423180.75519312033</v>
      </c>
      <c r="M760" s="468">
        <v>-210050.10222328408</v>
      </c>
      <c r="N760" s="467">
        <v>-0.33171172845286323</v>
      </c>
      <c r="O760" s="463">
        <v>82408.185617804527</v>
      </c>
      <c r="P760" s="463">
        <v>-24021.430590409902</v>
      </c>
      <c r="Q760" s="467">
        <v>-0.22570250129827946</v>
      </c>
    </row>
    <row r="761" spans="1:17">
      <c r="A761" s="484"/>
      <c r="B761" s="479"/>
      <c r="C761" s="367" t="s">
        <v>170</v>
      </c>
      <c r="D761" s="463">
        <v>1246516.8036368103</v>
      </c>
      <c r="E761" s="463">
        <v>-40995.616294247098</v>
      </c>
      <c r="F761" s="464">
        <v>-3.1840948218924595E-2</v>
      </c>
      <c r="G761" s="469">
        <v>0.64431573617729476</v>
      </c>
      <c r="H761" s="469">
        <v>-3.0971375817914648E-2</v>
      </c>
      <c r="I761" s="470">
        <v>6.848546964945939</v>
      </c>
      <c r="J761" s="470">
        <v>-6.3312297009110452E-3</v>
      </c>
      <c r="K761" s="464">
        <v>-9.2360936564201313E-4</v>
      </c>
      <c r="L761" s="465">
        <v>8536828.8723009899</v>
      </c>
      <c r="M761" s="465">
        <v>-288911.94042141363</v>
      </c>
      <c r="N761" s="464">
        <v>-3.2735148986580691E-2</v>
      </c>
      <c r="O761" s="463">
        <v>1674894.2610232048</v>
      </c>
      <c r="P761" s="463">
        <v>-115650.65624436457</v>
      </c>
      <c r="Q761" s="464">
        <v>-6.4589642588163215E-2</v>
      </c>
    </row>
    <row r="762" spans="1:17">
      <c r="A762" s="484"/>
      <c r="B762" s="479"/>
      <c r="C762" s="367" t="s">
        <v>174</v>
      </c>
      <c r="D762" s="463">
        <v>363566.18950705504</v>
      </c>
      <c r="E762" s="463">
        <v>21789.831979314389</v>
      </c>
      <c r="F762" s="467">
        <v>6.3754649785995779E-2</v>
      </c>
      <c r="G762" s="471">
        <v>0.1879247968081659</v>
      </c>
      <c r="H762" s="471">
        <v>8.666588615107329E-3</v>
      </c>
      <c r="I762" s="472">
        <v>12.337773848074688</v>
      </c>
      <c r="J762" s="472">
        <v>0.53079316777092167</v>
      </c>
      <c r="K762" s="467">
        <v>4.4955876709138955E-2</v>
      </c>
      <c r="L762" s="468">
        <v>4485597.4249443095</v>
      </c>
      <c r="M762" s="468">
        <v>450250.57462968305</v>
      </c>
      <c r="N762" s="467">
        <v>0.11157667267054827</v>
      </c>
      <c r="O762" s="463">
        <v>641985.53957772255</v>
      </c>
      <c r="P762" s="463">
        <v>64762.157844955102</v>
      </c>
      <c r="Q762" s="467">
        <v>0.1121960057309971</v>
      </c>
    </row>
    <row r="763" spans="1:17">
      <c r="A763" s="484"/>
      <c r="B763" s="479"/>
      <c r="C763" s="367" t="s">
        <v>182</v>
      </c>
      <c r="D763" s="463">
        <v>242176.19378747058</v>
      </c>
      <c r="E763" s="463">
        <v>18337.882414904016</v>
      </c>
      <c r="F763" s="464">
        <v>8.1924681715372746E-2</v>
      </c>
      <c r="G763" s="469">
        <v>0.1251791649575332</v>
      </c>
      <c r="H763" s="469">
        <v>7.778257206477221E-3</v>
      </c>
      <c r="I763" s="470">
        <v>12.94922630041053</v>
      </c>
      <c r="J763" s="470">
        <v>-0.28417124577354258</v>
      </c>
      <c r="K763" s="464">
        <v>-2.1473793467006137E-2</v>
      </c>
      <c r="L763" s="465">
        <v>3135994.3379260311</v>
      </c>
      <c r="M763" s="465">
        <v>173852.97746632248</v>
      </c>
      <c r="N763" s="464">
        <v>5.8691654553360485E-2</v>
      </c>
      <c r="O763" s="463">
        <v>339662.95851965318</v>
      </c>
      <c r="P763" s="463">
        <v>19210.933103871881</v>
      </c>
      <c r="Q763" s="464">
        <v>5.9949482544059463E-2</v>
      </c>
    </row>
    <row r="764" spans="1:17">
      <c r="A764" s="484"/>
      <c r="B764" s="479"/>
      <c r="C764" s="367" t="s">
        <v>172</v>
      </c>
      <c r="D764" s="463">
        <v>1054246.0676984908</v>
      </c>
      <c r="E764" s="463">
        <v>-52107.920089212246</v>
      </c>
      <c r="F764" s="467">
        <v>-4.709877730310235E-2</v>
      </c>
      <c r="G764" s="471">
        <v>0.544932350080926</v>
      </c>
      <c r="H764" s="471">
        <v>-3.533901483339974E-2</v>
      </c>
      <c r="I764" s="472">
        <v>5.4847052825870088</v>
      </c>
      <c r="J764" s="472">
        <v>0.35853971338737622</v>
      </c>
      <c r="K764" s="467">
        <v>6.994306144570285E-2</v>
      </c>
      <c r="L764" s="468">
        <v>5782228.9766524937</v>
      </c>
      <c r="M764" s="468">
        <v>110875.25710845925</v>
      </c>
      <c r="N764" s="467">
        <v>1.955005146767206E-2</v>
      </c>
      <c r="O764" s="463">
        <v>892220.4771598354</v>
      </c>
      <c r="P764" s="463">
        <v>-117486.23639011104</v>
      </c>
      <c r="Q764" s="467">
        <v>-0.11635679431807544</v>
      </c>
    </row>
    <row r="765" spans="1:17">
      <c r="A765" s="484"/>
      <c r="B765" s="479"/>
      <c r="C765" s="367" t="s">
        <v>314</v>
      </c>
      <c r="D765" s="463">
        <v>1994282.1609854428</v>
      </c>
      <c r="E765" s="463">
        <v>172624.39710491849</v>
      </c>
      <c r="F765" s="464">
        <v>9.4762254759198708E-2</v>
      </c>
      <c r="G765" s="469">
        <v>1.0308303706389252</v>
      </c>
      <c r="H765" s="469">
        <v>7.5389482169359257E-2</v>
      </c>
      <c r="I765" s="470">
        <v>5.3961193177319782</v>
      </c>
      <c r="J765" s="470">
        <v>3.3198733304892869E-2</v>
      </c>
      <c r="K765" s="464">
        <v>6.19042045882532E-3</v>
      </c>
      <c r="L765" s="465">
        <v>10761384.493901823</v>
      </c>
      <c r="M765" s="465">
        <v>991978.57420554385</v>
      </c>
      <c r="N765" s="464">
        <v>0.10153929341860979</v>
      </c>
      <c r="O765" s="463">
        <v>2811723.1223983197</v>
      </c>
      <c r="P765" s="463">
        <v>260856.13016830198</v>
      </c>
      <c r="Q765" s="464">
        <v>0.10226175295022202</v>
      </c>
    </row>
    <row r="766" spans="1:17">
      <c r="A766" s="484"/>
      <c r="B766" s="479"/>
      <c r="C766" s="367" t="s">
        <v>188</v>
      </c>
      <c r="D766" s="463">
        <v>368442.9698007945</v>
      </c>
      <c r="E766" s="463">
        <v>-70316.790308202209</v>
      </c>
      <c r="F766" s="467">
        <v>-0.16026262365248378</v>
      </c>
      <c r="G766" s="471">
        <v>0.19044557011500629</v>
      </c>
      <c r="H766" s="471">
        <v>-3.9679442022415023E-2</v>
      </c>
      <c r="I766" s="472">
        <v>6.6410310986277992</v>
      </c>
      <c r="J766" s="472">
        <v>0.11427463162819596</v>
      </c>
      <c r="K766" s="467">
        <v>1.75086403493049E-2</v>
      </c>
      <c r="L766" s="468">
        <v>2446841.2205178593</v>
      </c>
      <c r="M766" s="468">
        <v>-416836.88123272965</v>
      </c>
      <c r="N766" s="467">
        <v>-0.14555996394214629</v>
      </c>
      <c r="O766" s="463">
        <v>175592.64292985207</v>
      </c>
      <c r="P766" s="463">
        <v>-46480.616610326455</v>
      </c>
      <c r="Q766" s="467">
        <v>-0.2093030773113724</v>
      </c>
    </row>
    <row r="767" spans="1:17">
      <c r="A767" s="484"/>
      <c r="B767" s="479"/>
      <c r="C767" s="367" t="s">
        <v>179</v>
      </c>
      <c r="D767" s="463">
        <v>66824.86300820703</v>
      </c>
      <c r="E767" s="463">
        <v>6374.8007715311542</v>
      </c>
      <c r="F767" s="464">
        <v>0.10545565274312449</v>
      </c>
      <c r="G767" s="469">
        <v>3.4541299947549543E-2</v>
      </c>
      <c r="H767" s="469">
        <v>2.8358598167884108E-3</v>
      </c>
      <c r="I767" s="470">
        <v>7.4971581764655895</v>
      </c>
      <c r="J767" s="470">
        <v>0.20901394527993755</v>
      </c>
      <c r="K767" s="464">
        <v>2.8678623618009092E-2</v>
      </c>
      <c r="L767" s="465">
        <v>500996.56809317227</v>
      </c>
      <c r="M767" s="465">
        <v>60427.795728129335</v>
      </c>
      <c r="N767" s="464">
        <v>0.13715859933454511</v>
      </c>
      <c r="O767" s="463">
        <v>112353.00517570972</v>
      </c>
      <c r="P767" s="463">
        <v>12576.973856549826</v>
      </c>
      <c r="Q767" s="464">
        <v>0.12605205569180303</v>
      </c>
    </row>
    <row r="768" spans="1:17">
      <c r="A768" s="484"/>
      <c r="B768" s="479"/>
      <c r="C768" s="367" t="s">
        <v>158</v>
      </c>
      <c r="D768" s="463">
        <v>6072220.2866201028</v>
      </c>
      <c r="E768" s="463">
        <v>3065.2438676413149</v>
      </c>
      <c r="F768" s="467">
        <v>5.0505281971692333E-4</v>
      </c>
      <c r="G768" s="471">
        <v>3.1386878001078871</v>
      </c>
      <c r="H768" s="471">
        <v>-4.4522021892066999E-2</v>
      </c>
      <c r="I768" s="472">
        <v>4.4747846217251919</v>
      </c>
      <c r="J768" s="472">
        <v>8.5438255762439574E-2</v>
      </c>
      <c r="K768" s="467">
        <v>1.9464915419974992E-2</v>
      </c>
      <c r="L768" s="468">
        <v>27171877.958295375</v>
      </c>
      <c r="M768" s="468">
        <v>532254.32692534477</v>
      </c>
      <c r="N768" s="467">
        <v>1.9979799050110374E-2</v>
      </c>
      <c r="O768" s="463">
        <v>7880156.1353542358</v>
      </c>
      <c r="P768" s="463">
        <v>-125679.6730085481</v>
      </c>
      <c r="Q768" s="467">
        <v>-1.5698507440942627E-2</v>
      </c>
    </row>
    <row r="769" spans="1:17">
      <c r="A769" s="484"/>
      <c r="B769" s="479"/>
      <c r="C769" s="367" t="s">
        <v>156</v>
      </c>
      <c r="D769" s="463">
        <v>21574430.767001946</v>
      </c>
      <c r="E769" s="463">
        <v>514125.07607526332</v>
      </c>
      <c r="F769" s="464">
        <v>2.4412042428081256E-2</v>
      </c>
      <c r="G769" s="469">
        <v>11.151670961587058</v>
      </c>
      <c r="H769" s="469">
        <v>0.10575576294090716</v>
      </c>
      <c r="I769" s="470">
        <v>3.7983178304798009</v>
      </c>
      <c r="J769" s="470">
        <v>0.19727508069332034</v>
      </c>
      <c r="K769" s="464">
        <v>5.4782765548955933E-2</v>
      </c>
      <c r="L769" s="465">
        <v>81946545.064755499</v>
      </c>
      <c r="M769" s="465">
        <v>6107483.9481570125</v>
      </c>
      <c r="N769" s="464">
        <v>8.0532167173945943E-2</v>
      </c>
      <c r="O769" s="463">
        <v>16157092.309353016</v>
      </c>
      <c r="P769" s="463">
        <v>963686.67232073843</v>
      </c>
      <c r="Q769" s="464">
        <v>6.3427956532132387E-2</v>
      </c>
    </row>
    <row r="770" spans="1:17">
      <c r="A770" s="484"/>
      <c r="B770" s="479"/>
      <c r="C770" s="367" t="s">
        <v>166</v>
      </c>
      <c r="D770" s="463">
        <v>1347496.3785376577</v>
      </c>
      <c r="E770" s="463">
        <v>10168.504334602039</v>
      </c>
      <c r="F770" s="467">
        <v>7.6035985869670778E-3</v>
      </c>
      <c r="G770" s="471">
        <v>0.69651136559142224</v>
      </c>
      <c r="H770" s="471">
        <v>-4.9034432922323568E-3</v>
      </c>
      <c r="I770" s="472">
        <v>4.9113364129079509</v>
      </c>
      <c r="J770" s="472">
        <v>0.10608045875000016</v>
      </c>
      <c r="K770" s="467">
        <v>2.2075922648451134E-2</v>
      </c>
      <c r="L770" s="468">
        <v>6618008.0301735941</v>
      </c>
      <c r="M770" s="468">
        <v>191805.29999796674</v>
      </c>
      <c r="N770" s="467">
        <v>2.984737768967409E-2</v>
      </c>
      <c r="O770" s="463">
        <v>1681302.698419339</v>
      </c>
      <c r="P770" s="463">
        <v>-8746.163090903312</v>
      </c>
      <c r="Q770" s="467">
        <v>-5.1750948094409915E-3</v>
      </c>
    </row>
    <row r="771" spans="1:17">
      <c r="A771" s="484"/>
      <c r="B771" s="479"/>
      <c r="C771" s="367" t="s">
        <v>186</v>
      </c>
      <c r="D771" s="463">
        <v>285725.16009284556</v>
      </c>
      <c r="E771" s="463">
        <v>24069.876358762354</v>
      </c>
      <c r="F771" s="464">
        <v>9.1990790383672319E-2</v>
      </c>
      <c r="G771" s="469">
        <v>0.14768931821254166</v>
      </c>
      <c r="H771" s="469">
        <v>1.0453794767620234E-2</v>
      </c>
      <c r="I771" s="470">
        <v>4.0042398159848069</v>
      </c>
      <c r="J771" s="470">
        <v>0.17684205208595571</v>
      </c>
      <c r="K771" s="464">
        <v>4.6204252339274034E-2</v>
      </c>
      <c r="L771" s="465">
        <v>1144112.0624724054</v>
      </c>
      <c r="M771" s="465">
        <v>142653.21459625592</v>
      </c>
      <c r="N771" s="464">
        <v>0.14244540841472286</v>
      </c>
      <c r="O771" s="463">
        <v>183157.63533115387</v>
      </c>
      <c r="P771" s="463">
        <v>7131.5755393804284</v>
      </c>
      <c r="Q771" s="464">
        <v>4.051431673137821E-2</v>
      </c>
    </row>
    <row r="772" spans="1:17">
      <c r="A772" s="484"/>
      <c r="B772" s="479"/>
      <c r="C772" s="367" t="s">
        <v>181</v>
      </c>
      <c r="D772" s="463">
        <v>1114180.6907220485</v>
      </c>
      <c r="E772" s="463">
        <v>365856.58098423504</v>
      </c>
      <c r="F772" s="467">
        <v>0.48890123440285566</v>
      </c>
      <c r="G772" s="471">
        <v>0.57591213362115956</v>
      </c>
      <c r="H772" s="471">
        <v>0.18342378238001705</v>
      </c>
      <c r="I772" s="472">
        <v>3.2816887096439884</v>
      </c>
      <c r="J772" s="472">
        <v>-1.3186603133176358</v>
      </c>
      <c r="K772" s="467">
        <v>-0.2866435365525169</v>
      </c>
      <c r="L772" s="468">
        <v>3656394.1932458873</v>
      </c>
      <c r="M772" s="468">
        <v>213842.10615490982</v>
      </c>
      <c r="N772" s="467">
        <v>6.2117318996213214E-2</v>
      </c>
      <c r="O772" s="463">
        <v>549543.10277080501</v>
      </c>
      <c r="P772" s="463">
        <v>105723.63555085612</v>
      </c>
      <c r="Q772" s="467">
        <v>0.23821315503148358</v>
      </c>
    </row>
    <row r="773" spans="1:17">
      <c r="A773" s="484"/>
      <c r="B773" s="479"/>
      <c r="C773" s="367" t="s">
        <v>159</v>
      </c>
      <c r="D773" s="463">
        <v>6924348.4221278261</v>
      </c>
      <c r="E773" s="463">
        <v>-77009.049231078476</v>
      </c>
      <c r="F773" s="464">
        <v>-1.0999159740965443E-2</v>
      </c>
      <c r="G773" s="469">
        <v>3.5791468178645496</v>
      </c>
      <c r="H773" s="469">
        <v>-9.2993655260520391E-2</v>
      </c>
      <c r="I773" s="470">
        <v>8.2140340205476061</v>
      </c>
      <c r="J773" s="470">
        <v>6.7890279207416526E-2</v>
      </c>
      <c r="K773" s="464">
        <v>8.3340389469051205E-3</v>
      </c>
      <c r="L773" s="465">
        <v>56876833.509483099</v>
      </c>
      <c r="M773" s="465">
        <v>-157230.8367126137</v>
      </c>
      <c r="N773" s="464">
        <v>-2.7567882197247146E-3</v>
      </c>
      <c r="O773" s="463">
        <v>11133072.086973775</v>
      </c>
      <c r="P773" s="463">
        <v>-82718.980099197477</v>
      </c>
      <c r="Q773" s="464">
        <v>-7.3752247705506663E-3</v>
      </c>
    </row>
    <row r="774" spans="1:17">
      <c r="A774" s="484"/>
      <c r="B774" s="479"/>
      <c r="C774" s="367" t="s">
        <v>161</v>
      </c>
      <c r="D774" s="463">
        <v>4459644.5237192474</v>
      </c>
      <c r="E774" s="463">
        <v>-330762.63559503295</v>
      </c>
      <c r="F774" s="467">
        <v>-6.9046873176930479E-2</v>
      </c>
      <c r="G774" s="471">
        <v>2.3051587720324207</v>
      </c>
      <c r="H774" s="471">
        <v>-0.20736084783092412</v>
      </c>
      <c r="I774" s="472">
        <v>3.6503972785342933</v>
      </c>
      <c r="J774" s="472">
        <v>0.16381916339125357</v>
      </c>
      <c r="K774" s="467">
        <v>4.6985656991233873E-2</v>
      </c>
      <c r="L774" s="468">
        <v>16279474.232615106</v>
      </c>
      <c r="M774" s="468">
        <v>-422654.53167460114</v>
      </c>
      <c r="N774" s="467">
        <v>-2.5305428885105077E-2</v>
      </c>
      <c r="O774" s="463">
        <v>2729819.2385110818</v>
      </c>
      <c r="P774" s="463">
        <v>-147061.41182377003</v>
      </c>
      <c r="Q774" s="467">
        <v>-5.1118356893482167E-2</v>
      </c>
    </row>
    <row r="775" spans="1:17">
      <c r="A775" s="484"/>
      <c r="B775" s="479"/>
      <c r="C775" s="367" t="s">
        <v>177</v>
      </c>
      <c r="D775" s="463">
        <v>377681.67094959464</v>
      </c>
      <c r="E775" s="463">
        <v>42792.501730240998</v>
      </c>
      <c r="F775" s="464">
        <v>0.12778108599329396</v>
      </c>
      <c r="G775" s="469">
        <v>0.19522098951941697</v>
      </c>
      <c r="H775" s="469">
        <v>1.9575041239771024E-2</v>
      </c>
      <c r="I775" s="470">
        <v>10.794781584288939</v>
      </c>
      <c r="J775" s="470">
        <v>-0.53877466877552571</v>
      </c>
      <c r="K775" s="464">
        <v>-4.7538006319053402E-2</v>
      </c>
      <c r="L775" s="465">
        <v>4076991.1462901589</v>
      </c>
      <c r="M775" s="465">
        <v>281505.9084005896</v>
      </c>
      <c r="N775" s="464">
        <v>7.4168621600835774E-2</v>
      </c>
      <c r="O775" s="463">
        <v>255527.61577739043</v>
      </c>
      <c r="P775" s="463">
        <v>21494.557501478586</v>
      </c>
      <c r="Q775" s="464">
        <v>9.1844108092360655E-2</v>
      </c>
    </row>
    <row r="776" spans="1:17">
      <c r="A776" s="484"/>
      <c r="B776" s="479"/>
      <c r="C776" s="367" t="s">
        <v>164</v>
      </c>
      <c r="D776" s="463">
        <v>2511644.9399659019</v>
      </c>
      <c r="E776" s="463">
        <v>-10022.462498706765</v>
      </c>
      <c r="F776" s="467">
        <v>-3.9745378351288855E-3</v>
      </c>
      <c r="G776" s="471">
        <v>1.2982515388389573</v>
      </c>
      <c r="H776" s="471">
        <v>-2.4337254295923483E-2</v>
      </c>
      <c r="I776" s="472">
        <v>5.2515580691601258</v>
      </c>
      <c r="J776" s="472">
        <v>5.9867683100000235E-2</v>
      </c>
      <c r="K776" s="467">
        <v>1.1531443258008433E-2</v>
      </c>
      <c r="L776" s="468">
        <v>13190049.251343131</v>
      </c>
      <c r="M776" s="468">
        <v>98332.841126412153</v>
      </c>
      <c r="N776" s="467">
        <v>7.5110732653568347E-3</v>
      </c>
      <c r="O776" s="463">
        <v>3676575.1853896566</v>
      </c>
      <c r="P776" s="463">
        <v>40688.389473306015</v>
      </c>
      <c r="Q776" s="467">
        <v>1.1190774563995011E-2</v>
      </c>
    </row>
    <row r="777" spans="1:17">
      <c r="A777" s="484"/>
      <c r="B777" s="479"/>
      <c r="C777" s="367" t="s">
        <v>190</v>
      </c>
      <c r="D777" s="463">
        <v>0</v>
      </c>
      <c r="E777" s="463">
        <v>0</v>
      </c>
      <c r="F777" s="462"/>
      <c r="G777" s="469">
        <v>0</v>
      </c>
      <c r="H777" s="469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84"/>
      <c r="B778" s="479"/>
      <c r="C778" s="367" t="s">
        <v>180</v>
      </c>
      <c r="D778" s="463">
        <v>375291.28828182817</v>
      </c>
      <c r="E778" s="463">
        <v>-4021.3763967358973</v>
      </c>
      <c r="F778" s="467">
        <v>-1.0601745660519085E-2</v>
      </c>
      <c r="G778" s="471">
        <v>0.19398541759304269</v>
      </c>
      <c r="H778" s="471">
        <v>-4.9602002579374471E-3</v>
      </c>
      <c r="I778" s="472">
        <v>4.116928381173321</v>
      </c>
      <c r="J778" s="472">
        <v>0.12594812573122605</v>
      </c>
      <c r="K778" s="467">
        <v>3.1558193143021281E-2</v>
      </c>
      <c r="L778" s="468">
        <v>1545047.355934557</v>
      </c>
      <c r="M778" s="468">
        <v>31218.000563279726</v>
      </c>
      <c r="N778" s="467">
        <v>2.0621875545294398E-2</v>
      </c>
      <c r="O778" s="463">
        <v>304808.35201835644</v>
      </c>
      <c r="P778" s="463">
        <v>-4985.7861800194369</v>
      </c>
      <c r="Q778" s="467">
        <v>-1.60938686865237E-2</v>
      </c>
    </row>
    <row r="779" spans="1:17">
      <c r="A779" s="484"/>
      <c r="B779" s="479"/>
      <c r="C779" s="367" t="s">
        <v>185</v>
      </c>
      <c r="D779" s="463">
        <v>353783.58803802717</v>
      </c>
      <c r="E779" s="463">
        <v>26473.953443646315</v>
      </c>
      <c r="F779" s="464">
        <v>8.0883514096534978E-2</v>
      </c>
      <c r="G779" s="469">
        <v>0.18286823916782277</v>
      </c>
      <c r="H779" s="469">
        <v>1.1197679372149383E-2</v>
      </c>
      <c r="I779" s="470">
        <v>5.2079080359999388</v>
      </c>
      <c r="J779" s="470">
        <v>0.26501832159678163</v>
      </c>
      <c r="K779" s="464">
        <v>5.3616070134953842E-2</v>
      </c>
      <c r="L779" s="465">
        <v>1842472.3911481334</v>
      </c>
      <c r="M779" s="465">
        <v>224616.96488651261</v>
      </c>
      <c r="N779" s="464">
        <v>0.13883624039605016</v>
      </c>
      <c r="O779" s="463">
        <v>264792.61240661144</v>
      </c>
      <c r="P779" s="463">
        <v>9636.8313593864732</v>
      </c>
      <c r="Q779" s="464">
        <v>3.7768422568496933E-2</v>
      </c>
    </row>
    <row r="780" spans="1:17">
      <c r="A780" s="484"/>
      <c r="B780" s="479"/>
      <c r="C780" s="367" t="s">
        <v>163</v>
      </c>
      <c r="D780" s="463">
        <v>4084179.8948457558</v>
      </c>
      <c r="E780" s="463">
        <v>117636.01762043964</v>
      </c>
      <c r="F780" s="467">
        <v>2.965705693963698E-2</v>
      </c>
      <c r="G780" s="471">
        <v>2.1110837559112223</v>
      </c>
      <c r="H780" s="471">
        <v>3.0672011535821664E-2</v>
      </c>
      <c r="I780" s="472">
        <v>4.5831792461185774</v>
      </c>
      <c r="J780" s="472">
        <v>-1.1109629595777548E-2</v>
      </c>
      <c r="K780" s="467">
        <v>-2.4181391062507228E-3</v>
      </c>
      <c r="L780" s="468">
        <v>18718528.531471822</v>
      </c>
      <c r="M780" s="468">
        <v>495080.12130266801</v>
      </c>
      <c r="N780" s="467">
        <v>2.7167202944224349E-2</v>
      </c>
      <c r="O780" s="463">
        <v>3442867.0916423202</v>
      </c>
      <c r="P780" s="463">
        <v>160886.00325529324</v>
      </c>
      <c r="Q780" s="467">
        <v>4.9021002535502969E-2</v>
      </c>
    </row>
    <row r="781" spans="1:17">
      <c r="A781" s="484"/>
      <c r="B781" s="479"/>
      <c r="C781" s="367" t="s">
        <v>175</v>
      </c>
      <c r="D781" s="463">
        <v>1869185.6046035262</v>
      </c>
      <c r="E781" s="463">
        <v>324522.60112711648</v>
      </c>
      <c r="F781" s="464">
        <v>0.21009281661873674</v>
      </c>
      <c r="G781" s="469">
        <v>0.96616884374791412</v>
      </c>
      <c r="H781" s="469">
        <v>0.15600887754014325</v>
      </c>
      <c r="I781" s="470">
        <v>5.0229205516968003</v>
      </c>
      <c r="J781" s="470">
        <v>-4.8843145060921245E-2</v>
      </c>
      <c r="K781" s="464">
        <v>-9.6304063007008195E-3</v>
      </c>
      <c r="L781" s="465">
        <v>9388770.7882988602</v>
      </c>
      <c r="M781" s="465">
        <v>1554605.0435424596</v>
      </c>
      <c r="N781" s="464">
        <v>0.19843913113313882</v>
      </c>
      <c r="O781" s="463">
        <v>1251901.3539825692</v>
      </c>
      <c r="P781" s="463">
        <v>162622.36483677616</v>
      </c>
      <c r="Q781" s="464">
        <v>0.14929358452447869</v>
      </c>
    </row>
    <row r="782" spans="1:17">
      <c r="A782" s="484"/>
      <c r="B782" s="479"/>
      <c r="C782" s="367" t="s">
        <v>207</v>
      </c>
      <c r="D782" s="463">
        <v>2190861.4163161004</v>
      </c>
      <c r="E782" s="463">
        <v>117833.36064261571</v>
      </c>
      <c r="F782" s="467">
        <v>5.6841179896301039E-2</v>
      </c>
      <c r="G782" s="471">
        <v>1.1324407999937638</v>
      </c>
      <c r="H782" s="471">
        <v>4.5158761288652149E-2</v>
      </c>
      <c r="I782" s="472">
        <v>2.8635986723217064</v>
      </c>
      <c r="J782" s="472">
        <v>0.20820254515752135</v>
      </c>
      <c r="K782" s="467">
        <v>7.8407339314707086E-2</v>
      </c>
      <c r="L782" s="468">
        <v>6273747.8430036381</v>
      </c>
      <c r="M782" s="468">
        <v>769037.17246556655</v>
      </c>
      <c r="N782" s="467">
        <v>0.13970528489018572</v>
      </c>
      <c r="O782" s="463">
        <v>1576059.6697675008</v>
      </c>
      <c r="P782" s="463">
        <v>93102.147737429477</v>
      </c>
      <c r="Q782" s="467">
        <v>6.2781398896698509E-2</v>
      </c>
    </row>
    <row r="783" spans="1:17">
      <c r="A783" s="484"/>
      <c r="B783" s="479"/>
      <c r="C783" s="367" t="s">
        <v>208</v>
      </c>
      <c r="D783" s="463">
        <v>15062.590386033029</v>
      </c>
      <c r="E783" s="463">
        <v>708.90661000271211</v>
      </c>
      <c r="F783" s="464">
        <v>4.9388479017946484E-2</v>
      </c>
      <c r="G783" s="469">
        <v>7.7857466381509102E-3</v>
      </c>
      <c r="H783" s="469">
        <v>2.5738612406202115E-4</v>
      </c>
      <c r="I783" s="470">
        <v>10.917990026036593</v>
      </c>
      <c r="J783" s="470">
        <v>0.6149114528455808</v>
      </c>
      <c r="K783" s="464">
        <v>5.9682302573679569E-2</v>
      </c>
      <c r="L783" s="465">
        <v>164453.21160098328</v>
      </c>
      <c r="M783" s="465">
        <v>16566.079841805855</v>
      </c>
      <c r="N783" s="464">
        <v>0.11201839974002886</v>
      </c>
      <c r="O783" s="463">
        <v>30471.302550554276</v>
      </c>
      <c r="P783" s="463">
        <v>1312.9402629547985</v>
      </c>
      <c r="Q783" s="464">
        <v>4.5027915148484463E-2</v>
      </c>
    </row>
    <row r="784" spans="1:17">
      <c r="A784" s="484"/>
      <c r="B784" s="479"/>
      <c r="C784" s="367" t="s">
        <v>239</v>
      </c>
      <c r="D784" s="463">
        <v>193137.77657605571</v>
      </c>
      <c r="E784" s="463">
        <v>-4067.4077533802192</v>
      </c>
      <c r="F784" s="467">
        <v>-2.0625257734530542E-2</v>
      </c>
      <c r="G784" s="471">
        <v>9.9831553281254426E-2</v>
      </c>
      <c r="H784" s="471">
        <v>-3.6005513996764243E-3</v>
      </c>
      <c r="I784" s="472">
        <v>14.563511192656728</v>
      </c>
      <c r="J784" s="472">
        <v>0.83740895422119088</v>
      </c>
      <c r="K784" s="467">
        <v>6.100850333726178E-2</v>
      </c>
      <c r="L784" s="468">
        <v>2812764.1708902218</v>
      </c>
      <c r="M784" s="468">
        <v>105905.64883485856</v>
      </c>
      <c r="N784" s="467">
        <v>3.9124929497402254E-2</v>
      </c>
      <c r="O784" s="463">
        <v>226497.25298829342</v>
      </c>
      <c r="P784" s="463">
        <v>7335.7950455012033</v>
      </c>
      <c r="Q784" s="467">
        <v>3.3472103691772614E-2</v>
      </c>
    </row>
    <row r="785" spans="1:17">
      <c r="A785" s="484"/>
      <c r="B785" s="479"/>
      <c r="C785" s="367" t="s">
        <v>209</v>
      </c>
      <c r="D785" s="463">
        <v>10931489.261702232</v>
      </c>
      <c r="E785" s="463">
        <v>-86278.822403891012</v>
      </c>
      <c r="F785" s="464">
        <v>-7.8308802422837401E-3</v>
      </c>
      <c r="G785" s="469">
        <v>5.6504096299531605</v>
      </c>
      <c r="H785" s="469">
        <v>-0.1282971809274791</v>
      </c>
      <c r="I785" s="470">
        <v>4.6438455633386804</v>
      </c>
      <c r="J785" s="470">
        <v>0.26775518103973717</v>
      </c>
      <c r="K785" s="464">
        <v>6.1185934852441094E-2</v>
      </c>
      <c r="L785" s="465">
        <v>50764147.908640333</v>
      </c>
      <c r="M785" s="465">
        <v>2549398.9613832757</v>
      </c>
      <c r="N785" s="464">
        <v>5.2875914881815665E-2</v>
      </c>
      <c r="O785" s="463">
        <v>9590860.7458072323</v>
      </c>
      <c r="P785" s="463">
        <v>-355545.64994043298</v>
      </c>
      <c r="Q785" s="464">
        <v>-3.5746141449884604E-2</v>
      </c>
    </row>
    <row r="786" spans="1:17">
      <c r="A786" s="484"/>
      <c r="B786" s="485"/>
      <c r="C786" s="367" t="s">
        <v>210</v>
      </c>
      <c r="D786" s="463">
        <v>2360663.8968478739</v>
      </c>
      <c r="E786" s="463">
        <v>153376.86706710793</v>
      </c>
      <c r="F786" s="467">
        <v>6.9486598252852402E-2</v>
      </c>
      <c r="G786" s="471">
        <v>1.2202105034822035</v>
      </c>
      <c r="H786" s="471">
        <v>6.2511004346535115E-2</v>
      </c>
      <c r="I786" s="472">
        <v>5.5894930691690252</v>
      </c>
      <c r="J786" s="472">
        <v>0.1066074989618615</v>
      </c>
      <c r="K786" s="467">
        <v>1.9443684825586005E-2</v>
      </c>
      <c r="L786" s="468">
        <v>13194914.490068734</v>
      </c>
      <c r="M786" s="468">
        <v>1092612.285178341</v>
      </c>
      <c r="N786" s="467">
        <v>9.0281358594468883E-2</v>
      </c>
      <c r="O786" s="463">
        <v>3886515.2252772991</v>
      </c>
      <c r="P786" s="463">
        <v>322246.34889623709</v>
      </c>
      <c r="Q786" s="467">
        <v>9.0410224388970922E-2</v>
      </c>
    </row>
    <row r="787" spans="1:17">
      <c r="A787" s="484"/>
      <c r="B787" s="479" t="s">
        <v>242</v>
      </c>
      <c r="C787" s="367" t="s">
        <v>189</v>
      </c>
      <c r="D787" s="463">
        <v>562110.0489196775</v>
      </c>
      <c r="E787" s="463">
        <v>83659.955597400665</v>
      </c>
      <c r="F787" s="464">
        <v>0.1748561799131024</v>
      </c>
      <c r="G787" s="469">
        <v>2.240265925516223E-2</v>
      </c>
      <c r="H787" s="469">
        <v>2.4998574479192202E-3</v>
      </c>
      <c r="I787" s="470">
        <v>2.9998215515332207</v>
      </c>
      <c r="J787" s="470">
        <v>0.1769656350759945</v>
      </c>
      <c r="K787" s="464">
        <v>6.2690282576693457E-2</v>
      </c>
      <c r="L787" s="465">
        <v>1686229.8390826415</v>
      </c>
      <c r="M787" s="465">
        <v>335634.16241834033</v>
      </c>
      <c r="N787" s="464">
        <v>0.24850824581882935</v>
      </c>
      <c r="O787" s="463">
        <v>112505.09783935535</v>
      </c>
      <c r="P787" s="463">
        <v>16783.713238716009</v>
      </c>
      <c r="Q787" s="464">
        <v>0.1753392234007019</v>
      </c>
    </row>
    <row r="788" spans="1:17">
      <c r="A788" s="484"/>
      <c r="B788" s="479" t="s">
        <v>299</v>
      </c>
      <c r="C788" s="367" t="s">
        <v>176</v>
      </c>
      <c r="D788" s="463">
        <v>613055.35346050793</v>
      </c>
      <c r="E788" s="463">
        <v>-108337.99898277037</v>
      </c>
      <c r="F788" s="467">
        <v>-0.15017881522728443</v>
      </c>
      <c r="G788" s="471">
        <v>2.4433062910944908E-2</v>
      </c>
      <c r="H788" s="471">
        <v>-5.5758118267385595E-3</v>
      </c>
      <c r="I788" s="472">
        <v>9.013845580508594</v>
      </c>
      <c r="J788" s="472">
        <v>0.55749922823227926</v>
      </c>
      <c r="K788" s="467">
        <v>6.5926725917772905E-2</v>
      </c>
      <c r="L788" s="468">
        <v>5525986.2883971334</v>
      </c>
      <c r="M788" s="468">
        <v>-574365.7560929656</v>
      </c>
      <c r="N788" s="467">
        <v>-9.4152886899656674E-2</v>
      </c>
      <c r="O788" s="463">
        <v>944520.48055858258</v>
      </c>
      <c r="P788" s="463">
        <v>-110289.90351340827</v>
      </c>
      <c r="Q788" s="467">
        <v>-0.10455898536725154</v>
      </c>
    </row>
    <row r="789" spans="1:17">
      <c r="A789" s="484"/>
      <c r="B789" s="479" t="s">
        <v>299</v>
      </c>
      <c r="C789" s="367" t="s">
        <v>171</v>
      </c>
      <c r="D789" s="463">
        <v>8550859.7679303177</v>
      </c>
      <c r="E789" s="463">
        <v>-3166408.4316690825</v>
      </c>
      <c r="F789" s="464">
        <v>-0.27023435648399158</v>
      </c>
      <c r="G789" s="469">
        <v>0.340790914675485</v>
      </c>
      <c r="H789" s="469">
        <v>-0.14662975877363388</v>
      </c>
      <c r="I789" s="470">
        <v>5.2441298115059247</v>
      </c>
      <c r="J789" s="470">
        <v>0.18161808884031938</v>
      </c>
      <c r="K789" s="464">
        <v>3.5875094970583207E-2</v>
      </c>
      <c r="L789" s="465">
        <v>44841818.62301001</v>
      </c>
      <c r="M789" s="465">
        <v>-14476988.995078862</v>
      </c>
      <c r="N789" s="464">
        <v>-0.24405394471658601</v>
      </c>
      <c r="O789" s="463">
        <v>10369461.943804219</v>
      </c>
      <c r="P789" s="463">
        <v>-5698723.1439546496</v>
      </c>
      <c r="Q789" s="464">
        <v>-0.35465879393535704</v>
      </c>
    </row>
    <row r="790" spans="1:17">
      <c r="A790" s="484"/>
      <c r="B790" s="479" t="s">
        <v>299</v>
      </c>
      <c r="C790" s="367" t="s">
        <v>173</v>
      </c>
      <c r="D790" s="463">
        <v>2610982.8931343537</v>
      </c>
      <c r="E790" s="463">
        <v>-195886.71345902048</v>
      </c>
      <c r="F790" s="467">
        <v>-6.9788319699240736E-2</v>
      </c>
      <c r="G790" s="471">
        <v>0.10405962353522151</v>
      </c>
      <c r="H790" s="471">
        <v>-1.270191598269961E-2</v>
      </c>
      <c r="I790" s="472">
        <v>10.086933651101671</v>
      </c>
      <c r="J790" s="472">
        <v>0.47351935173219317</v>
      </c>
      <c r="K790" s="467">
        <v>4.9256105789932537E-2</v>
      </c>
      <c r="L790" s="468">
        <v>26336811.20720771</v>
      </c>
      <c r="M790" s="468">
        <v>-646789.20528261364</v>
      </c>
      <c r="N790" s="467">
        <v>-2.3969714767315638E-2</v>
      </c>
      <c r="O790" s="463">
        <v>6016691.3966811188</v>
      </c>
      <c r="P790" s="463">
        <v>-8447.9546240270138</v>
      </c>
      <c r="Q790" s="467">
        <v>-1.4021177157001433E-3</v>
      </c>
    </row>
    <row r="791" spans="1:17">
      <c r="A791" s="484"/>
      <c r="B791" s="479" t="s">
        <v>299</v>
      </c>
      <c r="C791" s="367" t="s">
        <v>169</v>
      </c>
      <c r="D791" s="463">
        <v>8942810.9662983548</v>
      </c>
      <c r="E791" s="463">
        <v>-110878.48083949275</v>
      </c>
      <c r="F791" s="464">
        <v>-1.2246773151087581E-2</v>
      </c>
      <c r="G791" s="469">
        <v>0.35641196460790908</v>
      </c>
      <c r="H791" s="469">
        <v>-2.0207852601189569E-2</v>
      </c>
      <c r="I791" s="470">
        <v>7.8639533724634605</v>
      </c>
      <c r="J791" s="470">
        <v>-2.7908157045871462E-2</v>
      </c>
      <c r="K791" s="464">
        <v>-3.536321176127709E-3</v>
      </c>
      <c r="L791" s="465">
        <v>70325848.457725167</v>
      </c>
      <c r="M791" s="465">
        <v>-1124614.9902666211</v>
      </c>
      <c r="N791" s="464">
        <v>-1.5739785803981794E-2</v>
      </c>
      <c r="O791" s="463">
        <v>9793720.3774770759</v>
      </c>
      <c r="P791" s="463">
        <v>-219816.32937005535</v>
      </c>
      <c r="Q791" s="464">
        <v>-2.195191727012372E-2</v>
      </c>
    </row>
    <row r="792" spans="1:17">
      <c r="A792" s="484"/>
      <c r="B792" s="479" t="s">
        <v>299</v>
      </c>
      <c r="C792" s="367" t="s">
        <v>233</v>
      </c>
      <c r="D792" s="463">
        <v>2340192.7929081516</v>
      </c>
      <c r="E792" s="463">
        <v>389889.04567836644</v>
      </c>
      <c r="F792" s="467">
        <v>0.19991196049957116</v>
      </c>
      <c r="G792" s="471">
        <v>9.3267398139682114E-2</v>
      </c>
      <c r="H792" s="471">
        <v>1.2137705645523564E-2</v>
      </c>
      <c r="I792" s="472">
        <v>8.0962361393659545</v>
      </c>
      <c r="J792" s="472">
        <v>-7.7486000536753252E-2</v>
      </c>
      <c r="K792" s="467">
        <v>-9.4798916834326809E-3</v>
      </c>
      <c r="L792" s="468">
        <v>18946753.463026725</v>
      </c>
      <c r="M792" s="468">
        <v>3005512.5447594151</v>
      </c>
      <c r="N792" s="467">
        <v>0.18853692508437989</v>
      </c>
      <c r="O792" s="463">
        <v>2640503.9049716359</v>
      </c>
      <c r="P792" s="463">
        <v>415834.48339114245</v>
      </c>
      <c r="Q792" s="467">
        <v>0.1869196741580226</v>
      </c>
    </row>
    <row r="793" spans="1:17">
      <c r="A793" s="484"/>
      <c r="B793" s="479" t="s">
        <v>299</v>
      </c>
      <c r="C793" s="367" t="s">
        <v>153</v>
      </c>
      <c r="D793" s="463">
        <v>412670662.55269861</v>
      </c>
      <c r="E793" s="463">
        <v>5221348.2339402437</v>
      </c>
      <c r="F793" s="464">
        <v>1.2814718421284284E-2</v>
      </c>
      <c r="G793" s="469">
        <v>16.446815451063376</v>
      </c>
      <c r="H793" s="469">
        <v>-0.50246110372443908</v>
      </c>
      <c r="I793" s="470">
        <v>4.7174832206511317</v>
      </c>
      <c r="J793" s="470">
        <v>-6.9755935449586914E-3</v>
      </c>
      <c r="K793" s="464">
        <v>-1.4764852058818619E-3</v>
      </c>
      <c r="L793" s="465">
        <v>1946766926.2473412</v>
      </c>
      <c r="M793" s="465">
        <v>21789421.875929832</v>
      </c>
      <c r="N793" s="464">
        <v>1.1319312473235902E-2</v>
      </c>
      <c r="O793" s="463">
        <v>483016604.94670165</v>
      </c>
      <c r="P793" s="463">
        <v>5308352.3506832123</v>
      </c>
      <c r="Q793" s="464">
        <v>1.1112121931819137E-2</v>
      </c>
    </row>
    <row r="794" spans="1:17">
      <c r="A794" s="484"/>
      <c r="B794" s="479" t="s">
        <v>299</v>
      </c>
      <c r="C794" s="367" t="s">
        <v>234</v>
      </c>
      <c r="D794" s="463">
        <v>63454067.463361531</v>
      </c>
      <c r="E794" s="463">
        <v>-1960199.1070855483</v>
      </c>
      <c r="F794" s="467">
        <v>-2.9965926545618856E-2</v>
      </c>
      <c r="G794" s="471">
        <v>2.528935133730184</v>
      </c>
      <c r="H794" s="471">
        <v>-0.19219963265141926</v>
      </c>
      <c r="I794" s="472">
        <v>2.2828453175863199</v>
      </c>
      <c r="J794" s="472">
        <v>-2.0736011291411227E-2</v>
      </c>
      <c r="K794" s="467">
        <v>-9.0016406329849388E-3</v>
      </c>
      <c r="L794" s="468">
        <v>144855820.79054132</v>
      </c>
      <c r="M794" s="468">
        <v>-5831262.323371321</v>
      </c>
      <c r="N794" s="467">
        <v>-3.8697824676605819E-2</v>
      </c>
      <c r="O794" s="463">
        <v>29209959.975510567</v>
      </c>
      <c r="P794" s="463">
        <v>-1032451.126360774</v>
      </c>
      <c r="Q794" s="467">
        <v>-3.4139180334629073E-2</v>
      </c>
    </row>
    <row r="795" spans="1:17">
      <c r="A795" s="484"/>
      <c r="B795" s="479" t="s">
        <v>299</v>
      </c>
      <c r="C795" s="367" t="s">
        <v>235</v>
      </c>
      <c r="D795" s="463">
        <v>169148650.77405292</v>
      </c>
      <c r="E795" s="463">
        <v>6914613.0819960237</v>
      </c>
      <c r="F795" s="464">
        <v>4.2621222897262383E-2</v>
      </c>
      <c r="G795" s="469">
        <v>6.7413482360693804</v>
      </c>
      <c r="H795" s="469">
        <v>-7.3428889605677838E-3</v>
      </c>
      <c r="I795" s="470">
        <v>3.7429719474000875</v>
      </c>
      <c r="J795" s="470">
        <v>3.6977691144671976E-2</v>
      </c>
      <c r="K795" s="464">
        <v>9.9778058431301275E-3</v>
      </c>
      <c r="L795" s="465">
        <v>633118654.78785419</v>
      </c>
      <c r="M795" s="465">
        <v>31880242.931966782</v>
      </c>
      <c r="N795" s="464">
        <v>5.3024295027258257E-2</v>
      </c>
      <c r="O795" s="463">
        <v>126311933.16531533</v>
      </c>
      <c r="P795" s="463">
        <v>7729996.9500162899</v>
      </c>
      <c r="Q795" s="464">
        <v>6.5186968578263033E-2</v>
      </c>
    </row>
    <row r="796" spans="1:17">
      <c r="A796" s="484"/>
      <c r="B796" s="479" t="s">
        <v>299</v>
      </c>
      <c r="C796" s="367" t="s">
        <v>236</v>
      </c>
      <c r="D796" s="463">
        <v>4090670.3874497768</v>
      </c>
      <c r="E796" s="463">
        <v>-531371.445605902</v>
      </c>
      <c r="F796" s="467">
        <v>-0.11496465518889666</v>
      </c>
      <c r="G796" s="471">
        <v>0.16303194541949015</v>
      </c>
      <c r="H796" s="471">
        <v>-2.9238019268611998E-2</v>
      </c>
      <c r="I796" s="472">
        <v>5.8954216278095508</v>
      </c>
      <c r="J796" s="472">
        <v>-0.33791108223871635</v>
      </c>
      <c r="K796" s="467">
        <v>-5.42103394696061E-2</v>
      </c>
      <c r="L796" s="468">
        <v>24116226.674411491</v>
      </c>
      <c r="M796" s="468">
        <v>-4694497.8707859255</v>
      </c>
      <c r="N796" s="467">
        <v>-0.16294272167370646</v>
      </c>
      <c r="O796" s="463">
        <v>6925994.8716222709</v>
      </c>
      <c r="P796" s="463">
        <v>-688626.0041081747</v>
      </c>
      <c r="Q796" s="467">
        <v>-9.0434706513489685E-2</v>
      </c>
    </row>
    <row r="797" spans="1:17">
      <c r="A797" s="484"/>
      <c r="B797" s="479" t="s">
        <v>299</v>
      </c>
      <c r="C797" s="367" t="s">
        <v>160</v>
      </c>
      <c r="D797" s="463">
        <v>26715353.928300567</v>
      </c>
      <c r="E797" s="463">
        <v>-912911.54014690965</v>
      </c>
      <c r="F797" s="464">
        <v>-3.3042665714555594E-2</v>
      </c>
      <c r="G797" s="469">
        <v>1.0647291790762827</v>
      </c>
      <c r="H797" s="469">
        <v>-8.4564967943592917E-2</v>
      </c>
      <c r="I797" s="470">
        <v>4.522076793832106</v>
      </c>
      <c r="J797" s="470">
        <v>4.5760244392449856E-2</v>
      </c>
      <c r="K797" s="464">
        <v>1.0222745395023082E-2</v>
      </c>
      <c r="L797" s="465">
        <v>120808882.0381794</v>
      </c>
      <c r="M797" s="465">
        <v>-2863979.9105442166</v>
      </c>
      <c r="N797" s="464">
        <v>-2.3157707078305185E-2</v>
      </c>
      <c r="O797" s="463">
        <v>28061854.168456972</v>
      </c>
      <c r="P797" s="463">
        <v>-882153.75929891318</v>
      </c>
      <c r="Q797" s="464">
        <v>-3.0477940771048883E-2</v>
      </c>
    </row>
    <row r="798" spans="1:17">
      <c r="A798" s="484"/>
      <c r="B798" s="479" t="s">
        <v>299</v>
      </c>
      <c r="C798" s="367" t="s">
        <v>155</v>
      </c>
      <c r="D798" s="463">
        <v>246111579.92849943</v>
      </c>
      <c r="E798" s="463">
        <v>1051764.3439150155</v>
      </c>
      <c r="F798" s="467">
        <v>4.2918678503289344E-3</v>
      </c>
      <c r="G798" s="471">
        <v>9.8086733629550427</v>
      </c>
      <c r="H798" s="471">
        <v>-0.38544512207193549</v>
      </c>
      <c r="I798" s="472">
        <v>4.0176748262105964</v>
      </c>
      <c r="J798" s="472">
        <v>-3.3707954010509411E-2</v>
      </c>
      <c r="K798" s="467">
        <v>-8.3201108952410032E-3</v>
      </c>
      <c r="L798" s="468">
        <v>988796299.11764932</v>
      </c>
      <c r="M798" s="468">
        <v>-4034817.8658957481</v>
      </c>
      <c r="N798" s="467">
        <v>-4.0639518613744454E-3</v>
      </c>
      <c r="O798" s="463">
        <v>205317826.33956486</v>
      </c>
      <c r="P798" s="463">
        <v>5013003.4988893569</v>
      </c>
      <c r="Q798" s="467">
        <v>2.5026873680803738E-2</v>
      </c>
    </row>
    <row r="799" spans="1:17">
      <c r="A799" s="484"/>
      <c r="B799" s="479" t="s">
        <v>299</v>
      </c>
      <c r="C799" s="367" t="s">
        <v>168</v>
      </c>
      <c r="D799" s="463">
        <v>4365980.7497985121</v>
      </c>
      <c r="E799" s="463">
        <v>-515293.90225191601</v>
      </c>
      <c r="F799" s="464">
        <v>-0.10556543914927255</v>
      </c>
      <c r="G799" s="469">
        <v>0.17400432395811916</v>
      </c>
      <c r="H799" s="469">
        <v>-2.9049334767032892E-2</v>
      </c>
      <c r="I799" s="470">
        <v>5.2922069626666328</v>
      </c>
      <c r="J799" s="470">
        <v>8.2864495939967142E-2</v>
      </c>
      <c r="K799" s="464">
        <v>1.5906901200917926E-2</v>
      </c>
      <c r="L799" s="465">
        <v>23105673.722952172</v>
      </c>
      <c r="M799" s="465">
        <v>-2322557.6137305498</v>
      </c>
      <c r="N799" s="464">
        <v>-9.1337756959133543E-2</v>
      </c>
      <c r="O799" s="463">
        <v>6251783.5967261735</v>
      </c>
      <c r="P799" s="463">
        <v>-679593.58075663634</v>
      </c>
      <c r="Q799" s="464">
        <v>-9.80459673965451E-2</v>
      </c>
    </row>
    <row r="800" spans="1:17">
      <c r="A800" s="484"/>
      <c r="B800" s="479" t="s">
        <v>299</v>
      </c>
      <c r="C800" s="367" t="s">
        <v>157</v>
      </c>
      <c r="D800" s="463">
        <v>180172004.04992184</v>
      </c>
      <c r="E800" s="463">
        <v>7976973.5335810781</v>
      </c>
      <c r="F800" s="467">
        <v>4.6325225005979999E-2</v>
      </c>
      <c r="G800" s="471">
        <v>7.180679338160842</v>
      </c>
      <c r="H800" s="471">
        <v>1.7625944731141985E-2</v>
      </c>
      <c r="I800" s="472">
        <v>4.6288949692146382</v>
      </c>
      <c r="J800" s="472">
        <v>-6.7671799493048468E-2</v>
      </c>
      <c r="K800" s="467">
        <v>-1.4408780461492115E-2</v>
      </c>
      <c r="L800" s="468">
        <v>833997283.14000261</v>
      </c>
      <c r="M800" s="468">
        <v>25271825.080350518</v>
      </c>
      <c r="N800" s="467">
        <v>3.1248954547547399E-2</v>
      </c>
      <c r="O800" s="463">
        <v>229112910.9148711</v>
      </c>
      <c r="P800" s="463">
        <v>9610024.1335879564</v>
      </c>
      <c r="Q800" s="467">
        <v>4.3780855343208164E-2</v>
      </c>
    </row>
    <row r="801" spans="1:17">
      <c r="A801" s="484"/>
      <c r="B801" s="479" t="s">
        <v>299</v>
      </c>
      <c r="C801" s="367" t="s">
        <v>178</v>
      </c>
      <c r="D801" s="463">
        <v>9003914.1836240366</v>
      </c>
      <c r="E801" s="463">
        <v>1153128.7289946489</v>
      </c>
      <c r="F801" s="464">
        <v>0.14688068291494086</v>
      </c>
      <c r="G801" s="469">
        <v>0.35884720759951227</v>
      </c>
      <c r="H801" s="469">
        <v>3.2266381060880034E-2</v>
      </c>
      <c r="I801" s="470">
        <v>3.6196495132561211</v>
      </c>
      <c r="J801" s="470">
        <v>7.6519097969963923E-2</v>
      </c>
      <c r="K801" s="464">
        <v>2.159646668376556E-2</v>
      </c>
      <c r="L801" s="465">
        <v>32591013.59215463</v>
      </c>
      <c r="M801" s="465">
        <v>4774656.8639710844</v>
      </c>
      <c r="N801" s="464">
        <v>0.17164925337376766</v>
      </c>
      <c r="O801" s="463">
        <v>5873657.8536851592</v>
      </c>
      <c r="P801" s="463">
        <v>559224.28615360707</v>
      </c>
      <c r="Q801" s="464">
        <v>0.10522744880473792</v>
      </c>
    </row>
    <row r="802" spans="1:17">
      <c r="A802" s="484"/>
      <c r="B802" s="479" t="s">
        <v>299</v>
      </c>
      <c r="C802" s="367" t="s">
        <v>154</v>
      </c>
      <c r="D802" s="463">
        <v>256729341.94539034</v>
      </c>
      <c r="E802" s="463">
        <v>8999353.2437674403</v>
      </c>
      <c r="F802" s="467">
        <v>3.6327266193866684E-2</v>
      </c>
      <c r="G802" s="471">
        <v>10.231839796243271</v>
      </c>
      <c r="H802" s="471">
        <v>-7.3353860637938695E-2</v>
      </c>
      <c r="I802" s="472">
        <v>4.5788418761528922</v>
      </c>
      <c r="J802" s="472">
        <v>0.12683920642600377</v>
      </c>
      <c r="K802" s="467">
        <v>2.8490370701818295E-2</v>
      </c>
      <c r="L802" s="468">
        <v>1175523061.7367284</v>
      </c>
      <c r="M802" s="468">
        <v>72628490.665691376</v>
      </c>
      <c r="N802" s="467">
        <v>6.5852614176131793E-2</v>
      </c>
      <c r="O802" s="463">
        <v>288744304.71797794</v>
      </c>
      <c r="P802" s="463">
        <v>595808.69306898117</v>
      </c>
      <c r="Q802" s="467">
        <v>2.0677140477508393E-3</v>
      </c>
    </row>
    <row r="803" spans="1:17">
      <c r="A803" s="484"/>
      <c r="B803" s="479" t="s">
        <v>299</v>
      </c>
      <c r="C803" s="367" t="s">
        <v>237</v>
      </c>
      <c r="D803" s="463">
        <v>5924576.4886029521</v>
      </c>
      <c r="E803" s="463">
        <v>1262581.1744990991</v>
      </c>
      <c r="F803" s="464">
        <v>0.27082420496636589</v>
      </c>
      <c r="G803" s="469">
        <v>0.23612150069262208</v>
      </c>
      <c r="H803" s="469">
        <v>4.2189531490549381E-2</v>
      </c>
      <c r="I803" s="470">
        <v>7.0932658967484743</v>
      </c>
      <c r="J803" s="470">
        <v>-0.40155993642108978</v>
      </c>
      <c r="K803" s="464">
        <v>-5.3578287922838891E-2</v>
      </c>
      <c r="L803" s="465">
        <v>42024596.359285146</v>
      </c>
      <c r="M803" s="465">
        <v>7083753.4450241327</v>
      </c>
      <c r="N803" s="464">
        <v>0.2027356198133651</v>
      </c>
      <c r="O803" s="463">
        <v>3960315.9110722407</v>
      </c>
      <c r="P803" s="463">
        <v>740533.30900175031</v>
      </c>
      <c r="Q803" s="464">
        <v>0.22999481658343898</v>
      </c>
    </row>
    <row r="804" spans="1:17">
      <c r="A804" s="484"/>
      <c r="B804" s="479" t="s">
        <v>299</v>
      </c>
      <c r="C804" s="367" t="s">
        <v>183</v>
      </c>
      <c r="D804" s="463">
        <v>87922.737470929511</v>
      </c>
      <c r="E804" s="463">
        <v>13478.855917605339</v>
      </c>
      <c r="F804" s="467">
        <v>0.18106062763466238</v>
      </c>
      <c r="G804" s="471">
        <v>3.5041236713841029E-3</v>
      </c>
      <c r="H804" s="471">
        <v>4.0737054917356318E-4</v>
      </c>
      <c r="I804" s="472">
        <v>5.0208766596749221</v>
      </c>
      <c r="J804" s="472">
        <v>-3.2095387790702645E-2</v>
      </c>
      <c r="K804" s="467">
        <v>-6.3517841557822292E-3</v>
      </c>
      <c r="L804" s="468">
        <v>441449.22042251565</v>
      </c>
      <c r="M804" s="468">
        <v>65286.367828726768</v>
      </c>
      <c r="N804" s="467">
        <v>0.1735587854530343</v>
      </c>
      <c r="O804" s="463">
        <v>69186.737127786502</v>
      </c>
      <c r="P804" s="463">
        <v>9566.2225371329114</v>
      </c>
      <c r="Q804" s="467">
        <v>0.16045186128991515</v>
      </c>
    </row>
    <row r="805" spans="1:17">
      <c r="A805" s="484"/>
      <c r="B805" s="479" t="s">
        <v>299</v>
      </c>
      <c r="C805" s="367" t="s">
        <v>167</v>
      </c>
      <c r="D805" s="463">
        <v>25975911.968552329</v>
      </c>
      <c r="E805" s="463">
        <v>992555.1967804879</v>
      </c>
      <c r="F805" s="464">
        <v>3.972865639504275E-2</v>
      </c>
      <c r="G805" s="469">
        <v>1.0352590312021317</v>
      </c>
      <c r="H805" s="469">
        <v>-4.0109057216444199E-3</v>
      </c>
      <c r="I805" s="470">
        <v>6.4291706271678768</v>
      </c>
      <c r="J805" s="470">
        <v>3.3503984798358921E-2</v>
      </c>
      <c r="K805" s="464">
        <v>5.2385445758545814E-3</v>
      </c>
      <c r="L805" s="465">
        <v>167003570.24211514</v>
      </c>
      <c r="M805" s="465">
        <v>7218348.7224773765</v>
      </c>
      <c r="N805" s="464">
        <v>4.5175321308361639E-2</v>
      </c>
      <c r="O805" s="463">
        <v>29144817.193894669</v>
      </c>
      <c r="P805" s="463">
        <v>678687.06310132146</v>
      </c>
      <c r="Q805" s="464">
        <v>2.384191528609465E-2</v>
      </c>
    </row>
    <row r="806" spans="1:17">
      <c r="A806" s="484"/>
      <c r="B806" s="479" t="s">
        <v>299</v>
      </c>
      <c r="C806" s="367" t="s">
        <v>187</v>
      </c>
      <c r="D806" s="463">
        <v>166851.56190869934</v>
      </c>
      <c r="E806" s="463">
        <v>39459.814859785605</v>
      </c>
      <c r="F806" s="467">
        <v>0.30975173646558513</v>
      </c>
      <c r="G806" s="471">
        <v>6.6497987268082552E-3</v>
      </c>
      <c r="H806" s="471">
        <v>1.350494308687636E-3</v>
      </c>
      <c r="I806" s="472">
        <v>8.5279521332569725</v>
      </c>
      <c r="J806" s="472">
        <v>-1.26673183952615</v>
      </c>
      <c r="K806" s="467">
        <v>-0.12932850544704333</v>
      </c>
      <c r="L806" s="468">
        <v>1422902.1333165504</v>
      </c>
      <c r="M806" s="468">
        <v>175140.2302317135</v>
      </c>
      <c r="N806" s="467">
        <v>0.14036350188182137</v>
      </c>
      <c r="O806" s="463">
        <v>261644.17782040499</v>
      </c>
      <c r="P806" s="463">
        <v>52809.109423870221</v>
      </c>
      <c r="Q806" s="467">
        <v>0.25287471988946131</v>
      </c>
    </row>
    <row r="807" spans="1:17">
      <c r="A807" s="484"/>
      <c r="B807" s="479" t="s">
        <v>299</v>
      </c>
      <c r="C807" s="367" t="s">
        <v>165</v>
      </c>
      <c r="D807" s="463">
        <v>39683633.696674697</v>
      </c>
      <c r="E807" s="463">
        <v>1471187.7744832933</v>
      </c>
      <c r="F807" s="464">
        <v>3.8500225227114271E-2</v>
      </c>
      <c r="G807" s="469">
        <v>1.5815745073796272</v>
      </c>
      <c r="H807" s="469">
        <v>-8.0055729132655351E-3</v>
      </c>
      <c r="I807" s="470">
        <v>5.4368094524612625</v>
      </c>
      <c r="J807" s="470">
        <v>-1.4700003750993673E-2</v>
      </c>
      <c r="K807" s="464">
        <v>-2.6965015596262638E-3</v>
      </c>
      <c r="L807" s="465">
        <v>215752354.79009128</v>
      </c>
      <c r="M807" s="465">
        <v>7436844.5002653599</v>
      </c>
      <c r="N807" s="464">
        <v>3.5699907750117124E-2</v>
      </c>
      <c r="O807" s="463">
        <v>32093844.805835873</v>
      </c>
      <c r="P807" s="463">
        <v>1497824.4100343287</v>
      </c>
      <c r="Q807" s="464">
        <v>4.8954876832277949E-2</v>
      </c>
    </row>
    <row r="808" spans="1:17">
      <c r="A808" s="484"/>
      <c r="B808" s="479" t="s">
        <v>299</v>
      </c>
      <c r="C808" s="367" t="s">
        <v>238</v>
      </c>
      <c r="D808" s="463">
        <v>7884249.7809630688</v>
      </c>
      <c r="E808" s="463">
        <v>35709.465938983485</v>
      </c>
      <c r="F808" s="467">
        <v>4.5498225791904979E-3</v>
      </c>
      <c r="G808" s="471">
        <v>0.31422345440179511</v>
      </c>
      <c r="H808" s="471">
        <v>-1.2263977717612229E-2</v>
      </c>
      <c r="I808" s="472">
        <v>8.3466530618764576</v>
      </c>
      <c r="J808" s="472">
        <v>0.2982014031581226</v>
      </c>
      <c r="K808" s="467">
        <v>3.7050778932753048E-2</v>
      </c>
      <c r="L808" s="468">
        <v>65807097.574874192</v>
      </c>
      <c r="M808" s="468">
        <v>2638500.2579008639</v>
      </c>
      <c r="N808" s="467">
        <v>4.1769175982508351E-2</v>
      </c>
      <c r="O808" s="463">
        <v>11301209.881909288</v>
      </c>
      <c r="P808" s="463">
        <v>149919.56228067726</v>
      </c>
      <c r="Q808" s="467">
        <v>1.3444144846340102E-2</v>
      </c>
    </row>
    <row r="809" spans="1:17">
      <c r="A809" s="484"/>
      <c r="B809" s="479" t="s">
        <v>299</v>
      </c>
      <c r="C809" s="367" t="s">
        <v>184</v>
      </c>
      <c r="D809" s="463">
        <v>1048503.797160248</v>
      </c>
      <c r="E809" s="463">
        <v>5944.5724360228051</v>
      </c>
      <c r="F809" s="464">
        <v>5.7019038295836348E-3</v>
      </c>
      <c r="G809" s="469">
        <v>4.1787677236279519E-2</v>
      </c>
      <c r="H809" s="469">
        <v>-1.581213086043802E-3</v>
      </c>
      <c r="I809" s="470">
        <v>6.8233864931262529</v>
      </c>
      <c r="J809" s="470">
        <v>-0.18776381675819387</v>
      </c>
      <c r="K809" s="464">
        <v>-2.678074331019277E-2</v>
      </c>
      <c r="L809" s="465">
        <v>7154346.6475348249</v>
      </c>
      <c r="M809" s="465">
        <v>-155192.78396331519</v>
      </c>
      <c r="N809" s="464">
        <v>-2.1231540703448584E-2</v>
      </c>
      <c r="O809" s="463">
        <v>1230189.2537431251</v>
      </c>
      <c r="P809" s="463">
        <v>-74970.792233887129</v>
      </c>
      <c r="Q809" s="464">
        <v>-5.7441838236601664E-2</v>
      </c>
    </row>
    <row r="810" spans="1:17">
      <c r="A810" s="484"/>
      <c r="B810" s="479" t="s">
        <v>299</v>
      </c>
      <c r="C810" s="367" t="s">
        <v>170</v>
      </c>
      <c r="D810" s="463">
        <v>17425813.971166339</v>
      </c>
      <c r="E810" s="463">
        <v>1463224.023106385</v>
      </c>
      <c r="F810" s="467">
        <v>9.1665827905591288E-2</v>
      </c>
      <c r="G810" s="471">
        <v>0.69449847657085517</v>
      </c>
      <c r="H810" s="471">
        <v>3.0478825408349119E-2</v>
      </c>
      <c r="I810" s="472">
        <v>6.7325880243181775</v>
      </c>
      <c r="J810" s="472">
        <v>-0.13851389853187879</v>
      </c>
      <c r="K810" s="467">
        <v>-2.0158906109549422E-2</v>
      </c>
      <c r="L810" s="468">
        <v>117320826.45627087</v>
      </c>
      <c r="M810" s="468">
        <v>7640243.9704891443</v>
      </c>
      <c r="N810" s="467">
        <v>6.96590389778389E-2</v>
      </c>
      <c r="O810" s="463">
        <v>24213905.874928683</v>
      </c>
      <c r="P810" s="463">
        <v>2751487.1758028492</v>
      </c>
      <c r="Q810" s="467">
        <v>0.12820023755826354</v>
      </c>
    </row>
    <row r="811" spans="1:17">
      <c r="A811" s="484"/>
      <c r="B811" s="479" t="s">
        <v>299</v>
      </c>
      <c r="C811" s="367" t="s">
        <v>174</v>
      </c>
      <c r="D811" s="463">
        <v>6189170.6552337166</v>
      </c>
      <c r="E811" s="463">
        <v>794806.82846415136</v>
      </c>
      <c r="F811" s="464">
        <v>0.14734023399013566</v>
      </c>
      <c r="G811" s="469">
        <v>0.24666678976426379</v>
      </c>
      <c r="H811" s="469">
        <v>2.2269395722922192E-2</v>
      </c>
      <c r="I811" s="470">
        <v>10.70206841295089</v>
      </c>
      <c r="J811" s="470">
        <v>-4.2249356866562948E-2</v>
      </c>
      <c r="K811" s="464">
        <v>-3.9322512393712246E-3</v>
      </c>
      <c r="L811" s="465">
        <v>66236927.771739319</v>
      </c>
      <c r="M811" s="465">
        <v>8278168.6509186029</v>
      </c>
      <c r="N811" s="464">
        <v>0.14282860393304744</v>
      </c>
      <c r="O811" s="463">
        <v>9525628.6480105147</v>
      </c>
      <c r="P811" s="463">
        <v>1271194.41899327</v>
      </c>
      <c r="Q811" s="464">
        <v>0.15400139897227283</v>
      </c>
    </row>
    <row r="812" spans="1:17">
      <c r="A812" s="484"/>
      <c r="B812" s="479" t="s">
        <v>299</v>
      </c>
      <c r="C812" s="367" t="s">
        <v>182</v>
      </c>
      <c r="D812" s="463">
        <v>3245735.6557354918</v>
      </c>
      <c r="E812" s="463">
        <v>366460.80533037521</v>
      </c>
      <c r="F812" s="467">
        <v>0.1272753816047863</v>
      </c>
      <c r="G812" s="471">
        <v>0.12935742754914362</v>
      </c>
      <c r="H812" s="471">
        <v>9.5839391623578352E-3</v>
      </c>
      <c r="I812" s="472">
        <v>12.898148576614103</v>
      </c>
      <c r="J812" s="472">
        <v>-4.5626287768703477E-2</v>
      </c>
      <c r="K812" s="467">
        <v>-3.5249599322260045E-3</v>
      </c>
      <c r="L812" s="468">
        <v>41863980.728090376</v>
      </c>
      <c r="M812" s="468">
        <v>4595295.2917670608</v>
      </c>
      <c r="N812" s="467">
        <v>0.1233017810520446</v>
      </c>
      <c r="O812" s="463">
        <v>4638573.9637495913</v>
      </c>
      <c r="P812" s="463">
        <v>580910.65499069542</v>
      </c>
      <c r="Q812" s="467">
        <v>0.14316383859073231</v>
      </c>
    </row>
    <row r="813" spans="1:17">
      <c r="A813" s="484"/>
      <c r="B813" s="479" t="s">
        <v>299</v>
      </c>
      <c r="C813" s="367" t="s">
        <v>172</v>
      </c>
      <c r="D813" s="463">
        <v>14367143.098556507</v>
      </c>
      <c r="E813" s="463">
        <v>-524626.85145036131</v>
      </c>
      <c r="F813" s="464">
        <v>-3.5229314796802871E-2</v>
      </c>
      <c r="G813" s="469">
        <v>0.57259643716689623</v>
      </c>
      <c r="H813" s="469">
        <v>-4.6878718153851806E-2</v>
      </c>
      <c r="I813" s="470">
        <v>5.133427392160959</v>
      </c>
      <c r="J813" s="470">
        <v>-4.6545916355611006E-2</v>
      </c>
      <c r="K813" s="464">
        <v>-8.9857444398571094E-3</v>
      </c>
      <c r="L813" s="465">
        <v>73752685.929226249</v>
      </c>
      <c r="M813" s="465">
        <v>-3386284.9283784628</v>
      </c>
      <c r="N813" s="464">
        <v>-4.3898497617104612E-2</v>
      </c>
      <c r="O813" s="463">
        <v>12552647.440210119</v>
      </c>
      <c r="P813" s="463">
        <v>-794466.56863972545</v>
      </c>
      <c r="Q813" s="464">
        <v>-5.9523472123857786E-2</v>
      </c>
    </row>
    <row r="814" spans="1:17">
      <c r="A814" s="484"/>
      <c r="B814" s="479" t="s">
        <v>299</v>
      </c>
      <c r="C814" s="367" t="s">
        <v>314</v>
      </c>
      <c r="D814" s="463">
        <v>24120342.367610365</v>
      </c>
      <c r="E814" s="463">
        <v>979830.07956488431</v>
      </c>
      <c r="F814" s="467">
        <v>4.2342626963840814E-2</v>
      </c>
      <c r="G814" s="471">
        <v>0.96130608626895853</v>
      </c>
      <c r="H814" s="471">
        <v>-1.3043013453116759E-3</v>
      </c>
      <c r="I814" s="472">
        <v>5.4029481005673121</v>
      </c>
      <c r="J814" s="472">
        <v>-1.9375056592411788E-2</v>
      </c>
      <c r="K814" s="467">
        <v>-3.5732021185105219E-3</v>
      </c>
      <c r="L814" s="468">
        <v>130320957.98011369</v>
      </c>
      <c r="M814" s="468">
        <v>4845622.3321055174</v>
      </c>
      <c r="N814" s="467">
        <v>3.8618126080959707E-2</v>
      </c>
      <c r="O814" s="463">
        <v>33759727.793744758</v>
      </c>
      <c r="P814" s="463">
        <v>1373112.7488466054</v>
      </c>
      <c r="Q814" s="467">
        <v>4.2397538209628709E-2</v>
      </c>
    </row>
    <row r="815" spans="1:17">
      <c r="A815" s="484"/>
      <c r="B815" s="479" t="s">
        <v>299</v>
      </c>
      <c r="C815" s="367" t="s">
        <v>188</v>
      </c>
      <c r="D815" s="463">
        <v>5891176.8871834576</v>
      </c>
      <c r="E815" s="463">
        <v>-782030.82033659797</v>
      </c>
      <c r="F815" s="464">
        <v>-0.11718964171538154</v>
      </c>
      <c r="G815" s="469">
        <v>0.23479037364499644</v>
      </c>
      <c r="H815" s="469">
        <v>-4.2804995809505031E-2</v>
      </c>
      <c r="I815" s="470">
        <v>6.1913181326892905</v>
      </c>
      <c r="J815" s="470">
        <v>6.0856773634431427E-2</v>
      </c>
      <c r="K815" s="464">
        <v>9.9269484089552756E-3</v>
      </c>
      <c r="L815" s="465">
        <v>36474150.28449899</v>
      </c>
      <c r="M815" s="465">
        <v>-4435691.7073997706</v>
      </c>
      <c r="N815" s="464">
        <v>-0.10842602883379887</v>
      </c>
      <c r="O815" s="463">
        <v>2893996.6036081035</v>
      </c>
      <c r="P815" s="463">
        <v>-431027.68476338312</v>
      </c>
      <c r="Q815" s="464">
        <v>-0.12963143946671429</v>
      </c>
    </row>
    <row r="816" spans="1:17">
      <c r="A816" s="484"/>
      <c r="B816" s="479" t="s">
        <v>299</v>
      </c>
      <c r="C816" s="367" t="s">
        <v>179</v>
      </c>
      <c r="D816" s="463">
        <v>853089.97031940473</v>
      </c>
      <c r="E816" s="463">
        <v>125477.79301606631</v>
      </c>
      <c r="F816" s="467">
        <v>0.1724514747418186</v>
      </c>
      <c r="G816" s="471">
        <v>3.399954147020242E-2</v>
      </c>
      <c r="H816" s="471">
        <v>3.7319730037660113E-3</v>
      </c>
      <c r="I816" s="472">
        <v>7.5210095079682002</v>
      </c>
      <c r="J816" s="472">
        <v>-6.4707932974608084E-3</v>
      </c>
      <c r="K816" s="467">
        <v>-8.5962274738504696E-4</v>
      </c>
      <c r="L816" s="468">
        <v>6416097.7779245526</v>
      </c>
      <c r="M816" s="468">
        <v>939011.44631265476</v>
      </c>
      <c r="N816" s="467">
        <v>0.17144360878392531</v>
      </c>
      <c r="O816" s="463">
        <v>1451455.7951078247</v>
      </c>
      <c r="P816" s="463">
        <v>200088.6337191565</v>
      </c>
      <c r="Q816" s="467">
        <v>0.15989602403911093</v>
      </c>
    </row>
    <row r="817" spans="1:17">
      <c r="A817" s="484"/>
      <c r="B817" s="479" t="s">
        <v>299</v>
      </c>
      <c r="C817" s="367" t="s">
        <v>158</v>
      </c>
      <c r="D817" s="463">
        <v>81617540.801187694</v>
      </c>
      <c r="E817" s="463">
        <v>4303807.6597518921</v>
      </c>
      <c r="F817" s="464">
        <v>5.566679404651971E-2</v>
      </c>
      <c r="G817" s="469">
        <v>3.2528327136784281</v>
      </c>
      <c r="H817" s="469">
        <v>3.6698096570962235E-2</v>
      </c>
      <c r="I817" s="470">
        <v>4.4150813453870734</v>
      </c>
      <c r="J817" s="470">
        <v>-0.13421951579976366</v>
      </c>
      <c r="K817" s="464">
        <v>-2.9503328070667106E-2</v>
      </c>
      <c r="L817" s="465">
        <v>360348081.84769213</v>
      </c>
      <c r="M817" s="465">
        <v>8624649.0857889652</v>
      </c>
      <c r="N817" s="464">
        <v>2.4521110288455997E-2</v>
      </c>
      <c r="O817" s="463">
        <v>107530092.51974121</v>
      </c>
      <c r="P817" s="463">
        <v>4334336.2273768187</v>
      </c>
      <c r="Q817" s="464">
        <v>4.2001109184152785E-2</v>
      </c>
    </row>
    <row r="818" spans="1:17">
      <c r="A818" s="484"/>
      <c r="B818" s="479" t="s">
        <v>299</v>
      </c>
      <c r="C818" s="367" t="s">
        <v>156</v>
      </c>
      <c r="D818" s="463">
        <v>271124669.05918109</v>
      </c>
      <c r="E818" s="463">
        <v>19411705.260015815</v>
      </c>
      <c r="F818" s="467">
        <v>7.7118416815050772E-2</v>
      </c>
      <c r="G818" s="471">
        <v>10.805559495467035</v>
      </c>
      <c r="H818" s="471">
        <v>0.33468008561811935</v>
      </c>
      <c r="I818" s="472">
        <v>3.7426774031150796</v>
      </c>
      <c r="J818" s="472">
        <v>2.5072412821088186E-2</v>
      </c>
      <c r="K818" s="467">
        <v>6.7442379936942781E-3</v>
      </c>
      <c r="L818" s="468">
        <v>1014732172.3148513</v>
      </c>
      <c r="M818" s="468">
        <v>78962801.973383665</v>
      </c>
      <c r="N818" s="467">
        <v>8.4382759765442725E-2</v>
      </c>
      <c r="O818" s="463">
        <v>197745474.06861538</v>
      </c>
      <c r="P818" s="463">
        <v>15828020.655271947</v>
      </c>
      <c r="Q818" s="467">
        <v>8.7006608537490565E-2</v>
      </c>
    </row>
    <row r="819" spans="1:17">
      <c r="A819" s="484"/>
      <c r="B819" s="479" t="s">
        <v>299</v>
      </c>
      <c r="C819" s="367" t="s">
        <v>166</v>
      </c>
      <c r="D819" s="463">
        <v>17707971.319093022</v>
      </c>
      <c r="E819" s="463">
        <v>575278.74478310347</v>
      </c>
      <c r="F819" s="464">
        <v>3.3577836191709926E-2</v>
      </c>
      <c r="G819" s="469">
        <v>0.70574373883594055</v>
      </c>
      <c r="H819" s="469">
        <v>-6.9504156643690473E-3</v>
      </c>
      <c r="I819" s="470">
        <v>4.8066312577718513</v>
      </c>
      <c r="J819" s="470">
        <v>-0.13592931341154824</v>
      </c>
      <c r="K819" s="464">
        <v>-2.7501800221540355E-2</v>
      </c>
      <c r="L819" s="465">
        <v>85115688.454079956</v>
      </c>
      <c r="M819" s="465">
        <v>436317.65808913112</v>
      </c>
      <c r="N819" s="464">
        <v>5.1525850273534237E-3</v>
      </c>
      <c r="O819" s="463">
        <v>22954675.304800585</v>
      </c>
      <c r="P819" s="463">
        <v>1313415.2229107097</v>
      </c>
      <c r="Q819" s="464">
        <v>6.0690330319989966E-2</v>
      </c>
    </row>
    <row r="820" spans="1:17">
      <c r="A820" s="484"/>
      <c r="B820" s="479" t="s">
        <v>299</v>
      </c>
      <c r="C820" s="367" t="s">
        <v>186</v>
      </c>
      <c r="D820" s="463">
        <v>3662662.0569875417</v>
      </c>
      <c r="E820" s="463">
        <v>258306.88791394187</v>
      </c>
      <c r="F820" s="467">
        <v>7.5875422829114761E-2</v>
      </c>
      <c r="G820" s="471">
        <v>0.14597385367367535</v>
      </c>
      <c r="H820" s="471">
        <v>4.3578164793936225E-3</v>
      </c>
      <c r="I820" s="472">
        <v>3.9092891456182457</v>
      </c>
      <c r="J820" s="472">
        <v>-6.2419942011683993E-2</v>
      </c>
      <c r="K820" s="467">
        <v>-1.5716141498402732E-2</v>
      </c>
      <c r="L820" s="468">
        <v>14318405.023449194</v>
      </c>
      <c r="M820" s="468">
        <v>797296.66091965139</v>
      </c>
      <c r="N820" s="467">
        <v>5.8966812449278552E-2</v>
      </c>
      <c r="O820" s="463">
        <v>2463567.6690121284</v>
      </c>
      <c r="P820" s="463">
        <v>7220.2070138501003</v>
      </c>
      <c r="Q820" s="467">
        <v>2.9394078507021743E-3</v>
      </c>
    </row>
    <row r="821" spans="1:17">
      <c r="A821" s="484"/>
      <c r="B821" s="479" t="s">
        <v>299</v>
      </c>
      <c r="C821" s="367" t="s">
        <v>181</v>
      </c>
      <c r="D821" s="463">
        <v>12925413.406722292</v>
      </c>
      <c r="E821" s="463">
        <v>3822363.7554792166</v>
      </c>
      <c r="F821" s="464">
        <v>0.41989925375802495</v>
      </c>
      <c r="G821" s="469">
        <v>0.51513690751378516</v>
      </c>
      <c r="H821" s="469">
        <v>0.13646378030813122</v>
      </c>
      <c r="I821" s="470">
        <v>3.8607197523675421</v>
      </c>
      <c r="J821" s="470">
        <v>-0.65539634257271029</v>
      </c>
      <c r="K821" s="464">
        <v>-0.14512389159060826</v>
      </c>
      <c r="L821" s="465">
        <v>49901398.846848994</v>
      </c>
      <c r="M821" s="465">
        <v>8790969.803829886</v>
      </c>
      <c r="N821" s="464">
        <v>0.2138379483860596</v>
      </c>
      <c r="O821" s="463">
        <v>7101115.0830834787</v>
      </c>
      <c r="P821" s="463">
        <v>1602560.7849988732</v>
      </c>
      <c r="Q821" s="464">
        <v>0.29145129758146016</v>
      </c>
    </row>
    <row r="822" spans="1:17">
      <c r="A822" s="484"/>
      <c r="B822" s="479" t="s">
        <v>299</v>
      </c>
      <c r="C822" s="367" t="s">
        <v>159</v>
      </c>
      <c r="D822" s="463">
        <v>87311247.662792087</v>
      </c>
      <c r="E822" s="463">
        <v>2613591.706853196</v>
      </c>
      <c r="F822" s="467">
        <v>3.0857898927130041E-2</v>
      </c>
      <c r="G822" s="471">
        <v>3.4797530026226471</v>
      </c>
      <c r="H822" s="471">
        <v>-4.3541659781423103E-2</v>
      </c>
      <c r="I822" s="472">
        <v>8.0105861149631643</v>
      </c>
      <c r="J822" s="472">
        <v>5.2200990424856819E-2</v>
      </c>
      <c r="K822" s="467">
        <v>6.5592440687375223E-3</v>
      </c>
      <c r="L822" s="468">
        <v>699414268.20767236</v>
      </c>
      <c r="M822" s="468">
        <v>25357702.964664936</v>
      </c>
      <c r="N822" s="467">
        <v>3.7619547486379142E-2</v>
      </c>
      <c r="O822" s="463">
        <v>138623041.94972268</v>
      </c>
      <c r="P822" s="463">
        <v>5994467.3370918036</v>
      </c>
      <c r="Q822" s="467">
        <v>4.5197404515579562E-2</v>
      </c>
    </row>
    <row r="823" spans="1:17">
      <c r="A823" s="484"/>
      <c r="B823" s="479" t="s">
        <v>299</v>
      </c>
      <c r="C823" s="367" t="s">
        <v>161</v>
      </c>
      <c r="D823" s="463">
        <v>61621879.943105921</v>
      </c>
      <c r="E823" s="463">
        <v>-317561.5976112783</v>
      </c>
      <c r="F823" s="464">
        <v>-5.1269690154135874E-3</v>
      </c>
      <c r="G823" s="469">
        <v>2.4559140717749073</v>
      </c>
      <c r="H823" s="469">
        <v>-0.12067321756194449</v>
      </c>
      <c r="I823" s="470">
        <v>3.6376620744363359</v>
      </c>
      <c r="J823" s="470">
        <v>5.8751524621147855E-2</v>
      </c>
      <c r="K823" s="464">
        <v>1.6416036054374628E-2</v>
      </c>
      <c r="L823" s="465">
        <v>224159575.62450552</v>
      </c>
      <c r="M823" s="465">
        <v>2483854.8447716236</v>
      </c>
      <c r="N823" s="464">
        <v>1.1204902530754299E-2</v>
      </c>
      <c r="O823" s="463">
        <v>37280211.050466061</v>
      </c>
      <c r="P823" s="463">
        <v>462107.37327352166</v>
      </c>
      <c r="Q823" s="464">
        <v>1.2551091097062128E-2</v>
      </c>
    </row>
    <row r="824" spans="1:17">
      <c r="A824" s="484"/>
      <c r="B824" s="479" t="s">
        <v>299</v>
      </c>
      <c r="C824" s="367" t="s">
        <v>177</v>
      </c>
      <c r="D824" s="463">
        <v>4623657.1428505266</v>
      </c>
      <c r="E824" s="463">
        <v>517161.19833983108</v>
      </c>
      <c r="F824" s="467">
        <v>0.12593734544682542</v>
      </c>
      <c r="G824" s="471">
        <v>0.18427390807734634</v>
      </c>
      <c r="H824" s="471">
        <v>1.3449874292926267E-2</v>
      </c>
      <c r="I824" s="472">
        <v>10.864220392837987</v>
      </c>
      <c r="J824" s="472">
        <v>-0.29670829675258936</v>
      </c>
      <c r="K824" s="467">
        <v>-2.6584552684161419E-2</v>
      </c>
      <c r="L824" s="468">
        <v>50232430.220847711</v>
      </c>
      <c r="M824" s="468">
        <v>4400121.8200709373</v>
      </c>
      <c r="N824" s="467">
        <v>9.6004804767729379E-2</v>
      </c>
      <c r="O824" s="463">
        <v>3208293.6166794896</v>
      </c>
      <c r="P824" s="463">
        <v>345020.16579556279</v>
      </c>
      <c r="Q824" s="467">
        <v>0.12049850344857943</v>
      </c>
    </row>
    <row r="825" spans="1:17">
      <c r="A825" s="484"/>
      <c r="B825" s="479" t="s">
        <v>299</v>
      </c>
      <c r="C825" s="367" t="s">
        <v>164</v>
      </c>
      <c r="D825" s="463">
        <v>32316883.002905913</v>
      </c>
      <c r="E825" s="463">
        <v>243729.17544112355</v>
      </c>
      <c r="F825" s="464">
        <v>7.5991646082654365E-3</v>
      </c>
      <c r="G825" s="469">
        <v>1.2879757611422786</v>
      </c>
      <c r="H825" s="469">
        <v>-4.6219033405016319E-2</v>
      </c>
      <c r="I825" s="470">
        <v>5.1502933540764877</v>
      </c>
      <c r="J825" s="470">
        <v>-8.9661162445715092E-2</v>
      </c>
      <c r="K825" s="464">
        <v>-1.7111057388571358E-2</v>
      </c>
      <c r="L825" s="465">
        <v>166441427.75433373</v>
      </c>
      <c r="M825" s="465">
        <v>-1620439.5030017495</v>
      </c>
      <c r="N825" s="464">
        <v>-9.6419225220230401E-3</v>
      </c>
      <c r="O825" s="463">
        <v>47453385.252595454</v>
      </c>
      <c r="P825" s="463">
        <v>1188493.2577798367</v>
      </c>
      <c r="Q825" s="464">
        <v>2.5688879980807426E-2</v>
      </c>
    </row>
    <row r="826" spans="1:17">
      <c r="A826" s="484"/>
      <c r="B826" s="479" t="s">
        <v>299</v>
      </c>
      <c r="C826" s="367" t="s">
        <v>190</v>
      </c>
      <c r="D826" s="463">
        <v>0</v>
      </c>
      <c r="E826" s="463">
        <v>0</v>
      </c>
      <c r="F826" s="466"/>
      <c r="G826" s="471">
        <v>0</v>
      </c>
      <c r="H826" s="471">
        <v>0</v>
      </c>
      <c r="I826" s="466"/>
      <c r="J826" s="466"/>
      <c r="K826" s="466"/>
      <c r="L826" s="468">
        <v>0</v>
      </c>
      <c r="M826" s="468">
        <v>0</v>
      </c>
      <c r="N826" s="466"/>
      <c r="O826" s="463">
        <v>0</v>
      </c>
      <c r="P826" s="463">
        <v>0</v>
      </c>
      <c r="Q826" s="466"/>
    </row>
    <row r="827" spans="1:17">
      <c r="A827" s="484"/>
      <c r="B827" s="479" t="s">
        <v>299</v>
      </c>
      <c r="C827" s="367" t="s">
        <v>180</v>
      </c>
      <c r="D827" s="463">
        <v>4510901.3246720619</v>
      </c>
      <c r="E827" s="463">
        <v>-95550.041273104027</v>
      </c>
      <c r="F827" s="464">
        <v>-2.0742657130712758E-2</v>
      </c>
      <c r="G827" s="469">
        <v>0.1797800724333404</v>
      </c>
      <c r="H827" s="469">
        <v>-1.1841352352034901E-2</v>
      </c>
      <c r="I827" s="470">
        <v>4.3057169775786495</v>
      </c>
      <c r="J827" s="470">
        <v>0.33388632362783532</v>
      </c>
      <c r="K827" s="464">
        <v>8.4063584960681975E-2</v>
      </c>
      <c r="L827" s="465">
        <v>19422664.417822517</v>
      </c>
      <c r="M827" s="465">
        <v>1126619.6766279079</v>
      </c>
      <c r="N827" s="464">
        <v>6.1577225709951298E-2</v>
      </c>
      <c r="O827" s="463">
        <v>3620009.2346233521</v>
      </c>
      <c r="P827" s="463">
        <v>-177766.08484946843</v>
      </c>
      <c r="Q827" s="464">
        <v>-4.6807951997050901E-2</v>
      </c>
    </row>
    <row r="828" spans="1:17">
      <c r="A828" s="484"/>
      <c r="B828" s="479" t="s">
        <v>299</v>
      </c>
      <c r="C828" s="367" t="s">
        <v>185</v>
      </c>
      <c r="D828" s="463">
        <v>4319099.0030196402</v>
      </c>
      <c r="E828" s="463">
        <v>488340.8129450772</v>
      </c>
      <c r="F828" s="467">
        <v>0.12747889287566125</v>
      </c>
      <c r="G828" s="471">
        <v>0.17213587168548608</v>
      </c>
      <c r="H828" s="471">
        <v>1.2782112343294988E-2</v>
      </c>
      <c r="I828" s="472">
        <v>5.234728193296136</v>
      </c>
      <c r="J828" s="472">
        <v>-4.9895484872113371E-3</v>
      </c>
      <c r="K828" s="467">
        <v>-9.5225520402042409E-4</v>
      </c>
      <c r="L828" s="468">
        <v>22609309.320744142</v>
      </c>
      <c r="M828" s="468">
        <v>2537217.667728588</v>
      </c>
      <c r="N828" s="467">
        <v>0.12640524523249705</v>
      </c>
      <c r="O828" s="463">
        <v>3248402.8681204407</v>
      </c>
      <c r="P828" s="463">
        <v>360076.0178277581</v>
      </c>
      <c r="Q828" s="467">
        <v>0.12466595246700371</v>
      </c>
    </row>
    <row r="829" spans="1:17">
      <c r="A829" s="484"/>
      <c r="B829" s="479" t="s">
        <v>299</v>
      </c>
      <c r="C829" s="367" t="s">
        <v>163</v>
      </c>
      <c r="D829" s="463">
        <v>54923915.113479897</v>
      </c>
      <c r="E829" s="463">
        <v>5459703.0174890608</v>
      </c>
      <c r="F829" s="464">
        <v>0.11037683177675804</v>
      </c>
      <c r="G829" s="469">
        <v>2.1889695044796622</v>
      </c>
      <c r="H829" s="469">
        <v>0.13133293247713684</v>
      </c>
      <c r="I829" s="470">
        <v>4.5697368891223968</v>
      </c>
      <c r="J829" s="470">
        <v>1.3319726816463096E-2</v>
      </c>
      <c r="K829" s="464">
        <v>2.9232895808254272E-3</v>
      </c>
      <c r="L829" s="465">
        <v>250987840.98909622</v>
      </c>
      <c r="M829" s="465">
        <v>25608256.074982822</v>
      </c>
      <c r="N829" s="464">
        <v>0.11362278479988104</v>
      </c>
      <c r="O829" s="463">
        <v>46328034.69066187</v>
      </c>
      <c r="P829" s="463">
        <v>4244351.4414812624</v>
      </c>
      <c r="Q829" s="464">
        <v>0.10085503724448601</v>
      </c>
    </row>
    <row r="830" spans="1:17">
      <c r="A830" s="484"/>
      <c r="B830" s="479" t="s">
        <v>299</v>
      </c>
      <c r="C830" s="367" t="s">
        <v>175</v>
      </c>
      <c r="D830" s="463">
        <v>22788731.82451655</v>
      </c>
      <c r="E830" s="463">
        <v>4955838.7982467785</v>
      </c>
      <c r="F830" s="467">
        <v>0.27790436419633618</v>
      </c>
      <c r="G830" s="471">
        <v>0.90823530890988835</v>
      </c>
      <c r="H830" s="471">
        <v>0.16641387234776528</v>
      </c>
      <c r="I830" s="472">
        <v>5.0332186276279973</v>
      </c>
      <c r="J830" s="472">
        <v>-0.11997987901034612</v>
      </c>
      <c r="K830" s="467">
        <v>-2.3282603776234936E-2</v>
      </c>
      <c r="L830" s="468">
        <v>114700669.51917565</v>
      </c>
      <c r="M830" s="468">
        <v>22804231.807160929</v>
      </c>
      <c r="N830" s="467">
        <v>0.24815142322083134</v>
      </c>
      <c r="O830" s="463">
        <v>15466749.110253187</v>
      </c>
      <c r="P830" s="463">
        <v>2795658.8716664556</v>
      </c>
      <c r="Q830" s="467">
        <v>0.22063285944827027</v>
      </c>
    </row>
    <row r="831" spans="1:17">
      <c r="A831" s="484"/>
      <c r="B831" s="479" t="s">
        <v>299</v>
      </c>
      <c r="C831" s="367" t="s">
        <v>207</v>
      </c>
      <c r="D831" s="463">
        <v>27762397.056288272</v>
      </c>
      <c r="E831" s="463">
        <v>1031296.9884489328</v>
      </c>
      <c r="F831" s="464">
        <v>3.8580417036024058E-2</v>
      </c>
      <c r="G831" s="469">
        <v>1.1064586419578821</v>
      </c>
      <c r="H831" s="469">
        <v>-5.5147783951228213E-3</v>
      </c>
      <c r="I831" s="470">
        <v>2.6971357407271195</v>
      </c>
      <c r="J831" s="470">
        <v>5.7064353234006049E-2</v>
      </c>
      <c r="K831" s="464">
        <v>2.1614700838901046E-2</v>
      </c>
      <c r="L831" s="465">
        <v>74878953.348772466</v>
      </c>
      <c r="M831" s="465">
        <v>4306940.9034546018</v>
      </c>
      <c r="N831" s="464">
        <v>6.1029022047398733E-2</v>
      </c>
      <c r="O831" s="463">
        <v>19401640.685375668</v>
      </c>
      <c r="P831" s="463">
        <v>708221.14302172512</v>
      </c>
      <c r="Q831" s="464">
        <v>3.7886120376055252E-2</v>
      </c>
    </row>
    <row r="832" spans="1:17">
      <c r="A832" s="484"/>
      <c r="B832" s="479" t="s">
        <v>299</v>
      </c>
      <c r="C832" s="367" t="s">
        <v>208</v>
      </c>
      <c r="D832" s="463">
        <v>196224.06978796143</v>
      </c>
      <c r="E832" s="463">
        <v>-7478.1369391165208</v>
      </c>
      <c r="F832" s="467">
        <v>-3.6711123847253141E-2</v>
      </c>
      <c r="G832" s="471">
        <v>7.8204276574835429E-3</v>
      </c>
      <c r="H832" s="471">
        <v>-6.5327671580873645E-4</v>
      </c>
      <c r="I832" s="472">
        <v>10.910086825279349</v>
      </c>
      <c r="J832" s="472">
        <v>2.4684700128570984</v>
      </c>
      <c r="K832" s="467">
        <v>0.29241673339455831</v>
      </c>
      <c r="L832" s="468">
        <v>2140821.6385963336</v>
      </c>
      <c r="M832" s="468">
        <v>421245.66556151956</v>
      </c>
      <c r="N832" s="467">
        <v>0.24497066263264841</v>
      </c>
      <c r="O832" s="463">
        <v>398230.83054539282</v>
      </c>
      <c r="P832" s="463">
        <v>-6344.3098098449409</v>
      </c>
      <c r="Q832" s="467">
        <v>-1.5681412862575569E-2</v>
      </c>
    </row>
    <row r="833" spans="1:17">
      <c r="A833" s="484"/>
      <c r="B833" s="479" t="s">
        <v>299</v>
      </c>
      <c r="C833" s="367" t="s">
        <v>239</v>
      </c>
      <c r="D833" s="463">
        <v>2857565.0116480766</v>
      </c>
      <c r="E833" s="463">
        <v>433725.74470087839</v>
      </c>
      <c r="F833" s="464">
        <v>0.17894162810851386</v>
      </c>
      <c r="G833" s="469">
        <v>0.11388705001531337</v>
      </c>
      <c r="H833" s="469">
        <v>1.3058994558819356E-2</v>
      </c>
      <c r="I833" s="470">
        <v>14.037500742341688</v>
      </c>
      <c r="J833" s="470">
        <v>0.42055305383363084</v>
      </c>
      <c r="K833" s="464">
        <v>3.0884531794783503E-2</v>
      </c>
      <c r="L833" s="465">
        <v>40113070.972299509</v>
      </c>
      <c r="M833" s="465">
        <v>7107778.4689277932</v>
      </c>
      <c r="N833" s="464">
        <v>0.21535268830602503</v>
      </c>
      <c r="O833" s="463">
        <v>3243947.6622864716</v>
      </c>
      <c r="P833" s="463">
        <v>553735.31617148221</v>
      </c>
      <c r="Q833" s="464">
        <v>0.20583331162357751</v>
      </c>
    </row>
    <row r="834" spans="1:17">
      <c r="A834" s="484"/>
      <c r="B834" s="479" t="s">
        <v>299</v>
      </c>
      <c r="C834" s="367" t="s">
        <v>209</v>
      </c>
      <c r="D834" s="463">
        <v>139623149.92356312</v>
      </c>
      <c r="E834" s="463">
        <v>10114550.009653643</v>
      </c>
      <c r="F834" s="467">
        <v>7.8099446804129335E-2</v>
      </c>
      <c r="G834" s="471">
        <v>5.5646218349620344</v>
      </c>
      <c r="H834" s="471">
        <v>0.17725953240345316</v>
      </c>
      <c r="I834" s="472">
        <v>4.5207831150453508</v>
      </c>
      <c r="J834" s="472">
        <v>-5.1671279586821051E-2</v>
      </c>
      <c r="K834" s="467">
        <v>-1.1300556577990258E-2</v>
      </c>
      <c r="L834" s="468">
        <v>631205978.64388967</v>
      </c>
      <c r="M834" s="468">
        <v>39033811.82487452</v>
      </c>
      <c r="N834" s="467">
        <v>6.5916323008819111E-2</v>
      </c>
      <c r="O834" s="463">
        <v>128316993.18283731</v>
      </c>
      <c r="P834" s="463">
        <v>-151784.64329479635</v>
      </c>
      <c r="Q834" s="467">
        <v>-1.1814905213795963E-3</v>
      </c>
    </row>
    <row r="835" spans="1:17">
      <c r="A835" s="484"/>
      <c r="B835" s="485" t="s">
        <v>299</v>
      </c>
      <c r="C835" s="367" t="s">
        <v>210</v>
      </c>
      <c r="D835" s="463">
        <v>30557486.641494796</v>
      </c>
      <c r="E835" s="463">
        <v>873543.23435424268</v>
      </c>
      <c r="F835" s="464">
        <v>2.942813973106112E-2</v>
      </c>
      <c r="G835" s="469">
        <v>1.2178557601652142</v>
      </c>
      <c r="H835" s="469">
        <v>-1.6951486683385308E-2</v>
      </c>
      <c r="I835" s="470">
        <v>5.4040369629003653</v>
      </c>
      <c r="J835" s="470">
        <v>-0.1724707713191842</v>
      </c>
      <c r="K835" s="464">
        <v>-3.0928096855463619E-2</v>
      </c>
      <c r="L835" s="465">
        <v>165133787.30397201</v>
      </c>
      <c r="M835" s="465">
        <v>-398952.68808269501</v>
      </c>
      <c r="N835" s="464">
        <v>-2.4101134802809649E-3</v>
      </c>
      <c r="O835" s="463">
        <v>50561464.672159433</v>
      </c>
      <c r="P835" s="463">
        <v>3247923.2825496197</v>
      </c>
      <c r="Q835" s="464">
        <v>6.8646801468614502E-2</v>
      </c>
    </row>
    <row r="836" spans="1:17">
      <c r="A836" s="484"/>
      <c r="B836" s="479" t="s">
        <v>241</v>
      </c>
      <c r="C836" s="367" t="s">
        <v>189</v>
      </c>
      <c r="D836" s="463">
        <v>86627.25</v>
      </c>
      <c r="E836" s="463">
        <v>4515.7500000000291</v>
      </c>
      <c r="F836" s="467">
        <v>5.4995341700005855E-2</v>
      </c>
      <c r="G836" s="471">
        <v>2.2273546306381269E-2</v>
      </c>
      <c r="H836" s="471">
        <v>3.9313520880932332E-4</v>
      </c>
      <c r="I836" s="472">
        <v>3.2719332542589084</v>
      </c>
      <c r="J836" s="472">
        <v>0.56548677599459518</v>
      </c>
      <c r="K836" s="467">
        <v>0.20894068311938346</v>
      </c>
      <c r="L836" s="468">
        <v>283438.58</v>
      </c>
      <c r="M836" s="468">
        <v>61208.199999999953</v>
      </c>
      <c r="N836" s="467">
        <v>0.27542678908257251</v>
      </c>
      <c r="O836" s="463">
        <v>17327.999999999884</v>
      </c>
      <c r="P836" s="463">
        <v>903.99999999986903</v>
      </c>
      <c r="Q836" s="467">
        <v>5.5041402825125929E-2</v>
      </c>
    </row>
    <row r="837" spans="1:17">
      <c r="A837" s="484"/>
      <c r="B837" s="479" t="s">
        <v>300</v>
      </c>
      <c r="C837" s="367" t="s">
        <v>176</v>
      </c>
      <c r="D837" s="463">
        <v>82911.053865315742</v>
      </c>
      <c r="E837" s="463">
        <v>-16500.817699960084</v>
      </c>
      <c r="F837" s="464">
        <v>-0.16598437832573462</v>
      </c>
      <c r="G837" s="469">
        <v>2.1318040196127454E-2</v>
      </c>
      <c r="H837" s="469">
        <v>-5.1724345586542618E-3</v>
      </c>
      <c r="I837" s="470">
        <v>10.051105628643544</v>
      </c>
      <c r="J837" s="470">
        <v>1.2624034154320913</v>
      </c>
      <c r="K837" s="464">
        <v>0.14363934342142198</v>
      </c>
      <c r="L837" s="465">
        <v>833347.76018244307</v>
      </c>
      <c r="M837" s="465">
        <v>-40353.575462789275</v>
      </c>
      <c r="N837" s="464">
        <v>-4.6186922025234146E-2</v>
      </c>
      <c r="O837" s="463">
        <v>143803.83464872837</v>
      </c>
      <c r="P837" s="463">
        <v>-15126.981893118238</v>
      </c>
      <c r="Q837" s="464">
        <v>-9.5179665103748409E-2</v>
      </c>
    </row>
    <row r="838" spans="1:17">
      <c r="A838" s="484"/>
      <c r="B838" s="479" t="s">
        <v>300</v>
      </c>
      <c r="C838" s="367" t="s">
        <v>171</v>
      </c>
      <c r="D838" s="463">
        <v>1055584.3408730058</v>
      </c>
      <c r="E838" s="463">
        <v>-737223.26363861794</v>
      </c>
      <c r="F838" s="467">
        <v>-0.41121158889742881</v>
      </c>
      <c r="G838" s="471">
        <v>0.27141120948345754</v>
      </c>
      <c r="H838" s="471">
        <v>-0.20632171958941919</v>
      </c>
      <c r="I838" s="472">
        <v>5.8623056922456414</v>
      </c>
      <c r="J838" s="472">
        <v>0.92269825781140469</v>
      </c>
      <c r="K838" s="467">
        <v>0.18679586790222064</v>
      </c>
      <c r="L838" s="468">
        <v>6188158.0901451856</v>
      </c>
      <c r="M838" s="468">
        <v>-2667607.6816106662</v>
      </c>
      <c r="N838" s="467">
        <v>-0.30122834663475451</v>
      </c>
      <c r="O838" s="463">
        <v>1220741.6300461879</v>
      </c>
      <c r="P838" s="463">
        <v>-1210600.4394754972</v>
      </c>
      <c r="Q838" s="467">
        <v>-0.49791448708558611</v>
      </c>
    </row>
    <row r="839" spans="1:17">
      <c r="A839" s="484"/>
      <c r="B839" s="479" t="s">
        <v>300</v>
      </c>
      <c r="C839" s="367" t="s">
        <v>173</v>
      </c>
      <c r="D839" s="463">
        <v>473168.46550878347</v>
      </c>
      <c r="E839" s="463">
        <v>105630.44441286311</v>
      </c>
      <c r="F839" s="464">
        <v>0.28740004666155505</v>
      </c>
      <c r="G839" s="469">
        <v>0.12166079065454874</v>
      </c>
      <c r="H839" s="469">
        <v>2.3722219375655884E-2</v>
      </c>
      <c r="I839" s="470">
        <v>9.7989070659202859</v>
      </c>
      <c r="J839" s="470">
        <v>-0.43089868925104291</v>
      </c>
      <c r="K839" s="464">
        <v>-4.2121883793660185E-2</v>
      </c>
      <c r="L839" s="465">
        <v>4636533.8200446777</v>
      </c>
      <c r="M839" s="465">
        <v>876691.25659335032</v>
      </c>
      <c r="N839" s="464">
        <v>0.23317233150012437</v>
      </c>
      <c r="O839" s="463">
        <v>1006240.9986166945</v>
      </c>
      <c r="P839" s="463">
        <v>97085.731613129377</v>
      </c>
      <c r="Q839" s="464">
        <v>0.1067867449452379</v>
      </c>
    </row>
    <row r="840" spans="1:17">
      <c r="A840" s="484"/>
      <c r="B840" s="479" t="s">
        <v>300</v>
      </c>
      <c r="C840" s="367" t="s">
        <v>169</v>
      </c>
      <c r="D840" s="463">
        <v>1202362.0153007908</v>
      </c>
      <c r="E840" s="463">
        <v>50511.792839363683</v>
      </c>
      <c r="F840" s="467">
        <v>4.3852743919624682E-2</v>
      </c>
      <c r="G840" s="471">
        <v>0.30915059666370653</v>
      </c>
      <c r="H840" s="471">
        <v>2.2148277362635804E-3</v>
      </c>
      <c r="I840" s="472">
        <v>7.8637382686782118</v>
      </c>
      <c r="J840" s="472">
        <v>-0.12176855578031809</v>
      </c>
      <c r="K840" s="467">
        <v>-1.52486947237159E-2</v>
      </c>
      <c r="L840" s="468">
        <v>9455060.192525886</v>
      </c>
      <c r="M840" s="468">
        <v>256952.38030608371</v>
      </c>
      <c r="N840" s="467">
        <v>2.7935352091081084E-2</v>
      </c>
      <c r="O840" s="463">
        <v>1339783.9482113486</v>
      </c>
      <c r="P840" s="463">
        <v>269.05684424005449</v>
      </c>
      <c r="Q840" s="467">
        <v>2.0086140585227473E-4</v>
      </c>
    </row>
    <row r="841" spans="1:17">
      <c r="A841" s="484"/>
      <c r="B841" s="479" t="s">
        <v>300</v>
      </c>
      <c r="C841" s="367" t="s">
        <v>233</v>
      </c>
      <c r="D841" s="463">
        <v>298031.5776571632</v>
      </c>
      <c r="E841" s="463">
        <v>42960.304581637611</v>
      </c>
      <c r="F841" s="464">
        <v>0.16842470758718969</v>
      </c>
      <c r="G841" s="469">
        <v>7.6629699611966098E-2</v>
      </c>
      <c r="H841" s="469">
        <v>8.6603614063123779E-3</v>
      </c>
      <c r="I841" s="470">
        <v>8.3641208694495273</v>
      </c>
      <c r="J841" s="470">
        <v>0.36248888414081115</v>
      </c>
      <c r="K841" s="464">
        <v>4.5301869019514239E-2</v>
      </c>
      <c r="L841" s="465">
        <v>2492772.138437246</v>
      </c>
      <c r="M841" s="465">
        <v>451785.68126270641</v>
      </c>
      <c r="N841" s="464">
        <v>0.22135653064946864</v>
      </c>
      <c r="O841" s="463">
        <v>347409.65531432629</v>
      </c>
      <c r="P841" s="463">
        <v>58129.042873134837</v>
      </c>
      <c r="Q841" s="464">
        <v>0.20094344512960416</v>
      </c>
    </row>
    <row r="842" spans="1:17">
      <c r="A842" s="484"/>
      <c r="B842" s="479" t="s">
        <v>300</v>
      </c>
      <c r="C842" s="367" t="s">
        <v>153</v>
      </c>
      <c r="D842" s="463">
        <v>64575282.512258112</v>
      </c>
      <c r="E842" s="463">
        <v>1848577.4847067893</v>
      </c>
      <c r="F842" s="467">
        <v>2.9470342558163103E-2</v>
      </c>
      <c r="G842" s="471">
        <v>16.603557717513066</v>
      </c>
      <c r="H842" s="471">
        <v>-0.11134936369914428</v>
      </c>
      <c r="I842" s="472">
        <v>4.8329584164860853</v>
      </c>
      <c r="J842" s="472">
        <v>0.13501020373148087</v>
      </c>
      <c r="K842" s="467">
        <v>2.8738120902426618E-2</v>
      </c>
      <c r="L842" s="468">
        <v>312089655.11458457</v>
      </c>
      <c r="M842" s="468">
        <v>17402843.33841455</v>
      </c>
      <c r="N842" s="467">
        <v>5.9055385728062092E-2</v>
      </c>
      <c r="O842" s="463">
        <v>74837739.567127734</v>
      </c>
      <c r="P842" s="463">
        <v>1629623.3357822895</v>
      </c>
      <c r="Q842" s="467">
        <v>2.2260145728002428E-2</v>
      </c>
    </row>
    <row r="843" spans="1:17">
      <c r="A843" s="484"/>
      <c r="B843" s="479" t="s">
        <v>300</v>
      </c>
      <c r="C843" s="367" t="s">
        <v>234</v>
      </c>
      <c r="D843" s="463">
        <v>10201663.908341777</v>
      </c>
      <c r="E843" s="463">
        <v>-1001313.2043559086</v>
      </c>
      <c r="F843" s="464">
        <v>-8.9379206462985583E-2</v>
      </c>
      <c r="G843" s="469">
        <v>2.6230456751725248</v>
      </c>
      <c r="H843" s="469">
        <v>-0.36223342388808177</v>
      </c>
      <c r="I843" s="470">
        <v>2.2963835364648353</v>
      </c>
      <c r="J843" s="470">
        <v>0.27805937887491483</v>
      </c>
      <c r="K843" s="464">
        <v>0.13776745317607719</v>
      </c>
      <c r="L843" s="465">
        <v>23426933.043663561</v>
      </c>
      <c r="M843" s="465">
        <v>815693.70017884672</v>
      </c>
      <c r="N843" s="464">
        <v>3.6074701071787278E-2</v>
      </c>
      <c r="O843" s="463">
        <v>4667445.2838163376</v>
      </c>
      <c r="P843" s="463">
        <v>-244737.74745139852</v>
      </c>
      <c r="Q843" s="464">
        <v>-4.9822603492898881E-2</v>
      </c>
    </row>
    <row r="844" spans="1:17">
      <c r="A844" s="484"/>
      <c r="B844" s="479" t="s">
        <v>300</v>
      </c>
      <c r="C844" s="367" t="s">
        <v>235</v>
      </c>
      <c r="D844" s="463">
        <v>26766643.820628874</v>
      </c>
      <c r="E844" s="463">
        <v>329410.59493097663</v>
      </c>
      <c r="F844" s="467">
        <v>1.2460100953785823E-2</v>
      </c>
      <c r="G844" s="471">
        <v>6.8822233258609877</v>
      </c>
      <c r="H844" s="471">
        <v>-0.16255762760665426</v>
      </c>
      <c r="I844" s="472">
        <v>3.8590879919407786</v>
      </c>
      <c r="J844" s="472">
        <v>0.26646577154774453</v>
      </c>
      <c r="K844" s="467">
        <v>7.4170273187976074E-2</v>
      </c>
      <c r="L844" s="468">
        <v>103294833.75274473</v>
      </c>
      <c r="M844" s="468">
        <v>8315842.2203894556</v>
      </c>
      <c r="N844" s="467">
        <v>8.7554543233453935E-2</v>
      </c>
      <c r="O844" s="463">
        <v>20566402.619479358</v>
      </c>
      <c r="P844" s="463">
        <v>1188665.4102316312</v>
      </c>
      <c r="Q844" s="467">
        <v>6.1341806703022007E-2</v>
      </c>
    </row>
    <row r="845" spans="1:17">
      <c r="A845" s="484"/>
      <c r="B845" s="479" t="s">
        <v>300</v>
      </c>
      <c r="C845" s="367" t="s">
        <v>236</v>
      </c>
      <c r="D845" s="463">
        <v>612554.88849022728</v>
      </c>
      <c r="E845" s="463">
        <v>-70920.665777582908</v>
      </c>
      <c r="F845" s="464">
        <v>-0.10376474379329982</v>
      </c>
      <c r="G845" s="469">
        <v>0.1574997437179097</v>
      </c>
      <c r="H845" s="469">
        <v>-2.4627316468794153E-2</v>
      </c>
      <c r="I845" s="470">
        <v>5.8185204225973486</v>
      </c>
      <c r="J845" s="470">
        <v>-0.44804250972252113</v>
      </c>
      <c r="K845" s="464">
        <v>-7.1497328689022935E-2</v>
      </c>
      <c r="L845" s="465">
        <v>3564163.1286422289</v>
      </c>
      <c r="M845" s="465">
        <v>-718879.44487920823</v>
      </c>
      <c r="N845" s="464">
        <v>-0.16784317048900102</v>
      </c>
      <c r="O845" s="463">
        <v>1078370.6138209105</v>
      </c>
      <c r="P845" s="463">
        <v>-68528.004068504088</v>
      </c>
      <c r="Q845" s="464">
        <v>-5.9750707690809729E-2</v>
      </c>
    </row>
    <row r="846" spans="1:17">
      <c r="A846" s="484"/>
      <c r="B846" s="479" t="s">
        <v>300</v>
      </c>
      <c r="C846" s="367" t="s">
        <v>160</v>
      </c>
      <c r="D846" s="463">
        <v>4042794.7494731061</v>
      </c>
      <c r="E846" s="463">
        <v>-161173.0617032107</v>
      </c>
      <c r="F846" s="467">
        <v>-3.8338319640490462E-2</v>
      </c>
      <c r="G846" s="471">
        <v>1.0394809492346149</v>
      </c>
      <c r="H846" s="471">
        <v>-8.0758529395023482E-2</v>
      </c>
      <c r="I846" s="472">
        <v>4.4707724048071507</v>
      </c>
      <c r="J846" s="472">
        <v>-1.047046299973875E-2</v>
      </c>
      <c r="K846" s="467">
        <v>-2.3365087116697541E-3</v>
      </c>
      <c r="L846" s="468">
        <v>18074415.2042436</v>
      </c>
      <c r="M846" s="468">
        <v>-764585.5660800077</v>
      </c>
      <c r="N846" s="467">
        <v>-4.0585250534329376E-2</v>
      </c>
      <c r="O846" s="463">
        <v>4209676.5561921569</v>
      </c>
      <c r="P846" s="463">
        <v>-212319.40989750344</v>
      </c>
      <c r="Q846" s="467">
        <v>-4.8014383442609963E-2</v>
      </c>
    </row>
    <row r="847" spans="1:17">
      <c r="A847" s="484"/>
      <c r="B847" s="479" t="s">
        <v>300</v>
      </c>
      <c r="C847" s="367" t="s">
        <v>155</v>
      </c>
      <c r="D847" s="463">
        <v>39179805.926568292</v>
      </c>
      <c r="E847" s="463">
        <v>-139783.49428828061</v>
      </c>
      <c r="F847" s="464">
        <v>-3.5550598657608117E-3</v>
      </c>
      <c r="G847" s="469">
        <v>10.073888084643691</v>
      </c>
      <c r="H847" s="469">
        <v>-0.40367937808787424</v>
      </c>
      <c r="I847" s="470">
        <v>4.0312327392624212</v>
      </c>
      <c r="J847" s="470">
        <v>5.8059542610306103E-2</v>
      </c>
      <c r="K847" s="464">
        <v>1.4612889933725611E-2</v>
      </c>
      <c r="L847" s="465">
        <v>157942916.36912993</v>
      </c>
      <c r="M847" s="465">
        <v>1719377.5788165331</v>
      </c>
      <c r="N847" s="464">
        <v>1.1005880369438557E-2</v>
      </c>
      <c r="O847" s="463">
        <v>32328565.420067146</v>
      </c>
      <c r="P847" s="463">
        <v>598332.51096325368</v>
      </c>
      <c r="Q847" s="464">
        <v>1.8856858462945061E-2</v>
      </c>
    </row>
    <row r="848" spans="1:17">
      <c r="A848" s="484"/>
      <c r="B848" s="479" t="s">
        <v>300</v>
      </c>
      <c r="C848" s="367" t="s">
        <v>168</v>
      </c>
      <c r="D848" s="463">
        <v>606106.32833033032</v>
      </c>
      <c r="E848" s="463">
        <v>-144891.36515620328</v>
      </c>
      <c r="F848" s="467">
        <v>-0.19293183775776987</v>
      </c>
      <c r="G848" s="471">
        <v>0.15584169381639545</v>
      </c>
      <c r="H848" s="471">
        <v>-4.4278122126726882E-2</v>
      </c>
      <c r="I848" s="472">
        <v>5.6954155722891873</v>
      </c>
      <c r="J848" s="472">
        <v>0.59125216227556709</v>
      </c>
      <c r="K848" s="467">
        <v>0.11583723223194951</v>
      </c>
      <c r="L848" s="468">
        <v>3452027.4208355863</v>
      </c>
      <c r="M848" s="468">
        <v>-381187.52726300247</v>
      </c>
      <c r="N848" s="467">
        <v>-9.9443295621103919E-2</v>
      </c>
      <c r="O848" s="463">
        <v>865306.53404548066</v>
      </c>
      <c r="P848" s="463">
        <v>-195187.63146953192</v>
      </c>
      <c r="Q848" s="467">
        <v>-0.18405347036939337</v>
      </c>
    </row>
    <row r="849" spans="1:17">
      <c r="A849" s="484"/>
      <c r="B849" s="479" t="s">
        <v>300</v>
      </c>
      <c r="C849" s="367" t="s">
        <v>157</v>
      </c>
      <c r="D849" s="463">
        <v>27742833.203383427</v>
      </c>
      <c r="E849" s="463">
        <v>1220778.2063388526</v>
      </c>
      <c r="F849" s="464">
        <v>4.6028794015957185E-2</v>
      </c>
      <c r="G849" s="469">
        <v>7.1332205515674643</v>
      </c>
      <c r="H849" s="469">
        <v>6.5836975725496849E-2</v>
      </c>
      <c r="I849" s="470">
        <v>4.7357401356592863</v>
      </c>
      <c r="J849" s="470">
        <v>9.9238280804057055E-2</v>
      </c>
      <c r="K849" s="464">
        <v>2.1403696991976223E-2</v>
      </c>
      <c r="L849" s="465">
        <v>131382848.67816398</v>
      </c>
      <c r="M849" s="465">
        <v>8413291.4897944033</v>
      </c>
      <c r="N849" s="464">
        <v>6.8417677367956967E-2</v>
      </c>
      <c r="O849" s="463">
        <v>34823041.469939999</v>
      </c>
      <c r="P849" s="463">
        <v>1270724.1387605295</v>
      </c>
      <c r="Q849" s="464">
        <v>3.7872917277748559E-2</v>
      </c>
    </row>
    <row r="850" spans="1:17">
      <c r="A850" s="484"/>
      <c r="B850" s="479" t="s">
        <v>300</v>
      </c>
      <c r="C850" s="367" t="s">
        <v>178</v>
      </c>
      <c r="D850" s="463">
        <v>1473482.7357580895</v>
      </c>
      <c r="E850" s="463">
        <v>235230.37570855767</v>
      </c>
      <c r="F850" s="467">
        <v>0.1899696566692981</v>
      </c>
      <c r="G850" s="471">
        <v>0.37886099289266556</v>
      </c>
      <c r="H850" s="471">
        <v>4.8901478325005299E-2</v>
      </c>
      <c r="I850" s="472">
        <v>3.4005338637014426</v>
      </c>
      <c r="J850" s="472">
        <v>-9.3859502345070567E-3</v>
      </c>
      <c r="K850" s="467">
        <v>-2.7525428006100784E-3</v>
      </c>
      <c r="L850" s="468">
        <v>5010627.9405248277</v>
      </c>
      <c r="M850" s="468">
        <v>788286.6833389774</v>
      </c>
      <c r="N850" s="467">
        <v>0.18669421425788849</v>
      </c>
      <c r="O850" s="463">
        <v>903716.79638147377</v>
      </c>
      <c r="P850" s="463">
        <v>97712.930368546862</v>
      </c>
      <c r="Q850" s="467">
        <v>0.12123134204294216</v>
      </c>
    </row>
    <row r="851" spans="1:17">
      <c r="A851" s="484"/>
      <c r="B851" s="479" t="s">
        <v>300</v>
      </c>
      <c r="C851" s="367" t="s">
        <v>154</v>
      </c>
      <c r="D851" s="463">
        <v>38359627.253240168</v>
      </c>
      <c r="E851" s="463">
        <v>1938012.6922200695</v>
      </c>
      <c r="F851" s="464">
        <v>5.3210510175850628E-2</v>
      </c>
      <c r="G851" s="469">
        <v>9.8630042385112056</v>
      </c>
      <c r="H851" s="469">
        <v>0.15766577273683247</v>
      </c>
      <c r="I851" s="470">
        <v>4.6869560230288139</v>
      </c>
      <c r="J851" s="470">
        <v>0.1369084550554609</v>
      </c>
      <c r="K851" s="464">
        <v>3.0089455771655064E-2</v>
      </c>
      <c r="L851" s="465">
        <v>179789885.99571425</v>
      </c>
      <c r="M851" s="465">
        <v>14069807.240681887</v>
      </c>
      <c r="N851" s="464">
        <v>8.4901041240029188E-2</v>
      </c>
      <c r="O851" s="463">
        <v>43968871.491920725</v>
      </c>
      <c r="P851" s="463">
        <v>1180930.7009898871</v>
      </c>
      <c r="Q851" s="464">
        <v>2.7599615199060772E-2</v>
      </c>
    </row>
    <row r="852" spans="1:17">
      <c r="A852" s="484"/>
      <c r="B852" s="479" t="s">
        <v>300</v>
      </c>
      <c r="C852" s="367" t="s">
        <v>237</v>
      </c>
      <c r="D852" s="463">
        <v>880934.83792657428</v>
      </c>
      <c r="E852" s="463">
        <v>102306.69678804697</v>
      </c>
      <c r="F852" s="467">
        <v>0.1313935258472059</v>
      </c>
      <c r="G852" s="471">
        <v>0.22650543455393116</v>
      </c>
      <c r="H852" s="471">
        <v>1.9022879488571842E-2</v>
      </c>
      <c r="I852" s="472">
        <v>7.4355343799266338</v>
      </c>
      <c r="J852" s="472">
        <v>-8.9502608745586798E-2</v>
      </c>
      <c r="K852" s="467">
        <v>-1.1893975920692367E-2</v>
      </c>
      <c r="L852" s="468">
        <v>6550221.2738781404</v>
      </c>
      <c r="M852" s="468">
        <v>691015.71138962824</v>
      </c>
      <c r="N852" s="467">
        <v>0.11793675849395206</v>
      </c>
      <c r="O852" s="463">
        <v>602834.3463166951</v>
      </c>
      <c r="P852" s="463">
        <v>73281.804446220514</v>
      </c>
      <c r="Q852" s="467">
        <v>0.13838438804840034</v>
      </c>
    </row>
    <row r="853" spans="1:17">
      <c r="A853" s="484"/>
      <c r="B853" s="479" t="s">
        <v>300</v>
      </c>
      <c r="C853" s="367" t="s">
        <v>183</v>
      </c>
      <c r="D853" s="463">
        <v>13915.459381447406</v>
      </c>
      <c r="E853" s="463">
        <v>2124.5841685011401</v>
      </c>
      <c r="F853" s="464">
        <v>0.18018884350233538</v>
      </c>
      <c r="G853" s="469">
        <v>3.5779345287682163E-3</v>
      </c>
      <c r="H853" s="469">
        <v>4.3599707957491744E-4</v>
      </c>
      <c r="I853" s="470">
        <v>5.1218725912149177</v>
      </c>
      <c r="J853" s="470">
        <v>8.5535684282167068E-2</v>
      </c>
      <c r="K853" s="464">
        <v>1.6983709760247222E-2</v>
      </c>
      <c r="L853" s="465">
        <v>71273.209999999963</v>
      </c>
      <c r="M853" s="465">
        <v>11890.39000000013</v>
      </c>
      <c r="N853" s="464">
        <v>0.20023282828266095</v>
      </c>
      <c r="O853" s="463">
        <v>10843.947008073272</v>
      </c>
      <c r="P853" s="463">
        <v>1434.6769965886488</v>
      </c>
      <c r="Q853" s="464">
        <v>0.15247484606537304</v>
      </c>
    </row>
    <row r="854" spans="1:17">
      <c r="A854" s="484"/>
      <c r="B854" s="479" t="s">
        <v>300</v>
      </c>
      <c r="C854" s="367" t="s">
        <v>167</v>
      </c>
      <c r="D854" s="463">
        <v>3752525.9337579301</v>
      </c>
      <c r="E854" s="463">
        <v>-43002.595650424249</v>
      </c>
      <c r="F854" s="467">
        <v>-1.1329804351945546E-2</v>
      </c>
      <c r="G854" s="471">
        <v>0.96484720629425347</v>
      </c>
      <c r="H854" s="471">
        <v>-4.6554662579381789E-2</v>
      </c>
      <c r="I854" s="472">
        <v>6.5886237741580027</v>
      </c>
      <c r="J854" s="472">
        <v>0.24530898397509038</v>
      </c>
      <c r="K854" s="467">
        <v>3.8672049565431826E-2</v>
      </c>
      <c r="L854" s="468">
        <v>24723981.580301955</v>
      </c>
      <c r="M854" s="468">
        <v>647749.32314474136</v>
      </c>
      <c r="N854" s="467">
        <v>2.6904098458021105E-2</v>
      </c>
      <c r="O854" s="463">
        <v>4327082.8851792831</v>
      </c>
      <c r="P854" s="463">
        <v>31994.085339913145</v>
      </c>
      <c r="Q854" s="467">
        <v>7.4489927521660731E-3</v>
      </c>
    </row>
    <row r="855" spans="1:17">
      <c r="A855" s="484"/>
      <c r="B855" s="479" t="s">
        <v>300</v>
      </c>
      <c r="C855" s="367" t="s">
        <v>187</v>
      </c>
      <c r="D855" s="463">
        <v>12253.581605590764</v>
      </c>
      <c r="E855" s="463">
        <v>-9030.6990053990739</v>
      </c>
      <c r="F855" s="464">
        <v>-0.42428960463602422</v>
      </c>
      <c r="G855" s="469">
        <v>3.1506335167184418E-3</v>
      </c>
      <c r="H855" s="469">
        <v>-2.5210301319122312E-3</v>
      </c>
      <c r="I855" s="470">
        <v>9.5687480266845935</v>
      </c>
      <c r="J855" s="470">
        <v>0.99318724601441488</v>
      </c>
      <c r="K855" s="464">
        <v>0.11581601150249179</v>
      </c>
      <c r="L855" s="465">
        <v>117251.43480831524</v>
      </c>
      <c r="M855" s="465">
        <v>-65273.207244067919</v>
      </c>
      <c r="N855" s="464">
        <v>-0.35761312286444596</v>
      </c>
      <c r="O855" s="463">
        <v>26333.13167643582</v>
      </c>
      <c r="P855" s="463">
        <v>-10050.988967477926</v>
      </c>
      <c r="Q855" s="464">
        <v>-0.27624658201432256</v>
      </c>
    </row>
    <row r="856" spans="1:17">
      <c r="A856" s="484"/>
      <c r="B856" s="479" t="s">
        <v>300</v>
      </c>
      <c r="C856" s="367" t="s">
        <v>165</v>
      </c>
      <c r="D856" s="463">
        <v>5518427.3808975313</v>
      </c>
      <c r="E856" s="463">
        <v>273420.33997580223</v>
      </c>
      <c r="F856" s="467">
        <v>5.212964212298804E-2</v>
      </c>
      <c r="G856" s="471">
        <v>1.4188947220051829</v>
      </c>
      <c r="H856" s="471">
        <v>2.1247495185226617E-2</v>
      </c>
      <c r="I856" s="472">
        <v>5.6277207551804418</v>
      </c>
      <c r="J856" s="472">
        <v>0.22655626694986619</v>
      </c>
      <c r="K856" s="467">
        <v>4.1945818803249622E-2</v>
      </c>
      <c r="L856" s="468">
        <v>31056168.307433084</v>
      </c>
      <c r="M856" s="468">
        <v>2727022.5374873057</v>
      </c>
      <c r="N856" s="467">
        <v>9.6262081449006762E-2</v>
      </c>
      <c r="O856" s="463">
        <v>4509797.3557946682</v>
      </c>
      <c r="P856" s="463">
        <v>205237.79038297758</v>
      </c>
      <c r="Q856" s="467">
        <v>4.7679161425043144E-2</v>
      </c>
    </row>
    <row r="857" spans="1:17">
      <c r="A857" s="484"/>
      <c r="B857" s="479" t="s">
        <v>300</v>
      </c>
      <c r="C857" s="367" t="s">
        <v>238</v>
      </c>
      <c r="D857" s="463">
        <v>1030128.0826337077</v>
      </c>
      <c r="E857" s="463">
        <v>-55625.76411446603</v>
      </c>
      <c r="F857" s="464">
        <v>-5.1232389625940414E-2</v>
      </c>
      <c r="G857" s="469">
        <v>0.26486591170844787</v>
      </c>
      <c r="H857" s="469">
        <v>-2.4457027436740997E-2</v>
      </c>
      <c r="I857" s="470">
        <v>8.6135623889473489</v>
      </c>
      <c r="J857" s="470">
        <v>0.56962904470335829</v>
      </c>
      <c r="K857" s="464">
        <v>7.0814739546663272E-2</v>
      </c>
      <c r="L857" s="465">
        <v>8873072.5083721504</v>
      </c>
      <c r="M857" s="465">
        <v>139340.93687333539</v>
      </c>
      <c r="N857" s="464">
        <v>1.5954341593008542E-2</v>
      </c>
      <c r="O857" s="463">
        <v>1622595.1779640513</v>
      </c>
      <c r="P857" s="463">
        <v>48677.56142138876</v>
      </c>
      <c r="Q857" s="464">
        <v>3.0927642533359567E-2</v>
      </c>
    </row>
    <row r="858" spans="1:17">
      <c r="A858" s="484"/>
      <c r="B858" s="479" t="s">
        <v>300</v>
      </c>
      <c r="C858" s="367" t="s">
        <v>184</v>
      </c>
      <c r="D858" s="463">
        <v>105910.6361345441</v>
      </c>
      <c r="E858" s="463">
        <v>-79447.380859163124</v>
      </c>
      <c r="F858" s="467">
        <v>-0.42861583301174566</v>
      </c>
      <c r="G858" s="471">
        <v>2.7231678926447109E-2</v>
      </c>
      <c r="H858" s="471">
        <v>-2.2161032350938428E-2</v>
      </c>
      <c r="I858" s="472">
        <v>7.8828729645965456</v>
      </c>
      <c r="J858" s="472">
        <v>1.1428686299730222</v>
      </c>
      <c r="K858" s="467">
        <v>0.1695649695805217</v>
      </c>
      <c r="L858" s="468">
        <v>834880.09024821967</v>
      </c>
      <c r="M858" s="468">
        <v>-414433.74774658773</v>
      </c>
      <c r="N858" s="467">
        <v>-0.33172909411759055</v>
      </c>
      <c r="O858" s="463">
        <v>161843.40298247302</v>
      </c>
      <c r="P858" s="463">
        <v>-48963.615902502439</v>
      </c>
      <c r="Q858" s="467">
        <v>-0.23226748407850167</v>
      </c>
    </row>
    <row r="859" spans="1:17">
      <c r="A859" s="484"/>
      <c r="B859" s="479" t="s">
        <v>300</v>
      </c>
      <c r="C859" s="367" t="s">
        <v>170</v>
      </c>
      <c r="D859" s="463">
        <v>2533774.013137348</v>
      </c>
      <c r="E859" s="463">
        <v>10648.545869275928</v>
      </c>
      <c r="F859" s="464">
        <v>4.2203790526539687E-3</v>
      </c>
      <c r="G859" s="469">
        <v>0.65148244705355673</v>
      </c>
      <c r="H859" s="469">
        <v>-2.0859703249126116E-2</v>
      </c>
      <c r="I859" s="470">
        <v>6.8440830443470952</v>
      </c>
      <c r="J859" s="470">
        <v>-2.8307407588197719E-2</v>
      </c>
      <c r="K859" s="464">
        <v>-4.1190045568825677E-3</v>
      </c>
      <c r="L859" s="465">
        <v>17341359.761520617</v>
      </c>
      <c r="M859" s="465">
        <v>1456.3912327438593</v>
      </c>
      <c r="N859" s="464">
        <v>8.399073522170848E-5</v>
      </c>
      <c r="O859" s="463">
        <v>3434919.1974454802</v>
      </c>
      <c r="P859" s="463">
        <v>-74934.970814317465</v>
      </c>
      <c r="Q859" s="464">
        <v>-2.134988156829051E-2</v>
      </c>
    </row>
    <row r="860" spans="1:17">
      <c r="A860" s="484"/>
      <c r="B860" s="479" t="s">
        <v>300</v>
      </c>
      <c r="C860" s="367" t="s">
        <v>174</v>
      </c>
      <c r="D860" s="463">
        <v>746048.49875689298</v>
      </c>
      <c r="E860" s="463">
        <v>105267.71506880829</v>
      </c>
      <c r="F860" s="467">
        <v>0.16428038691005731</v>
      </c>
      <c r="G860" s="471">
        <v>0.19182354032787471</v>
      </c>
      <c r="H860" s="471">
        <v>2.1073438691445928E-2</v>
      </c>
      <c r="I860" s="472">
        <v>12.339374181956231</v>
      </c>
      <c r="J860" s="472">
        <v>0.35745428476187335</v>
      </c>
      <c r="K860" s="467">
        <v>2.9832805412559428E-2</v>
      </c>
      <c r="L860" s="468">
        <v>9205771.5840480104</v>
      </c>
      <c r="M860" s="468">
        <v>1527987.5622359551</v>
      </c>
      <c r="N860" s="467">
        <v>0.19901413713840449</v>
      </c>
      <c r="O860" s="463">
        <v>1323906.6779279709</v>
      </c>
      <c r="P860" s="463">
        <v>221929.37771158852</v>
      </c>
      <c r="Q860" s="467">
        <v>0.20139196848066729</v>
      </c>
    </row>
    <row r="861" spans="1:17">
      <c r="A861" s="484"/>
      <c r="B861" s="479" t="s">
        <v>300</v>
      </c>
      <c r="C861" s="367" t="s">
        <v>182</v>
      </c>
      <c r="D861" s="463">
        <v>500015.41900486278</v>
      </c>
      <c r="E861" s="463">
        <v>80529.277004140313</v>
      </c>
      <c r="F861" s="464">
        <v>0.19197124515260297</v>
      </c>
      <c r="G861" s="469">
        <v>0.12856366315575576</v>
      </c>
      <c r="H861" s="469">
        <v>1.6782375069309269E-2</v>
      </c>
      <c r="I861" s="470">
        <v>12.981585897057942</v>
      </c>
      <c r="J861" s="470">
        <v>-0.41947377114721185</v>
      </c>
      <c r="K861" s="464">
        <v>-3.1301537455462526E-2</v>
      </c>
      <c r="L861" s="465">
        <v>6490993.111665044</v>
      </c>
      <c r="M861" s="465">
        <v>869434.29272818193</v>
      </c>
      <c r="N861" s="464">
        <v>0.15466071257662437</v>
      </c>
      <c r="O861" s="463">
        <v>709576.81249883864</v>
      </c>
      <c r="P861" s="463">
        <v>95123.738001583377</v>
      </c>
      <c r="Q861" s="464">
        <v>0.15481041913479479</v>
      </c>
    </row>
    <row r="862" spans="1:17">
      <c r="A862" s="484"/>
      <c r="B862" s="479" t="s">
        <v>300</v>
      </c>
      <c r="C862" s="367" t="s">
        <v>172</v>
      </c>
      <c r="D862" s="463">
        <v>2179454.1267431146</v>
      </c>
      <c r="E862" s="463">
        <v>-52422.824515279382</v>
      </c>
      <c r="F862" s="467">
        <v>-2.348822343710389E-2</v>
      </c>
      <c r="G862" s="471">
        <v>0.56037993142627196</v>
      </c>
      <c r="H862" s="471">
        <v>-3.4352660387654388E-2</v>
      </c>
      <c r="I862" s="472">
        <v>5.4148740358158998</v>
      </c>
      <c r="J862" s="472">
        <v>0.32901592195463092</v>
      </c>
      <c r="K862" s="467">
        <v>6.4692312406025132E-2</v>
      </c>
      <c r="L862" s="468">
        <v>11801469.563153107</v>
      </c>
      <c r="M862" s="468">
        <v>450460.06145565212</v>
      </c>
      <c r="N862" s="467">
        <v>3.9684581480465622E-2</v>
      </c>
      <c r="O862" s="463">
        <v>1847007.8911050409</v>
      </c>
      <c r="P862" s="463">
        <v>-176636.86222088803</v>
      </c>
      <c r="Q862" s="467">
        <v>-8.7286497262219237E-2</v>
      </c>
    </row>
    <row r="863" spans="1:17">
      <c r="A863" s="484"/>
      <c r="B863" s="479" t="s">
        <v>300</v>
      </c>
      <c r="C863" s="367" t="s">
        <v>314</v>
      </c>
      <c r="D863" s="463">
        <v>3998310.3135672081</v>
      </c>
      <c r="E863" s="463">
        <v>328351.51592865586</v>
      </c>
      <c r="F863" s="464">
        <v>8.9470082372569079E-2</v>
      </c>
      <c r="G863" s="469">
        <v>1.0280431378869932</v>
      </c>
      <c r="H863" s="469">
        <v>5.0102079649323672E-2</v>
      </c>
      <c r="I863" s="470">
        <v>5.4682362615172195</v>
      </c>
      <c r="J863" s="470">
        <v>9.3222839502281829E-2</v>
      </c>
      <c r="K863" s="464">
        <v>1.7343740784062131E-2</v>
      </c>
      <c r="L863" s="465">
        <v>21863705.441446491</v>
      </c>
      <c r="M863" s="465">
        <v>2137627.6458974704</v>
      </c>
      <c r="N863" s="464">
        <v>0.10836556907322972</v>
      </c>
      <c r="O863" s="463">
        <v>5657040.0925030708</v>
      </c>
      <c r="P863" s="463">
        <v>510379.42353779264</v>
      </c>
      <c r="Q863" s="464">
        <v>9.9167102003715937E-2</v>
      </c>
    </row>
    <row r="864" spans="1:17">
      <c r="A864" s="484"/>
      <c r="B864" s="479" t="s">
        <v>300</v>
      </c>
      <c r="C864" s="367" t="s">
        <v>188</v>
      </c>
      <c r="D864" s="463">
        <v>734396.55268240254</v>
      </c>
      <c r="E864" s="463">
        <v>-129298.21421412332</v>
      </c>
      <c r="F864" s="467">
        <v>-0.14970359804161437</v>
      </c>
      <c r="G864" s="471">
        <v>0.18882759897628362</v>
      </c>
      <c r="H864" s="471">
        <v>-4.1322825294586668E-2</v>
      </c>
      <c r="I864" s="472">
        <v>6.6374923303034672</v>
      </c>
      <c r="J864" s="472">
        <v>0.11645783300612056</v>
      </c>
      <c r="K864" s="467">
        <v>1.7858797258991147E-2</v>
      </c>
      <c r="L864" s="468">
        <v>4874551.4858307531</v>
      </c>
      <c r="M864" s="468">
        <v>-757631.88423668221</v>
      </c>
      <c r="N864" s="467">
        <v>-0.13451832698898988</v>
      </c>
      <c r="O864" s="463">
        <v>350283.08721530461</v>
      </c>
      <c r="P864" s="463">
        <v>-85965.712720404146</v>
      </c>
      <c r="Q864" s="467">
        <v>-0.19705661707968747</v>
      </c>
    </row>
    <row r="865" spans="1:17">
      <c r="A865" s="484"/>
      <c r="B865" s="479" t="s">
        <v>300</v>
      </c>
      <c r="C865" s="367" t="s">
        <v>179</v>
      </c>
      <c r="D865" s="463">
        <v>131588.63900507084</v>
      </c>
      <c r="E865" s="463">
        <v>16231.793869134563</v>
      </c>
      <c r="F865" s="464">
        <v>0.14070941217235136</v>
      </c>
      <c r="G865" s="469">
        <v>3.383399154738416E-2</v>
      </c>
      <c r="H865" s="469">
        <v>3.0946286750309637E-3</v>
      </c>
      <c r="I865" s="470">
        <v>7.5196312159820966</v>
      </c>
      <c r="J865" s="470">
        <v>0.2272591564979809</v>
      </c>
      <c r="K865" s="464">
        <v>3.1163955245867955E-2</v>
      </c>
      <c r="L865" s="465">
        <v>989498.03753113002</v>
      </c>
      <c r="M865" s="465">
        <v>148273.00319159217</v>
      </c>
      <c r="N865" s="464">
        <v>0.17625842924183086</v>
      </c>
      <c r="O865" s="463">
        <v>222488.55716943741</v>
      </c>
      <c r="P865" s="463">
        <v>31699.960051756352</v>
      </c>
      <c r="Q865" s="464">
        <v>0.16615227812699612</v>
      </c>
    </row>
    <row r="866" spans="1:17">
      <c r="A866" s="484"/>
      <c r="B866" s="479" t="s">
        <v>300</v>
      </c>
      <c r="C866" s="367" t="s">
        <v>158</v>
      </c>
      <c r="D866" s="463">
        <v>12228128.136044431</v>
      </c>
      <c r="E866" s="463">
        <v>317152.26599678025</v>
      </c>
      <c r="F866" s="467">
        <v>2.6626891822887341E-2</v>
      </c>
      <c r="G866" s="471">
        <v>3.1440889359704864</v>
      </c>
      <c r="H866" s="471">
        <v>-2.9851968895486802E-2</v>
      </c>
      <c r="I866" s="472">
        <v>4.5107406008803252</v>
      </c>
      <c r="J866" s="472">
        <v>6.3330479351361824E-2</v>
      </c>
      <c r="K866" s="467">
        <v>1.4239855920818386E-2</v>
      </c>
      <c r="L866" s="468">
        <v>55157914.056022674</v>
      </c>
      <c r="M866" s="468">
        <v>2184919.4142854959</v>
      </c>
      <c r="N866" s="467">
        <v>4.1245910846882873E-2</v>
      </c>
      <c r="O866" s="463">
        <v>15912844.619495198</v>
      </c>
      <c r="P866" s="463">
        <v>90858.938328661025</v>
      </c>
      <c r="Q866" s="467">
        <v>5.7425749308327081E-3</v>
      </c>
    </row>
    <row r="867" spans="1:17">
      <c r="A867" s="484"/>
      <c r="B867" s="479" t="s">
        <v>300</v>
      </c>
      <c r="C867" s="367" t="s">
        <v>156</v>
      </c>
      <c r="D867" s="463">
        <v>42818009.721766025</v>
      </c>
      <c r="E867" s="463">
        <v>1802895.1429297179</v>
      </c>
      <c r="F867" s="464">
        <v>4.395684765098784E-2</v>
      </c>
      <c r="G867" s="469">
        <v>11.009340851577754</v>
      </c>
      <c r="H867" s="469">
        <v>7.9963502498086925E-2</v>
      </c>
      <c r="I867" s="470">
        <v>3.8697182665692038</v>
      </c>
      <c r="J867" s="470">
        <v>0.22584837392705959</v>
      </c>
      <c r="K867" s="464">
        <v>6.1980361698177576E-2</v>
      </c>
      <c r="L867" s="465">
        <v>165693634.35845575</v>
      </c>
      <c r="M867" s="465">
        <v>16239893.201366246</v>
      </c>
      <c r="N867" s="464">
        <v>0.10866167066568537</v>
      </c>
      <c r="O867" s="463">
        <v>32345663.28328754</v>
      </c>
      <c r="P867" s="463">
        <v>2320977.3821132258</v>
      </c>
      <c r="Q867" s="464">
        <v>7.730230350294684E-2</v>
      </c>
    </row>
    <row r="868" spans="1:17">
      <c r="A868" s="484"/>
      <c r="B868" s="479" t="s">
        <v>300</v>
      </c>
      <c r="C868" s="367" t="s">
        <v>166</v>
      </c>
      <c r="D868" s="463">
        <v>2674189.1494971318</v>
      </c>
      <c r="E868" s="463">
        <v>32822.850731316023</v>
      </c>
      <c r="F868" s="467">
        <v>1.2426466842805017E-2</v>
      </c>
      <c r="G868" s="471">
        <v>0.68758590228071081</v>
      </c>
      <c r="H868" s="471">
        <v>-1.6264112349007487E-2</v>
      </c>
      <c r="I868" s="472">
        <v>4.9454979151430845</v>
      </c>
      <c r="J868" s="472">
        <v>0.10917767014663227</v>
      </c>
      <c r="K868" s="467">
        <v>2.2574532829910305E-2</v>
      </c>
      <c r="L868" s="468">
        <v>13225196.863536324</v>
      </c>
      <c r="M868" s="468">
        <v>450703.55836386234</v>
      </c>
      <c r="N868" s="467">
        <v>3.5281521356418107E-2</v>
      </c>
      <c r="O868" s="463">
        <v>3379143.8484724443</v>
      </c>
      <c r="P868" s="463">
        <v>24334.402332425117</v>
      </c>
      <c r="Q868" s="467">
        <v>7.2535870436467934E-3</v>
      </c>
    </row>
    <row r="869" spans="1:17">
      <c r="A869" s="484"/>
      <c r="B869" s="479" t="s">
        <v>300</v>
      </c>
      <c r="C869" s="367" t="s">
        <v>186</v>
      </c>
      <c r="D869" s="463">
        <v>563735.49375476735</v>
      </c>
      <c r="E869" s="463">
        <v>53489.905993484019</v>
      </c>
      <c r="F869" s="464">
        <v>0.10483168747851886</v>
      </c>
      <c r="G869" s="469">
        <v>0.14494733036887952</v>
      </c>
      <c r="H869" s="469">
        <v>8.9811962592955263E-3</v>
      </c>
      <c r="I869" s="470">
        <v>4.1120785259065924</v>
      </c>
      <c r="J869" s="470">
        <v>0.24629082109213929</v>
      </c>
      <c r="K869" s="464">
        <v>6.371038450595945E-2</v>
      </c>
      <c r="L869" s="465">
        <v>2318124.6181603288</v>
      </c>
      <c r="M869" s="465">
        <v>345623.49855693569</v>
      </c>
      <c r="N869" s="464">
        <v>0.17522093910214334</v>
      </c>
      <c r="O869" s="463">
        <v>372262.84257603402</v>
      </c>
      <c r="P869" s="463">
        <v>21446.527373052901</v>
      </c>
      <c r="Q869" s="464">
        <v>6.113320972727284E-2</v>
      </c>
    </row>
    <row r="870" spans="1:17">
      <c r="A870" s="484"/>
      <c r="B870" s="479" t="s">
        <v>300</v>
      </c>
      <c r="C870" s="367" t="s">
        <v>181</v>
      </c>
      <c r="D870" s="463">
        <v>2222864.6504890416</v>
      </c>
      <c r="E870" s="463">
        <v>798387.77795977378</v>
      </c>
      <c r="F870" s="467">
        <v>0.56047788023555278</v>
      </c>
      <c r="G870" s="471">
        <v>0.57154161912661072</v>
      </c>
      <c r="H870" s="471">
        <v>0.19195849654421998</v>
      </c>
      <c r="I870" s="472">
        <v>3.3617507287137474</v>
      </c>
      <c r="J870" s="472">
        <v>-1.2208801698892562</v>
      </c>
      <c r="K870" s="467">
        <v>-0.26641468556008657</v>
      </c>
      <c r="L870" s="468">
        <v>7472716.8586135646</v>
      </c>
      <c r="M870" s="468">
        <v>944865.12821557</v>
      </c>
      <c r="N870" s="467">
        <v>0.14474365644912754</v>
      </c>
      <c r="O870" s="463">
        <v>1119421.3422897486</v>
      </c>
      <c r="P870" s="463">
        <v>285325.01317888778</v>
      </c>
      <c r="Q870" s="467">
        <v>0.3420768120188728</v>
      </c>
    </row>
    <row r="871" spans="1:17">
      <c r="A871" s="484"/>
      <c r="B871" s="479" t="s">
        <v>300</v>
      </c>
      <c r="C871" s="367" t="s">
        <v>159</v>
      </c>
      <c r="D871" s="463">
        <v>14013892.064950179</v>
      </c>
      <c r="E871" s="463">
        <v>281018.4062006399</v>
      </c>
      <c r="F871" s="464">
        <v>2.0463190238526399E-2</v>
      </c>
      <c r="G871" s="469">
        <v>3.6032434810212361</v>
      </c>
      <c r="H871" s="469">
        <v>-5.6182070874137402E-2</v>
      </c>
      <c r="I871" s="470">
        <v>8.2149761406362209</v>
      </c>
      <c r="J871" s="470">
        <v>6.479599491305521E-2</v>
      </c>
      <c r="K871" s="464">
        <v>7.950253093124221E-3</v>
      </c>
      <c r="L871" s="465">
        <v>115123788.95101699</v>
      </c>
      <c r="M871" s="465">
        <v>3198394.7137518525</v>
      </c>
      <c r="N871" s="464">
        <v>2.857613087313977E-2</v>
      </c>
      <c r="O871" s="463">
        <v>22613498.829781823</v>
      </c>
      <c r="P871" s="463">
        <v>439584.35095611215</v>
      </c>
      <c r="Q871" s="464">
        <v>1.982439101476104E-2</v>
      </c>
    </row>
    <row r="872" spans="1:17">
      <c r="A872" s="484"/>
      <c r="B872" s="479" t="s">
        <v>300</v>
      </c>
      <c r="C872" s="367" t="s">
        <v>161</v>
      </c>
      <c r="D872" s="463">
        <v>8990636.2159236874</v>
      </c>
      <c r="E872" s="463">
        <v>-465722.64747168683</v>
      </c>
      <c r="F872" s="467">
        <v>-4.9249679945465363E-2</v>
      </c>
      <c r="G872" s="471">
        <v>2.3116669648315598</v>
      </c>
      <c r="H872" s="471">
        <v>-0.20818737246905039</v>
      </c>
      <c r="I872" s="472">
        <v>3.7154602833672543</v>
      </c>
      <c r="J872" s="472">
        <v>0.18442722993421112</v>
      </c>
      <c r="K872" s="467">
        <v>5.223038899477362E-2</v>
      </c>
      <c r="L872" s="468">
        <v>33404351.782467723</v>
      </c>
      <c r="M872" s="468">
        <v>13636.070694133639</v>
      </c>
      <c r="N872" s="467">
        <v>4.0837910788853058E-4</v>
      </c>
      <c r="O872" s="463">
        <v>5613862.0553449094</v>
      </c>
      <c r="P872" s="463">
        <v>-137607.87391781807</v>
      </c>
      <c r="Q872" s="467">
        <v>-2.3925687799859159E-2</v>
      </c>
    </row>
    <row r="873" spans="1:17">
      <c r="A873" s="484"/>
      <c r="B873" s="479" t="s">
        <v>300</v>
      </c>
      <c r="C873" s="367" t="s">
        <v>177</v>
      </c>
      <c r="D873" s="463">
        <v>757346.17297437927</v>
      </c>
      <c r="E873" s="463">
        <v>106806.08022838272</v>
      </c>
      <c r="F873" s="464">
        <v>0.16418062686581436</v>
      </c>
      <c r="G873" s="469">
        <v>0.19472839151312635</v>
      </c>
      <c r="H873" s="469">
        <v>2.1377707811878754E-2</v>
      </c>
      <c r="I873" s="470">
        <v>10.782121633509055</v>
      </c>
      <c r="J873" s="470">
        <v>-0.55000155727027256</v>
      </c>
      <c r="K873" s="464">
        <v>-4.8534731577732533E-2</v>
      </c>
      <c r="L873" s="465">
        <v>8165798.5556823462</v>
      </c>
      <c r="M873" s="465">
        <v>793798.0841437038</v>
      </c>
      <c r="N873" s="464">
        <v>0.10767743263288571</v>
      </c>
      <c r="O873" s="463">
        <v>516932.88036058866</v>
      </c>
      <c r="P873" s="463">
        <v>62413.901215958176</v>
      </c>
      <c r="Q873" s="464">
        <v>0.1373185809169428</v>
      </c>
    </row>
    <row r="874" spans="1:17">
      <c r="A874" s="484"/>
      <c r="B874" s="479" t="s">
        <v>300</v>
      </c>
      <c r="C874" s="367" t="s">
        <v>164</v>
      </c>
      <c r="D874" s="463">
        <v>5009652.2385209128</v>
      </c>
      <c r="E874" s="463">
        <v>34867.171351663768</v>
      </c>
      <c r="F874" s="467">
        <v>7.0087794509489992E-3</v>
      </c>
      <c r="G874" s="471">
        <v>1.2880787640559079</v>
      </c>
      <c r="H874" s="471">
        <v>-3.756188788353132E-2</v>
      </c>
      <c r="I874" s="472">
        <v>5.2635753056523988</v>
      </c>
      <c r="J874" s="472">
        <v>5.9234096237501532E-2</v>
      </c>
      <c r="K874" s="467">
        <v>1.1381670389009904E-2</v>
      </c>
      <c r="L874" s="468">
        <v>26368681.812584937</v>
      </c>
      <c r="M874" s="468">
        <v>478202.87953415513</v>
      </c>
      <c r="N874" s="467">
        <v>1.8470221457498798E-2</v>
      </c>
      <c r="O874" s="463">
        <v>7373726.0524004065</v>
      </c>
      <c r="P874" s="463">
        <v>176600.38346942887</v>
      </c>
      <c r="Q874" s="467">
        <v>2.4537626768390185E-2</v>
      </c>
    </row>
    <row r="875" spans="1:17">
      <c r="A875" s="484"/>
      <c r="B875" s="479" t="s">
        <v>300</v>
      </c>
      <c r="C875" s="367" t="s">
        <v>190</v>
      </c>
      <c r="D875" s="463">
        <v>0</v>
      </c>
      <c r="E875" s="463">
        <v>0</v>
      </c>
      <c r="F875" s="462"/>
      <c r="G875" s="469">
        <v>0</v>
      </c>
      <c r="H875" s="469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4"/>
      <c r="B876" s="479" t="s">
        <v>300</v>
      </c>
      <c r="C876" s="367" t="s">
        <v>180</v>
      </c>
      <c r="D876" s="463">
        <v>745665.02128338092</v>
      </c>
      <c r="E876" s="463">
        <v>-6365.8164966322947</v>
      </c>
      <c r="F876" s="467">
        <v>-8.4648343882068929E-3</v>
      </c>
      <c r="G876" s="471">
        <v>0.19172494083102212</v>
      </c>
      <c r="H876" s="471">
        <v>-8.670179081269519E-3</v>
      </c>
      <c r="I876" s="472">
        <v>4.1531706226585294</v>
      </c>
      <c r="J876" s="472">
        <v>0.17044638719677607</v>
      </c>
      <c r="K876" s="467">
        <v>4.2796432070073935E-2</v>
      </c>
      <c r="L876" s="468">
        <v>3096874.0607381845</v>
      </c>
      <c r="M876" s="468">
        <v>101742.61729711946</v>
      </c>
      <c r="N876" s="467">
        <v>3.3969332971987627E-2</v>
      </c>
      <c r="O876" s="463">
        <v>608731.01399886596</v>
      </c>
      <c r="P876" s="463">
        <v>-6960.0002453667112</v>
      </c>
      <c r="Q876" s="467">
        <v>-1.1304371972863997E-2</v>
      </c>
    </row>
    <row r="877" spans="1:17">
      <c r="A877" s="484"/>
      <c r="B877" s="479" t="s">
        <v>300</v>
      </c>
      <c r="C877" s="367" t="s">
        <v>185</v>
      </c>
      <c r="D877" s="463">
        <v>707996.69328847551</v>
      </c>
      <c r="E877" s="463">
        <v>85079.511953979847</v>
      </c>
      <c r="F877" s="464">
        <v>0.13658238125927311</v>
      </c>
      <c r="G877" s="469">
        <v>0.18203968304114096</v>
      </c>
      <c r="H877" s="469">
        <v>1.6049730265469575E-2</v>
      </c>
      <c r="I877" s="470">
        <v>5.1703987883386402</v>
      </c>
      <c r="J877" s="470">
        <v>5.237122282427098E-2</v>
      </c>
      <c r="K877" s="464">
        <v>1.0232696513233335E-2</v>
      </c>
      <c r="L877" s="465">
        <v>3660625.2451264979</v>
      </c>
      <c r="M877" s="465">
        <v>472517.94002403645</v>
      </c>
      <c r="N877" s="464">
        <v>0.14821268382898747</v>
      </c>
      <c r="O877" s="463">
        <v>526193.81071448326</v>
      </c>
      <c r="P877" s="463">
        <v>44859.900453329028</v>
      </c>
      <c r="Q877" s="464">
        <v>9.319912746016519E-2</v>
      </c>
    </row>
    <row r="878" spans="1:17">
      <c r="A878" s="484"/>
      <c r="B878" s="479" t="s">
        <v>300</v>
      </c>
      <c r="C878" s="367" t="s">
        <v>163</v>
      </c>
      <c r="D878" s="463">
        <v>8362058.7699387912</v>
      </c>
      <c r="E878" s="463">
        <v>814659.96391986962</v>
      </c>
      <c r="F878" s="467">
        <v>0.10793917015093892</v>
      </c>
      <c r="G878" s="471">
        <v>2.1500475107880401</v>
      </c>
      <c r="H878" s="471">
        <v>0.13887747257149652</v>
      </c>
      <c r="I878" s="472">
        <v>4.5556941190955307</v>
      </c>
      <c r="J878" s="472">
        <v>-7.0302693892897672E-2</v>
      </c>
      <c r="K878" s="467">
        <v>-1.5197307031321021E-2</v>
      </c>
      <c r="L878" s="468">
        <v>38094981.961741358</v>
      </c>
      <c r="M878" s="468">
        <v>3180739.1387451589</v>
      </c>
      <c r="N878" s="467">
        <v>9.1101478410128126E-2</v>
      </c>
      <c r="O878" s="463">
        <v>7132351.1676303707</v>
      </c>
      <c r="P878" s="463">
        <v>800201.93502478022</v>
      </c>
      <c r="Q878" s="467">
        <v>0.12637130074325623</v>
      </c>
    </row>
    <row r="879" spans="1:17">
      <c r="A879" s="484"/>
      <c r="B879" s="479" t="s">
        <v>300</v>
      </c>
      <c r="C879" s="367" t="s">
        <v>175</v>
      </c>
      <c r="D879" s="463">
        <v>3808496.8597634253</v>
      </c>
      <c r="E879" s="463">
        <v>749388.84537804918</v>
      </c>
      <c r="F879" s="464">
        <v>0.24496972380643886</v>
      </c>
      <c r="G879" s="469">
        <v>0.97923841705292869</v>
      </c>
      <c r="H879" s="469">
        <v>0.16407195502715788</v>
      </c>
      <c r="I879" s="470">
        <v>5.0653599806517757</v>
      </c>
      <c r="J879" s="470">
        <v>1.5937988421856453E-2</v>
      </c>
      <c r="K879" s="464">
        <v>3.1563985831213801E-3</v>
      </c>
      <c r="L879" s="465">
        <v>19291407.579883613</v>
      </c>
      <c r="M879" s="465">
        <v>3844680.2954392936</v>
      </c>
      <c r="N879" s="464">
        <v>0.24889934447869047</v>
      </c>
      <c r="O879" s="463">
        <v>2564455.6082675466</v>
      </c>
      <c r="P879" s="463">
        <v>403612.67419489473</v>
      </c>
      <c r="Q879" s="464">
        <v>0.18678482726839621</v>
      </c>
    </row>
    <row r="880" spans="1:17">
      <c r="A880" s="484"/>
      <c r="B880" s="479" t="s">
        <v>300</v>
      </c>
      <c r="C880" s="367" t="s">
        <v>207</v>
      </c>
      <c r="D880" s="463">
        <v>4554510.2450396884</v>
      </c>
      <c r="E880" s="463">
        <v>357359.75861689076</v>
      </c>
      <c r="F880" s="467">
        <v>8.5143422846738578E-2</v>
      </c>
      <c r="G880" s="471">
        <v>1.1710529290238281</v>
      </c>
      <c r="H880" s="471">
        <v>5.263007617976978E-2</v>
      </c>
      <c r="I880" s="472">
        <v>2.8354530516481926</v>
      </c>
      <c r="J880" s="472">
        <v>0.17522368961696877</v>
      </c>
      <c r="K880" s="467">
        <v>6.5867887979093778E-2</v>
      </c>
      <c r="L880" s="468">
        <v>12914099.973060742</v>
      </c>
      <c r="M880" s="468">
        <v>1748717.0122151822</v>
      </c>
      <c r="N880" s="467">
        <v>0.15661952826405795</v>
      </c>
      <c r="O880" s="463">
        <v>3280823.2303273752</v>
      </c>
      <c r="P880" s="463">
        <v>269594.0149850212</v>
      </c>
      <c r="Q880" s="467">
        <v>8.9529556106664701E-2</v>
      </c>
    </row>
    <row r="881" spans="1:19">
      <c r="A881" s="484"/>
      <c r="B881" s="479" t="s">
        <v>300</v>
      </c>
      <c r="C881" s="367" t="s">
        <v>208</v>
      </c>
      <c r="D881" s="463">
        <v>32082.00133579981</v>
      </c>
      <c r="E881" s="463">
        <v>3726.1912569610286</v>
      </c>
      <c r="F881" s="464">
        <v>0.13140838673277017</v>
      </c>
      <c r="G881" s="469">
        <v>8.2489048463886688E-3</v>
      </c>
      <c r="H881" s="469">
        <v>6.9287698756661902E-4</v>
      </c>
      <c r="I881" s="470">
        <v>10.960452380605554</v>
      </c>
      <c r="J881" s="470">
        <v>0.79198994490452002</v>
      </c>
      <c r="K881" s="464">
        <v>7.7886892921379874E-2</v>
      </c>
      <c r="L881" s="465">
        <v>351633.24791555759</v>
      </c>
      <c r="M881" s="465">
        <v>63298.258295012638</v>
      </c>
      <c r="N881" s="464">
        <v>0.21953027060057645</v>
      </c>
      <c r="O881" s="463">
        <v>65033.018386602402</v>
      </c>
      <c r="P881" s="463">
        <v>7573.6435343438061</v>
      </c>
      <c r="Q881" s="464">
        <v>0.13180866575415071</v>
      </c>
    </row>
    <row r="882" spans="1:19">
      <c r="A882" s="484"/>
      <c r="B882" s="479" t="s">
        <v>300</v>
      </c>
      <c r="C882" s="367" t="s">
        <v>239</v>
      </c>
      <c r="D882" s="463">
        <v>394816.99616234499</v>
      </c>
      <c r="E882" s="463">
        <v>13284.845435914758</v>
      </c>
      <c r="F882" s="467">
        <v>3.4819727277558797E-2</v>
      </c>
      <c r="G882" s="471">
        <v>0.10151510808167577</v>
      </c>
      <c r="H882" s="471">
        <v>-1.5250613600481522E-4</v>
      </c>
      <c r="I882" s="472">
        <v>14.598746939461261</v>
      </c>
      <c r="J882" s="472">
        <v>0.85845922756497828</v>
      </c>
      <c r="K882" s="467">
        <v>6.2477529260302749E-2</v>
      </c>
      <c r="L882" s="468">
        <v>5763833.4143723221</v>
      </c>
      <c r="M882" s="468">
        <v>521471.89205259271</v>
      </c>
      <c r="N882" s="467">
        <v>9.9472707067681007E-2</v>
      </c>
      <c r="O882" s="463">
        <v>462491.73188865057</v>
      </c>
      <c r="P882" s="463">
        <v>39847.303076819633</v>
      </c>
      <c r="Q882" s="467">
        <v>9.4280914074370503E-2</v>
      </c>
    </row>
    <row r="883" spans="1:19">
      <c r="A883" s="484"/>
      <c r="B883" s="479" t="s">
        <v>300</v>
      </c>
      <c r="C883" s="367" t="s">
        <v>209</v>
      </c>
      <c r="D883" s="463">
        <v>21833893.616591029</v>
      </c>
      <c r="E883" s="463">
        <v>282104.3188579306</v>
      </c>
      <c r="F883" s="464">
        <v>1.3089600819714929E-2</v>
      </c>
      <c r="G883" s="469">
        <v>5.6139175665595147</v>
      </c>
      <c r="H883" s="469">
        <v>-0.12902964208545864</v>
      </c>
      <c r="I883" s="470">
        <v>4.6513775346488364</v>
      </c>
      <c r="J883" s="470">
        <v>0.27167388504782064</v>
      </c>
      <c r="K883" s="464">
        <v>6.2030198109995341E-2</v>
      </c>
      <c r="L883" s="465">
        <v>101557682.26212415</v>
      </c>
      <c r="M883" s="465">
        <v>7167232.0194103867</v>
      </c>
      <c r="N883" s="464">
        <v>7.5931749461737988E-2</v>
      </c>
      <c r="O883" s="463">
        <v>19177197.3946703</v>
      </c>
      <c r="P883" s="463">
        <v>-274691.13320611417</v>
      </c>
      <c r="Q883" s="464">
        <v>-1.4121566284551525E-2</v>
      </c>
    </row>
    <row r="884" spans="1:19">
      <c r="A884" s="484"/>
      <c r="B884" s="485" t="s">
        <v>300</v>
      </c>
      <c r="C884" s="367" t="s">
        <v>210</v>
      </c>
      <c r="D884" s="463">
        <v>4753350.0894716512</v>
      </c>
      <c r="E884" s="463">
        <v>388950.52019962482</v>
      </c>
      <c r="F884" s="467">
        <v>8.9118907200447059E-2</v>
      </c>
      <c r="G884" s="471">
        <v>1.222178509975653</v>
      </c>
      <c r="H884" s="471">
        <v>5.9188468754412416E-2</v>
      </c>
      <c r="I884" s="472">
        <v>5.5767738398613949</v>
      </c>
      <c r="J884" s="472">
        <v>7.5740452500136612E-2</v>
      </c>
      <c r="K884" s="467">
        <v>1.3768404437273899E-2</v>
      </c>
      <c r="L884" s="468">
        <v>26508358.430668324</v>
      </c>
      <c r="M884" s="468">
        <v>2499650.6843178123</v>
      </c>
      <c r="N884" s="467">
        <v>0.10411433679506454</v>
      </c>
      <c r="O884" s="463">
        <v>7841419.2665501721</v>
      </c>
      <c r="P884" s="463">
        <v>774029.06912725791</v>
      </c>
      <c r="Q884" s="467">
        <v>0.10952120195790285</v>
      </c>
      <c r="R884" s="368"/>
    </row>
    <row r="885" spans="1:19">
      <c r="A885" s="490"/>
      <c r="B885" s="490"/>
      <c r="C885" s="270"/>
    </row>
    <row r="886" spans="1:19">
      <c r="A886" s="490"/>
      <c r="B886" s="490"/>
      <c r="C886" s="270"/>
      <c r="S886" s="271"/>
    </row>
    <row r="887" spans="1:19">
      <c r="A887" s="490"/>
      <c r="B887" s="490"/>
      <c r="C887" s="270"/>
      <c r="S887" s="271"/>
    </row>
    <row r="888" spans="1:19">
      <c r="A888" s="490"/>
      <c r="B888" s="490"/>
      <c r="C888" s="270"/>
      <c r="S888" s="271"/>
    </row>
    <row r="889" spans="1:19">
      <c r="A889" s="490"/>
      <c r="B889" s="490"/>
      <c r="C889" s="270"/>
      <c r="S889" s="271"/>
    </row>
    <row r="890" spans="1:19">
      <c r="A890" s="490"/>
      <c r="B890" s="490"/>
      <c r="C890" s="270"/>
      <c r="S890" s="271"/>
    </row>
    <row r="891" spans="1:19">
      <c r="A891" s="490"/>
      <c r="B891" s="490"/>
      <c r="C891" s="270"/>
      <c r="S891" s="271"/>
    </row>
    <row r="892" spans="1:19">
      <c r="A892" s="490"/>
      <c r="B892" s="490"/>
      <c r="C892" s="270"/>
      <c r="S892" s="271"/>
    </row>
    <row r="893" spans="1:19">
      <c r="A893" s="490"/>
      <c r="B893" s="490"/>
      <c r="C893" s="270"/>
      <c r="S893" s="271"/>
    </row>
    <row r="894" spans="1:19">
      <c r="A894" s="490"/>
      <c r="B894" s="490"/>
      <c r="C894" s="270"/>
      <c r="S894" s="271"/>
    </row>
    <row r="895" spans="1:19">
      <c r="A895" s="490"/>
      <c r="B895" s="490"/>
      <c r="C895" s="270"/>
      <c r="S895" s="271"/>
    </row>
    <row r="896" spans="1:19">
      <c r="A896" s="490"/>
      <c r="B896" s="490"/>
      <c r="C896" s="270"/>
      <c r="S896" s="271"/>
    </row>
    <row r="897" spans="1:19">
      <c r="A897" s="490"/>
      <c r="B897" s="490"/>
      <c r="C897" s="270"/>
      <c r="S897" s="271"/>
    </row>
    <row r="898" spans="1:19">
      <c r="A898" s="490"/>
      <c r="B898" s="490"/>
      <c r="C898" s="270"/>
      <c r="S898" s="271"/>
    </row>
    <row r="899" spans="1:19">
      <c r="A899" s="490"/>
      <c r="B899" s="490"/>
      <c r="C899" s="270"/>
      <c r="S899" s="271"/>
    </row>
    <row r="900" spans="1:19">
      <c r="A900" s="490"/>
      <c r="B900" s="490"/>
      <c r="C900" s="270"/>
      <c r="S900" s="271"/>
    </row>
    <row r="901" spans="1:19">
      <c r="A901" s="490"/>
      <c r="B901" s="490"/>
      <c r="C901" s="270"/>
      <c r="S901" s="271"/>
    </row>
    <row r="902" spans="1:19">
      <c r="A902" s="490"/>
      <c r="B902" s="490"/>
      <c r="C902" s="270"/>
      <c r="S902" s="271"/>
    </row>
    <row r="903" spans="1:19">
      <c r="A903" s="490"/>
      <c r="B903" s="490"/>
      <c r="C903" s="270"/>
      <c r="S903" s="271"/>
    </row>
    <row r="904" spans="1:19">
      <c r="A904" s="490"/>
      <c r="B904" s="490"/>
      <c r="C904" s="270"/>
      <c r="S904" s="271"/>
    </row>
    <row r="905" spans="1:19">
      <c r="A905" s="490"/>
      <c r="B905" s="490"/>
      <c r="C905" s="270"/>
      <c r="S905" s="271"/>
    </row>
    <row r="906" spans="1:19">
      <c r="A906" s="490"/>
      <c r="B906" s="490"/>
      <c r="C906" s="270"/>
      <c r="S906" s="271"/>
    </row>
    <row r="907" spans="1:19">
      <c r="A907" s="490"/>
      <c r="B907" s="490"/>
      <c r="C907" s="270"/>
      <c r="S907" s="271"/>
    </row>
    <row r="908" spans="1:19">
      <c r="A908" s="490"/>
      <c r="B908" s="490"/>
      <c r="C908" s="270"/>
      <c r="S908" s="271"/>
    </row>
    <row r="909" spans="1:19">
      <c r="A909" s="490"/>
      <c r="B909" s="490"/>
      <c r="C909" s="270"/>
      <c r="S909" s="271"/>
    </row>
    <row r="910" spans="1:19">
      <c r="A910" s="490"/>
      <c r="B910" s="490"/>
      <c r="C910" s="270"/>
      <c r="S910" s="271"/>
    </row>
    <row r="911" spans="1:19">
      <c r="A911" s="490"/>
      <c r="B911" s="490"/>
      <c r="C911" s="270"/>
      <c r="S911" s="271"/>
    </row>
    <row r="912" spans="1:19">
      <c r="A912" s="490"/>
      <c r="B912" s="490"/>
      <c r="C912" s="270"/>
      <c r="S912" s="271"/>
    </row>
    <row r="913" spans="1:19">
      <c r="A913" s="490"/>
      <c r="B913" s="490"/>
      <c r="C913" s="270"/>
      <c r="S913" s="271"/>
    </row>
    <row r="914" spans="1:19">
      <c r="A914" s="490"/>
      <c r="B914" s="490"/>
      <c r="C914" s="270"/>
      <c r="S914" s="271"/>
    </row>
    <row r="915" spans="1:19">
      <c r="A915" s="490"/>
      <c r="B915" s="490"/>
      <c r="C915" s="270"/>
      <c r="S915" s="271"/>
    </row>
    <row r="916" spans="1:19">
      <c r="A916" s="490"/>
      <c r="B916" s="490"/>
      <c r="C916" s="270"/>
      <c r="S916" s="271"/>
    </row>
    <row r="917" spans="1:19">
      <c r="A917" s="490"/>
      <c r="B917" s="490"/>
      <c r="C917" s="270"/>
      <c r="S917" s="271"/>
    </row>
    <row r="918" spans="1:19">
      <c r="A918" s="490"/>
      <c r="B918" s="490"/>
      <c r="C918" s="270"/>
      <c r="S918" s="271"/>
    </row>
    <row r="919" spans="1:19">
      <c r="A919" s="490"/>
      <c r="B919" s="490"/>
      <c r="C919" s="270"/>
      <c r="S919" s="271"/>
    </row>
    <row r="920" spans="1:19">
      <c r="A920" s="490"/>
      <c r="B920" s="490"/>
      <c r="C920" s="270"/>
      <c r="S920" s="271"/>
    </row>
    <row r="921" spans="1:19">
      <c r="A921" s="490"/>
      <c r="B921" s="490"/>
      <c r="C921" s="270"/>
      <c r="S921" s="271"/>
    </row>
    <row r="922" spans="1:19">
      <c r="A922" s="490"/>
      <c r="B922" s="490"/>
      <c r="C922" s="270"/>
      <c r="S922" s="271"/>
    </row>
    <row r="923" spans="1:19">
      <c r="A923" s="490"/>
      <c r="B923" s="490"/>
      <c r="C923" s="270"/>
      <c r="S923" s="271"/>
    </row>
    <row r="924" spans="1:19">
      <c r="A924" s="490"/>
      <c r="B924" s="490"/>
      <c r="C924" s="270"/>
      <c r="S924" s="271"/>
    </row>
    <row r="925" spans="1:19">
      <c r="A925" s="490"/>
      <c r="B925" s="490"/>
      <c r="C925" s="270"/>
      <c r="S925" s="271"/>
    </row>
    <row r="926" spans="1:19">
      <c r="A926" s="490"/>
      <c r="B926" s="490"/>
      <c r="C926" s="270"/>
      <c r="S926" s="271"/>
    </row>
    <row r="927" spans="1:19">
      <c r="A927" s="490"/>
      <c r="B927" s="490"/>
      <c r="C927" s="270"/>
      <c r="S927" s="271"/>
    </row>
    <row r="928" spans="1:19">
      <c r="A928" s="490"/>
      <c r="B928" s="490"/>
      <c r="C928" s="270"/>
      <c r="S928" s="271"/>
    </row>
    <row r="929" spans="1:19">
      <c r="A929" s="490"/>
      <c r="B929" s="490"/>
      <c r="C929" s="270"/>
      <c r="S929" s="271"/>
    </row>
    <row r="930" spans="1:19">
      <c r="A930" s="490"/>
      <c r="B930" s="490"/>
      <c r="C930" s="270"/>
      <c r="S930" s="271"/>
    </row>
    <row r="931" spans="1:19">
      <c r="A931" s="490"/>
      <c r="B931" s="490"/>
      <c r="C931" s="270"/>
      <c r="S931" s="271"/>
    </row>
    <row r="932" spans="1:19">
      <c r="A932" s="490"/>
      <c r="B932" s="490"/>
      <c r="C932" s="270"/>
      <c r="S932" s="271"/>
    </row>
    <row r="933" spans="1:19">
      <c r="A933" s="490"/>
      <c r="B933" s="490"/>
      <c r="C933" s="270"/>
      <c r="S933" s="271"/>
    </row>
    <row r="934" spans="1:19">
      <c r="A934" s="490"/>
      <c r="B934" s="490"/>
      <c r="C934" s="270"/>
      <c r="S934" s="271"/>
    </row>
    <row r="935" spans="1:19">
      <c r="A935" s="490"/>
      <c r="B935" s="490"/>
      <c r="C935" s="270"/>
      <c r="S935" s="271"/>
    </row>
    <row r="936" spans="1:19">
      <c r="A936" s="490"/>
      <c r="B936" s="490"/>
      <c r="C936" s="270"/>
      <c r="S936" s="271"/>
    </row>
    <row r="937" spans="1:19">
      <c r="A937" s="490"/>
      <c r="B937" s="490"/>
      <c r="C937" s="270"/>
      <c r="S937" s="271"/>
    </row>
    <row r="938" spans="1:19">
      <c r="A938" s="490"/>
      <c r="B938" s="490"/>
      <c r="C938" s="270"/>
      <c r="S938" s="271"/>
    </row>
    <row r="939" spans="1:19">
      <c r="A939" s="490"/>
      <c r="B939" s="490"/>
      <c r="C939" s="270"/>
      <c r="S939" s="271"/>
    </row>
    <row r="940" spans="1:19">
      <c r="A940" s="490"/>
      <c r="B940" s="490"/>
      <c r="C940" s="270"/>
      <c r="S940" s="271"/>
    </row>
    <row r="941" spans="1:19">
      <c r="A941" s="490"/>
      <c r="B941" s="490"/>
      <c r="C941" s="270"/>
      <c r="S941" s="271"/>
    </row>
    <row r="942" spans="1:19">
      <c r="A942" s="490"/>
      <c r="B942" s="490"/>
      <c r="C942" s="270"/>
      <c r="S942" s="271"/>
    </row>
    <row r="943" spans="1:19">
      <c r="A943" s="490"/>
      <c r="B943" s="490"/>
      <c r="C943" s="270"/>
      <c r="S943" s="271"/>
    </row>
    <row r="944" spans="1:19">
      <c r="A944" s="490"/>
      <c r="B944" s="490"/>
      <c r="C944" s="270"/>
      <c r="S944" s="271"/>
    </row>
    <row r="945" spans="1:19">
      <c r="A945" s="490"/>
      <c r="B945" s="490"/>
      <c r="C945" s="270"/>
      <c r="S945" s="271"/>
    </row>
    <row r="946" spans="1:19">
      <c r="A946" s="490"/>
      <c r="B946" s="490"/>
      <c r="C946" s="270"/>
      <c r="S946" s="271"/>
    </row>
    <row r="947" spans="1:19">
      <c r="A947" s="490"/>
      <c r="B947" s="490"/>
      <c r="C947" s="270"/>
      <c r="S947" s="271"/>
    </row>
    <row r="948" spans="1:19">
      <c r="A948" s="490"/>
      <c r="B948" s="490"/>
      <c r="C948" s="270"/>
      <c r="S948" s="271"/>
    </row>
    <row r="949" spans="1:19">
      <c r="A949" s="490"/>
      <c r="B949" s="490"/>
      <c r="C949" s="270"/>
      <c r="S949" s="271"/>
    </row>
    <row r="950" spans="1:19">
      <c r="A950" s="490"/>
      <c r="B950" s="490"/>
      <c r="C950" s="270"/>
      <c r="S950" s="271"/>
    </row>
    <row r="951" spans="1:19">
      <c r="A951" s="490"/>
      <c r="B951" s="490"/>
      <c r="C951" s="270"/>
      <c r="S951" s="271"/>
    </row>
    <row r="952" spans="1:19">
      <c r="A952" s="490"/>
      <c r="B952" s="490"/>
      <c r="C952" s="270"/>
      <c r="S952" s="271"/>
    </row>
    <row r="953" spans="1:19">
      <c r="A953" s="490"/>
      <c r="B953" s="490"/>
      <c r="C953" s="270"/>
      <c r="S953" s="271"/>
    </row>
    <row r="954" spans="1:19">
      <c r="A954" s="490"/>
      <c r="B954" s="490"/>
      <c r="C954" s="270"/>
      <c r="S954" s="271"/>
    </row>
    <row r="955" spans="1:19">
      <c r="A955" s="490"/>
      <c r="B955" s="490"/>
      <c r="C955" s="270"/>
      <c r="S955" s="271"/>
    </row>
    <row r="956" spans="1:19">
      <c r="A956" s="490"/>
      <c r="B956" s="490"/>
      <c r="C956" s="270"/>
      <c r="S956" s="271"/>
    </row>
    <row r="957" spans="1:19">
      <c r="A957" s="490"/>
      <c r="B957" s="490"/>
      <c r="C957" s="270"/>
      <c r="S957" s="271"/>
    </row>
    <row r="958" spans="1:19">
      <c r="A958" s="490"/>
      <c r="B958" s="490"/>
      <c r="C958" s="270"/>
      <c r="S958" s="271"/>
    </row>
    <row r="959" spans="1:19">
      <c r="A959" s="490"/>
      <c r="B959" s="490"/>
      <c r="C959" s="270"/>
      <c r="S959" s="271"/>
    </row>
    <row r="960" spans="1:19">
      <c r="A960" s="490"/>
      <c r="B960" s="490"/>
      <c r="C960" s="270"/>
      <c r="S960" s="271"/>
    </row>
    <row r="961" spans="1:19">
      <c r="A961" s="490"/>
      <c r="B961" s="490"/>
      <c r="C961" s="270"/>
      <c r="S961" s="271"/>
    </row>
    <row r="962" spans="1:19">
      <c r="A962" s="490"/>
      <c r="B962" s="490"/>
      <c r="C962" s="270"/>
      <c r="S962" s="271"/>
    </row>
    <row r="963" spans="1:19">
      <c r="A963" s="490"/>
      <c r="B963" s="490"/>
      <c r="C963" s="270"/>
      <c r="S963" s="271"/>
    </row>
    <row r="964" spans="1:19">
      <c r="A964" s="490"/>
      <c r="B964" s="490"/>
      <c r="C964" s="270"/>
      <c r="S964" s="271"/>
    </row>
    <row r="965" spans="1:19">
      <c r="A965" s="490"/>
      <c r="B965" s="490"/>
      <c r="C965" s="270"/>
      <c r="S965" s="271"/>
    </row>
    <row r="966" spans="1:19">
      <c r="A966" s="490"/>
      <c r="B966" s="490"/>
      <c r="C966" s="270"/>
      <c r="S966" s="271"/>
    </row>
    <row r="967" spans="1:19">
      <c r="A967" s="490"/>
      <c r="B967" s="490"/>
      <c r="C967" s="270"/>
      <c r="S967" s="271"/>
    </row>
    <row r="968" spans="1:19">
      <c r="A968" s="490"/>
      <c r="B968" s="490"/>
      <c r="C968" s="270"/>
      <c r="S968" s="271"/>
    </row>
    <row r="969" spans="1:19">
      <c r="A969" s="490"/>
      <c r="B969" s="490"/>
      <c r="C969" s="270"/>
      <c r="S969" s="271"/>
    </row>
    <row r="970" spans="1:19">
      <c r="A970" s="490"/>
      <c r="B970" s="490"/>
      <c r="C970" s="270"/>
      <c r="S970" s="271"/>
    </row>
    <row r="971" spans="1:19">
      <c r="A971" s="490"/>
      <c r="B971" s="490"/>
      <c r="C971" s="270"/>
      <c r="S971" s="271"/>
    </row>
    <row r="972" spans="1:19">
      <c r="A972" s="490"/>
      <c r="B972" s="490"/>
      <c r="C972" s="270"/>
      <c r="S972" s="271"/>
    </row>
    <row r="973" spans="1:19">
      <c r="A973" s="490"/>
      <c r="B973" s="490"/>
      <c r="C973" s="270"/>
      <c r="S973" s="271"/>
    </row>
    <row r="974" spans="1:19">
      <c r="A974" s="490"/>
      <c r="B974" s="490"/>
      <c r="C974" s="270"/>
      <c r="S974" s="271"/>
    </row>
    <row r="975" spans="1:19">
      <c r="A975" s="490"/>
      <c r="B975" s="490"/>
      <c r="C975" s="270"/>
      <c r="S975" s="271"/>
    </row>
    <row r="976" spans="1:19">
      <c r="A976" s="490"/>
      <c r="B976" s="490"/>
      <c r="C976" s="270"/>
      <c r="S976" s="271"/>
    </row>
    <row r="977" spans="1:19">
      <c r="A977" s="490"/>
      <c r="B977" s="490"/>
      <c r="C977" s="270"/>
      <c r="S977" s="271"/>
    </row>
    <row r="978" spans="1:19">
      <c r="A978" s="490"/>
      <c r="B978" s="490"/>
      <c r="C978" s="270"/>
      <c r="S978" s="271"/>
    </row>
    <row r="979" spans="1:19">
      <c r="A979" s="490"/>
      <c r="B979" s="490"/>
      <c r="C979" s="270"/>
      <c r="S979" s="271"/>
    </row>
    <row r="980" spans="1:19">
      <c r="A980" s="490"/>
      <c r="B980" s="490"/>
      <c r="C980" s="270"/>
      <c r="S980" s="271"/>
    </row>
    <row r="981" spans="1:19">
      <c r="A981" s="490"/>
      <c r="B981" s="490"/>
      <c r="C981" s="270"/>
      <c r="S981" s="271"/>
    </row>
    <row r="982" spans="1:19">
      <c r="A982" s="490"/>
      <c r="B982" s="490"/>
      <c r="C982" s="270"/>
      <c r="S982" s="271"/>
    </row>
    <row r="983" spans="1:19">
      <c r="A983" s="490"/>
      <c r="B983" s="490"/>
      <c r="C983" s="270"/>
      <c r="S983" s="271"/>
    </row>
    <row r="984" spans="1:19">
      <c r="A984" s="490"/>
      <c r="B984" s="490"/>
      <c r="C984" s="270"/>
      <c r="S984" s="271"/>
    </row>
    <row r="985" spans="1:19">
      <c r="A985" s="490"/>
      <c r="B985" s="490"/>
      <c r="C985" s="270"/>
      <c r="S985" s="271"/>
    </row>
    <row r="986" spans="1:19">
      <c r="A986" s="490"/>
      <c r="B986" s="490"/>
      <c r="C986" s="270"/>
      <c r="S986" s="271"/>
    </row>
    <row r="987" spans="1:19">
      <c r="A987" s="490"/>
      <c r="B987" s="490"/>
      <c r="C987" s="270"/>
      <c r="S987" s="271"/>
    </row>
    <row r="988" spans="1:19">
      <c r="A988" s="490"/>
      <c r="B988" s="490"/>
      <c r="C988" s="270"/>
      <c r="S988" s="271"/>
    </row>
    <row r="989" spans="1:19">
      <c r="A989" s="490"/>
      <c r="B989" s="490"/>
      <c r="C989" s="270"/>
      <c r="S989" s="271"/>
    </row>
    <row r="990" spans="1:19">
      <c r="A990" s="490"/>
      <c r="B990" s="490"/>
      <c r="C990" s="270"/>
      <c r="S990" s="271"/>
    </row>
    <row r="991" spans="1:19">
      <c r="A991" s="490"/>
      <c r="B991" s="490"/>
      <c r="C991" s="270"/>
      <c r="S991" s="271"/>
    </row>
    <row r="992" spans="1:19">
      <c r="A992" s="490"/>
      <c r="B992" s="490"/>
      <c r="C992" s="270"/>
      <c r="S992" s="271"/>
    </row>
    <row r="993" spans="1:19">
      <c r="A993" s="490"/>
      <c r="B993" s="490"/>
      <c r="C993" s="270"/>
      <c r="S993" s="271"/>
    </row>
    <row r="994" spans="1:19">
      <c r="A994" s="490"/>
      <c r="B994" s="490"/>
      <c r="C994" s="270"/>
      <c r="S994" s="271"/>
    </row>
    <row r="995" spans="1:19">
      <c r="A995" s="490"/>
      <c r="B995" s="490"/>
      <c r="C995" s="270"/>
      <c r="S995" s="271"/>
    </row>
    <row r="996" spans="1:19">
      <c r="A996" s="490"/>
      <c r="B996" s="490"/>
      <c r="C996" s="270"/>
      <c r="S996" s="271"/>
    </row>
    <row r="997" spans="1:19">
      <c r="A997" s="490"/>
      <c r="B997" s="490"/>
      <c r="C997" s="270"/>
      <c r="S997" s="271"/>
    </row>
    <row r="998" spans="1:19">
      <c r="A998" s="490"/>
      <c r="B998" s="490"/>
      <c r="C998" s="270"/>
      <c r="S998" s="271"/>
    </row>
    <row r="999" spans="1:19">
      <c r="A999" s="490"/>
      <c r="B999" s="490"/>
      <c r="C999" s="270"/>
      <c r="S999" s="271"/>
    </row>
    <row r="1000" spans="1:19">
      <c r="A1000" s="490"/>
      <c r="B1000" s="490"/>
      <c r="C1000" s="270"/>
      <c r="S1000" s="271"/>
    </row>
    <row r="1001" spans="1:19">
      <c r="A1001" s="490"/>
      <c r="B1001" s="490"/>
      <c r="C1001" s="270"/>
      <c r="S1001" s="271"/>
    </row>
    <row r="1002" spans="1:19">
      <c r="A1002" s="490"/>
      <c r="B1002" s="490"/>
      <c r="C1002" s="270"/>
      <c r="S1002" s="271"/>
    </row>
    <row r="1003" spans="1:19">
      <c r="A1003" s="490"/>
      <c r="B1003" s="490"/>
      <c r="C1003" s="270"/>
      <c r="S1003" s="271"/>
    </row>
    <row r="1004" spans="1:19">
      <c r="A1004" s="490"/>
      <c r="B1004" s="490"/>
      <c r="C1004" s="270"/>
      <c r="S1004" s="271"/>
    </row>
    <row r="1005" spans="1:19">
      <c r="A1005" s="490"/>
      <c r="B1005" s="490"/>
      <c r="C1005" s="270"/>
      <c r="S1005" s="271"/>
    </row>
    <row r="1006" spans="1:19">
      <c r="A1006" s="490"/>
      <c r="B1006" s="490"/>
      <c r="C1006" s="270"/>
      <c r="S1006" s="271"/>
    </row>
    <row r="1007" spans="1:19">
      <c r="A1007" s="490"/>
      <c r="B1007" s="490"/>
      <c r="C1007" s="270"/>
      <c r="S1007" s="271"/>
    </row>
    <row r="1008" spans="1:19">
      <c r="A1008" s="490"/>
      <c r="B1008" s="490"/>
      <c r="C1008" s="270"/>
      <c r="S1008" s="271"/>
    </row>
    <row r="1009" spans="1:19">
      <c r="A1009" s="490"/>
      <c r="B1009" s="490"/>
      <c r="C1009" s="270"/>
      <c r="S1009" s="271"/>
    </row>
    <row r="1010" spans="1:19">
      <c r="A1010" s="490"/>
      <c r="B1010" s="490"/>
      <c r="C1010" s="270"/>
      <c r="S1010" s="271"/>
    </row>
    <row r="1011" spans="1:19">
      <c r="A1011" s="490"/>
      <c r="B1011" s="490"/>
      <c r="C1011" s="270"/>
      <c r="S1011" s="271"/>
    </row>
    <row r="1012" spans="1:19">
      <c r="A1012" s="490"/>
      <c r="B1012" s="490"/>
      <c r="C1012" s="270"/>
      <c r="S1012" s="271"/>
    </row>
    <row r="1013" spans="1:19">
      <c r="A1013" s="490"/>
      <c r="B1013" s="490"/>
      <c r="C1013" s="270"/>
      <c r="S1013" s="271"/>
    </row>
    <row r="1014" spans="1:19">
      <c r="A1014" s="490"/>
      <c r="B1014" s="490"/>
      <c r="C1014" s="270"/>
      <c r="S1014" s="271"/>
    </row>
    <row r="1015" spans="1:19">
      <c r="A1015" s="490"/>
      <c r="B1015" s="490"/>
      <c r="C1015" s="270"/>
      <c r="S1015" s="271"/>
    </row>
    <row r="1016" spans="1:19">
      <c r="A1016" s="490"/>
      <c r="B1016" s="490"/>
      <c r="C1016" s="270"/>
      <c r="S1016" s="271"/>
    </row>
    <row r="1017" spans="1:19">
      <c r="A1017" s="490"/>
      <c r="B1017" s="490"/>
      <c r="C1017" s="270"/>
      <c r="S1017" s="271"/>
    </row>
    <row r="1018" spans="1:19">
      <c r="A1018" s="490"/>
      <c r="B1018" s="490"/>
      <c r="C1018" s="270"/>
      <c r="S1018" s="271"/>
    </row>
    <row r="1019" spans="1:19">
      <c r="A1019" s="490"/>
      <c r="B1019" s="490"/>
      <c r="C1019" s="270"/>
      <c r="S1019" s="271"/>
    </row>
    <row r="1020" spans="1:19">
      <c r="A1020" s="490"/>
      <c r="B1020" s="490"/>
      <c r="C1020" s="270"/>
      <c r="S1020" s="271"/>
    </row>
    <row r="1021" spans="1:19">
      <c r="A1021" s="490"/>
      <c r="B1021" s="490"/>
      <c r="C1021" s="270"/>
      <c r="S1021" s="271"/>
    </row>
    <row r="1022" spans="1:19">
      <c r="A1022" s="490"/>
      <c r="B1022" s="490"/>
      <c r="C1022" s="270"/>
      <c r="S1022" s="271"/>
    </row>
    <row r="1023" spans="1:19">
      <c r="A1023" s="490"/>
      <c r="B1023" s="490"/>
      <c r="C1023" s="270"/>
      <c r="S1023" s="271"/>
    </row>
    <row r="1024" spans="1:19">
      <c r="A1024" s="490"/>
      <c r="B1024" s="490"/>
      <c r="C1024" s="270"/>
      <c r="S1024" s="271"/>
    </row>
    <row r="1025" spans="1:19">
      <c r="A1025" s="490"/>
      <c r="B1025" s="490"/>
      <c r="C1025" s="270"/>
      <c r="S1025" s="271"/>
    </row>
    <row r="1026" spans="1:19">
      <c r="A1026" s="490"/>
      <c r="B1026" s="490"/>
      <c r="C1026" s="270"/>
      <c r="S1026" s="271"/>
    </row>
    <row r="1027" spans="1:19">
      <c r="A1027" s="490"/>
      <c r="B1027" s="490"/>
      <c r="C1027" s="270"/>
      <c r="S1027" s="271"/>
    </row>
    <row r="1028" spans="1:19">
      <c r="A1028" s="490"/>
      <c r="B1028" s="490"/>
      <c r="C1028" s="270"/>
      <c r="S1028" s="271"/>
    </row>
    <row r="1029" spans="1:19">
      <c r="A1029" s="490"/>
      <c r="B1029" s="490"/>
      <c r="C1029" s="270"/>
      <c r="S1029" s="271"/>
    </row>
    <row r="1030" spans="1:19">
      <c r="A1030" s="490"/>
      <c r="B1030" s="490"/>
      <c r="C1030" s="270"/>
      <c r="S1030" s="271"/>
    </row>
    <row r="1031" spans="1:19">
      <c r="A1031" s="490"/>
      <c r="B1031" s="490"/>
      <c r="C1031" s="270"/>
      <c r="S1031" s="271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B2:M22"/>
  <sheetViews>
    <sheetView showGridLines="0" tabSelected="1" zoomScale="90" zoomScaleNormal="90" workbookViewId="0">
      <selection activeCell="B23" sqref="B23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1" t="s">
        <v>212</v>
      </c>
      <c r="H3" s="492"/>
      <c r="I3" s="492"/>
      <c r="J3" s="493"/>
      <c r="K3" s="46"/>
      <c r="L3" s="46"/>
      <c r="M3" s="46"/>
    </row>
    <row r="5" spans="7:13">
      <c r="H5" t="s">
        <v>602</v>
      </c>
    </row>
    <row r="6" spans="7:13">
      <c r="H6" t="s">
        <v>603</v>
      </c>
    </row>
    <row r="7" spans="7:13">
      <c r="H7" t="s">
        <v>604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2:8" hidden="1">
      <c r="H17" s="231" t="s">
        <v>48</v>
      </c>
    </row>
    <row r="18" spans="2:8" hidden="1">
      <c r="H18" s="231" t="s">
        <v>206</v>
      </c>
    </row>
    <row r="19" spans="2:8">
      <c r="H19" s="231" t="s">
        <v>328</v>
      </c>
    </row>
    <row r="20" spans="2:8" hidden="1">
      <c r="H20" s="231" t="s">
        <v>49</v>
      </c>
    </row>
    <row r="21" spans="2:8">
      <c r="H21" s="231" t="s">
        <v>329</v>
      </c>
    </row>
    <row r="22" spans="2:8" ht="62">
      <c r="B22" s="559" t="s">
        <v>605</v>
      </c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18.5">
      <c r="F2" s="513" t="s">
        <v>601</v>
      </c>
      <c r="G2" s="513"/>
      <c r="H2" s="513"/>
      <c r="I2" s="513"/>
      <c r="J2" s="513"/>
      <c r="K2" s="513"/>
    </row>
    <row r="4" spans="2:17" ht="23.5">
      <c r="B4" s="507" t="s">
        <v>212</v>
      </c>
      <c r="C4" s="507"/>
      <c r="D4" s="507"/>
      <c r="E4" s="507"/>
      <c r="F4" s="507"/>
      <c r="G4" s="507"/>
      <c r="H4" s="507"/>
      <c r="I4" s="507"/>
      <c r="J4" s="507"/>
      <c r="K4" s="507"/>
      <c r="L4" s="507"/>
      <c r="M4" s="507"/>
      <c r="N4" s="507"/>
      <c r="O4" s="507"/>
      <c r="P4" s="507"/>
      <c r="Q4" s="507"/>
    </row>
    <row r="5" spans="2:17">
      <c r="B5" s="494" t="s">
        <v>525</v>
      </c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</row>
    <row r="6" spans="2:17" ht="15" thickBot="1">
      <c r="B6" s="494" t="str">
        <f>'HOME PAGE'!H5</f>
        <v>4 WEEKS ENDING 02-23-2025</v>
      </c>
      <c r="C6" s="494"/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  <c r="Q6" s="494"/>
    </row>
    <row r="7" spans="2:17">
      <c r="D7" s="502" t="s">
        <v>70</v>
      </c>
      <c r="E7" s="503"/>
      <c r="F7" s="504"/>
      <c r="G7" s="505" t="s">
        <v>19</v>
      </c>
      <c r="H7" s="506"/>
      <c r="I7" s="502" t="s">
        <v>20</v>
      </c>
      <c r="J7" s="503"/>
      <c r="K7" s="504"/>
      <c r="L7" s="505" t="s">
        <v>21</v>
      </c>
      <c r="M7" s="503"/>
      <c r="N7" s="506"/>
      <c r="O7" s="502" t="s">
        <v>22</v>
      </c>
      <c r="P7" s="503"/>
      <c r="Q7" s="504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18" t="s">
        <v>18</v>
      </c>
      <c r="H8" s="49" t="s">
        <v>24</v>
      </c>
      <c r="I8" s="15" t="s">
        <v>18</v>
      </c>
      <c r="J8" s="16" t="s">
        <v>24</v>
      </c>
      <c r="K8" s="1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</f>
        <v>428690330.32046318</v>
      </c>
      <c r="E9" s="425">
        <f>'Segment Data'!E3</f>
        <v>6534101.6926559806</v>
      </c>
      <c r="F9" s="426">
        <f>'Segment Data'!F3</f>
        <v>1.5477923217891812E-2</v>
      </c>
      <c r="G9" s="427">
        <f>'Segment Data'!G3</f>
        <v>100.00000000000001</v>
      </c>
      <c r="H9" s="428">
        <f>'Segment Data'!H3</f>
        <v>-1.4210854715202004E-14</v>
      </c>
      <c r="I9" s="429">
        <f>'Segment Data'!I3</f>
        <v>5.6309847304571381</v>
      </c>
      <c r="J9" s="430">
        <f>'Segment Data'!J3</f>
        <v>7.441124370606822E-2</v>
      </c>
      <c r="K9" s="426">
        <f>'Segment Data'!K3</f>
        <v>1.339157016162788E-2</v>
      </c>
      <c r="L9" s="431">
        <f>'Segment Data'!L3</f>
        <v>2413948704.1291547</v>
      </c>
      <c r="M9" s="432">
        <f>'Segment Data'!M3</f>
        <v>68206596.869058132</v>
      </c>
      <c r="N9" s="426">
        <f>'Segment Data'!N3</f>
        <v>2.9076767074248271E-2</v>
      </c>
      <c r="O9" s="424">
        <f>'Segment Data'!O3</f>
        <v>573122983.22062778</v>
      </c>
      <c r="P9" s="425">
        <f>'Segment Data'!P3</f>
        <v>15760769.2738415</v>
      </c>
      <c r="Q9" s="426">
        <f>'Segment Data'!Q3</f>
        <v>2.8277426921779536E-2</v>
      </c>
    </row>
    <row r="10" spans="2:17">
      <c r="B10" s="495" t="s">
        <v>66</v>
      </c>
      <c r="C10" s="421" t="s">
        <v>194</v>
      </c>
      <c r="D10" s="355">
        <f>'Segment Data'!D4</f>
        <v>364548785.7062642</v>
      </c>
      <c r="E10" s="347">
        <f>'Segment Data'!E4</f>
        <v>6911055.1758614182</v>
      </c>
      <c r="F10" s="114">
        <f>'Segment Data'!F4</f>
        <v>1.9324178032367616E-2</v>
      </c>
      <c r="G10" s="348">
        <f>'Segment Data'!G4</f>
        <v>85.037790666691606</v>
      </c>
      <c r="H10" s="115">
        <f>'Segment Data'!H4</f>
        <v>0.32087634023899625</v>
      </c>
      <c r="I10" s="349">
        <f>'Segment Data'!I4</f>
        <v>5.6848380984413973</v>
      </c>
      <c r="J10" s="350">
        <f>'Segment Data'!J4</f>
        <v>5.9030014533409059E-2</v>
      </c>
      <c r="K10" s="114">
        <f>'Segment Data'!K4</f>
        <v>1.0492717428853998E-2</v>
      </c>
      <c r="L10" s="351">
        <f>'Segment Data'!L4</f>
        <v>2072400825.7235196</v>
      </c>
      <c r="M10" s="352">
        <f>'Segment Data'!M4</f>
        <v>60399590.195072889</v>
      </c>
      <c r="N10" s="114">
        <f>'Segment Data'!N4</f>
        <v>3.0019658600860203E-2</v>
      </c>
      <c r="O10" s="353">
        <f>'Segment Data'!O4</f>
        <v>498857499.33109409</v>
      </c>
      <c r="P10" s="354">
        <f>'Segment Data'!P4</f>
        <v>10429536.145514607</v>
      </c>
      <c r="Q10" s="114">
        <f>'Segment Data'!Q4</f>
        <v>2.135327403757159E-2</v>
      </c>
    </row>
    <row r="11" spans="2:17">
      <c r="B11" s="496"/>
      <c r="C11" s="421" t="s">
        <v>195</v>
      </c>
      <c r="D11" s="355">
        <f>'Segment Data'!D5</f>
        <v>57630063.829268068</v>
      </c>
      <c r="E11" s="347">
        <f>'Segment Data'!E5</f>
        <v>-1881088.0909550786</v>
      </c>
      <c r="F11" s="114">
        <f>'Segment Data'!F5</f>
        <v>-3.1609001510788187E-2</v>
      </c>
      <c r="G11" s="348">
        <f>'Segment Data'!G5</f>
        <v>13.443285223202327</v>
      </c>
      <c r="H11" s="115">
        <f>'Segment Data'!H5</f>
        <v>-0.65366464620040254</v>
      </c>
      <c r="I11" s="349">
        <f>'Segment Data'!I5</f>
        <v>4.9005991417800523</v>
      </c>
      <c r="J11" s="350">
        <f>'Segment Data'!J5</f>
        <v>2.7556067507792825E-2</v>
      </c>
      <c r="K11" s="114">
        <f>'Segment Data'!K5</f>
        <v>5.654796620468628E-3</v>
      </c>
      <c r="L11" s="351">
        <f>'Segment Data'!L5</f>
        <v>282421841.34244072</v>
      </c>
      <c r="M11" s="352">
        <f>'Segment Data'!M5</f>
        <v>-7578565.3643669486</v>
      </c>
      <c r="N11" s="114">
        <f>'Segment Data'!N5</f>
        <v>-2.6132947365239141E-2</v>
      </c>
      <c r="O11" s="353">
        <f>'Segment Data'!O5</f>
        <v>58408052.498830177</v>
      </c>
      <c r="P11" s="354">
        <f>'Segment Data'!P5</f>
        <v>-1114053.8586854115</v>
      </c>
      <c r="Q11" s="114">
        <f>'Segment Data'!Q5</f>
        <v>-1.8716640368771912E-2</v>
      </c>
    </row>
    <row r="12" spans="2:17">
      <c r="B12" s="496"/>
      <c r="C12" s="421" t="s">
        <v>293</v>
      </c>
      <c r="D12" s="355">
        <f>'Segment Data'!D6</f>
        <v>1506403.3774965371</v>
      </c>
      <c r="E12" s="347">
        <f>'Segment Data'!E6</f>
        <v>-143129.53533421271</v>
      </c>
      <c r="F12" s="114">
        <f>'Segment Data'!F6</f>
        <v>-8.6769735978525761E-2</v>
      </c>
      <c r="G12" s="348">
        <f>'Segment Data'!G6</f>
        <v>0.35139663084316375</v>
      </c>
      <c r="H12" s="115">
        <f>'Segment Data'!H6</f>
        <v>-3.9343289823755012E-2</v>
      </c>
      <c r="I12" s="349">
        <f>'Segment Data'!I6</f>
        <v>10.57777911383438</v>
      </c>
      <c r="J12" s="350">
        <f>'Segment Data'!J6</f>
        <v>-0.42490922505137441</v>
      </c>
      <c r="K12" s="114">
        <f>'Segment Data'!K6</f>
        <v>-3.8618673179140972E-2</v>
      </c>
      <c r="L12" s="351">
        <f>'Segment Data'!L6</f>
        <v>15934402.183492437</v>
      </c>
      <c r="M12" s="352">
        <f>'Segment Data'!M6</f>
        <v>-2214894.3611187041</v>
      </c>
      <c r="N12" s="114">
        <f>'Segment Data'!N6</f>
        <v>-0.12203747708207163</v>
      </c>
      <c r="O12" s="353">
        <f>'Segment Data'!O6</f>
        <v>3270382.0174776316</v>
      </c>
      <c r="P12" s="354">
        <f>'Segment Data'!P6</f>
        <v>-283006.78308433481</v>
      </c>
      <c r="Q12" s="114">
        <f>'Segment Data'!Q6</f>
        <v>-7.9644192901035055E-2</v>
      </c>
    </row>
    <row r="13" spans="2:17">
      <c r="B13" s="496"/>
      <c r="C13" s="421" t="s">
        <v>193</v>
      </c>
      <c r="D13" s="355">
        <f>'Segment Data'!D7</f>
        <v>752089.1006312049</v>
      </c>
      <c r="E13" s="347">
        <f>'Segment Data'!E7</f>
        <v>-48302.460458039539</v>
      </c>
      <c r="F13" s="114">
        <f>'Segment Data'!F7</f>
        <v>-6.034853789850711E-2</v>
      </c>
      <c r="G13" s="348">
        <f>'Segment Data'!G7</f>
        <v>0.17543878353145689</v>
      </c>
      <c r="H13" s="115">
        <f>'Segment Data'!H7</f>
        <v>-1.4157272812628796E-2</v>
      </c>
      <c r="I13" s="349">
        <f>'Segment Data'!I7</f>
        <v>2.7494401372321664</v>
      </c>
      <c r="J13" s="350">
        <f>'Segment Data'!J7</f>
        <v>3.0890978175623474E-2</v>
      </c>
      <c r="K13" s="114">
        <f>'Segment Data'!K7</f>
        <v>1.1363038285592014E-2</v>
      </c>
      <c r="L13" s="351">
        <f>'Segment Data'!L7</f>
        <v>2067823.9600502765</v>
      </c>
      <c r="M13" s="352">
        <f>'Segment Data'!M7</f>
        <v>-108079.84526484273</v>
      </c>
      <c r="N13" s="114">
        <f>'Segment Data'!N7</f>
        <v>-4.9671242359535454E-2</v>
      </c>
      <c r="O13" s="353">
        <f>'Segment Data'!O7</f>
        <v>1161919.8230253458</v>
      </c>
      <c r="P13" s="354">
        <f>'Segment Data'!P7</f>
        <v>-95072.557765405858</v>
      </c>
      <c r="Q13" s="114">
        <f>'Segment Data'!Q7</f>
        <v>-7.5634951506704753E-2</v>
      </c>
    </row>
    <row r="14" spans="2:17" ht="15" thickBot="1">
      <c r="B14" s="497"/>
      <c r="C14" s="422" t="s">
        <v>292</v>
      </c>
      <c r="D14" s="356">
        <f>'Segment Data'!D8</f>
        <v>140736.03216604187</v>
      </c>
      <c r="E14" s="113">
        <f>'Segment Data'!E8</f>
        <v>-414812.07907162479</v>
      </c>
      <c r="F14" s="111">
        <f>'Segment Data'!F8</f>
        <v>-0.74667174756025012</v>
      </c>
      <c r="G14" s="171">
        <f>'Segment Data'!G8</f>
        <v>3.2829299429459037E-2</v>
      </c>
      <c r="H14" s="112">
        <f>'Segment Data'!H8</f>
        <v>-9.8768453621216473E-2</v>
      </c>
      <c r="I14" s="234">
        <f>'Segment Data'!I8</f>
        <v>25.289540396186098</v>
      </c>
      <c r="J14" s="235">
        <f>'Segment Data'!J8</f>
        <v>8.1911769269277457</v>
      </c>
      <c r="K14" s="111">
        <f>'Segment Data'!K8</f>
        <v>0.47906204249634199</v>
      </c>
      <c r="L14" s="170">
        <f>'Segment Data'!L8</f>
        <v>3559149.5706620621</v>
      </c>
      <c r="M14" s="169">
        <f>'Segment Data'!M8</f>
        <v>-5939813.9599395338</v>
      </c>
      <c r="N14" s="111">
        <f>'Segment Data'!N8</f>
        <v>-0.62531179752443455</v>
      </c>
      <c r="O14" s="168">
        <f>'Segment Data'!O8</f>
        <v>780272.01571047306</v>
      </c>
      <c r="P14" s="167">
        <f>'Segment Data'!P8</f>
        <v>-1139329.4142747619</v>
      </c>
      <c r="Q14" s="111">
        <f>'Segment Data'!Q8</f>
        <v>-0.59352394537626763</v>
      </c>
    </row>
    <row r="15" spans="2:17">
      <c r="B15" s="495" t="s">
        <v>151</v>
      </c>
      <c r="C15" s="224" t="s">
        <v>150</v>
      </c>
      <c r="D15" s="110">
        <f>Fat!D3</f>
        <v>406959715.2430324</v>
      </c>
      <c r="E15" s="109">
        <f>Fat!E3</f>
        <v>6899371.7533186078</v>
      </c>
      <c r="F15" s="107">
        <f>Fat!F3</f>
        <v>1.7245827699730508E-2</v>
      </c>
      <c r="G15" s="223">
        <f>Fat!G3</f>
        <v>94.930929498412937</v>
      </c>
      <c r="H15" s="108">
        <f>Fat!H3</f>
        <v>0.16498353805476995</v>
      </c>
      <c r="I15" s="236">
        <f>Fat!I3</f>
        <v>5.6505209649214141</v>
      </c>
      <c r="J15" s="237">
        <f>Fat!J3</f>
        <v>7.9773035188276609E-2</v>
      </c>
      <c r="K15" s="107">
        <f>Fat!K3</f>
        <v>1.4319986507107687E-2</v>
      </c>
      <c r="L15" s="222">
        <f>Fat!L3</f>
        <v>2299534402.8592033</v>
      </c>
      <c r="M15" s="221">
        <f>Fat!M3</f>
        <v>70899072.595552444</v>
      </c>
      <c r="N15" s="107">
        <f>Fat!N3</f>
        <v>3.1812774226802273E-2</v>
      </c>
      <c r="O15" s="225">
        <f>Fat!O3</f>
        <v>545979341.01270342</v>
      </c>
      <c r="P15" s="226">
        <f>Fat!P3</f>
        <v>16309943.643837273</v>
      </c>
      <c r="Q15" s="107">
        <f>Fat!Q3</f>
        <v>3.0792686390523887E-2</v>
      </c>
    </row>
    <row r="16" spans="2:17">
      <c r="B16" s="496"/>
      <c r="C16" s="220" t="s">
        <v>149</v>
      </c>
      <c r="D16" s="99">
        <f>Fat!D4</f>
        <v>20209219.776765302</v>
      </c>
      <c r="E16" s="98">
        <f>Fat!E4</f>
        <v>-339147.51486652344</v>
      </c>
      <c r="F16" s="96">
        <f>Fat!F4</f>
        <v>-1.6504840022235675E-2</v>
      </c>
      <c r="G16" s="203">
        <f>Fat!G4</f>
        <v>4.7141767255767357</v>
      </c>
      <c r="H16" s="97">
        <f>Fat!H4</f>
        <v>-0.15330263352760021</v>
      </c>
      <c r="I16" s="238">
        <f>Fat!I4</f>
        <v>5.2205329218812553</v>
      </c>
      <c r="J16" s="239">
        <f>Fat!J4</f>
        <v>-3.1749483780096455E-2</v>
      </c>
      <c r="K16" s="96">
        <f>Fat!K4</f>
        <v>-6.044892739559128E-3</v>
      </c>
      <c r="L16" s="202">
        <f>Fat!L4</f>
        <v>105502897.170137</v>
      </c>
      <c r="M16" s="201">
        <f>Fat!M4</f>
        <v>-2422930.8207680285</v>
      </c>
      <c r="N16" s="96">
        <f>Fat!N4</f>
        <v>-2.244996277417682E-2</v>
      </c>
      <c r="O16" s="200">
        <f>Fat!O4</f>
        <v>24415289.334753379</v>
      </c>
      <c r="P16" s="199">
        <f>Fat!P4</f>
        <v>-506734.45898126066</v>
      </c>
      <c r="Q16" s="96">
        <f>Fat!Q4</f>
        <v>-2.0332797335208905E-2</v>
      </c>
    </row>
    <row r="17" spans="2:17">
      <c r="B17" s="496"/>
      <c r="C17" s="220" t="s">
        <v>65</v>
      </c>
      <c r="D17" s="99">
        <f>Fat!D5</f>
        <v>199210.39704122473</v>
      </c>
      <c r="E17" s="98">
        <f>Fat!E5</f>
        <v>-38282.605965745752</v>
      </c>
      <c r="F17" s="96">
        <f>Fat!F5</f>
        <v>-0.16119466881566252</v>
      </c>
      <c r="G17" s="203">
        <f>Fat!G5</f>
        <v>4.6469533589037805E-2</v>
      </c>
      <c r="H17" s="97">
        <f>Fat!H5</f>
        <v>-9.7876022535214394E-3</v>
      </c>
      <c r="I17" s="238">
        <f>Fat!I5</f>
        <v>4.8210017247970027</v>
      </c>
      <c r="J17" s="239">
        <f>Fat!J5</f>
        <v>0.21307776888556429</v>
      </c>
      <c r="K17" s="96">
        <f>Fat!K5</f>
        <v>4.6241598369306837E-2</v>
      </c>
      <c r="L17" s="202">
        <f>Fat!L5</f>
        <v>960393.66773324017</v>
      </c>
      <c r="M17" s="201">
        <f>Fat!M5</f>
        <v>-133956.03018392646</v>
      </c>
      <c r="N17" s="96">
        <f>Fat!N5</f>
        <v>-0.12240696958100301</v>
      </c>
      <c r="O17" s="200">
        <f>Fat!O5</f>
        <v>263415.80596156337</v>
      </c>
      <c r="P17" s="199">
        <f>Fat!P5</f>
        <v>-51461.156066536205</v>
      </c>
      <c r="Q17" s="96">
        <f>Fat!Q5</f>
        <v>-0.16343258565211835</v>
      </c>
    </row>
    <row r="18" spans="2:17" ht="15" thickBot="1">
      <c r="B18" s="497"/>
      <c r="C18" s="227" t="s">
        <v>13</v>
      </c>
      <c r="D18" s="94">
        <f>Fat!D6</f>
        <v>1322184.9036237856</v>
      </c>
      <c r="E18" s="93">
        <f>Fat!E6</f>
        <v>12160.060169265838</v>
      </c>
      <c r="F18" s="91">
        <f>Fat!F6</f>
        <v>9.2823126446975653E-3</v>
      </c>
      <c r="G18" s="215">
        <f>Fat!G6</f>
        <v>0.30842424242119004</v>
      </c>
      <c r="H18" s="92">
        <f>Fat!H6</f>
        <v>-1.8933022737383509E-3</v>
      </c>
      <c r="I18" s="240">
        <f>Fat!I6</f>
        <v>6.0135389613734116</v>
      </c>
      <c r="J18" s="241">
        <f>Fat!J6</f>
        <v>-0.15932054432614873</v>
      </c>
      <c r="K18" s="91">
        <f>Fat!K6</f>
        <v>-2.5809844558918594E-2</v>
      </c>
      <c r="L18" s="214">
        <f>Fat!L6</f>
        <v>7951010.4320813837</v>
      </c>
      <c r="M18" s="213">
        <f>Fat!M6</f>
        <v>-135588.87553942669</v>
      </c>
      <c r="N18" s="91">
        <f>Fat!N6</f>
        <v>-1.6767106960727949E-2</v>
      </c>
      <c r="O18" s="212">
        <f>Fat!O6</f>
        <v>2464937.0672094822</v>
      </c>
      <c r="P18" s="211">
        <f>Fat!P6</f>
        <v>9021.2450520354323</v>
      </c>
      <c r="Q18" s="91">
        <f>Fat!Q6</f>
        <v>3.6732712785369592E-3</v>
      </c>
    </row>
    <row r="19" spans="2:17">
      <c r="B19" s="495" t="s">
        <v>67</v>
      </c>
      <c r="C19" s="224" t="s">
        <v>148</v>
      </c>
      <c r="D19" s="110">
        <f>'Form Data'!D3</f>
        <v>3284454.8886724114</v>
      </c>
      <c r="E19" s="109">
        <f>'Form Data'!E3</f>
        <v>144655.0196309532</v>
      </c>
      <c r="F19" s="107">
        <f>'Form Data'!F3</f>
        <v>4.6071413995922794E-2</v>
      </c>
      <c r="G19" s="223">
        <f>'Form Data'!G3</f>
        <v>0.76616024583926334</v>
      </c>
      <c r="H19" s="108">
        <f>'Form Data'!H3</f>
        <v>2.2407185687294606E-2</v>
      </c>
      <c r="I19" s="236">
        <f>'Form Data'!I3</f>
        <v>8.567895863934309</v>
      </c>
      <c r="J19" s="237">
        <f>'Form Data'!J3</f>
        <v>9.8996550287001384E-2</v>
      </c>
      <c r="K19" s="107">
        <f>'Form Data'!K3</f>
        <v>1.1689423456419209E-2</v>
      </c>
      <c r="L19" s="222">
        <f>'Form Data'!L3</f>
        <v>28140867.455935176</v>
      </c>
      <c r="M19" s="221">
        <f>'Form Data'!M3</f>
        <v>1550218.5000200644</v>
      </c>
      <c r="N19" s="107">
        <f>'Form Data'!N3</f>
        <v>5.8299385719776387E-2</v>
      </c>
      <c r="O19" s="225">
        <f>'Form Data'!O3</f>
        <v>5088841.2933110129</v>
      </c>
      <c r="P19" s="226">
        <f>'Form Data'!P3</f>
        <v>260817.78959620651</v>
      </c>
      <c r="Q19" s="107">
        <f>'Form Data'!Q3</f>
        <v>5.4021648692374122E-2</v>
      </c>
    </row>
    <row r="20" spans="2:17">
      <c r="B20" s="496"/>
      <c r="C20" s="220" t="s">
        <v>147</v>
      </c>
      <c r="D20" s="99">
        <f>'Form Data'!D4</f>
        <v>83111367.886421546</v>
      </c>
      <c r="E20" s="98">
        <f>'Form Data'!E4</f>
        <v>4852174.2257588357</v>
      </c>
      <c r="F20" s="96">
        <f>'Form Data'!F4</f>
        <v>6.2001331713155639E-2</v>
      </c>
      <c r="G20" s="203">
        <f>'Form Data'!G4</f>
        <v>19.387273751729474</v>
      </c>
      <c r="H20" s="97">
        <f>'Form Data'!H4</f>
        <v>0.84930407281715148</v>
      </c>
      <c r="I20" s="238">
        <f>'Form Data'!I4</f>
        <v>5.2209125957545597</v>
      </c>
      <c r="J20" s="239">
        <f>'Form Data'!J4</f>
        <v>0.1133337702221624</v>
      </c>
      <c r="K20" s="96">
        <f>'Form Data'!K4</f>
        <v>2.2189333555777058E-2</v>
      </c>
      <c r="L20" s="202">
        <f>'Form Data'!L4</f>
        <v>433917187.44860923</v>
      </c>
      <c r="M20" s="201">
        <f>'Form Data'!M4</f>
        <v>34202187.004169166</v>
      </c>
      <c r="N20" s="96">
        <f>'Form Data'!N4</f>
        <v>8.5566433499218233E-2</v>
      </c>
      <c r="O20" s="200">
        <f>'Form Data'!O4</f>
        <v>108833173.93663524</v>
      </c>
      <c r="P20" s="199">
        <f>'Form Data'!P4</f>
        <v>6008395.7288832217</v>
      </c>
      <c r="Q20" s="96">
        <f>'Form Data'!Q4</f>
        <v>5.843334489614533E-2</v>
      </c>
    </row>
    <row r="21" spans="2:17">
      <c r="B21" s="496"/>
      <c r="C21" s="220" t="s">
        <v>146</v>
      </c>
      <c r="D21" s="99">
        <f>'Form Data'!D5</f>
        <v>224287.23592299502</v>
      </c>
      <c r="E21" s="98">
        <f>'Form Data'!E5</f>
        <v>-23592.7692354928</v>
      </c>
      <c r="F21" s="96">
        <f>'Form Data'!F5</f>
        <v>-9.5178185995309375E-2</v>
      </c>
      <c r="G21" s="203">
        <f>'Form Data'!G5</f>
        <v>5.2319173085926922E-2</v>
      </c>
      <c r="H21" s="97">
        <f>'Form Data'!H5</f>
        <v>-6.3984267856197832E-3</v>
      </c>
      <c r="I21" s="238">
        <f>'Form Data'!I5</f>
        <v>7.6167321501520675</v>
      </c>
      <c r="J21" s="239">
        <f>'Form Data'!J5</f>
        <v>-2.2909352082276513E-2</v>
      </c>
      <c r="K21" s="96">
        <f>'Form Data'!K5</f>
        <v>-2.9987470060704132E-3</v>
      </c>
      <c r="L21" s="202">
        <f>'Form Data'!L5</f>
        <v>1708335.8007234179</v>
      </c>
      <c r="M21" s="201">
        <f>'Form Data'!M5</f>
        <v>-185378.57425942901</v>
      </c>
      <c r="N21" s="96">
        <f>'Form Data'!N5</f>
        <v>-9.7891517701083175E-2</v>
      </c>
      <c r="O21" s="200">
        <f>'Form Data'!O5</f>
        <v>320068.84599808388</v>
      </c>
      <c r="P21" s="199">
        <f>'Form Data'!P5</f>
        <v>-26617.986280129873</v>
      </c>
      <c r="Q21" s="96">
        <f>'Form Data'!Q5</f>
        <v>-7.6778186541475349E-2</v>
      </c>
    </row>
    <row r="22" spans="2:17">
      <c r="B22" s="496"/>
      <c r="C22" s="220" t="s">
        <v>145</v>
      </c>
      <c r="D22" s="99">
        <f>'Form Data'!D6</f>
        <v>3933460.4250022736</v>
      </c>
      <c r="E22" s="98">
        <f>'Form Data'!E6</f>
        <v>-144394.87318253564</v>
      </c>
      <c r="F22" s="96">
        <f>'Form Data'!F6</f>
        <v>-3.5409513733067152E-2</v>
      </c>
      <c r="G22" s="203">
        <f>'Form Data'!G6</f>
        <v>0.91755286900496547</v>
      </c>
      <c r="H22" s="97">
        <f>'Form Data'!H6</f>
        <v>-4.8405944735536499E-2</v>
      </c>
      <c r="I22" s="238">
        <f>'Form Data'!I6</f>
        <v>10.30644786582017</v>
      </c>
      <c r="J22" s="239">
        <f>'Form Data'!J6</f>
        <v>5.0283973081343802E-2</v>
      </c>
      <c r="K22" s="96">
        <f>'Form Data'!K6</f>
        <v>4.9028051430558672E-3</v>
      </c>
      <c r="L22" s="202">
        <f>'Form Data'!L6</f>
        <v>40540004.802552782</v>
      </c>
      <c r="M22" s="201">
        <f>'Form Data'!M6</f>
        <v>-1283147.4665039778</v>
      </c>
      <c r="N22" s="96">
        <f>'Form Data'!N6</f>
        <v>-3.0680314536054857E-2</v>
      </c>
      <c r="O22" s="200">
        <f>'Form Data'!O6</f>
        <v>8888345.7941635605</v>
      </c>
      <c r="P22" s="199">
        <f>'Form Data'!P6</f>
        <v>-371805.89883629791</v>
      </c>
      <c r="Q22" s="96">
        <f>'Form Data'!Q6</f>
        <v>-4.0151167190637035E-2</v>
      </c>
    </row>
    <row r="23" spans="2:17">
      <c r="B23" s="496"/>
      <c r="C23" s="220" t="s">
        <v>144</v>
      </c>
      <c r="D23" s="99">
        <f>'Form Data'!D7</f>
        <v>2316650.516441809</v>
      </c>
      <c r="E23" s="98">
        <f>'Form Data'!E7</f>
        <v>-6539.5356898726895</v>
      </c>
      <c r="F23" s="96">
        <f>'Form Data'!F7</f>
        <v>-2.8148948399086978E-3</v>
      </c>
      <c r="G23" s="203">
        <f>'Form Data'!G7</f>
        <v>0.54040185947511798</v>
      </c>
      <c r="H23" s="97">
        <f>'Form Data'!H7</f>
        <v>-9.9133780100820745E-3</v>
      </c>
      <c r="I23" s="238">
        <f>'Form Data'!I7</f>
        <v>6.2203040349073939</v>
      </c>
      <c r="J23" s="239">
        <f>'Form Data'!J7</f>
        <v>-6.3115541035999811E-2</v>
      </c>
      <c r="K23" s="96">
        <f>'Form Data'!K7</f>
        <v>-1.0044775822013069E-2</v>
      </c>
      <c r="L23" s="202">
        <f>'Form Data'!L7</f>
        <v>14410270.554893283</v>
      </c>
      <c r="M23" s="201">
        <f>'Form Data'!M7</f>
        <v>-187307.29730787873</v>
      </c>
      <c r="N23" s="96">
        <f>'Form Data'!N7</f>
        <v>-1.2831395674292277E-2</v>
      </c>
      <c r="O23" s="200">
        <f>'Form Data'!O7</f>
        <v>4269652.5917251296</v>
      </c>
      <c r="P23" s="199">
        <f>'Form Data'!P7</f>
        <v>40173.158124446869</v>
      </c>
      <c r="Q23" s="96">
        <f>'Form Data'!Q7</f>
        <v>9.4983694223206693E-3</v>
      </c>
    </row>
    <row r="24" spans="2:17">
      <c r="B24" s="496"/>
      <c r="C24" s="220" t="s">
        <v>143</v>
      </c>
      <c r="D24" s="99">
        <f>'Form Data'!D8</f>
        <v>505709.65808801673</v>
      </c>
      <c r="E24" s="98">
        <f>'Form Data'!E8</f>
        <v>-13144.967094895605</v>
      </c>
      <c r="F24" s="96">
        <f>'Form Data'!F8</f>
        <v>-2.5334585945459377E-2</v>
      </c>
      <c r="G24" s="203">
        <f>'Form Data'!G8</f>
        <v>0.11796619198524456</v>
      </c>
      <c r="H24" s="97">
        <f>'Form Data'!H8</f>
        <v>-4.9396400261454282E-3</v>
      </c>
      <c r="I24" s="238">
        <f>'Form Data'!I8</f>
        <v>7.8808532119115933</v>
      </c>
      <c r="J24" s="239">
        <f>'Form Data'!J8</f>
        <v>-0.39925717557884166</v>
      </c>
      <c r="K24" s="96">
        <f>'Form Data'!K8</f>
        <v>-4.8218822804830981E-2</v>
      </c>
      <c r="L24" s="202">
        <f>'Form Data'!L8</f>
        <v>3985423.5832376601</v>
      </c>
      <c r="M24" s="201">
        <f>'Form Data'!M8</f>
        <v>-310749.98833682854</v>
      </c>
      <c r="N24" s="96">
        <f>'Form Data'!N8</f>
        <v>-7.2331804839752531E-2</v>
      </c>
      <c r="O24" s="200">
        <f>'Form Data'!O8</f>
        <v>786169.6302604283</v>
      </c>
      <c r="P24" s="199">
        <f>'Form Data'!P8</f>
        <v>-28067.404398807324</v>
      </c>
      <c r="Q24" s="96">
        <f>'Form Data'!Q8</f>
        <v>-3.447080297760436E-2</v>
      </c>
    </row>
    <row r="25" spans="2:17">
      <c r="B25" s="496"/>
      <c r="C25" s="220" t="s">
        <v>142</v>
      </c>
      <c r="D25" s="99">
        <f>'Form Data'!D9</f>
        <v>8847859.6283742115</v>
      </c>
      <c r="E25" s="98">
        <f>'Form Data'!E9</f>
        <v>-23032.051350463182</v>
      </c>
      <c r="F25" s="96">
        <f>'Form Data'!F9</f>
        <v>-2.5963625960065862E-3</v>
      </c>
      <c r="G25" s="203">
        <f>'Form Data'!G9</f>
        <v>2.0639279691146943</v>
      </c>
      <c r="H25" s="97">
        <f>'Form Data'!H9</f>
        <v>-3.7401130910421632E-2</v>
      </c>
      <c r="I25" s="238">
        <f>'Form Data'!I9</f>
        <v>8.0660905942896779</v>
      </c>
      <c r="J25" s="239">
        <f>'Form Data'!J9</f>
        <v>0.1046815348088419</v>
      </c>
      <c r="K25" s="96">
        <f>'Form Data'!K9</f>
        <v>1.3148619048054314E-2</v>
      </c>
      <c r="L25" s="202">
        <f>'Form Data'!L9</f>
        <v>71367637.328024596</v>
      </c>
      <c r="M25" s="201">
        <f>'Form Data'!M9</f>
        <v>742839.9433913976</v>
      </c>
      <c r="N25" s="96">
        <f>'Form Data'!N9</f>
        <v>1.0518117869362234E-2</v>
      </c>
      <c r="O25" s="200">
        <f>'Form Data'!O9</f>
        <v>15543926.855153002</v>
      </c>
      <c r="P25" s="199">
        <f>'Form Data'!P9</f>
        <v>9562.542887693271</v>
      </c>
      <c r="Q25" s="96">
        <f>'Form Data'!Q9</f>
        <v>6.1557349212822772E-4</v>
      </c>
    </row>
    <row r="26" spans="2:17" ht="15" customHeight="1">
      <c r="B26" s="496"/>
      <c r="C26" s="220" t="s">
        <v>141</v>
      </c>
      <c r="D26" s="99">
        <f>'Form Data'!D10</f>
        <v>12212781.85581094</v>
      </c>
      <c r="E26" s="98">
        <f>'Form Data'!E10</f>
        <v>661353.91722970083</v>
      </c>
      <c r="F26" s="96">
        <f>'Form Data'!F10</f>
        <v>5.7253001165406492E-2</v>
      </c>
      <c r="G26" s="203">
        <f>'Form Data'!G10</f>
        <v>2.8488587196919966</v>
      </c>
      <c r="H26" s="97">
        <f>'Form Data'!H10</f>
        <v>0.11256652376054221</v>
      </c>
      <c r="I26" s="238">
        <f>'Form Data'!I10</f>
        <v>4.0403845850077769</v>
      </c>
      <c r="J26" s="239">
        <f>'Form Data'!J10</f>
        <v>-0.15461643154142646</v>
      </c>
      <c r="K26" s="96">
        <f>'Form Data'!K10</f>
        <v>-3.6857304904448752E-2</v>
      </c>
      <c r="L26" s="202">
        <f>'Form Data'!L10</f>
        <v>49344335.550281189</v>
      </c>
      <c r="M26" s="201">
        <f>'Form Data'!M10</f>
        <v>886083.60533802211</v>
      </c>
      <c r="N26" s="96">
        <f>'Form Data'!N10</f>
        <v>1.8285504940309529E-2</v>
      </c>
      <c r="O26" s="200">
        <f>'Form Data'!O10</f>
        <v>6356288.633300066</v>
      </c>
      <c r="P26" s="199">
        <f>'Form Data'!P10</f>
        <v>221204.07152634952</v>
      </c>
      <c r="Q26" s="96">
        <f>'Form Data'!Q10</f>
        <v>3.6055586406195703E-2</v>
      </c>
    </row>
    <row r="27" spans="2:17">
      <c r="B27" s="496"/>
      <c r="C27" s="220" t="s">
        <v>140</v>
      </c>
      <c r="D27" s="99">
        <f>'Form Data'!D11</f>
        <v>1544035.0528625702</v>
      </c>
      <c r="E27" s="98">
        <f>'Form Data'!E11</f>
        <v>-80389.649840772152</v>
      </c>
      <c r="F27" s="96">
        <f>'Form Data'!F11</f>
        <v>-4.9488073966733548E-2</v>
      </c>
      <c r="G27" s="203">
        <f>'Form Data'!G11</f>
        <v>0.36017491966948312</v>
      </c>
      <c r="H27" s="97">
        <f>'Form Data'!H11</f>
        <v>-2.4617390036199616E-2</v>
      </c>
      <c r="I27" s="238">
        <f>'Form Data'!I11</f>
        <v>10.665776408673366</v>
      </c>
      <c r="J27" s="239">
        <f>'Form Data'!J11</f>
        <v>0.13448948630574797</v>
      </c>
      <c r="K27" s="96">
        <f>'Form Data'!K11</f>
        <v>1.2770470247098004E-2</v>
      </c>
      <c r="L27" s="202">
        <f>'Form Data'!L11</f>
        <v>16468332.640986335</v>
      </c>
      <c r="M27" s="201">
        <f>'Form Data'!M11</f>
        <v>-638949.98696428165</v>
      </c>
      <c r="N27" s="96">
        <f>'Form Data'!N11</f>
        <v>-3.7349589695813971E-2</v>
      </c>
      <c r="O27" s="200">
        <f>'Form Data'!O11</f>
        <v>3265141.5796689247</v>
      </c>
      <c r="P27" s="199">
        <f>'Form Data'!P11</f>
        <v>5541.1967628593557</v>
      </c>
      <c r="Q27" s="96">
        <f>'Form Data'!Q11</f>
        <v>1.699961992862191E-3</v>
      </c>
    </row>
    <row r="28" spans="2:17">
      <c r="B28" s="496"/>
      <c r="C28" s="220" t="s">
        <v>139</v>
      </c>
      <c r="D28" s="99">
        <f>'Form Data'!D12</f>
        <v>4835634.2292773258</v>
      </c>
      <c r="E28" s="98">
        <f>'Form Data'!E12</f>
        <v>251645.1494866563</v>
      </c>
      <c r="F28" s="96">
        <f>'Form Data'!F12</f>
        <v>5.4896542096070575E-2</v>
      </c>
      <c r="G28" s="203">
        <f>'Form Data'!G12</f>
        <v>1.128001703621935</v>
      </c>
      <c r="H28" s="97">
        <f>'Form Data'!H12</f>
        <v>4.2150360224576522E-2</v>
      </c>
      <c r="I28" s="238">
        <f>'Form Data'!I12</f>
        <v>11.790798336118451</v>
      </c>
      <c r="J28" s="239">
        <f>'Form Data'!J12</f>
        <v>-9.2124059210492604E-2</v>
      </c>
      <c r="K28" s="96">
        <f>'Form Data'!K12</f>
        <v>-7.7526433435857189E-3</v>
      </c>
      <c r="L28" s="202">
        <f>'Form Data'!L12</f>
        <v>57015988.024640523</v>
      </c>
      <c r="M28" s="201">
        <f>'Form Data'!M12</f>
        <v>2544801.5284526572</v>
      </c>
      <c r="N28" s="96">
        <f>'Form Data'!N12</f>
        <v>4.6718305440817849E-2</v>
      </c>
      <c r="O28" s="200">
        <f>'Form Data'!O12</f>
        <v>10008768.611948013</v>
      </c>
      <c r="P28" s="199">
        <f>'Form Data'!P12</f>
        <v>472671.55114340968</v>
      </c>
      <c r="Q28" s="96">
        <f>'Form Data'!Q12</f>
        <v>4.9566562518138658E-2</v>
      </c>
    </row>
    <row r="29" spans="2:17">
      <c r="B29" s="496"/>
      <c r="C29" s="220" t="s">
        <v>138</v>
      </c>
      <c r="D29" s="99">
        <f>'Form Data'!D13</f>
        <v>11319267.996081611</v>
      </c>
      <c r="E29" s="98">
        <f>'Form Data'!E13</f>
        <v>1231857.5432231575</v>
      </c>
      <c r="F29" s="96">
        <f>'Form Data'!F13</f>
        <v>0.12211831262146054</v>
      </c>
      <c r="G29" s="203">
        <f>'Form Data'!G13</f>
        <v>2.6404299783529068</v>
      </c>
      <c r="H29" s="97">
        <f>'Form Data'!H13</f>
        <v>0.25093297018440097</v>
      </c>
      <c r="I29" s="238">
        <f>'Form Data'!I13</f>
        <v>7.1605927834433265</v>
      </c>
      <c r="J29" s="239">
        <f>'Form Data'!J13</f>
        <v>-0.19252495557264382</v>
      </c>
      <c r="K29" s="96">
        <f>'Form Data'!K13</f>
        <v>-2.6182765244067537E-2</v>
      </c>
      <c r="L29" s="202">
        <f>'Form Data'!L13</f>
        <v>81052668.726602986</v>
      </c>
      <c r="M29" s="201">
        <f>'Form Data'!M13</f>
        <v>6878751.984954372</v>
      </c>
      <c r="N29" s="96">
        <f>'Form Data'!N13</f>
        <v>9.273815226602368E-2</v>
      </c>
      <c r="O29" s="200">
        <f>'Form Data'!O13</f>
        <v>13456017.918175371</v>
      </c>
      <c r="P29" s="199">
        <f>'Form Data'!P13</f>
        <v>829058.89277167991</v>
      </c>
      <c r="Q29" s="96">
        <f>'Form Data'!Q13</f>
        <v>6.5657842961533999E-2</v>
      </c>
    </row>
    <row r="30" spans="2:17">
      <c r="B30" s="496"/>
      <c r="C30" s="220" t="s">
        <v>137</v>
      </c>
      <c r="D30" s="99">
        <f>'Form Data'!D14</f>
        <v>1070263.0833155697</v>
      </c>
      <c r="E30" s="98">
        <f>'Form Data'!E14</f>
        <v>26116.860484690638</v>
      </c>
      <c r="F30" s="96">
        <f>'Form Data'!F14</f>
        <v>2.5012646613692537E-2</v>
      </c>
      <c r="G30" s="203">
        <f>'Form Data'!G14</f>
        <v>0.24965878808498082</v>
      </c>
      <c r="H30" s="97">
        <f>'Form Data'!H14</f>
        <v>2.3223396273063523E-3</v>
      </c>
      <c r="I30" s="238">
        <f>'Form Data'!I14</f>
        <v>10.378224905177481</v>
      </c>
      <c r="J30" s="239">
        <f>'Form Data'!J14</f>
        <v>3.5144678225782044E-2</v>
      </c>
      <c r="K30" s="96">
        <f>'Form Data'!K14</f>
        <v>3.39789283797713E-3</v>
      </c>
      <c r="L30" s="202">
        <f>'Form Data'!L14</f>
        <v>11107430.986357687</v>
      </c>
      <c r="M30" s="201">
        <f>'Form Data'!M14</f>
        <v>307742.83494932018</v>
      </c>
      <c r="N30" s="96">
        <f>'Form Data'!N14</f>
        <v>2.84955297444573E-2</v>
      </c>
      <c r="O30" s="200">
        <f>'Form Data'!O14</f>
        <v>2387833.8483361332</v>
      </c>
      <c r="P30" s="199">
        <f>'Form Data'!P14</f>
        <v>-9720.2824335480109</v>
      </c>
      <c r="Q30" s="96">
        <f>'Form Data'!Q14</f>
        <v>-4.0542494156023626E-3</v>
      </c>
    </row>
    <row r="31" spans="2:17">
      <c r="B31" s="496"/>
      <c r="C31" s="220" t="s">
        <v>136</v>
      </c>
      <c r="D31" s="99">
        <f>'Form Data'!D15</f>
        <v>78914235.608532086</v>
      </c>
      <c r="E31" s="98">
        <f>'Form Data'!E15</f>
        <v>515302.40946254134</v>
      </c>
      <c r="F31" s="96">
        <f>'Form Data'!F15</f>
        <v>6.5728242520098103E-3</v>
      </c>
      <c r="G31" s="203">
        <f>'Form Data'!G15</f>
        <v>18.408214514551918</v>
      </c>
      <c r="H31" s="97">
        <f>'Form Data'!H15</f>
        <v>-0.16285654459138144</v>
      </c>
      <c r="I31" s="238">
        <f>'Form Data'!I15</f>
        <v>4.7241603412189352</v>
      </c>
      <c r="J31" s="239">
        <f>'Form Data'!J15</f>
        <v>0.10610952810332197</v>
      </c>
      <c r="K31" s="96">
        <f>'Form Data'!K15</f>
        <v>2.2977124418372116E-2</v>
      </c>
      <c r="L31" s="202">
        <f>'Form Data'!L15</f>
        <v>372803502.21943438</v>
      </c>
      <c r="M31" s="201">
        <f>'Form Data'!M15</f>
        <v>10753245.01207459</v>
      </c>
      <c r="N31" s="96">
        <f>'Form Data'!N15</f>
        <v>2.9700973271000335E-2</v>
      </c>
      <c r="O31" s="200">
        <f>'Form Data'!O15</f>
        <v>88474022.288680166</v>
      </c>
      <c r="P31" s="199">
        <f>'Form Data'!P15</f>
        <v>1395303.4510673881</v>
      </c>
      <c r="Q31" s="96">
        <f>'Form Data'!Q15</f>
        <v>1.6023472436122944E-2</v>
      </c>
    </row>
    <row r="32" spans="2:17">
      <c r="B32" s="496"/>
      <c r="C32" s="220" t="s">
        <v>135</v>
      </c>
      <c r="D32" s="99">
        <f>'Form Data'!D16</f>
        <v>53735442.438637741</v>
      </c>
      <c r="E32" s="98">
        <f>'Form Data'!E16</f>
        <v>-443201.91438988596</v>
      </c>
      <c r="F32" s="96">
        <f>'Form Data'!F16</f>
        <v>-8.1803802897316095E-3</v>
      </c>
      <c r="G32" s="203">
        <f>'Form Data'!G16</f>
        <v>12.534792281987873</v>
      </c>
      <c r="H32" s="97">
        <f>'Form Data'!H16</f>
        <v>-0.29899783621835674</v>
      </c>
      <c r="I32" s="238">
        <f>'Form Data'!I16</f>
        <v>4.4559303065074074</v>
      </c>
      <c r="J32" s="239">
        <f>'Form Data'!J16</f>
        <v>0.13123291011285065</v>
      </c>
      <c r="K32" s="96">
        <f>'Form Data'!K16</f>
        <v>3.0344992512599332E-2</v>
      </c>
      <c r="L32" s="202">
        <f>'Form Data'!L16</f>
        <v>239441386.4959102</v>
      </c>
      <c r="M32" s="201">
        <f>'Form Data'!M16</f>
        <v>5135144.3221849799</v>
      </c>
      <c r="N32" s="96">
        <f>'Form Data'!N16</f>
        <v>2.1916378644225586E-2</v>
      </c>
      <c r="O32" s="200">
        <f>'Form Data'!O16</f>
        <v>75111140.852994502</v>
      </c>
      <c r="P32" s="199">
        <f>'Form Data'!P16</f>
        <v>2330930.2300409526</v>
      </c>
      <c r="Q32" s="96">
        <f>'Form Data'!Q16</f>
        <v>3.2026978351527603E-2</v>
      </c>
    </row>
    <row r="33" spans="2:17">
      <c r="B33" s="496"/>
      <c r="C33" s="220" t="s">
        <v>134</v>
      </c>
      <c r="D33" s="99">
        <f>'Form Data'!D17</f>
        <v>85172748.367540151</v>
      </c>
      <c r="E33" s="98">
        <f>'Form Data'!E17</f>
        <v>234528.50287391245</v>
      </c>
      <c r="F33" s="96">
        <f>'Form Data'!F17</f>
        <v>2.7611657419662362E-3</v>
      </c>
      <c r="G33" s="203">
        <f>'Form Data'!G17</f>
        <v>19.868129123386129</v>
      </c>
      <c r="H33" s="97">
        <f>'Form Data'!H17</f>
        <v>-0.25196246942363842</v>
      </c>
      <c r="I33" s="238">
        <f>'Form Data'!I17</f>
        <v>5.3316571477038242</v>
      </c>
      <c r="J33" s="239">
        <f>'Form Data'!J17</f>
        <v>-6.7716518366580658E-3</v>
      </c>
      <c r="K33" s="96">
        <f>'Form Data'!K17</f>
        <v>-1.268472820549925E-3</v>
      </c>
      <c r="L33" s="202">
        <f>'Form Data'!L17</f>
        <v>454111892.62337464</v>
      </c>
      <c r="M33" s="201">
        <f>'Form Data'!M17</f>
        <v>675253.51613891125</v>
      </c>
      <c r="N33" s="96">
        <f>'Form Data'!N17</f>
        <v>1.4891904577195333E-3</v>
      </c>
      <c r="O33" s="200">
        <f>'Form Data'!O17</f>
        <v>118761477.89390722</v>
      </c>
      <c r="P33" s="199">
        <f>'Form Data'!P17</f>
        <v>1901063.9659634382</v>
      </c>
      <c r="Q33" s="96">
        <f>'Form Data'!Q17</f>
        <v>1.6267818177810287E-2</v>
      </c>
    </row>
    <row r="34" spans="2:17">
      <c r="B34" s="496"/>
      <c r="C34" s="220" t="s">
        <v>133</v>
      </c>
      <c r="D34" s="99">
        <f>'Form Data'!D18</f>
        <v>23389385.457450602</v>
      </c>
      <c r="E34" s="98">
        <f>'Form Data'!E18</f>
        <v>1486.1426753289998</v>
      </c>
      <c r="F34" s="96">
        <f>'Form Data'!F18</f>
        <v>6.3543230425578721E-5</v>
      </c>
      <c r="G34" s="203">
        <f>'Form Data'!G18</f>
        <v>5.4560095722164057</v>
      </c>
      <c r="H34" s="97">
        <f>'Form Data'!H18</f>
        <v>-8.4095661051427406E-2</v>
      </c>
      <c r="I34" s="238">
        <f>'Form Data'!I18</f>
        <v>6.9835502423455438</v>
      </c>
      <c r="J34" s="239">
        <f>'Form Data'!J18</f>
        <v>7.534606858270898E-3</v>
      </c>
      <c r="K34" s="96">
        <f>'Form Data'!K18</f>
        <v>1.0800731036126193E-3</v>
      </c>
      <c r="L34" s="202">
        <f>'Form Data'!L18</f>
        <v>163340948.47969249</v>
      </c>
      <c r="M34" s="201">
        <f>'Form Data'!M18</f>
        <v>186597.17861810327</v>
      </c>
      <c r="N34" s="96">
        <f>'Form Data'!N18</f>
        <v>1.1436849653722629E-3</v>
      </c>
      <c r="O34" s="200">
        <f>'Form Data'!O18</f>
        <v>37323273.913174808</v>
      </c>
      <c r="P34" s="199">
        <f>'Form Data'!P18</f>
        <v>-267519.43987751007</v>
      </c>
      <c r="Q34" s="96">
        <f>'Form Data'!Q18</f>
        <v>-7.1166212791778675E-3</v>
      </c>
    </row>
    <row r="35" spans="2:17">
      <c r="B35" s="496"/>
      <c r="C35" s="220" t="s">
        <v>132</v>
      </c>
      <c r="D35" s="99">
        <f>'Form Data'!D19</f>
        <v>4407091.9367523994</v>
      </c>
      <c r="E35" s="98">
        <f>'Form Data'!E19</f>
        <v>81811.810274922289</v>
      </c>
      <c r="F35" s="96">
        <f>'Form Data'!F19</f>
        <v>1.891480040196844E-2</v>
      </c>
      <c r="G35" s="203">
        <f>'Form Data'!G19</f>
        <v>1.0280362361935995</v>
      </c>
      <c r="H35" s="97">
        <f>'Form Data'!H19</f>
        <v>3.4676444813483975E-3</v>
      </c>
      <c r="I35" s="238">
        <f>'Form Data'!I19</f>
        <v>7.8861317697549085</v>
      </c>
      <c r="J35" s="239">
        <f>'Form Data'!J19</f>
        <v>3.9402311122453071E-2</v>
      </c>
      <c r="K35" s="96">
        <f>'Form Data'!K19</f>
        <v>5.021494793490712E-3</v>
      </c>
      <c r="L35" s="202">
        <f>'Form Data'!L19</f>
        <v>34754907.734653786</v>
      </c>
      <c r="M35" s="201">
        <f>'Form Data'!M19</f>
        <v>815604.74938545376</v>
      </c>
      <c r="N35" s="96">
        <f>'Form Data'!N19</f>
        <v>2.4031275767197532E-2</v>
      </c>
      <c r="O35" s="200">
        <f>'Form Data'!O19</f>
        <v>9236246.4419455528</v>
      </c>
      <c r="P35" s="199">
        <f>'Form Data'!P19</f>
        <v>-76908.142709420994</v>
      </c>
      <c r="Q35" s="96">
        <f>'Form Data'!Q19</f>
        <v>-8.2580120420357242E-3</v>
      </c>
    </row>
    <row r="36" spans="2:17">
      <c r="B36" s="501"/>
      <c r="C36" s="216" t="s">
        <v>131</v>
      </c>
      <c r="D36" s="99">
        <f>'Form Data'!D20</f>
        <v>19547174.797405142</v>
      </c>
      <c r="E36" s="98">
        <f>'Form Data'!E20</f>
        <v>-423901.14141494036</v>
      </c>
      <c r="F36" s="96">
        <f>'Form Data'!F20</f>
        <v>-2.1225753820852226E-2</v>
      </c>
      <c r="G36" s="203">
        <f>'Form Data'!G20</f>
        <v>4.5597424095833565</v>
      </c>
      <c r="H36" s="97">
        <f>'Form Data'!H20</f>
        <v>-0.17098867633117099</v>
      </c>
      <c r="I36" s="238">
        <f>'Form Data'!I20</f>
        <v>5.2696243836476278</v>
      </c>
      <c r="J36" s="239">
        <f>'Form Data'!J20</f>
        <v>0.18342914589587878</v>
      </c>
      <c r="K36" s="96">
        <f>'Form Data'!K20</f>
        <v>3.6064118131839538E-2</v>
      </c>
      <c r="L36" s="202">
        <f>'Form Data'!L20</f>
        <v>103006268.94382852</v>
      </c>
      <c r="M36" s="201">
        <f>'Form Data'!M20</f>
        <v>1429477.611023277</v>
      </c>
      <c r="N36" s="96">
        <f>'Form Data'!N20</f>
        <v>1.4072876217754802E-2</v>
      </c>
      <c r="O36" s="200">
        <f>'Form Data'!O20</f>
        <v>19324215.905848585</v>
      </c>
      <c r="P36" s="199">
        <f>'Form Data'!P20</f>
        <v>-977933.17022132128</v>
      </c>
      <c r="Q36" s="96">
        <f>'Form Data'!Q20</f>
        <v>-4.8168948349118799E-2</v>
      </c>
    </row>
    <row r="37" spans="2:17" ht="15" thickBot="1">
      <c r="B37" s="496"/>
      <c r="C37" s="228" t="s">
        <v>130</v>
      </c>
      <c r="D37" s="94">
        <f>'Form Data'!D21</f>
        <v>7534651.9409918617</v>
      </c>
      <c r="E37" s="93">
        <f>'Form Data'!E21</f>
        <v>-268066.2609672742</v>
      </c>
      <c r="F37" s="91">
        <f>'Form Data'!F21</f>
        <v>-3.4355496895936484E-2</v>
      </c>
      <c r="G37" s="215">
        <f>'Form Data'!G21</f>
        <v>1.7575978295007044</v>
      </c>
      <c r="H37" s="92">
        <f>'Form Data'!H21</f>
        <v>-9.0703266830714835E-2</v>
      </c>
      <c r="I37" s="240">
        <f>'Form Data'!I21</f>
        <v>3.3067508828736267</v>
      </c>
      <c r="J37" s="241">
        <f>'Form Data'!J21</f>
        <v>0.14616827634668805</v>
      </c>
      <c r="K37" s="91">
        <f>'Form Data'!K21</f>
        <v>4.6247257086347006E-2</v>
      </c>
      <c r="L37" s="214">
        <f>'Form Data'!L21</f>
        <v>24915216.958020326</v>
      </c>
      <c r="M37" s="213">
        <f>'Form Data'!M21</f>
        <v>254081.52527713031</v>
      </c>
      <c r="N37" s="91">
        <f>'Form Data'!N21</f>
        <v>1.0302912693134965E-2</v>
      </c>
      <c r="O37" s="212">
        <f>'Form Data'!O21</f>
        <v>5679048.9758366346</v>
      </c>
      <c r="P37" s="211">
        <f>'Form Data'!P21</f>
        <v>-304852.74241977092</v>
      </c>
      <c r="Q37" s="91">
        <f>'Form Data'!Q21</f>
        <v>-5.0945479517099955E-2</v>
      </c>
    </row>
    <row r="38" spans="2:17">
      <c r="B38" s="495" t="s">
        <v>68</v>
      </c>
      <c r="C38" s="210" t="s">
        <v>129</v>
      </c>
      <c r="D38" s="104">
        <f>Package!D3</f>
        <v>172853757.36540684</v>
      </c>
      <c r="E38" s="103">
        <f>Package!E3</f>
        <v>2188454.736107856</v>
      </c>
      <c r="F38" s="101">
        <f>Package!F3</f>
        <v>1.2823079456644943E-2</v>
      </c>
      <c r="G38" s="209">
        <f>Package!G3</f>
        <v>40.321356732304118</v>
      </c>
      <c r="H38" s="102">
        <f>Package!H3</f>
        <v>-0.10569161044709574</v>
      </c>
      <c r="I38" s="242">
        <f>Package!I3</f>
        <v>4.8712023328144767</v>
      </c>
      <c r="J38" s="243">
        <f>Package!J3</f>
        <v>0.15357320162135313</v>
      </c>
      <c r="K38" s="101">
        <f>Package!K3</f>
        <v>3.2553046742466875E-2</v>
      </c>
      <c r="L38" s="208">
        <f>Package!L3</f>
        <v>842005626.11411738</v>
      </c>
      <c r="M38" s="207">
        <f>Package!M3</f>
        <v>36870022.746246099</v>
      </c>
      <c r="N38" s="101">
        <f>Package!N3</f>
        <v>4.5793556504046394E-2</v>
      </c>
      <c r="O38" s="206">
        <f>Package!O3</f>
        <v>234646528.88462144</v>
      </c>
      <c r="P38" s="205">
        <f>Package!P3</f>
        <v>12261879.966918796</v>
      </c>
      <c r="Q38" s="101">
        <f>Package!Q3</f>
        <v>5.513815826134888E-2</v>
      </c>
    </row>
    <row r="39" spans="2:17">
      <c r="B39" s="496"/>
      <c r="C39" s="204" t="s">
        <v>128</v>
      </c>
      <c r="D39" s="99">
        <f>Package!D4</f>
        <v>1228636.6439980802</v>
      </c>
      <c r="E39" s="98">
        <f>Package!E4</f>
        <v>13504.773992553353</v>
      </c>
      <c r="F39" s="96">
        <f>Package!F4</f>
        <v>1.1113834083285075E-2</v>
      </c>
      <c r="G39" s="203">
        <f>Package!G4</f>
        <v>0.28660236937922651</v>
      </c>
      <c r="H39" s="97">
        <f>Package!H4</f>
        <v>-1.2370103582791669E-3</v>
      </c>
      <c r="I39" s="238">
        <f>Package!I4</f>
        <v>11.330402410302055</v>
      </c>
      <c r="J39" s="239">
        <f>Package!J4</f>
        <v>0.34999860584049536</v>
      </c>
      <c r="K39" s="96">
        <f>Package!K4</f>
        <v>3.1874839220237407E-2</v>
      </c>
      <c r="L39" s="202">
        <f>Package!L4</f>
        <v>13920947.592541276</v>
      </c>
      <c r="M39" s="201">
        <f>Package!M4</f>
        <v>578308.98421010002</v>
      </c>
      <c r="N39" s="96">
        <f>Package!N4</f>
        <v>4.3342924978047634E-2</v>
      </c>
      <c r="O39" s="200">
        <f>Package!O4</f>
        <v>1712244.0946366787</v>
      </c>
      <c r="P39" s="199">
        <f>Package!P4</f>
        <v>10338.367157587316</v>
      </c>
      <c r="Q39" s="96">
        <f>Package!Q4</f>
        <v>6.0745827401972397E-3</v>
      </c>
    </row>
    <row r="40" spans="2:17">
      <c r="B40" s="496"/>
      <c r="C40" s="204" t="s">
        <v>127</v>
      </c>
      <c r="D40" s="99">
        <f>Package!D5</f>
        <v>2059638.0770323558</v>
      </c>
      <c r="E40" s="98">
        <f>Package!E5</f>
        <v>139309.24322339008</v>
      </c>
      <c r="F40" s="96">
        <f>Package!F5</f>
        <v>7.2544472993758394E-2</v>
      </c>
      <c r="G40" s="203">
        <f>Package!G5</f>
        <v>0.48044892346713164</v>
      </c>
      <c r="H40" s="97">
        <f>Package!H5</f>
        <v>2.5563100734899147E-2</v>
      </c>
      <c r="I40" s="238">
        <f>Package!I5</f>
        <v>6.6541852278528353</v>
      </c>
      <c r="J40" s="239">
        <f>Package!J5</f>
        <v>-5.2680789658294813E-3</v>
      </c>
      <c r="K40" s="96">
        <f>Package!K5</f>
        <v>-7.9106778336225517E-4</v>
      </c>
      <c r="L40" s="202">
        <f>Package!L5</f>
        <v>13705213.266911922</v>
      </c>
      <c r="M40" s="201">
        <f>Package!M5</f>
        <v>916873.06442357413</v>
      </c>
      <c r="N40" s="96">
        <f>Package!N5</f>
        <v>7.1696017614949717E-2</v>
      </c>
      <c r="O40" s="200">
        <f>Package!O5</f>
        <v>4108932.6068415046</v>
      </c>
      <c r="P40" s="199">
        <f>Package!P5</f>
        <v>339278.80433222651</v>
      </c>
      <c r="Q40" s="96">
        <f>Package!Q5</f>
        <v>9.0002642711217898E-2</v>
      </c>
    </row>
    <row r="41" spans="2:17">
      <c r="B41" s="496"/>
      <c r="C41" s="204" t="s">
        <v>126</v>
      </c>
      <c r="D41" s="99">
        <f>Package!D6</f>
        <v>44655789.200843453</v>
      </c>
      <c r="E41" s="98">
        <f>Package!E6</f>
        <v>-53097.63293710351</v>
      </c>
      <c r="F41" s="96">
        <f>Package!F6</f>
        <v>-1.1876303951496438E-3</v>
      </c>
      <c r="G41" s="203">
        <f>Package!G6</f>
        <v>10.416794138431221</v>
      </c>
      <c r="H41" s="97">
        <f>Package!H6</f>
        <v>-0.17380806092611678</v>
      </c>
      <c r="I41" s="238">
        <f>Package!I6</f>
        <v>7.1876479254212295</v>
      </c>
      <c r="J41" s="239">
        <f>Package!J6</f>
        <v>4.0173093211409494E-2</v>
      </c>
      <c r="K41" s="96">
        <f>Package!K6</f>
        <v>5.6205994640751997E-3</v>
      </c>
      <c r="L41" s="202">
        <f>Package!L6</f>
        <v>320970090.60749018</v>
      </c>
      <c r="M41" s="201">
        <f>Package!M6</f>
        <v>1414447.1869266629</v>
      </c>
      <c r="N41" s="96">
        <f>Package!N6</f>
        <v>4.426293874163021E-3</v>
      </c>
      <c r="O41" s="200">
        <f>Package!O6</f>
        <v>70207155.790796936</v>
      </c>
      <c r="P41" s="199">
        <f>Package!P6</f>
        <v>-178231.94872680306</v>
      </c>
      <c r="Q41" s="96">
        <f>Package!Q6</f>
        <v>-2.5322294079900324E-3</v>
      </c>
    </row>
    <row r="42" spans="2:17">
      <c r="B42" s="496"/>
      <c r="C42" s="204" t="s">
        <v>125</v>
      </c>
      <c r="D42" s="99">
        <f>Package!D7</f>
        <v>60536254.988386422</v>
      </c>
      <c r="E42" s="98">
        <f>Package!E7</f>
        <v>-928246.23551597446</v>
      </c>
      <c r="F42" s="96">
        <f>Package!F7</f>
        <v>-1.5102151925622344E-2</v>
      </c>
      <c r="G42" s="203">
        <f>Package!G7</f>
        <v>14.12120841240649</v>
      </c>
      <c r="H42" s="97">
        <f>Package!H7</f>
        <v>-0.43844913989090273</v>
      </c>
      <c r="I42" s="238">
        <f>Package!I7</f>
        <v>5.3663599580763455</v>
      </c>
      <c r="J42" s="239">
        <f>Package!J7</f>
        <v>8.3376264778900477E-2</v>
      </c>
      <c r="K42" s="96">
        <f>Package!K7</f>
        <v>1.578204091083614E-2</v>
      </c>
      <c r="L42" s="202">
        <f>Package!L7</f>
        <v>324859334.78157634</v>
      </c>
      <c r="M42" s="201">
        <f>Package!M7</f>
        <v>143377.09903913736</v>
      </c>
      <c r="N42" s="96">
        <f>Package!N7</f>
        <v>4.4154620568204986E-4</v>
      </c>
      <c r="O42" s="200">
        <f>Package!O7</f>
        <v>66457256.17457664</v>
      </c>
      <c r="P42" s="199">
        <f>Package!P7</f>
        <v>-792771.45830848813</v>
      </c>
      <c r="Q42" s="96">
        <f>Package!Q7</f>
        <v>-1.1788418328036857E-2</v>
      </c>
    </row>
    <row r="43" spans="2:17">
      <c r="B43" s="496"/>
      <c r="C43" s="204" t="s">
        <v>124</v>
      </c>
      <c r="D43" s="99">
        <f>Package!D8</f>
        <v>78449675.246653482</v>
      </c>
      <c r="E43" s="98">
        <f>Package!E8</f>
        <v>5806228.4783359021</v>
      </c>
      <c r="F43" s="96">
        <f>Package!F8</f>
        <v>7.9927766875569115E-2</v>
      </c>
      <c r="G43" s="203">
        <f>Package!G8</f>
        <v>18.299847161938363</v>
      </c>
      <c r="H43" s="97">
        <f>Package!H8</f>
        <v>1.0921307190374456</v>
      </c>
      <c r="I43" s="238">
        <f>Package!I8</f>
        <v>5.8626376133011222</v>
      </c>
      <c r="J43" s="239">
        <f>Package!J8</f>
        <v>3.1256151352669015E-2</v>
      </c>
      <c r="K43" s="96">
        <f>Package!K8</f>
        <v>5.3599908626497782E-3</v>
      </c>
      <c r="L43" s="202">
        <f>Package!L8</f>
        <v>459922016.85228872</v>
      </c>
      <c r="M43" s="201">
        <f>Package!M8</f>
        <v>36310368.035482287</v>
      </c>
      <c r="N43" s="96">
        <f>Package!N8</f>
        <v>8.5716169838343931E-2</v>
      </c>
      <c r="O43" s="200">
        <f>Package!O8</f>
        <v>106952968.88000542</v>
      </c>
      <c r="P43" s="199">
        <f>Package!P8</f>
        <v>6535876.4154281914</v>
      </c>
      <c r="Q43" s="96">
        <f>Package!Q8</f>
        <v>6.5087289972409465E-2</v>
      </c>
    </row>
    <row r="44" spans="2:17" ht="15" thickBot="1">
      <c r="B44" s="497"/>
      <c r="C44" s="198" t="s">
        <v>123</v>
      </c>
      <c r="D44" s="197">
        <f>Package!D9</f>
        <v>5702902.5044101579</v>
      </c>
      <c r="E44" s="139">
        <f>Package!E9</f>
        <v>725296.67869366612</v>
      </c>
      <c r="F44" s="137">
        <f>Package!F9</f>
        <v>0.14571195552417304</v>
      </c>
      <c r="G44" s="196">
        <f>Package!G9</f>
        <v>1.3303081737689326</v>
      </c>
      <c r="H44" s="138">
        <f>Package!H9</f>
        <v>0.15121723819375665</v>
      </c>
      <c r="I44" s="244">
        <f>Package!I9</f>
        <v>6.5978975469462791</v>
      </c>
      <c r="J44" s="245">
        <f>Package!J9</f>
        <v>-0.62317655109376879</v>
      </c>
      <c r="K44" s="137">
        <f>Package!K9</f>
        <v>-8.6299703151212936E-2</v>
      </c>
      <c r="L44" s="195">
        <f>Package!L9</f>
        <v>37627166.444321573</v>
      </c>
      <c r="M44" s="194">
        <f>Package!M9</f>
        <v>1683505.9459869713</v>
      </c>
      <c r="N44" s="137">
        <f>Package!N9</f>
        <v>4.6837353865641314E-2</v>
      </c>
      <c r="O44" s="193">
        <f>Package!O9</f>
        <v>6898466.418502734</v>
      </c>
      <c r="P44" s="192">
        <f>Package!P9</f>
        <v>451210.80550451577</v>
      </c>
      <c r="Q44" s="137">
        <f>Package!Q9</f>
        <v>6.9984941281812402E-2</v>
      </c>
    </row>
    <row r="45" spans="2:17">
      <c r="B45" s="511" t="s">
        <v>122</v>
      </c>
      <c r="C45" s="219" t="s">
        <v>12</v>
      </c>
      <c r="D45" s="136">
        <f>'NB &amp; PL'!D3</f>
        <v>185473854.99748766</v>
      </c>
      <c r="E45" s="119">
        <f>'NB &amp; PL'!E3</f>
        <v>5369891.174921751</v>
      </c>
      <c r="F45" s="117">
        <f>'NB &amp; PL'!F3</f>
        <v>2.9815508004099447E-2</v>
      </c>
      <c r="G45" s="181">
        <f>'NB &amp; PL'!G3</f>
        <v>43.265229439357434</v>
      </c>
      <c r="H45" s="118">
        <f>'NB &amp; PL'!H3</f>
        <v>0.60235924838982413</v>
      </c>
      <c r="I45" s="246">
        <f>'NB &amp; PL'!I3</f>
        <v>6.6400901985574361</v>
      </c>
      <c r="J45" s="247">
        <f>'NB &amp; PL'!J3</f>
        <v>3.3821006245353225E-2</v>
      </c>
      <c r="K45" s="117">
        <f>'NB &amp; PL'!K3</f>
        <v>5.11953195681335E-3</v>
      </c>
      <c r="L45" s="180">
        <f>'NB &amp; PL'!L3</f>
        <v>1231563126.657481</v>
      </c>
      <c r="M45" s="179">
        <f>'NB &amp; PL'!M3</f>
        <v>41747859.04317379</v>
      </c>
      <c r="N45" s="117">
        <f>'NB &amp; PL'!N3</f>
        <v>3.5087681406948339E-2</v>
      </c>
      <c r="O45" s="178">
        <f>'NB &amp; PL'!O3</f>
        <v>255120221.88238251</v>
      </c>
      <c r="P45" s="177">
        <f>'NB &amp; PL'!P3</f>
        <v>8663752.3425199389</v>
      </c>
      <c r="Q45" s="117">
        <f>'NB &amp; PL'!Q3</f>
        <v>3.5153276189889747E-2</v>
      </c>
    </row>
    <row r="46" spans="2:17" ht="15" thickBot="1">
      <c r="B46" s="512"/>
      <c r="C46" s="217" t="s">
        <v>11</v>
      </c>
      <c r="D46" s="134">
        <f>'NB &amp; PL'!D4</f>
        <v>218676693.87376136</v>
      </c>
      <c r="E46" s="113">
        <f>'NB &amp; PL'!E4</f>
        <v>2707139.6371892393</v>
      </c>
      <c r="F46" s="111">
        <f>'NB &amp; PL'!F4</f>
        <v>1.253482069154919E-2</v>
      </c>
      <c r="G46" s="171">
        <f>'NB &amp; PL'!G4</f>
        <v>51.010409707700141</v>
      </c>
      <c r="H46" s="112">
        <f>'NB &amp; PL'!H4</f>
        <v>-0.14827032375829674</v>
      </c>
      <c r="I46" s="234">
        <f>'NB &amp; PL'!I4</f>
        <v>4.4085384313075426</v>
      </c>
      <c r="J46" s="235">
        <f>'NB &amp; PL'!J4</f>
        <v>0.12644160405613558</v>
      </c>
      <c r="K46" s="111">
        <f>'NB &amp; PL'!K4</f>
        <v>2.9527964723136804E-2</v>
      </c>
      <c r="L46" s="170">
        <f>'NB &amp; PL'!L4</f>
        <v>964044608.97375166</v>
      </c>
      <c r="M46" s="169">
        <f>'NB &amp; PL'!M4</f>
        <v>39242065.994425535</v>
      </c>
      <c r="N46" s="111">
        <f>'NB &amp; PL'!N4</f>
        <v>4.2432913157876978E-2</v>
      </c>
      <c r="O46" s="168">
        <f>'NB &amp; PL'!O4</f>
        <v>280258427.32443172</v>
      </c>
      <c r="P46" s="167">
        <f>'NB &amp; PL'!P4</f>
        <v>10019737.048006773</v>
      </c>
      <c r="Q46" s="111">
        <f>'NB &amp; PL'!Q4</f>
        <v>3.7077359417919273E-2</v>
      </c>
    </row>
    <row r="47" spans="2:17">
      <c r="B47" s="495" t="s">
        <v>121</v>
      </c>
      <c r="C47" s="120" t="s">
        <v>120</v>
      </c>
      <c r="D47" s="166">
        <f>Sodium!D3</f>
        <v>427606388.82714921</v>
      </c>
      <c r="E47" s="165">
        <f>Sodium!E3</f>
        <v>6490817.309170723</v>
      </c>
      <c r="F47" s="158">
        <f>Sodium!F3</f>
        <v>1.5413387079878174E-2</v>
      </c>
      <c r="G47" s="164">
        <f>Sodium!G3</f>
        <v>99.747150468147126</v>
      </c>
      <c r="H47" s="163">
        <f>Sodium!H3</f>
        <v>-6.3395814462694489E-3</v>
      </c>
      <c r="I47" s="248">
        <f>Sodium!I3</f>
        <v>5.6271285396717889</v>
      </c>
      <c r="J47" s="249">
        <f>Sodium!J3</f>
        <v>7.6097012783192142E-2</v>
      </c>
      <c r="K47" s="158">
        <f>Sodium!K3</f>
        <v>1.3708625579693871E-2</v>
      </c>
      <c r="L47" s="162">
        <f>Sodium!L3</f>
        <v>2406196114.3152432</v>
      </c>
      <c r="M47" s="161">
        <f>Sodium!M3</f>
        <v>68570300.3552351</v>
      </c>
      <c r="N47" s="158">
        <f>Sodium!N3</f>
        <v>2.933330901196499E-2</v>
      </c>
      <c r="O47" s="160">
        <f>Sodium!O3</f>
        <v>570854363.49916375</v>
      </c>
      <c r="P47" s="159">
        <f>Sodium!P3</f>
        <v>15624046.91852212</v>
      </c>
      <c r="Q47" s="158">
        <f>Sodium!Q3</f>
        <v>2.8139758316408293E-2</v>
      </c>
    </row>
    <row r="48" spans="2:17">
      <c r="B48" s="496"/>
      <c r="C48" s="100" t="s">
        <v>119</v>
      </c>
      <c r="D48" s="157">
        <f>Sodium!D4</f>
        <v>318969.59575237526</v>
      </c>
      <c r="E48" s="156">
        <f>Sodium!E4</f>
        <v>-68137.788276252977</v>
      </c>
      <c r="F48" s="149">
        <f>Sodium!F4</f>
        <v>-0.17601779528755745</v>
      </c>
      <c r="G48" s="155">
        <f>Sodium!G4</f>
        <v>7.4405596112684158E-2</v>
      </c>
      <c r="H48" s="154">
        <f>Sodium!H4</f>
        <v>-1.7292064084560077E-2</v>
      </c>
      <c r="I48" s="250">
        <f>Sodium!I4</f>
        <v>10.690925053761413</v>
      </c>
      <c r="J48" s="251">
        <f>Sodium!J4</f>
        <v>7.2681590200504687E-2</v>
      </c>
      <c r="K48" s="149">
        <f>Sodium!K4</f>
        <v>6.8449730362587077E-3</v>
      </c>
      <c r="L48" s="153">
        <f>Sodium!L4</f>
        <v>3410080.0426172186</v>
      </c>
      <c r="M48" s="152">
        <f>Sodium!M4</f>
        <v>-700320.40754092578</v>
      </c>
      <c r="N48" s="149">
        <f>Sodium!N4</f>
        <v>-0.17037765931394386</v>
      </c>
      <c r="O48" s="151">
        <f>Sodium!O4</f>
        <v>552267.80317645427</v>
      </c>
      <c r="P48" s="150">
        <f>Sodium!P4</f>
        <v>-118950.74323900265</v>
      </c>
      <c r="Q48" s="149">
        <f>Sodium!Q4</f>
        <v>-0.17721611518966729</v>
      </c>
    </row>
    <row r="49" spans="2:17">
      <c r="B49" s="496"/>
      <c r="C49" s="100" t="s">
        <v>118</v>
      </c>
      <c r="D49" s="157">
        <f>Sodium!D5</f>
        <v>684625.40521979704</v>
      </c>
      <c r="E49" s="156">
        <f>Sodium!E5</f>
        <v>93902.738891600282</v>
      </c>
      <c r="F49" s="149">
        <f>Sodium!F5</f>
        <v>0.15896247806991939</v>
      </c>
      <c r="G49" s="155">
        <f>Sodium!G5</f>
        <v>0.15970162067990021</v>
      </c>
      <c r="H49" s="154">
        <f>Sodium!H5</f>
        <v>1.9771749634693969E-2</v>
      </c>
      <c r="I49" s="250">
        <f>Sodium!I5</f>
        <v>5.71809607400046</v>
      </c>
      <c r="J49" s="251">
        <f>Sodium!J5</f>
        <v>-0.47565741476115253</v>
      </c>
      <c r="K49" s="149">
        <f>Sodium!K5</f>
        <v>-7.6796310286519995E-2</v>
      </c>
      <c r="L49" s="153">
        <f>Sodium!L5</f>
        <v>3914753.8417482958</v>
      </c>
      <c r="M49" s="152">
        <f>Sodium!M5</f>
        <v>255963.26628746511</v>
      </c>
      <c r="N49" s="149">
        <f>Sodium!N5</f>
        <v>6.9958435993627791E-2</v>
      </c>
      <c r="O49" s="151">
        <f>Sodium!O5</f>
        <v>1618487.4874491135</v>
      </c>
      <c r="P49" s="150">
        <f>Sodium!P5</f>
        <v>239040.9708746227</v>
      </c>
      <c r="Q49" s="149">
        <f>Sodium!Q5</f>
        <v>0.17328759614995509</v>
      </c>
    </row>
    <row r="50" spans="2:17" ht="15" thickBot="1">
      <c r="B50" s="497"/>
      <c r="C50" s="297" t="s">
        <v>117</v>
      </c>
      <c r="D50" s="148">
        <f>Sodium!D6</f>
        <v>80346.492341716264</v>
      </c>
      <c r="E50" s="147">
        <f>Sodium!E6</f>
        <v>17519.432869844044</v>
      </c>
      <c r="F50" s="140">
        <f>Sodium!F6</f>
        <v>0.2788517084376283</v>
      </c>
      <c r="G50" s="146">
        <f>Sodium!G6</f>
        <v>1.8742315060303338E-2</v>
      </c>
      <c r="H50" s="145">
        <f>Sodium!H6</f>
        <v>3.8598958961735836E-3</v>
      </c>
      <c r="I50" s="254">
        <f>Sodium!I6</f>
        <v>5.3238905281215256</v>
      </c>
      <c r="J50" s="255">
        <f>Sodium!J6</f>
        <v>-0.20083524107747142</v>
      </c>
      <c r="K50" s="140">
        <f>Sodium!K6</f>
        <v>-3.6352074196542343E-2</v>
      </c>
      <c r="L50" s="144">
        <f>Sodium!L6</f>
        <v>427755.92954585195</v>
      </c>
      <c r="M50" s="143">
        <f>Sodium!M6</f>
        <v>80653.655078601558</v>
      </c>
      <c r="N50" s="140">
        <f>Sodium!N6</f>
        <v>0.23236279624612874</v>
      </c>
      <c r="O50" s="142">
        <f>Sodium!O6</f>
        <v>97864.430838379412</v>
      </c>
      <c r="P50" s="141">
        <f>Sodium!P6</f>
        <v>16632.127683517465</v>
      </c>
      <c r="Q50" s="140">
        <f>Sodium!Q6</f>
        <v>0.20474770550097338</v>
      </c>
    </row>
    <row r="51" spans="2:17">
      <c r="B51" s="509"/>
      <c r="C51" s="285" t="s">
        <v>114</v>
      </c>
      <c r="D51" s="286">
        <f>'Flavor Groups'!D3</f>
        <v>2267349.6960563343</v>
      </c>
      <c r="E51" s="287">
        <f>'Flavor Groups'!E3</f>
        <v>8184.7539299530908</v>
      </c>
      <c r="F51" s="288">
        <f>'Flavor Groups'!F3</f>
        <v>3.6229111816197894E-3</v>
      </c>
      <c r="G51" s="289">
        <f>'Flavor Groups'!G3</f>
        <v>0.52890152534147383</v>
      </c>
      <c r="H51" s="290">
        <f>'Flavor Groups'!H3</f>
        <v>-6.2474998120001235E-3</v>
      </c>
      <c r="I51" s="291">
        <f>'Flavor Groups'!I3</f>
        <v>7.4497933709807374</v>
      </c>
      <c r="J51" s="292">
        <f>'Flavor Groups'!J3</f>
        <v>-7.1667328507871275E-2</v>
      </c>
      <c r="K51" s="288">
        <f>'Flavor Groups'!K3</f>
        <v>-9.5283790438131268E-3</v>
      </c>
      <c r="L51" s="293">
        <f>'Flavor Groups'!L3</f>
        <v>16891286.735375658</v>
      </c>
      <c r="M51" s="294">
        <f>'Flavor Groups'!M3</f>
        <v>-100933.59049037471</v>
      </c>
      <c r="N51" s="288">
        <f>'Flavor Groups'!N3</f>
        <v>-5.9399883331744934E-3</v>
      </c>
      <c r="O51" s="295">
        <f>'Flavor Groups'!O3</f>
        <v>4469468.7289532274</v>
      </c>
      <c r="P51" s="296">
        <f>'Flavor Groups'!P3</f>
        <v>11179.352368868887</v>
      </c>
      <c r="Q51" s="288">
        <f>'Flavor Groups'!Q3</f>
        <v>2.5075430113587096E-3</v>
      </c>
    </row>
    <row r="52" spans="2:17">
      <c r="B52" s="509"/>
      <c r="C52" s="218" t="s">
        <v>113</v>
      </c>
      <c r="D52" s="135">
        <f>'Flavor Groups'!D4</f>
        <v>565145.34007598681</v>
      </c>
      <c r="E52" s="116">
        <f>'Flavor Groups'!E4</f>
        <v>-6566.252297801082</v>
      </c>
      <c r="F52" s="114">
        <f>'Flavor Groups'!F4</f>
        <v>-1.1485253028607532E-2</v>
      </c>
      <c r="G52" s="176">
        <f>'Flavor Groups'!G4</f>
        <v>0.13183067125715622</v>
      </c>
      <c r="H52" s="115">
        <f>'Flavor Groups'!H4</f>
        <v>-3.5958731366339813E-3</v>
      </c>
      <c r="I52" s="232">
        <f>'Flavor Groups'!I4</f>
        <v>10.803811171575216</v>
      </c>
      <c r="J52" s="233">
        <f>'Flavor Groups'!J4</f>
        <v>-9.952425263724507E-2</v>
      </c>
      <c r="K52" s="114">
        <f>'Flavor Groups'!K4</f>
        <v>-9.1278722303852842E-3</v>
      </c>
      <c r="L52" s="175">
        <f>'Flavor Groups'!L4</f>
        <v>6105723.5386766233</v>
      </c>
      <c r="M52" s="174">
        <f>'Flavor Groups'!M4</f>
        <v>-127839.71888541337</v>
      </c>
      <c r="N52" s="114">
        <f>'Flavor Groups'!N4</f>
        <v>-2.0508289336813729E-2</v>
      </c>
      <c r="O52" s="173">
        <f>'Flavor Groups'!O4</f>
        <v>1138450.0082908047</v>
      </c>
      <c r="P52" s="172">
        <f>'Flavor Groups'!P4</f>
        <v>-24005.774539082544</v>
      </c>
      <c r="Q52" s="114">
        <f>'Flavor Groups'!Q4</f>
        <v>-2.065091411962594E-2</v>
      </c>
    </row>
    <row r="53" spans="2:17">
      <c r="B53" s="509"/>
      <c r="C53" s="218" t="s">
        <v>112</v>
      </c>
      <c r="D53" s="135">
        <f>'Flavor Groups'!D5</f>
        <v>235363.03147440095</v>
      </c>
      <c r="E53" s="116">
        <f>'Flavor Groups'!E5</f>
        <v>5941.112081623316</v>
      </c>
      <c r="F53" s="114">
        <f>'Flavor Groups'!F5</f>
        <v>2.5896008966135198E-2</v>
      </c>
      <c r="G53" s="176">
        <f>'Flavor Groups'!G5</f>
        <v>5.4902808584102569E-2</v>
      </c>
      <c r="H53" s="115">
        <f>'Flavor Groups'!H5</f>
        <v>5.5754400314413782E-4</v>
      </c>
      <c r="I53" s="232">
        <f>'Flavor Groups'!I5</f>
        <v>12.306883961663649</v>
      </c>
      <c r="J53" s="233">
        <f>'Flavor Groups'!J5</f>
        <v>0.59024103858992483</v>
      </c>
      <c r="K53" s="114">
        <f>'Flavor Groups'!K5</f>
        <v>5.0376293146866848E-2</v>
      </c>
      <c r="L53" s="175">
        <f>'Flavor Groups'!L5</f>
        <v>2896585.5172208422</v>
      </c>
      <c r="M53" s="174">
        <f>'Flavor Groups'!M5</f>
        <v>208530.80896946369</v>
      </c>
      <c r="N53" s="114">
        <f>'Flavor Groups'!N5</f>
        <v>7.7576847052014147E-2</v>
      </c>
      <c r="O53" s="173">
        <f>'Flavor Groups'!O5</f>
        <v>674190.73679558793</v>
      </c>
      <c r="P53" s="172">
        <f>'Flavor Groups'!P5</f>
        <v>639.2740922291996</v>
      </c>
      <c r="Q53" s="114">
        <f>'Flavor Groups'!Q5</f>
        <v>9.491095003541617E-4</v>
      </c>
    </row>
    <row r="54" spans="2:17">
      <c r="B54" s="509"/>
      <c r="C54" s="218" t="s">
        <v>111</v>
      </c>
      <c r="D54" s="135">
        <f>'Flavor Groups'!D6</f>
        <v>139765.9187266237</v>
      </c>
      <c r="E54" s="116">
        <f>'Flavor Groups'!E6</f>
        <v>-32837.887148077134</v>
      </c>
      <c r="F54" s="114">
        <f>'Flavor Groups'!F6</f>
        <v>-0.19025007578289038</v>
      </c>
      <c r="G54" s="176">
        <f>'Flavor Groups'!G6</f>
        <v>3.2603002410188049E-2</v>
      </c>
      <c r="H54" s="115">
        <f>'Flavor Groups'!H6</f>
        <v>-8.2832368940948323E-3</v>
      </c>
      <c r="I54" s="232">
        <f>'Flavor Groups'!I6</f>
        <v>8.8108485570574526</v>
      </c>
      <c r="J54" s="233">
        <f>'Flavor Groups'!J6</f>
        <v>0.16740719232334023</v>
      </c>
      <c r="K54" s="114">
        <f>'Flavor Groups'!K6</f>
        <v>1.9368118005216546E-2</v>
      </c>
      <c r="L54" s="175">
        <f>'Flavor Groups'!L6</f>
        <v>1231456.3433382821</v>
      </c>
      <c r="M54" s="174">
        <f>'Flavor Groups'!M6</f>
        <v>-260434.53206964396</v>
      </c>
      <c r="N54" s="114">
        <f>'Flavor Groups'!N6</f>
        <v>-0.17456674369593797</v>
      </c>
      <c r="O54" s="173">
        <f>'Flavor Groups'!O6</f>
        <v>313398.20631349087</v>
      </c>
      <c r="P54" s="172">
        <f>'Flavor Groups'!P6</f>
        <v>-79144.345711614413</v>
      </c>
      <c r="Q54" s="114">
        <f>'Flavor Groups'!Q6</f>
        <v>-0.20161978695892488</v>
      </c>
    </row>
    <row r="55" spans="2:17">
      <c r="B55" s="509"/>
      <c r="C55" s="218" t="s">
        <v>110</v>
      </c>
      <c r="D55" s="135">
        <f>'Flavor Groups'!D7</f>
        <v>10850083.140405241</v>
      </c>
      <c r="E55" s="116">
        <f>'Flavor Groups'!E7</f>
        <v>1664108.1743622851</v>
      </c>
      <c r="F55" s="114">
        <f>'Flavor Groups'!F7</f>
        <v>0.18115749068703735</v>
      </c>
      <c r="G55" s="176">
        <f>'Flavor Groups'!G7</f>
        <v>2.5309838764719443</v>
      </c>
      <c r="H55" s="115">
        <f>'Flavor Groups'!H7</f>
        <v>0.35501812182670323</v>
      </c>
      <c r="I55" s="232">
        <f>'Flavor Groups'!I7</f>
        <v>5.930182237924785</v>
      </c>
      <c r="J55" s="233">
        <f>'Flavor Groups'!J7</f>
        <v>0.75362645808489148</v>
      </c>
      <c r="K55" s="114">
        <f>'Flavor Groups'!K7</f>
        <v>0.14558453344980676</v>
      </c>
      <c r="L55" s="175">
        <f>'Flavor Groups'!L7</f>
        <v>64342970.319238357</v>
      </c>
      <c r="M55" s="174">
        <f>'Flavor Groups'!M7</f>
        <v>16791258.515304118</v>
      </c>
      <c r="N55" s="114">
        <f>'Flavor Groups'!N7</f>
        <v>0.35311575289945452</v>
      </c>
      <c r="O55" s="173">
        <f>'Flavor Groups'!O7</f>
        <v>17369088.866699535</v>
      </c>
      <c r="P55" s="172">
        <f>'Flavor Groups'!P7</f>
        <v>6020606.9554158095</v>
      </c>
      <c r="Q55" s="114">
        <f>'Flavor Groups'!Q7</f>
        <v>0.53052091041618143</v>
      </c>
    </row>
    <row r="56" spans="2:17">
      <c r="B56" s="509"/>
      <c r="C56" s="218" t="s">
        <v>109</v>
      </c>
      <c r="D56" s="135">
        <f>'Flavor Groups'!D8</f>
        <v>14909847.187623087</v>
      </c>
      <c r="E56" s="116">
        <f>'Flavor Groups'!E8</f>
        <v>753525.92537839152</v>
      </c>
      <c r="F56" s="114">
        <f>'Flavor Groups'!F8</f>
        <v>5.3228936488469374E-2</v>
      </c>
      <c r="G56" s="176">
        <f>'Flavor Groups'!G8</f>
        <v>3.4779994166132404</v>
      </c>
      <c r="H56" s="115">
        <f>'Flavor Groups'!H8</f>
        <v>0.12466235742571063</v>
      </c>
      <c r="I56" s="232">
        <f>'Flavor Groups'!I8</f>
        <v>5.7961138665073664</v>
      </c>
      <c r="J56" s="233">
        <f>'Flavor Groups'!J8</f>
        <v>-0.18037822914453816</v>
      </c>
      <c r="K56" s="114">
        <f>'Flavor Groups'!K8</f>
        <v>-3.0181287995974977E-2</v>
      </c>
      <c r="L56" s="175">
        <f>'Flavor Groups'!L8</f>
        <v>86419172.03168802</v>
      </c>
      <c r="M56" s="174">
        <f>'Flavor Groups'!M8</f>
        <v>1814029.9043736011</v>
      </c>
      <c r="N56" s="114">
        <f>'Flavor Groups'!N8</f>
        <v>2.1441130630616232E-2</v>
      </c>
      <c r="O56" s="173">
        <f>'Flavor Groups'!O8</f>
        <v>23839353.010679077</v>
      </c>
      <c r="P56" s="172">
        <f>'Flavor Groups'!P8</f>
        <v>650441.61524390429</v>
      </c>
      <c r="Q56" s="114">
        <f>'Flavor Groups'!Q8</f>
        <v>2.8049683064119441E-2</v>
      </c>
    </row>
    <row r="57" spans="2:17">
      <c r="B57" s="509"/>
      <c r="C57" s="218" t="s">
        <v>108</v>
      </c>
      <c r="D57" s="135">
        <f>'Flavor Groups'!D9</f>
        <v>386033631.83757108</v>
      </c>
      <c r="E57" s="116">
        <f>'Flavor Groups'!E9</f>
        <v>4036079.4846386909</v>
      </c>
      <c r="F57" s="114">
        <f>'Flavor Groups'!F9</f>
        <v>1.0565720800508443E-2</v>
      </c>
      <c r="G57" s="176">
        <f>'Flavor Groups'!G9</f>
        <v>90.049530986387168</v>
      </c>
      <c r="H57" s="115">
        <f>'Flavor Groups'!H9</f>
        <v>-0.4377167310258443</v>
      </c>
      <c r="I57" s="232">
        <f>'Flavor Groups'!I9</f>
        <v>5.5094403680460129</v>
      </c>
      <c r="J57" s="233">
        <f>'Flavor Groups'!J9</f>
        <v>6.7009361086872943E-2</v>
      </c>
      <c r="K57" s="114">
        <f>'Flavor Groups'!K9</f>
        <v>1.2312395141286911E-2</v>
      </c>
      <c r="L57" s="175">
        <f>'Flavor Groups'!L9</f>
        <v>2126829274.6693265</v>
      </c>
      <c r="M57" s="174">
        <f>'Flavor Groups'!M9</f>
        <v>47833951.161229849</v>
      </c>
      <c r="N57" s="114">
        <f>'Flavor Groups'!N9</f>
        <v>2.3008205271243632E-2</v>
      </c>
      <c r="O57" s="173">
        <f>'Flavor Groups'!O9</f>
        <v>498893056.58574629</v>
      </c>
      <c r="P57" s="172">
        <f>'Flavor Groups'!P9</f>
        <v>8654305.0717122555</v>
      </c>
      <c r="Q57" s="114">
        <f>'Flavor Groups'!Q9</f>
        <v>1.7653245576741212E-2</v>
      </c>
    </row>
    <row r="58" spans="2:17">
      <c r="B58" s="509"/>
      <c r="C58" s="218" t="s">
        <v>107</v>
      </c>
      <c r="D58" s="135">
        <f>'Flavor Groups'!D10</f>
        <v>4316782.4711578563</v>
      </c>
      <c r="E58" s="116">
        <f>'Flavor Groups'!E10</f>
        <v>-196858.85219355579</v>
      </c>
      <c r="F58" s="114">
        <f>'Flavor Groups'!F10</f>
        <v>-4.361419928852181E-2</v>
      </c>
      <c r="G58" s="176">
        <f>'Flavor Groups'!G10</f>
        <v>1.0069698721524436</v>
      </c>
      <c r="H58" s="115">
        <f>'Flavor Groups'!H10</f>
        <v>-6.2217555929033219E-2</v>
      </c>
      <c r="I58" s="232">
        <f>'Flavor Groups'!I10</f>
        <v>7.2556509105692344</v>
      </c>
      <c r="J58" s="233">
        <f>'Flavor Groups'!J10</f>
        <v>-3.0653763149768309E-3</v>
      </c>
      <c r="K58" s="114">
        <f>'Flavor Groups'!K10</f>
        <v>-4.2230281413748952E-4</v>
      </c>
      <c r="L58" s="175">
        <f>'Flavor Groups'!L10</f>
        <v>31321066.667585816</v>
      </c>
      <c r="M58" s="174">
        <f>'Flavor Groups'!M10</f>
        <v>-1442175.1193786822</v>
      </c>
      <c r="N58" s="114">
        <f>'Flavor Groups'!N10</f>
        <v>-4.4018083703563179E-2</v>
      </c>
      <c r="O58" s="173">
        <f>'Flavor Groups'!O10</f>
        <v>8133454.22083937</v>
      </c>
      <c r="P58" s="172">
        <f>'Flavor Groups'!P10</f>
        <v>-122292.81267034262</v>
      </c>
      <c r="Q58" s="114">
        <f>'Flavor Groups'!Q10</f>
        <v>-1.4813052310585766E-2</v>
      </c>
    </row>
    <row r="59" spans="2:17">
      <c r="B59" s="509"/>
      <c r="C59" s="218" t="s">
        <v>106</v>
      </c>
      <c r="D59" s="135">
        <f>'Flavor Groups'!D11</f>
        <v>2558367.9489263454</v>
      </c>
      <c r="E59" s="116">
        <f>'Flavor Groups'!E11</f>
        <v>-126362.20108674746</v>
      </c>
      <c r="F59" s="114">
        <f>'Flavor Groups'!F11</f>
        <v>-4.7067002650575965E-2</v>
      </c>
      <c r="G59" s="176">
        <f>'Flavor Groups'!G11</f>
        <v>0.59678695038767537</v>
      </c>
      <c r="H59" s="115">
        <f>'Flavor Groups'!H11</f>
        <v>-3.9169590805532284E-2</v>
      </c>
      <c r="I59" s="232">
        <f>'Flavor Groups'!I11</f>
        <v>4.9603202376285846</v>
      </c>
      <c r="J59" s="233">
        <f>'Flavor Groups'!J11</f>
        <v>0.22780623853964865</v>
      </c>
      <c r="K59" s="114">
        <f>'Flavor Groups'!K11</f>
        <v>4.813641091891202E-2</v>
      </c>
      <c r="L59" s="175">
        <f>'Flavor Groups'!L11</f>
        <v>12690324.312359681</v>
      </c>
      <c r="M59" s="174">
        <f>'Flavor Groups'!M11</f>
        <v>-15198.706353420392</v>
      </c>
      <c r="N59" s="114">
        <f>'Flavor Groups'!N11</f>
        <v>-1.1962283119738755E-3</v>
      </c>
      <c r="O59" s="173">
        <f>'Flavor Groups'!O11</f>
        <v>4213464.3538881317</v>
      </c>
      <c r="P59" s="172">
        <f>'Flavor Groups'!P11</f>
        <v>-119962.87172148284</v>
      </c>
      <c r="Q59" s="114">
        <f>'Flavor Groups'!Q11</f>
        <v>-2.7683139805031984E-2</v>
      </c>
    </row>
    <row r="60" spans="2:17">
      <c r="B60" s="509"/>
      <c r="C60" s="218" t="s">
        <v>105</v>
      </c>
      <c r="D60" s="135">
        <f>'Flavor Groups'!D12</f>
        <v>735721.03536127205</v>
      </c>
      <c r="E60" s="116">
        <f>'Flavor Groups'!E12</f>
        <v>122504.2340346562</v>
      </c>
      <c r="F60" s="114">
        <f>'Flavor Groups'!F12</f>
        <v>0.19977312064776112</v>
      </c>
      <c r="G60" s="176">
        <f>'Flavor Groups'!G12</f>
        <v>0.17162062760111507</v>
      </c>
      <c r="H60" s="115">
        <f>'Flavor Groups'!H12</f>
        <v>2.6362365435982693E-2</v>
      </c>
      <c r="I60" s="232">
        <f>'Flavor Groups'!I12</f>
        <v>5.9751373428011414</v>
      </c>
      <c r="J60" s="233">
        <f>'Flavor Groups'!J12</f>
        <v>-0.2652689596694815</v>
      </c>
      <c r="K60" s="114">
        <f>'Flavor Groups'!K12</f>
        <v>-4.2508283405274357E-2</v>
      </c>
      <c r="L60" s="175">
        <f>'Flavor Groups'!L12</f>
        <v>4396034.232271458</v>
      </c>
      <c r="M60" s="174">
        <f>'Flavor Groups'!M12</f>
        <v>569312.24049196858</v>
      </c>
      <c r="N60" s="114">
        <f>'Flavor Groups'!N12</f>
        <v>0.14877282481323628</v>
      </c>
      <c r="O60" s="173">
        <f>'Flavor Groups'!O12</f>
        <v>892906.59936571098</v>
      </c>
      <c r="P60" s="172">
        <f>'Flavor Groups'!P12</f>
        <v>136224.5488035403</v>
      </c>
      <c r="Q60" s="114">
        <f>'Flavor Groups'!Q12</f>
        <v>0.18002878316240406</v>
      </c>
    </row>
    <row r="61" spans="2:17">
      <c r="B61" s="509"/>
      <c r="C61" s="218" t="s">
        <v>104</v>
      </c>
      <c r="D61" s="135">
        <f>'Flavor Groups'!D13</f>
        <v>1541339.0976476043</v>
      </c>
      <c r="E61" s="116">
        <f>'Flavor Groups'!E13</f>
        <v>66918.025472163456</v>
      </c>
      <c r="F61" s="114">
        <f>'Flavor Groups'!F13</f>
        <v>4.5385966556642447E-2</v>
      </c>
      <c r="G61" s="176">
        <f>'Flavor Groups'!G13</f>
        <v>0.35954603792798223</v>
      </c>
      <c r="H61" s="115">
        <f>'Flavor Groups'!H13</f>
        <v>1.0286457661227599E-2</v>
      </c>
      <c r="I61" s="232">
        <f>'Flavor Groups'!I13</f>
        <v>8.9317777105097349</v>
      </c>
      <c r="J61" s="233">
        <f>'Flavor Groups'!J13</f>
        <v>-0.1098148289462717</v>
      </c>
      <c r="K61" s="114">
        <f>'Flavor Groups'!K13</f>
        <v>-1.2145518443466462E-2</v>
      </c>
      <c r="L61" s="175">
        <f>'Flavor Groups'!L13</f>
        <v>13766898.196706068</v>
      </c>
      <c r="M61" s="174">
        <f>'Flavor Groups'!M13</f>
        <v>435783.63050787523</v>
      </c>
      <c r="N61" s="114">
        <f>'Flavor Groups'!N13</f>
        <v>3.2689212019288295E-2</v>
      </c>
      <c r="O61" s="173">
        <f>'Flavor Groups'!O13</f>
        <v>2993521.3451377805</v>
      </c>
      <c r="P61" s="172">
        <f>'Flavor Groups'!P13</f>
        <v>45581.297734969761</v>
      </c>
      <c r="Q61" s="114">
        <f>'Flavor Groups'!Q13</f>
        <v>1.5462084371467365E-2</v>
      </c>
    </row>
    <row r="62" spans="2:17" ht="15" thickBot="1">
      <c r="B62" s="510"/>
      <c r="C62" s="217" t="s">
        <v>103</v>
      </c>
      <c r="D62" s="134">
        <f>'Flavor Groups'!D14</f>
        <v>449340.76789795008</v>
      </c>
      <c r="E62" s="113">
        <f>'Flavor Groups'!E14</f>
        <v>21654.838728854025</v>
      </c>
      <c r="F62" s="111">
        <f>'Flavor Groups'!F14</f>
        <v>5.0632572296509332E-2</v>
      </c>
      <c r="G62" s="171">
        <f>'Flavor Groups'!G14</f>
        <v>0.10481709899125781</v>
      </c>
      <c r="H62" s="112">
        <f>'Flavor Groups'!H14</f>
        <v>3.5072283399913973E-3</v>
      </c>
      <c r="I62" s="234">
        <f>'Flavor Groups'!I14</f>
        <v>9.9312753513542678</v>
      </c>
      <c r="J62" s="235">
        <f>'Flavor Groups'!J14</f>
        <v>0.11638461089100893</v>
      </c>
      <c r="K62" s="111">
        <f>'Flavor Groups'!K14</f>
        <v>1.1857962963479268E-2</v>
      </c>
      <c r="L62" s="170">
        <f>'Flavor Groups'!L14</f>
        <v>4462526.8925835108</v>
      </c>
      <c r="M62" s="169">
        <f>'Flavor Groups'!M14</f>
        <v>264836.22655532509</v>
      </c>
      <c r="N62" s="111">
        <f>'Flavor Groups'!N14</f>
        <v>6.3090934427026416E-2</v>
      </c>
      <c r="O62" s="168">
        <f>'Flavor Groups'!O14</f>
        <v>790726.57365041482</v>
      </c>
      <c r="P62" s="167">
        <f>'Flavor Groups'!P14</f>
        <v>36557.479184140451</v>
      </c>
      <c r="Q62" s="111">
        <f>'Flavor Groups'!Q14</f>
        <v>4.8473849501897433E-2</v>
      </c>
    </row>
    <row r="63" spans="2:17">
      <c r="B63" s="500" t="s">
        <v>102</v>
      </c>
      <c r="C63" s="120" t="s">
        <v>101</v>
      </c>
      <c r="D63" s="166">
        <f>'Cheddar Sharpness'!D3</f>
        <v>428690330.32046318</v>
      </c>
      <c r="E63" s="165">
        <f>'Cheddar Sharpness'!E3</f>
        <v>6534101.6926559806</v>
      </c>
      <c r="F63" s="158">
        <f>'Cheddar Sharpness'!F3</f>
        <v>1.5477923217891812E-2</v>
      </c>
      <c r="G63" s="164">
        <f>'Cheddar Sharpness'!G3</f>
        <v>99.999999999999986</v>
      </c>
      <c r="H63" s="163">
        <f>'Cheddar Sharpness'!H3</f>
        <v>-2.8421709430404007E-14</v>
      </c>
      <c r="I63" s="248">
        <f>'Cheddar Sharpness'!I3</f>
        <v>5.630984730457139</v>
      </c>
      <c r="J63" s="249">
        <f>'Cheddar Sharpness'!J3</f>
        <v>7.4411243706069996E-2</v>
      </c>
      <c r="K63" s="158">
        <f>'Cheddar Sharpness'!K3</f>
        <v>1.3391570161628202E-2</v>
      </c>
      <c r="L63" s="162">
        <f>'Cheddar Sharpness'!L3</f>
        <v>2413948704.1291552</v>
      </c>
      <c r="M63" s="161">
        <f>'Cheddar Sharpness'!M3</f>
        <v>68206596.869059086</v>
      </c>
      <c r="N63" s="158">
        <f>'Cheddar Sharpness'!N3</f>
        <v>2.9076767074248683E-2</v>
      </c>
      <c r="O63" s="160">
        <f>'Cheddar Sharpness'!O3</f>
        <v>573122983.22062767</v>
      </c>
      <c r="P63" s="159">
        <f>'Cheddar Sharpness'!P3</f>
        <v>15760769.273841262</v>
      </c>
      <c r="Q63" s="158">
        <f>'Cheddar Sharpness'!Q3</f>
        <v>2.8277426921779102E-2</v>
      </c>
    </row>
    <row r="64" spans="2:17">
      <c r="B64" s="498"/>
      <c r="C64" s="106" t="s">
        <v>100</v>
      </c>
      <c r="D64" s="157">
        <f>'Cheddar Sharpness'!D4</f>
        <v>12326780.937078957</v>
      </c>
      <c r="E64" s="156">
        <f>'Cheddar Sharpness'!E4</f>
        <v>451664.31976379454</v>
      </c>
      <c r="F64" s="149">
        <f>'Cheddar Sharpness'!F4</f>
        <v>3.8034516570996928E-2</v>
      </c>
      <c r="G64" s="155">
        <f>'Cheddar Sharpness'!G4</f>
        <v>2.8754511275923096</v>
      </c>
      <c r="H64" s="154">
        <f>'Cheddar Sharpness'!H4</f>
        <v>6.2483839175294875E-2</v>
      </c>
      <c r="I64" s="250">
        <f>'Cheddar Sharpness'!I4</f>
        <v>6.0400097655311571</v>
      </c>
      <c r="J64" s="251">
        <f>'Cheddar Sharpness'!J4</f>
        <v>4.4889850023270839E-2</v>
      </c>
      <c r="K64" s="149">
        <f>'Cheddar Sharpness'!K4</f>
        <v>7.4877317978497724E-3</v>
      </c>
      <c r="L64" s="153">
        <f>'Cheddar Sharpness'!L4</f>
        <v>74453877.237520203</v>
      </c>
      <c r="M64" s="152">
        <f>'Cheddar Sharpness'!M4</f>
        <v>3261129.1060754359</v>
      </c>
      <c r="N64" s="149">
        <f>'Cheddar Sharpness'!N4</f>
        <v>4.5807040627991215E-2</v>
      </c>
      <c r="O64" s="151">
        <f>'Cheddar Sharpness'!O4</f>
        <v>19463294.308736317</v>
      </c>
      <c r="P64" s="150">
        <f>'Cheddar Sharpness'!P4</f>
        <v>802571.38769928738</v>
      </c>
      <c r="Q64" s="149">
        <f>'Cheddar Sharpness'!Q4</f>
        <v>4.3008590347510832E-2</v>
      </c>
    </row>
    <row r="65" spans="2:17">
      <c r="B65" s="498"/>
      <c r="C65" s="106" t="s">
        <v>99</v>
      </c>
      <c r="D65" s="157">
        <f>'Cheddar Sharpness'!D5</f>
        <v>36879225.752627917</v>
      </c>
      <c r="E65" s="156">
        <f>'Cheddar Sharpness'!E5</f>
        <v>1357431.0472615734</v>
      </c>
      <c r="F65" s="149">
        <f>'Cheddar Sharpness'!F5</f>
        <v>3.8214033342648189E-2</v>
      </c>
      <c r="G65" s="155">
        <f>'Cheddar Sharpness'!G5</f>
        <v>8.6027659464721804</v>
      </c>
      <c r="H65" s="154">
        <f>'Cheddar Sharpness'!H5</f>
        <v>0.18839413421022577</v>
      </c>
      <c r="I65" s="250">
        <f>'Cheddar Sharpness'!I5</f>
        <v>5.2668913564146456</v>
      </c>
      <c r="J65" s="251">
        <f>'Cheddar Sharpness'!J5</f>
        <v>1.8969571771654259E-3</v>
      </c>
      <c r="K65" s="149">
        <f>'Cheddar Sharpness'!K5</f>
        <v>3.6029614341853027E-4</v>
      </c>
      <c r="L65" s="153">
        <f>'Cheddar Sharpness'!L5</f>
        <v>194238875.34778038</v>
      </c>
      <c r="M65" s="152">
        <f>'Cheddar Sharpness'!M5</f>
        <v>7216825.1731629968</v>
      </c>
      <c r="N65" s="149">
        <f>'Cheddar Sharpness'!N5</f>
        <v>3.858809785490451E-2</v>
      </c>
      <c r="O65" s="151">
        <f>'Cheddar Sharpness'!O5</f>
        <v>54006569.776514426</v>
      </c>
      <c r="P65" s="150">
        <f>'Cheddar Sharpness'!P5</f>
        <v>1877348.7790812552</v>
      </c>
      <c r="Q65" s="149">
        <f>'Cheddar Sharpness'!Q5</f>
        <v>3.6013367227829766E-2</v>
      </c>
    </row>
    <row r="66" spans="2:17">
      <c r="B66" s="498"/>
      <c r="C66" s="106" t="s">
        <v>98</v>
      </c>
      <c r="D66" s="157">
        <f>'Cheddar Sharpness'!D6</f>
        <v>10514679.74656027</v>
      </c>
      <c r="E66" s="156">
        <f>'Cheddar Sharpness'!E6</f>
        <v>901111.98156096414</v>
      </c>
      <c r="F66" s="149">
        <f>'Cheddar Sharpness'!F6</f>
        <v>9.3733357228904829E-2</v>
      </c>
      <c r="G66" s="155">
        <f>'Cheddar Sharpness'!G6</f>
        <v>2.4527447910243563</v>
      </c>
      <c r="H66" s="154">
        <f>'Cheddar Sharpness'!H6</f>
        <v>0.17549122633158465</v>
      </c>
      <c r="I66" s="250">
        <f>'Cheddar Sharpness'!I6</f>
        <v>5.1109433031111005</v>
      </c>
      <c r="J66" s="251">
        <f>'Cheddar Sharpness'!J6</f>
        <v>-0.10172486464441999</v>
      </c>
      <c r="K66" s="149">
        <f>'Cheddar Sharpness'!K6</f>
        <v>-1.9514931963954433E-2</v>
      </c>
      <c r="L66" s="153">
        <f>'Cheddar Sharpness'!L6</f>
        <v>53739932.035040133</v>
      </c>
      <c r="M66" s="152">
        <f>'Cheddar Sharpness'!M6</f>
        <v>3627593.367867671</v>
      </c>
      <c r="N66" s="149">
        <f>'Cheddar Sharpness'!N6</f>
        <v>7.2389225175875316E-2</v>
      </c>
      <c r="O66" s="151">
        <f>'Cheddar Sharpness'!O6</f>
        <v>11986616.233773809</v>
      </c>
      <c r="P66" s="150">
        <f>'Cheddar Sharpness'!P6</f>
        <v>820652.85104891285</v>
      </c>
      <c r="Q66" s="149">
        <f>'Cheddar Sharpness'!Q6</f>
        <v>7.3495928915418327E-2</v>
      </c>
    </row>
    <row r="67" spans="2:17" ht="15" thickBot="1">
      <c r="B67" s="499"/>
      <c r="C67" s="105" t="s">
        <v>97</v>
      </c>
      <c r="D67" s="148">
        <f>'Cheddar Sharpness'!D7</f>
        <v>19378179.970799714</v>
      </c>
      <c r="E67" s="147">
        <f>'Cheddar Sharpness'!E7</f>
        <v>-548202.22150357068</v>
      </c>
      <c r="F67" s="140">
        <f>'Cheddar Sharpness'!F7</f>
        <v>-2.7511377439870539E-2</v>
      </c>
      <c r="G67" s="146">
        <f>'Cheddar Sharpness'!G7</f>
        <v>4.5203212202882543</v>
      </c>
      <c r="H67" s="145">
        <f>'Cheddar Sharpness'!H7</f>
        <v>-0.19982284985202625</v>
      </c>
      <c r="I67" s="254">
        <f>'Cheddar Sharpness'!I7</f>
        <v>5.0881435832909734</v>
      </c>
      <c r="J67" s="255">
        <f>'Cheddar Sharpness'!J7</f>
        <v>0.10282941077131813</v>
      </c>
      <c r="K67" s="140">
        <f>'Cheddar Sharpness'!K7</f>
        <v>2.062646549702735E-2</v>
      </c>
      <c r="L67" s="144">
        <f>'Cheddar Sharpness'!L7</f>
        <v>98598962.074282229</v>
      </c>
      <c r="M67" s="143">
        <f>'Cheddar Sharpness'!M7</f>
        <v>-740313.47605061531</v>
      </c>
      <c r="N67" s="140">
        <f>'Cheddar Sharpness'!N7</f>
        <v>-7.4523744203823603E-3</v>
      </c>
      <c r="O67" s="142">
        <f>'Cheddar Sharpness'!O7</f>
        <v>27076320.085063603</v>
      </c>
      <c r="P67" s="141">
        <f>'Cheddar Sharpness'!P7</f>
        <v>-96655.08078950271</v>
      </c>
      <c r="Q67" s="140">
        <f>'Cheddar Sharpness'!Q7</f>
        <v>-3.55702974001037E-3</v>
      </c>
    </row>
    <row r="68" spans="2:17">
      <c r="B68" s="495" t="s">
        <v>69</v>
      </c>
      <c r="C68" s="362" t="s">
        <v>294</v>
      </c>
      <c r="D68" s="317">
        <f>Size!D3</f>
        <v>1543783.7316188202</v>
      </c>
      <c r="E68" s="318">
        <f>Size!E3</f>
        <v>1029231.3419836336</v>
      </c>
      <c r="F68" s="321">
        <f>Size!F3</f>
        <v>2.0002459666222716</v>
      </c>
      <c r="G68" s="333">
        <f>Size!G3</f>
        <v>0.36011629431080922</v>
      </c>
      <c r="H68" s="334">
        <f>Size!H3</f>
        <v>0.23822957211137435</v>
      </c>
      <c r="I68" s="332">
        <f>Size!I3</f>
        <v>15.328984077473303</v>
      </c>
      <c r="J68" s="319">
        <f>Size!J3</f>
        <v>-3.0945505607999788</v>
      </c>
      <c r="K68" s="321">
        <f>Size!K3</f>
        <v>-0.16796725609706406</v>
      </c>
      <c r="L68" s="337">
        <f>Size!L3</f>
        <v>23664636.241047215</v>
      </c>
      <c r="M68" s="340">
        <f>Size!M3</f>
        <v>14184762.467397064</v>
      </c>
      <c r="N68" s="321">
        <f>Size!N3</f>
        <v>1.496302883992445</v>
      </c>
      <c r="O68" s="329">
        <f>Size!O3</f>
        <v>9539600.2095793486</v>
      </c>
      <c r="P68" s="320">
        <f>Size!P3</f>
        <v>5688042.5040970743</v>
      </c>
      <c r="Q68" s="321">
        <f>Size!Q3</f>
        <v>1.4768161193588671</v>
      </c>
    </row>
    <row r="69" spans="2:17">
      <c r="B69" s="496"/>
      <c r="C69" s="362" t="s">
        <v>295</v>
      </c>
      <c r="D69" s="157">
        <f>Size!D4</f>
        <v>36751678.116694309</v>
      </c>
      <c r="E69" s="357">
        <f>Size!E4</f>
        <v>1234318.0572695509</v>
      </c>
      <c r="F69" s="325">
        <f>Size!F4</f>
        <v>3.4752528206048822E-2</v>
      </c>
      <c r="G69" s="313">
        <f>Size!G4</f>
        <v>8.5730130859776903</v>
      </c>
      <c r="H69" s="335">
        <f>Size!H4</f>
        <v>0.15969174878654258</v>
      </c>
      <c r="I69" s="315">
        <f>Size!I4</f>
        <v>9.4060483938528812</v>
      </c>
      <c r="J69" s="358">
        <f>Size!J4</f>
        <v>-0.16157524769582032</v>
      </c>
      <c r="K69" s="325">
        <f>Size!K4</f>
        <v>-1.6887709398826885E-2</v>
      </c>
      <c r="L69" s="338">
        <f>Size!L4</f>
        <v>345688062.92093056</v>
      </c>
      <c r="M69" s="359">
        <f>Size!M4</f>
        <v>5871329.1309806705</v>
      </c>
      <c r="N69" s="325">
        <f>Size!N4</f>
        <v>1.7277928210003634E-2</v>
      </c>
      <c r="O69" s="360">
        <f>Size!O4</f>
        <v>94047094.458707571</v>
      </c>
      <c r="P69" s="361">
        <f>Size!P4</f>
        <v>2963519.7812180817</v>
      </c>
      <c r="Q69" s="325">
        <f>Size!Q4</f>
        <v>3.2536270032345251E-2</v>
      </c>
    </row>
    <row r="70" spans="2:17">
      <c r="B70" s="496"/>
      <c r="C70" s="100" t="s">
        <v>96</v>
      </c>
      <c r="D70" s="157">
        <f>Size!D5</f>
        <v>131778484.92346688</v>
      </c>
      <c r="E70" s="322">
        <f>Size!E5</f>
        <v>5669929.2049029469</v>
      </c>
      <c r="F70" s="325">
        <f>Size!F5</f>
        <v>4.4960702091906515E-2</v>
      </c>
      <c r="G70" s="313">
        <f>Size!G5</f>
        <v>30.739784782399258</v>
      </c>
      <c r="H70" s="335">
        <f>Size!H5</f>
        <v>0.86729986645427459</v>
      </c>
      <c r="I70" s="315">
        <f>Size!I5</f>
        <v>5.9365259595606537</v>
      </c>
      <c r="J70" s="323">
        <f>Size!J5</f>
        <v>-4.6575083177665455E-2</v>
      </c>
      <c r="K70" s="325">
        <f>Size!K5</f>
        <v>-7.7844386790347731E-3</v>
      </c>
      <c r="L70" s="338">
        <f>Size!L5</f>
        <v>782306396.6597333</v>
      </c>
      <c r="M70" s="341">
        <f>Size!M5</f>
        <v>27786165.441770077</v>
      </c>
      <c r="N70" s="325">
        <f>Size!N5</f>
        <v>3.6826269584470959E-2</v>
      </c>
      <c r="O70" s="330">
        <f>Size!O5</f>
        <v>257805836.09594065</v>
      </c>
      <c r="P70" s="324">
        <f>Size!P5</f>
        <v>10970500.54150936</v>
      </c>
      <c r="Q70" s="325">
        <f>Size!Q5</f>
        <v>4.4444611290631778E-2</v>
      </c>
    </row>
    <row r="71" spans="2:17">
      <c r="B71" s="496"/>
      <c r="C71" s="100" t="s">
        <v>95</v>
      </c>
      <c r="D71" s="157">
        <f>Size!D6</f>
        <v>32131474.153523836</v>
      </c>
      <c r="E71" s="322">
        <f>Size!E6</f>
        <v>-903791.58865470067</v>
      </c>
      <c r="F71" s="325">
        <f>Size!F6</f>
        <v>-2.7358387116007483E-2</v>
      </c>
      <c r="G71" s="313">
        <f>Size!G6</f>
        <v>7.4952645023516782</v>
      </c>
      <c r="H71" s="335">
        <f>Size!H6</f>
        <v>-0.33010049334141556</v>
      </c>
      <c r="I71" s="315">
        <f>Size!I6</f>
        <v>5.3899768436468731</v>
      </c>
      <c r="J71" s="323">
        <f>Size!J6</f>
        <v>0.16765941546351559</v>
      </c>
      <c r="K71" s="325">
        <f>Size!K6</f>
        <v>3.2104409157265229E-2</v>
      </c>
      <c r="L71" s="338">
        <f>Size!L6</f>
        <v>173187901.6397315</v>
      </c>
      <c r="M71" s="341">
        <f>Size!M6</f>
        <v>667257.60968390107</v>
      </c>
      <c r="N71" s="325">
        <f>Size!N6</f>
        <v>3.867697187402605E-3</v>
      </c>
      <c r="O71" s="330">
        <f>Size!O6</f>
        <v>41350863.400506914</v>
      </c>
      <c r="P71" s="324">
        <f>Size!P6</f>
        <v>-1167021.952359587</v>
      </c>
      <c r="Q71" s="325">
        <f>Size!Q6</f>
        <v>-2.7447789152122256E-2</v>
      </c>
    </row>
    <row r="72" spans="2:17">
      <c r="B72" s="496"/>
      <c r="C72" s="100" t="s">
        <v>94</v>
      </c>
      <c r="D72" s="157">
        <f>Size!D7</f>
        <v>86264113.542451009</v>
      </c>
      <c r="E72" s="322">
        <f>Size!E7</f>
        <v>282375.84976667166</v>
      </c>
      <c r="F72" s="325">
        <f>Size!F7</f>
        <v>3.2841375080826878E-3</v>
      </c>
      <c r="G72" s="313">
        <f>Size!G7</f>
        <v>20.122710367169958</v>
      </c>
      <c r="H72" s="335">
        <f>Size!H7</f>
        <v>-0.24456882048118089</v>
      </c>
      <c r="I72" s="315">
        <f>Size!I7</f>
        <v>5.1621804893181258</v>
      </c>
      <c r="J72" s="323">
        <f>Size!J7</f>
        <v>9.6147917914647607E-2</v>
      </c>
      <c r="K72" s="325">
        <f>Size!K7</f>
        <v>1.8978937967627611E-2</v>
      </c>
      <c r="L72" s="338">
        <f>Size!L7</f>
        <v>445310923.85716408</v>
      </c>
      <c r="M72" s="341">
        <f>Size!M7</f>
        <v>9724640.1601550579</v>
      </c>
      <c r="N72" s="325">
        <f>Size!N7</f>
        <v>2.2325404917753228E-2</v>
      </c>
      <c r="O72" s="330">
        <f>Size!O7</f>
        <v>80355621.955386937</v>
      </c>
      <c r="P72" s="324">
        <f>Size!P7</f>
        <v>248324.13082168996</v>
      </c>
      <c r="Q72" s="325">
        <f>Size!Q7</f>
        <v>3.0998939867566012E-3</v>
      </c>
    </row>
    <row r="73" spans="2:17" ht="15" thickBot="1">
      <c r="B73" s="497"/>
      <c r="C73" s="95" t="s">
        <v>93</v>
      </c>
      <c r="D73" s="148">
        <f>Size!D8</f>
        <v>113897499.22559951</v>
      </c>
      <c r="E73" s="147">
        <f>Size!E8</f>
        <v>653341.98869644105</v>
      </c>
      <c r="F73" s="328">
        <f>Size!F8</f>
        <v>5.7693218320276872E-3</v>
      </c>
      <c r="G73" s="314">
        <f>Size!G8</f>
        <v>26.568711997878879</v>
      </c>
      <c r="H73" s="336">
        <f>Size!H8</f>
        <v>-0.25646540267641171</v>
      </c>
      <c r="I73" s="316">
        <f>Size!I8</f>
        <v>3.6596419233268063</v>
      </c>
      <c r="J73" s="326">
        <f>Size!J8</f>
        <v>0.17868206008306453</v>
      </c>
      <c r="K73" s="328">
        <f>Size!K8</f>
        <v>5.1331261233376925E-2</v>
      </c>
      <c r="L73" s="339">
        <f>Size!L8</f>
        <v>416824063.12808645</v>
      </c>
      <c r="M73" s="342">
        <f>Size!M8</f>
        <v>22625697.039563537</v>
      </c>
      <c r="N73" s="328">
        <f>Size!N8</f>
        <v>5.7396729631503877E-2</v>
      </c>
      <c r="O73" s="331">
        <f>Size!O8</f>
        <v>46615715.849523485</v>
      </c>
      <c r="P73" s="327">
        <f>Size!P8</f>
        <v>524710.66221301258</v>
      </c>
      <c r="Q73" s="328">
        <f>Size!Q8</f>
        <v>1.1384231263358802E-2</v>
      </c>
    </row>
    <row r="74" spans="2:17">
      <c r="B74" s="495" t="s">
        <v>92</v>
      </c>
      <c r="C74" s="120" t="s">
        <v>189</v>
      </c>
      <c r="D74" s="129">
        <f>Variety!D3</f>
        <v>78364.472458381031</v>
      </c>
      <c r="E74" s="128">
        <f>Variety!E3</f>
        <v>10571.936341575609</v>
      </c>
      <c r="F74" s="127">
        <f>Variety!F3</f>
        <v>0.15594543215436485</v>
      </c>
      <c r="G74" s="133">
        <f>Variety!G3</f>
        <v>1.8279972025447941E-2</v>
      </c>
      <c r="H74" s="132">
        <f>Variety!H3</f>
        <v>2.2213350755299309E-3</v>
      </c>
      <c r="I74" s="256">
        <f>Variety!I3</f>
        <v>4.3180235546924584</v>
      </c>
      <c r="J74" s="257">
        <f>Variety!J3</f>
        <v>0.35391883981125627</v>
      </c>
      <c r="K74" s="127">
        <f>Variety!K3</f>
        <v>8.9280900800286417E-2</v>
      </c>
      <c r="L74" s="131">
        <f>Variety!L3</f>
        <v>338379.63792633772</v>
      </c>
      <c r="M74" s="130">
        <f>Variety!M3</f>
        <v>69642.925871955173</v>
      </c>
      <c r="N74" s="127">
        <f>Variety!N3</f>
        <v>0.25914928161308298</v>
      </c>
      <c r="O74" s="129">
        <f>Variety!O3</f>
        <v>76714.868592753279</v>
      </c>
      <c r="P74" s="128">
        <f>Variety!P3</f>
        <v>24782.523123661369</v>
      </c>
      <c r="Q74" s="127">
        <f>Variety!Q3</f>
        <v>0.47720785379144781</v>
      </c>
    </row>
    <row r="75" spans="2:17">
      <c r="B75" s="496"/>
      <c r="C75" s="120" t="s">
        <v>176</v>
      </c>
      <c r="D75" s="124">
        <f>Variety!D4</f>
        <v>334231.49201001553</v>
      </c>
      <c r="E75" s="88">
        <f>Variety!E4</f>
        <v>-37868.81424321176</v>
      </c>
      <c r="F75" s="87">
        <f>Variety!F4</f>
        <v>-0.1017704463200326</v>
      </c>
      <c r="G75" s="126">
        <f>Variety!G4</f>
        <v>7.7965717528586234E-2</v>
      </c>
      <c r="H75" s="90">
        <f>Variety!H4</f>
        <v>-1.0177079147117518E-2</v>
      </c>
      <c r="I75" s="258">
        <f>Variety!I4</f>
        <v>11.195485004160302</v>
      </c>
      <c r="J75" s="259">
        <f>Variety!J4</f>
        <v>0.62373693037661404</v>
      </c>
      <c r="K75" s="87">
        <f>Variety!K4</f>
        <v>5.9000358883256582E-2</v>
      </c>
      <c r="L75" s="125">
        <f>Variety!L4</f>
        <v>3741883.6567162527</v>
      </c>
      <c r="M75" s="89">
        <f>Variety!M4</f>
        <v>-191867.03917062329</v>
      </c>
      <c r="N75" s="87">
        <f>Variety!N4</f>
        <v>-4.8774580293367141E-2</v>
      </c>
      <c r="O75" s="124">
        <f>Variety!O4</f>
        <v>715406.032897781</v>
      </c>
      <c r="P75" s="88">
        <f>Variety!P4</f>
        <v>-76100.626284450758</v>
      </c>
      <c r="Q75" s="87">
        <f>Variety!Q4</f>
        <v>-9.6146539516264271E-2</v>
      </c>
    </row>
    <row r="76" spans="2:17">
      <c r="B76" s="496"/>
      <c r="C76" s="120" t="s">
        <v>171</v>
      </c>
      <c r="D76" s="124">
        <f>Variety!D5</f>
        <v>1799415.2369981012</v>
      </c>
      <c r="E76" s="88">
        <f>Variety!E5</f>
        <v>-496454.67345395172</v>
      </c>
      <c r="F76" s="87">
        <f>Variety!F5</f>
        <v>-0.21623815495547857</v>
      </c>
      <c r="G76" s="126">
        <f>Variety!G5</f>
        <v>0.41974710174893998</v>
      </c>
      <c r="H76" s="90">
        <f>Variety!H5</f>
        <v>-0.12409656435416022</v>
      </c>
      <c r="I76" s="258">
        <f>Variety!I5</f>
        <v>7.9955971051220667</v>
      </c>
      <c r="J76" s="259">
        <f>Variety!J5</f>
        <v>0.59858591080542922</v>
      </c>
      <c r="K76" s="87">
        <f>Variety!K5</f>
        <v>8.0922672019929087E-2</v>
      </c>
      <c r="L76" s="125">
        <f>Variety!L5</f>
        <v>14387399.259854555</v>
      </c>
      <c r="M76" s="89">
        <f>Variety!M5</f>
        <v>-2595176.1684540175</v>
      </c>
      <c r="N76" s="87">
        <f>Variety!N5</f>
        <v>-0.15281405222720634</v>
      </c>
      <c r="O76" s="124">
        <f>Variety!O5</f>
        <v>3250927.1355648884</v>
      </c>
      <c r="P76" s="88">
        <f>Variety!P5</f>
        <v>-843599.46192610823</v>
      </c>
      <c r="Q76" s="87">
        <f>Variety!Q5</f>
        <v>-0.20603101282649885</v>
      </c>
    </row>
    <row r="77" spans="2:17">
      <c r="B77" s="496"/>
      <c r="C77" s="120" t="s">
        <v>173</v>
      </c>
      <c r="D77" s="124">
        <f>Variety!D6</f>
        <v>808180.32160323439</v>
      </c>
      <c r="E77" s="88">
        <f>Variety!E6</f>
        <v>-11028.762195065734</v>
      </c>
      <c r="F77" s="87">
        <f>Variety!F6</f>
        <v>-1.3462695193674339E-2</v>
      </c>
      <c r="G77" s="126">
        <f>Variety!G6</f>
        <v>0.18852310501127642</v>
      </c>
      <c r="H77" s="90">
        <f>Variety!H6</f>
        <v>-5.5304297336895847E-3</v>
      </c>
      <c r="I77" s="258">
        <f>Variety!I6</f>
        <v>13.575648018993043</v>
      </c>
      <c r="J77" s="259">
        <f>Variety!J6</f>
        <v>-0.32809408432835774</v>
      </c>
      <c r="K77" s="87">
        <f>Variety!K6</f>
        <v>-2.3597538122487244E-2</v>
      </c>
      <c r="L77" s="125">
        <f>Variety!L6</f>
        <v>10971571.581962109</v>
      </c>
      <c r="M77" s="89">
        <f>Variety!M6</f>
        <v>-418500.24786766618</v>
      </c>
      <c r="N77" s="87">
        <f>Variety!N6</f>
        <v>-3.6742546853097476E-2</v>
      </c>
      <c r="O77" s="124">
        <f>Variety!O6</f>
        <v>2339294.2166992696</v>
      </c>
      <c r="P77" s="88">
        <f>Variety!P6</f>
        <v>-173793.37272456847</v>
      </c>
      <c r="Q77" s="87">
        <f>Variety!Q6</f>
        <v>-6.91553185237022E-2</v>
      </c>
    </row>
    <row r="78" spans="2:17">
      <c r="B78" s="496"/>
      <c r="C78" s="120" t="s">
        <v>169</v>
      </c>
      <c r="D78" s="124">
        <f>Variety!D7</f>
        <v>1384609.1785745567</v>
      </c>
      <c r="E78" s="88">
        <f>Variety!E7</f>
        <v>-102430.40333528421</v>
      </c>
      <c r="F78" s="87">
        <f>Variety!F7</f>
        <v>-6.8882096066152032E-2</v>
      </c>
      <c r="G78" s="126">
        <f>Variety!G7</f>
        <v>0.32298586663699785</v>
      </c>
      <c r="H78" s="90">
        <f>Variety!H7</f>
        <v>-2.926277523271259E-2</v>
      </c>
      <c r="I78" s="258">
        <f>Variety!I7</f>
        <v>11.730033319414988</v>
      </c>
      <c r="J78" s="259">
        <f>Variety!J7</f>
        <v>-0.19461966496736238</v>
      </c>
      <c r="K78" s="87">
        <f>Variety!K7</f>
        <v>-1.6320782266977047E-2</v>
      </c>
      <c r="L78" s="125">
        <f>Variety!L7</f>
        <v>16241511.799047366</v>
      </c>
      <c r="M78" s="89">
        <f>Variety!M7</f>
        <v>-1490919.1892684996</v>
      </c>
      <c r="N78" s="87">
        <f>Variety!N7</f>
        <v>-8.4078668641140414E-2</v>
      </c>
      <c r="O78" s="124">
        <f>Variety!O7</f>
        <v>2376172.5433394671</v>
      </c>
      <c r="P78" s="88">
        <f>Variety!P7</f>
        <v>-279825.26696059946</v>
      </c>
      <c r="Q78" s="87">
        <f>Variety!Q7</f>
        <v>-0.10535598556422968</v>
      </c>
    </row>
    <row r="79" spans="2:17">
      <c r="B79" s="496"/>
      <c r="C79" s="120" t="s">
        <v>233</v>
      </c>
      <c r="D79" s="124">
        <f>Variety!D8</f>
        <v>409681.83783250174</v>
      </c>
      <c r="E79" s="88">
        <f>Variety!E8</f>
        <v>71830.826339248917</v>
      </c>
      <c r="F79" s="87">
        <f>Variety!F8</f>
        <v>0.21261095540832337</v>
      </c>
      <c r="G79" s="126">
        <f>Variety!G8</f>
        <v>9.5565915267145918E-2</v>
      </c>
      <c r="H79" s="90">
        <f>Variety!H8</f>
        <v>1.5536061724201258E-2</v>
      </c>
      <c r="I79" s="258">
        <f>Variety!I8</f>
        <v>11.586542670515128</v>
      </c>
      <c r="J79" s="259">
        <f>Variety!J8</f>
        <v>8.3598603536309213E-2</v>
      </c>
      <c r="K79" s="87">
        <f>Variety!K8</f>
        <v>7.2675832421278475E-3</v>
      </c>
      <c r="L79" s="125">
        <f>Variety!L8</f>
        <v>4746796.09538134</v>
      </c>
      <c r="M79" s="89">
        <f>Variety!M8</f>
        <v>860514.80720223486</v>
      </c>
      <c r="N79" s="87">
        <f>Variety!N8</f>
        <v>0.22142370646706949</v>
      </c>
      <c r="O79" s="124">
        <f>Variety!O8</f>
        <v>703746.25810194016</v>
      </c>
      <c r="P79" s="88">
        <f>Variety!P8</f>
        <v>136104.10013446701</v>
      </c>
      <c r="Q79" s="87">
        <f>Variety!Q8</f>
        <v>0.23977095116016031</v>
      </c>
    </row>
    <row r="80" spans="2:17">
      <c r="B80" s="496"/>
      <c r="C80" s="120" t="s">
        <v>153</v>
      </c>
      <c r="D80" s="124">
        <f>Variety!D9</f>
        <v>79643107.659910679</v>
      </c>
      <c r="E80" s="88">
        <f>Variety!E9</f>
        <v>1761032.0609857291</v>
      </c>
      <c r="F80" s="87">
        <f>Variety!F9</f>
        <v>2.2611519370062057E-2</v>
      </c>
      <c r="G80" s="126">
        <f>Variety!G9</f>
        <v>18.578237489139138</v>
      </c>
      <c r="H80" s="90">
        <f>Variety!H9</f>
        <v>0.12959920845432649</v>
      </c>
      <c r="I80" s="258">
        <f>Variety!I9</f>
        <v>5.4602587296301834</v>
      </c>
      <c r="J80" s="259">
        <f>Variety!J9</f>
        <v>2.1529241938682553E-2</v>
      </c>
      <c r="K80" s="87">
        <f>Variety!K9</f>
        <v>3.9585057479703334E-3</v>
      </c>
      <c r="L80" s="125">
        <f>Variety!L9</f>
        <v>434871973.85490382</v>
      </c>
      <c r="M80" s="89">
        <f>Variety!M9</f>
        <v>11292432.732411981</v>
      </c>
      <c r="N80" s="87">
        <f>Variety!N9</f>
        <v>2.6659532947429124E-2</v>
      </c>
      <c r="O80" s="124">
        <f>Variety!O9</f>
        <v>116129732.75302064</v>
      </c>
      <c r="P80" s="88">
        <f>Variety!P9</f>
        <v>2621784.0610939264</v>
      </c>
      <c r="Q80" s="87">
        <f>Variety!Q9</f>
        <v>2.3097801443049085E-2</v>
      </c>
    </row>
    <row r="81" spans="2:17">
      <c r="B81" s="496"/>
      <c r="C81" s="120" t="s">
        <v>234</v>
      </c>
      <c r="D81" s="124">
        <f>Variety!D10</f>
        <v>9307392.8631809428</v>
      </c>
      <c r="E81" s="88">
        <f>Variety!E10</f>
        <v>-1058850.6927138269</v>
      </c>
      <c r="F81" s="87">
        <f>Variety!F10</f>
        <v>-0.10214410716905363</v>
      </c>
      <c r="G81" s="126">
        <f>Variety!G10</f>
        <v>2.1711226507542856</v>
      </c>
      <c r="H81" s="90">
        <f>Variety!H10</f>
        <v>-0.28442410017003494</v>
      </c>
      <c r="I81" s="258">
        <f>Variety!I10</f>
        <v>3.450362887682874</v>
      </c>
      <c r="J81" s="259">
        <f>Variety!J10</f>
        <v>0.35008337301522996</v>
      </c>
      <c r="K81" s="87">
        <f>Variety!K10</f>
        <v>0.11291993878582898</v>
      </c>
      <c r="L81" s="125">
        <f>Variety!L10</f>
        <v>32113882.916203972</v>
      </c>
      <c r="M81" s="89">
        <f>Variety!M10</f>
        <v>-24369.62419205904</v>
      </c>
      <c r="N81" s="87">
        <f>Variety!N10</f>
        <v>-7.5827471208734056E-4</v>
      </c>
      <c r="O81" s="124">
        <f>Variety!O10</f>
        <v>8957162.7990951538</v>
      </c>
      <c r="P81" s="88">
        <f>Variety!P10</f>
        <v>-237939.54318000935</v>
      </c>
      <c r="Q81" s="87">
        <f>Variety!Q10</f>
        <v>-2.5876769428227538E-2</v>
      </c>
    </row>
    <row r="82" spans="2:17">
      <c r="B82" s="496"/>
      <c r="C82" s="120" t="s">
        <v>235</v>
      </c>
      <c r="D82" s="124">
        <f>Variety!D11</f>
        <v>26359077.820125099</v>
      </c>
      <c r="E82" s="88">
        <f>Variety!E11</f>
        <v>-5297.1207352131605</v>
      </c>
      <c r="F82" s="87">
        <f>Variety!F11</f>
        <v>-2.0091964050334912E-4</v>
      </c>
      <c r="G82" s="126">
        <f>Variety!G11</f>
        <v>6.1487455992815692</v>
      </c>
      <c r="H82" s="90">
        <f>Variety!H11</f>
        <v>-9.6424589621264545E-2</v>
      </c>
      <c r="I82" s="258">
        <f>Variety!I11</f>
        <v>4.2858647091730511</v>
      </c>
      <c r="J82" s="259">
        <f>Variety!J11</f>
        <v>0.13527267653452402</v>
      </c>
      <c r="K82" s="87">
        <f>Variety!K11</f>
        <v>3.2591176263722384E-2</v>
      </c>
      <c r="L82" s="125">
        <f>Variety!L11</f>
        <v>112971441.39562027</v>
      </c>
      <c r="M82" s="89">
        <f>Variety!M11</f>
        <v>3543676.8205906302</v>
      </c>
      <c r="N82" s="87">
        <f>Variety!N11</f>
        <v>3.2383708415800565E-2</v>
      </c>
      <c r="O82" s="124">
        <f>Variety!O11</f>
        <v>27626103.14032048</v>
      </c>
      <c r="P82" s="88">
        <f>Variety!P11</f>
        <v>1034283.3576043919</v>
      </c>
      <c r="Q82" s="87">
        <f>Variety!Q11</f>
        <v>3.8894794190679878E-2</v>
      </c>
    </row>
    <row r="83" spans="2:17">
      <c r="B83" s="496"/>
      <c r="C83" s="120" t="s">
        <v>236</v>
      </c>
      <c r="D83" s="124">
        <f>Variety!D12</f>
        <v>915335.1485020126</v>
      </c>
      <c r="E83" s="88">
        <f>Variety!E12</f>
        <v>-12867.397133090883</v>
      </c>
      <c r="F83" s="87">
        <f>Variety!F12</f>
        <v>-1.3862703990201439E-2</v>
      </c>
      <c r="G83" s="126">
        <f>Variety!G12</f>
        <v>0.21351896316806659</v>
      </c>
      <c r="H83" s="90">
        <f>Variety!H12</f>
        <v>-6.352847950809537E-3</v>
      </c>
      <c r="I83" s="258">
        <f>Variety!I12</f>
        <v>5.9955526670977015</v>
      </c>
      <c r="J83" s="259">
        <f>Variety!J12</f>
        <v>-0.34515815112409509</v>
      </c>
      <c r="K83" s="87">
        <f>Variety!K12</f>
        <v>-5.4435245671855453E-2</v>
      </c>
      <c r="L83" s="125">
        <f>Variety!L12</f>
        <v>5487940.0908895126</v>
      </c>
      <c r="M83" s="89">
        <f>Variety!M12</f>
        <v>-397523.8317199992</v>
      </c>
      <c r="N83" s="87">
        <f>Variety!N12</f>
        <v>-6.7543329964674062E-2</v>
      </c>
      <c r="O83" s="124">
        <f>Variety!O12</f>
        <v>1625604.9620351791</v>
      </c>
      <c r="P83" s="88">
        <f>Variety!P12</f>
        <v>-17258.447347522248</v>
      </c>
      <c r="Q83" s="87">
        <f>Variety!Q12</f>
        <v>-1.0505101792976833E-2</v>
      </c>
    </row>
    <row r="84" spans="2:17">
      <c r="B84" s="496"/>
      <c r="C84" s="120" t="s">
        <v>160</v>
      </c>
      <c r="D84" s="124">
        <f>Variety!D13</f>
        <v>4445098.2087637158</v>
      </c>
      <c r="E84" s="88">
        <f>Variety!E13</f>
        <v>-252040.50164508261</v>
      </c>
      <c r="F84" s="87">
        <f>Variety!F13</f>
        <v>-5.3658305020152827E-2</v>
      </c>
      <c r="G84" s="126">
        <f>Variety!G13</f>
        <v>1.036901906660882</v>
      </c>
      <c r="H84" s="90">
        <f>Variety!H13</f>
        <v>-7.575222275385074E-2</v>
      </c>
      <c r="I84" s="258">
        <f>Variety!I13</f>
        <v>4.9998106753973737</v>
      </c>
      <c r="J84" s="259">
        <f>Variety!J13</f>
        <v>-4.7690688525194425E-2</v>
      </c>
      <c r="K84" s="87">
        <f>Variety!K13</f>
        <v>-9.4483755598497796E-3</v>
      </c>
      <c r="L84" s="125">
        <f>Variety!L13</f>
        <v>22224649.47736657</v>
      </c>
      <c r="M84" s="89">
        <f>Variety!M13</f>
        <v>-1484164.5699553303</v>
      </c>
      <c r="N84" s="87">
        <f>Variety!N13</f>
        <v>-6.2599696762267135E-2</v>
      </c>
      <c r="O84" s="124">
        <f>Variety!O13</f>
        <v>4587754.1017655646</v>
      </c>
      <c r="P84" s="88">
        <f>Variety!P13</f>
        <v>-289912.12851016782</v>
      </c>
      <c r="Q84" s="87">
        <f>Variety!Q13</f>
        <v>-5.9436647532518684E-2</v>
      </c>
    </row>
    <row r="85" spans="2:17">
      <c r="B85" s="496"/>
      <c r="C85" s="120" t="s">
        <v>155</v>
      </c>
      <c r="D85" s="124">
        <f>Variety!D14</f>
        <v>37872704.956141189</v>
      </c>
      <c r="E85" s="88">
        <f>Variety!E14</f>
        <v>-984488.52729500085</v>
      </c>
      <c r="F85" s="87">
        <f>Variety!F14</f>
        <v>-2.5336068795464156E-2</v>
      </c>
      <c r="G85" s="126">
        <f>Variety!G14</f>
        <v>8.8345134651928898</v>
      </c>
      <c r="H85" s="90">
        <f>Variety!H14</f>
        <v>-0.36994470654582656</v>
      </c>
      <c r="I85" s="258">
        <f>Variety!I14</f>
        <v>4.3798486491279549</v>
      </c>
      <c r="J85" s="259">
        <f>Variety!J14</f>
        <v>4.1593207149501765E-3</v>
      </c>
      <c r="K85" s="87">
        <f>Variety!K14</f>
        <v>9.5055210797122529E-4</v>
      </c>
      <c r="L85" s="125">
        <f>Variety!L14</f>
        <v>165876715.64097658</v>
      </c>
      <c r="M85" s="89">
        <f>Variety!M14</f>
        <v>-4150291.2165744901</v>
      </c>
      <c r="N85" s="87">
        <f>Variety!N14</f>
        <v>-2.440959994109413E-2</v>
      </c>
      <c r="O85" s="124">
        <f>Variety!O14</f>
        <v>35180610.202701777</v>
      </c>
      <c r="P85" s="88">
        <f>Variety!P14</f>
        <v>-284720.39877565205</v>
      </c>
      <c r="Q85" s="87">
        <f>Variety!Q14</f>
        <v>-8.0281332204412345E-3</v>
      </c>
    </row>
    <row r="86" spans="2:17">
      <c r="B86" s="496"/>
      <c r="C86" s="120" t="s">
        <v>168</v>
      </c>
      <c r="D86" s="124">
        <f>Variety!D15</f>
        <v>966397.26929411164</v>
      </c>
      <c r="E86" s="88">
        <f>Variety!E15</f>
        <v>-67907.079421874136</v>
      </c>
      <c r="F86" s="87">
        <f>Variety!F15</f>
        <v>-6.5654833131249882E-2</v>
      </c>
      <c r="G86" s="126">
        <f>Variety!G15</f>
        <v>0.2254301534097331</v>
      </c>
      <c r="H86" s="90">
        <f>Variety!H15</f>
        <v>-1.957496047379953E-2</v>
      </c>
      <c r="I86" s="258">
        <f>Variety!I15</f>
        <v>5.6137896761292048</v>
      </c>
      <c r="J86" s="259">
        <f>Variety!J15</f>
        <v>7.8087966418655341E-2</v>
      </c>
      <c r="K86" s="87">
        <f>Variety!K15</f>
        <v>1.4106245335017953E-2</v>
      </c>
      <c r="L86" s="125">
        <f>Variety!L15</f>
        <v>5425151.0134027386</v>
      </c>
      <c r="M86" s="89">
        <f>Variety!M15</f>
        <v>-300449.3381454004</v>
      </c>
      <c r="N86" s="87">
        <f>Variety!N15</f>
        <v>-5.2474730979811091E-2</v>
      </c>
      <c r="O86" s="124">
        <f>Variety!O15</f>
        <v>1593418.8739028487</v>
      </c>
      <c r="P86" s="88">
        <f>Variety!P15</f>
        <v>-73876.824631222989</v>
      </c>
      <c r="Q86" s="87">
        <f>Variety!Q15</f>
        <v>-4.4309371574686694E-2</v>
      </c>
    </row>
    <row r="87" spans="2:17">
      <c r="B87" s="496"/>
      <c r="C87" s="120" t="s">
        <v>157</v>
      </c>
      <c r="D87" s="124">
        <f>Variety!D16</f>
        <v>27679132.630625736</v>
      </c>
      <c r="E87" s="88">
        <f>Variety!E16</f>
        <v>1077423.4938412197</v>
      </c>
      <c r="F87" s="87">
        <f>Variety!F16</f>
        <v>4.0502040237383533E-2</v>
      </c>
      <c r="G87" s="126">
        <f>Variety!G16</f>
        <v>6.4566729578282018</v>
      </c>
      <c r="H87" s="90">
        <f>Variety!H16</f>
        <v>0.15528325116635244</v>
      </c>
      <c r="I87" s="258">
        <f>Variety!I16</f>
        <v>5.038405672026677</v>
      </c>
      <c r="J87" s="259">
        <f>Variety!J16</f>
        <v>-1.9288343590512014E-2</v>
      </c>
      <c r="K87" s="87">
        <f>Variety!K16</f>
        <v>-3.8136636045900184E-3</v>
      </c>
      <c r="L87" s="125">
        <f>Variety!L16</f>
        <v>139458698.84292337</v>
      </c>
      <c r="M87" s="89">
        <f>Variety!M16</f>
        <v>4915393.7366192341</v>
      </c>
      <c r="N87" s="87">
        <f>Variety!N16</f>
        <v>3.6533915476028536E-2</v>
      </c>
      <c r="O87" s="124">
        <f>Variety!O16</f>
        <v>39583953.394427761</v>
      </c>
      <c r="P87" s="88">
        <f>Variety!P16</f>
        <v>1430211.9603252262</v>
      </c>
      <c r="Q87" s="87">
        <f>Variety!Q16</f>
        <v>3.7485497006772596E-2</v>
      </c>
    </row>
    <row r="88" spans="2:17">
      <c r="B88" s="496"/>
      <c r="C88" s="120" t="s">
        <v>178</v>
      </c>
      <c r="D88" s="124">
        <f>Variety!D17</f>
        <v>1294633.7591692086</v>
      </c>
      <c r="E88" s="88">
        <f>Variety!E17</f>
        <v>197773.69432853325</v>
      </c>
      <c r="F88" s="87">
        <f>Variety!F17</f>
        <v>0.18030895705666969</v>
      </c>
      <c r="G88" s="126">
        <f>Variety!G17</f>
        <v>0.30199742508803923</v>
      </c>
      <c r="H88" s="90">
        <f>Variety!H17</f>
        <v>4.2174167616285008E-2</v>
      </c>
      <c r="I88" s="258">
        <f>Variety!I17</f>
        <v>5.3927749513285219</v>
      </c>
      <c r="J88" s="259">
        <f>Variety!J17</f>
        <v>0.13584286791379441</v>
      </c>
      <c r="K88" s="87">
        <f>Variety!K17</f>
        <v>2.5840711989102857E-2</v>
      </c>
      <c r="L88" s="125">
        <f>Variety!L17</f>
        <v>6981668.5075919898</v>
      </c>
      <c r="M88" s="89">
        <f>Variety!M17</f>
        <v>1215549.6417146856</v>
      </c>
      <c r="N88" s="87">
        <f>Variety!N17</f>
        <v>0.21080898087412944</v>
      </c>
      <c r="O88" s="124">
        <f>Variety!O17</f>
        <v>1224049.3935627793</v>
      </c>
      <c r="P88" s="88">
        <f>Variety!P17</f>
        <v>175706.80562339816</v>
      </c>
      <c r="Q88" s="87">
        <f>Variety!Q17</f>
        <v>0.16760437632202552</v>
      </c>
    </row>
    <row r="89" spans="2:17" ht="15" customHeight="1">
      <c r="B89" s="496"/>
      <c r="C89" s="120" t="s">
        <v>154</v>
      </c>
      <c r="D89" s="124">
        <f>Variety!D18</f>
        <v>42273996.837731361</v>
      </c>
      <c r="E89" s="88">
        <f>Variety!E18</f>
        <v>622735.58379819989</v>
      </c>
      <c r="F89" s="87">
        <f>Variety!F18</f>
        <v>1.4951181910233138E-2</v>
      </c>
      <c r="G89" s="126">
        <f>Variety!G18</f>
        <v>9.8611967305467001</v>
      </c>
      <c r="H89" s="90">
        <f>Variety!H18</f>
        <v>-5.1177827599033776E-3</v>
      </c>
      <c r="I89" s="258">
        <f>Variety!I18</f>
        <v>5.4536455165989262</v>
      </c>
      <c r="J89" s="259">
        <f>Variety!J18</f>
        <v>-1.9754119536396608E-2</v>
      </c>
      <c r="K89" s="87">
        <f>Variety!K18</f>
        <v>-3.6091133207193813E-3</v>
      </c>
      <c r="L89" s="125">
        <f>Variety!L18</f>
        <v>230547393.32281083</v>
      </c>
      <c r="M89" s="89">
        <f>Variety!M18</f>
        <v>2573395.1309557855</v>
      </c>
      <c r="N89" s="87">
        <f>Variety!N18</f>
        <v>1.1288108079721026E-2</v>
      </c>
      <c r="O89" s="124">
        <f>Variety!O18</f>
        <v>61280656.465324387</v>
      </c>
      <c r="P89" s="88">
        <f>Variety!P18</f>
        <v>-147298.77071349323</v>
      </c>
      <c r="Q89" s="87">
        <f>Variety!Q18</f>
        <v>-2.3979110186477053E-3</v>
      </c>
    </row>
    <row r="90" spans="2:17">
      <c r="B90" s="496"/>
      <c r="C90" s="120" t="s">
        <v>237</v>
      </c>
      <c r="D90" s="124">
        <f>Variety!D19</f>
        <v>541460.62161205697</v>
      </c>
      <c r="E90" s="88">
        <f>Variety!E19</f>
        <v>85710.82294964575</v>
      </c>
      <c r="F90" s="87">
        <f>Variety!F19</f>
        <v>0.18806552016303699</v>
      </c>
      <c r="G90" s="126">
        <f>Variety!G19</f>
        <v>0.12630576976329125</v>
      </c>
      <c r="H90" s="90">
        <f>Variety!H19</f>
        <v>1.834815413274668E-2</v>
      </c>
      <c r="I90" s="258">
        <f>Variety!I19</f>
        <v>8.8394959121626009</v>
      </c>
      <c r="J90" s="259">
        <f>Variety!J19</f>
        <v>-0.27095300139500189</v>
      </c>
      <c r="K90" s="87">
        <f>Variety!K19</f>
        <v>-2.9740905631092066E-2</v>
      </c>
      <c r="L90" s="125">
        <f>Variety!L19</f>
        <v>4786238.9513367983</v>
      </c>
      <c r="M90" s="89">
        <f>Variety!M19</f>
        <v>634153.69325873768</v>
      </c>
      <c r="N90" s="87">
        <f>Variety!N19</f>
        <v>0.15273137564431374</v>
      </c>
      <c r="O90" s="124">
        <f>Variety!O19</f>
        <v>503717.44724179787</v>
      </c>
      <c r="P90" s="88">
        <f>Variety!P19</f>
        <v>69573.604621589067</v>
      </c>
      <c r="Q90" s="87">
        <f>Variety!Q19</f>
        <v>0.16025473078620259</v>
      </c>
    </row>
    <row r="91" spans="2:17">
      <c r="B91" s="496"/>
      <c r="C91" s="120" t="s">
        <v>183</v>
      </c>
      <c r="D91" s="124">
        <f>Variety!D20</f>
        <v>174619.63965199888</v>
      </c>
      <c r="E91" s="88">
        <f>Variety!E20</f>
        <v>15879.869795542763</v>
      </c>
      <c r="F91" s="87">
        <f>Variety!F20</f>
        <v>0.10003712245458388</v>
      </c>
      <c r="G91" s="126">
        <f>Variety!G20</f>
        <v>4.0733281649125076E-2</v>
      </c>
      <c r="H91" s="90">
        <f>Variety!H20</f>
        <v>3.1311431298309544E-3</v>
      </c>
      <c r="I91" s="258">
        <f>Variety!I20</f>
        <v>6.5862066902355849</v>
      </c>
      <c r="J91" s="259">
        <f>Variety!J20</f>
        <v>5.9034732421372915E-2</v>
      </c>
      <c r="K91" s="87">
        <f>Variety!K20</f>
        <v>9.0444579678489404E-3</v>
      </c>
      <c r="L91" s="125">
        <f>Variety!L20</f>
        <v>1150081.038922522</v>
      </c>
      <c r="M91" s="89">
        <f>Variety!M20</f>
        <v>113959.26452557987</v>
      </c>
      <c r="N91" s="87">
        <f>Variety!N20</f>
        <v>0.1099863619716978</v>
      </c>
      <c r="O91" s="124">
        <f>Variety!O20</f>
        <v>223019.24850502561</v>
      </c>
      <c r="P91" s="88">
        <f>Variety!P20</f>
        <v>8848.2661454635963</v>
      </c>
      <c r="Q91" s="87">
        <f>Variety!Q20</f>
        <v>4.1314028856666685E-2</v>
      </c>
    </row>
    <row r="92" spans="2:17">
      <c r="B92" s="496"/>
      <c r="C92" s="120" t="s">
        <v>167</v>
      </c>
      <c r="D92" s="124">
        <f>Variety!D21</f>
        <v>4093040.3355094274</v>
      </c>
      <c r="E92" s="88">
        <f>Variety!E21</f>
        <v>-69755.880846736021</v>
      </c>
      <c r="F92" s="87">
        <f>Variety!F21</f>
        <v>-1.6756977094544327E-2</v>
      </c>
      <c r="G92" s="126">
        <f>Variety!G21</f>
        <v>0.954777853853087</v>
      </c>
      <c r="H92" s="90">
        <f>Variety!H21</f>
        <v>-3.1301690652764558E-2</v>
      </c>
      <c r="I92" s="258">
        <f>Variety!I21</f>
        <v>9.4006675207835766</v>
      </c>
      <c r="J92" s="259">
        <f>Variety!J21</f>
        <v>0.13462592848973998</v>
      </c>
      <c r="K92" s="87">
        <f>Variety!K21</f>
        <v>1.4528957931907244E-2</v>
      </c>
      <c r="L92" s="125">
        <f>Variety!L21</f>
        <v>38477311.343280584</v>
      </c>
      <c r="M92" s="89">
        <f>Variety!M21</f>
        <v>-95331.537719041109</v>
      </c>
      <c r="N92" s="87">
        <f>Variety!N21</f>
        <v>-2.4714805779097954E-3</v>
      </c>
      <c r="O92" s="124">
        <f>Variety!O21</f>
        <v>7637394.4700523699</v>
      </c>
      <c r="P92" s="88">
        <f>Variety!P21</f>
        <v>-25559.939328579232</v>
      </c>
      <c r="Q92" s="87">
        <f>Variety!Q21</f>
        <v>-3.3355202136252939E-3</v>
      </c>
    </row>
    <row r="93" spans="2:17">
      <c r="B93" s="496"/>
      <c r="C93" s="120" t="s">
        <v>187</v>
      </c>
      <c r="D93" s="124">
        <f>Variety!D22</f>
        <v>142186.62337995355</v>
      </c>
      <c r="E93" s="88">
        <f>Variety!E22</f>
        <v>-24321.507728166034</v>
      </c>
      <c r="F93" s="87">
        <f>Variety!F22</f>
        <v>-0.14606798818955707</v>
      </c>
      <c r="G93" s="126">
        <f>Variety!G22</f>
        <v>3.3167676834152844E-2</v>
      </c>
      <c r="H93" s="90">
        <f>Variety!H22</f>
        <v>-6.2746243369903518E-3</v>
      </c>
      <c r="I93" s="258">
        <f>Variety!I22</f>
        <v>13.373674916984402</v>
      </c>
      <c r="J93" s="259">
        <f>Variety!J22</f>
        <v>0.34964819944722692</v>
      </c>
      <c r="K93" s="87">
        <f>Variety!K22</f>
        <v>2.684639758734654E-2</v>
      </c>
      <c r="L93" s="125">
        <f>Variety!L22</f>
        <v>1901557.678627193</v>
      </c>
      <c r="M93" s="89">
        <f>Variety!M22</f>
        <v>-267048.66961213946</v>
      </c>
      <c r="N93" s="87">
        <f>Variety!N22</f>
        <v>-0.12314298988793117</v>
      </c>
      <c r="O93" s="124">
        <f>Variety!O22</f>
        <v>301916.75984759064</v>
      </c>
      <c r="P93" s="88">
        <f>Variety!P22</f>
        <v>-49482.73084293009</v>
      </c>
      <c r="Q93" s="87">
        <f>Variety!Q22</f>
        <v>-0.14081617120643403</v>
      </c>
    </row>
    <row r="94" spans="2:17">
      <c r="B94" s="496"/>
      <c r="C94" s="120" t="s">
        <v>165</v>
      </c>
      <c r="D94" s="124">
        <f>Variety!D23</f>
        <v>6417414.0888636038</v>
      </c>
      <c r="E94" s="88">
        <f>Variety!E23</f>
        <v>173262.75172471814</v>
      </c>
      <c r="F94" s="87">
        <f>Variety!F23</f>
        <v>2.7748006473543987E-2</v>
      </c>
      <c r="G94" s="126">
        <f>Variety!G23</f>
        <v>1.4969813021129568</v>
      </c>
      <c r="H94" s="90">
        <f>Variety!H23</f>
        <v>1.787216817097681E-2</v>
      </c>
      <c r="I94" s="258">
        <f>Variety!I23</f>
        <v>7.0854192652993291</v>
      </c>
      <c r="J94" s="259">
        <f>Variety!J23</f>
        <v>6.75834766872212E-2</v>
      </c>
      <c r="K94" s="87">
        <f>Variety!K23</f>
        <v>9.6302448109272364E-3</v>
      </c>
      <c r="L94" s="125">
        <f>Variety!L23</f>
        <v>45470069.418637522</v>
      </c>
      <c r="M94" s="89">
        <f>Variety!M23</f>
        <v>1649640.695354104</v>
      </c>
      <c r="N94" s="87">
        <f>Variety!N23</f>
        <v>3.7645471379826753E-2</v>
      </c>
      <c r="O94" s="124">
        <f>Variety!O23</f>
        <v>7664222.0853110403</v>
      </c>
      <c r="P94" s="88">
        <f>Variety!P23</f>
        <v>203423.74922995642</v>
      </c>
      <c r="Q94" s="87">
        <f>Variety!Q23</f>
        <v>2.7265681240328007E-2</v>
      </c>
    </row>
    <row r="95" spans="2:17">
      <c r="B95" s="496"/>
      <c r="C95" s="120" t="s">
        <v>238</v>
      </c>
      <c r="D95" s="124">
        <f>Variety!D24</f>
        <v>1461698.8909735275</v>
      </c>
      <c r="E95" s="88">
        <f>Variety!E24</f>
        <v>-62817.647416918306</v>
      </c>
      <c r="F95" s="87">
        <f>Variety!F24</f>
        <v>-4.1204962907939277E-2</v>
      </c>
      <c r="G95" s="126">
        <f>Variety!G24</f>
        <v>0.34096847714779321</v>
      </c>
      <c r="H95" s="90">
        <f>Variety!H24</f>
        <v>-2.0157673553759248E-2</v>
      </c>
      <c r="I95" s="258">
        <f>Variety!I24</f>
        <v>13.862025424073153</v>
      </c>
      <c r="J95" s="259">
        <f>Variety!J24</f>
        <v>8.3154398388984418E-2</v>
      </c>
      <c r="K95" s="87">
        <f>Variety!K24</f>
        <v>6.0349210203058355E-3</v>
      </c>
      <c r="L95" s="125">
        <f>Variety!L24</f>
        <v>20262107.189014569</v>
      </c>
      <c r="M95" s="89">
        <f>Variety!M24</f>
        <v>-744009.56998987123</v>
      </c>
      <c r="N95" s="87">
        <f>Variety!N24</f>
        <v>-3.541871058442754E-2</v>
      </c>
      <c r="O95" s="124">
        <f>Variety!O24</f>
        <v>3993880.987258588</v>
      </c>
      <c r="P95" s="88">
        <f>Variety!P24</f>
        <v>-52742.42897993885</v>
      </c>
      <c r="Q95" s="87">
        <f>Variety!Q24</f>
        <v>-1.3033688474269918E-2</v>
      </c>
    </row>
    <row r="96" spans="2:17">
      <c r="B96" s="496"/>
      <c r="C96" s="120" t="s">
        <v>184</v>
      </c>
      <c r="D96" s="124">
        <f>Variety!D25</f>
        <v>200238.51938109807</v>
      </c>
      <c r="E96" s="88">
        <f>Variety!E25</f>
        <v>-52976.498523315298</v>
      </c>
      <c r="F96" s="87">
        <f>Variety!F25</f>
        <v>-0.20921546818883191</v>
      </c>
      <c r="G96" s="126">
        <f>Variety!G25</f>
        <v>4.6709362264227373E-2</v>
      </c>
      <c r="H96" s="90">
        <f>Variety!H25</f>
        <v>-1.3271990783072937E-2</v>
      </c>
      <c r="I96" s="258">
        <f>Variety!I25</f>
        <v>12.81772080382931</v>
      </c>
      <c r="J96" s="259">
        <f>Variety!J25</f>
        <v>1.2330006580894981</v>
      </c>
      <c r="K96" s="87">
        <f>Variety!K25</f>
        <v>0.10643335726525291</v>
      </c>
      <c r="L96" s="125">
        <f>Variety!L25</f>
        <v>2566601.4355990794</v>
      </c>
      <c r="M96" s="89">
        <f>Variety!M25</f>
        <v>-366823.68352204561</v>
      </c>
      <c r="N96" s="87">
        <f>Variety!N25</f>
        <v>-0.12504961559473815</v>
      </c>
      <c r="O96" s="124">
        <f>Variety!O25</f>
        <v>508568.32042445801</v>
      </c>
      <c r="P96" s="88">
        <f>Variety!P25</f>
        <v>-54983.337437848677</v>
      </c>
      <c r="Q96" s="87">
        <f>Variety!Q25</f>
        <v>-9.7565745164186576E-2</v>
      </c>
    </row>
    <row r="97" spans="2:17">
      <c r="B97" s="496"/>
      <c r="C97" s="120" t="s">
        <v>170</v>
      </c>
      <c r="D97" s="124">
        <f>Variety!D26</f>
        <v>3455899.4686222989</v>
      </c>
      <c r="E97" s="88">
        <f>Variety!E26</f>
        <v>-14208.124504833482</v>
      </c>
      <c r="F97" s="87">
        <f>Variety!F26</f>
        <v>-4.0944334213077376E-3</v>
      </c>
      <c r="G97" s="126">
        <f>Variety!G26</f>
        <v>0.80615288570630372</v>
      </c>
      <c r="H97" s="90">
        <f>Variety!H26</f>
        <v>-1.5843180633047127E-2</v>
      </c>
      <c r="I97" s="258">
        <f>Variety!I26</f>
        <v>8.532910613186953</v>
      </c>
      <c r="J97" s="259">
        <f>Variety!J26</f>
        <v>-7.4678888170796043E-2</v>
      </c>
      <c r="K97" s="87">
        <f>Variety!K26</f>
        <v>-8.6759351336418052E-3</v>
      </c>
      <c r="L97" s="125">
        <f>Variety!L26</f>
        <v>29488881.253914367</v>
      </c>
      <c r="M97" s="89">
        <f>Variety!M26</f>
        <v>-380380.43326854706</v>
      </c>
      <c r="N97" s="87">
        <f>Variety!N26</f>
        <v>-1.2734845516177276E-2</v>
      </c>
      <c r="O97" s="124">
        <f>Variety!O26</f>
        <v>6349811.3739018515</v>
      </c>
      <c r="P97" s="88">
        <f>Variety!P26</f>
        <v>-35579.630562158301</v>
      </c>
      <c r="Q97" s="87">
        <f>Variety!Q26</f>
        <v>-5.5720363149703248E-3</v>
      </c>
    </row>
    <row r="98" spans="2:17">
      <c r="B98" s="496"/>
      <c r="C98" s="120" t="s">
        <v>174</v>
      </c>
      <c r="D98" s="124">
        <f>Variety!D27</f>
        <v>813937.41049098247</v>
      </c>
      <c r="E98" s="88">
        <f>Variety!E27</f>
        <v>67691.44043932436</v>
      </c>
      <c r="F98" s="87">
        <f>Variety!F27</f>
        <v>9.0709287762905433E-2</v>
      </c>
      <c r="G98" s="126">
        <f>Variety!G27</f>
        <v>0.18986605316768676</v>
      </c>
      <c r="H98" s="90">
        <f>Variety!H27</f>
        <v>1.3095957301214656E-2</v>
      </c>
      <c r="I98" s="258">
        <f>Variety!I27</f>
        <v>15.496722125481067</v>
      </c>
      <c r="J98" s="259">
        <f>Variety!J27</f>
        <v>0.2041964303274888</v>
      </c>
      <c r="K98" s="87">
        <f>Variety!K27</f>
        <v>1.3352694930713871E-2</v>
      </c>
      <c r="L98" s="125">
        <f>Variety!L27</f>
        <v>12613361.877912374</v>
      </c>
      <c r="M98" s="89">
        <f>Variety!M27</f>
        <v>1201376.205992585</v>
      </c>
      <c r="N98" s="87">
        <f>Variety!N27</f>
        <v>0.10527319614049978</v>
      </c>
      <c r="O98" s="124">
        <f>Variety!O27</f>
        <v>1966440.4402647018</v>
      </c>
      <c r="P98" s="88">
        <f>Variety!P27</f>
        <v>219497.19464340573</v>
      </c>
      <c r="Q98" s="87">
        <f>Variety!Q27</f>
        <v>0.12564643710868928</v>
      </c>
    </row>
    <row r="99" spans="2:17">
      <c r="B99" s="496"/>
      <c r="C99" s="120" t="s">
        <v>182</v>
      </c>
      <c r="D99" s="124">
        <f>Variety!D28</f>
        <v>649311.63565914263</v>
      </c>
      <c r="E99" s="88">
        <f>Variety!E28</f>
        <v>25762.117699719151</v>
      </c>
      <c r="F99" s="87">
        <f>Variety!F28</f>
        <v>4.1315271614716542E-2</v>
      </c>
      <c r="G99" s="126">
        <f>Variety!G28</f>
        <v>0.15146402653256869</v>
      </c>
      <c r="H99" s="90">
        <f>Variety!H28</f>
        <v>3.7581594448716504E-3</v>
      </c>
      <c r="I99" s="258">
        <f>Variety!I28</f>
        <v>16.733154878662202</v>
      </c>
      <c r="J99" s="259">
        <f>Variety!J28</f>
        <v>-0.30187652360276473</v>
      </c>
      <c r="K99" s="87">
        <f>Variety!K28</f>
        <v>-1.7720925572384177E-2</v>
      </c>
      <c r="L99" s="125">
        <f>Variety!L28</f>
        <v>10865032.164001917</v>
      </c>
      <c r="M99" s="89">
        <f>Variety!M28</f>
        <v>242846.54469595663</v>
      </c>
      <c r="N99" s="87">
        <f>Variety!N28</f>
        <v>2.2862201189045302E-2</v>
      </c>
      <c r="O99" s="124">
        <f>Variety!O28</f>
        <v>1286104.9254954581</v>
      </c>
      <c r="P99" s="88">
        <f>Variety!P28</f>
        <v>38046.884003675543</v>
      </c>
      <c r="Q99" s="87">
        <f>Variety!Q28</f>
        <v>3.0484867481161974E-2</v>
      </c>
    </row>
    <row r="100" spans="2:17">
      <c r="B100" s="496"/>
      <c r="C100" s="120" t="s">
        <v>172</v>
      </c>
      <c r="D100" s="124">
        <f>Variety!D29</f>
        <v>2432252.0314841792</v>
      </c>
      <c r="E100" s="88">
        <f>Variety!E29</f>
        <v>-65681.819808718283</v>
      </c>
      <c r="F100" s="87">
        <f>Variety!F29</f>
        <v>-2.6294459228663018E-2</v>
      </c>
      <c r="G100" s="126">
        <f>Variety!G29</f>
        <v>0.56736806488403269</v>
      </c>
      <c r="H100" s="90">
        <f>Variety!H29</f>
        <v>-2.4340331652547342E-2</v>
      </c>
      <c r="I100" s="258">
        <f>Variety!I29</f>
        <v>7.2261020606652595</v>
      </c>
      <c r="J100" s="259">
        <f>Variety!J29</f>
        <v>0.13319143175572634</v>
      </c>
      <c r="K100" s="87">
        <f>Variety!K29</f>
        <v>1.8778106580514358E-2</v>
      </c>
      <c r="L100" s="125">
        <f>Variety!L29</f>
        <v>17575701.41676509</v>
      </c>
      <c r="M100" s="89">
        <f>Variety!M29</f>
        <v>-141920.14738322794</v>
      </c>
      <c r="N100" s="87">
        <f>Variety!N29</f>
        <v>-8.0101128060215462E-3</v>
      </c>
      <c r="O100" s="124">
        <f>Variety!O29</f>
        <v>3830545.387722325</v>
      </c>
      <c r="P100" s="88">
        <f>Variety!P29</f>
        <v>-127093.32949324092</v>
      </c>
      <c r="Q100" s="87">
        <f>Variety!Q29</f>
        <v>-3.2113423830323409E-2</v>
      </c>
    </row>
    <row r="101" spans="2:17">
      <c r="B101" s="496"/>
      <c r="C101" s="120" t="s">
        <v>162</v>
      </c>
      <c r="D101" s="124">
        <f>Variety!D30</f>
        <v>5334121.4377516061</v>
      </c>
      <c r="E101" s="88">
        <f>Variety!E30</f>
        <v>48116.117209848017</v>
      </c>
      <c r="F101" s="87">
        <f>Variety!F30</f>
        <v>9.102548009716464E-3</v>
      </c>
      <c r="G101" s="126">
        <f>Variety!G30</f>
        <v>1.2442831247824362</v>
      </c>
      <c r="H101" s="90">
        <f>Variety!H30</f>
        <v>-7.8612147014536227E-3</v>
      </c>
      <c r="I101" s="258">
        <f>Variety!I30</f>
        <v>6.0185241981233286</v>
      </c>
      <c r="J101" s="259">
        <f>Variety!J30</f>
        <v>-3.0252587479529858E-2</v>
      </c>
      <c r="K101" s="87">
        <f>Variety!K30</f>
        <v>-5.0014388944780172E-3</v>
      </c>
      <c r="L101" s="125">
        <f>Variety!L30</f>
        <v>32103538.948836442</v>
      </c>
      <c r="M101" s="89">
        <f>Variety!M30</f>
        <v>129672.67737025768</v>
      </c>
      <c r="N101" s="87">
        <f>Variety!N30</f>
        <v>4.0555832775837604E-3</v>
      </c>
      <c r="O101" s="124">
        <f>Variety!O30</f>
        <v>9388640.6501315497</v>
      </c>
      <c r="P101" s="88">
        <f>Variety!P30</f>
        <v>5685.2023617941886</v>
      </c>
      <c r="Q101" s="87">
        <f>Variety!Q30</f>
        <v>6.0590742367273094E-4</v>
      </c>
    </row>
    <row r="102" spans="2:17">
      <c r="B102" s="496"/>
      <c r="C102" s="120" t="s">
        <v>188</v>
      </c>
      <c r="D102" s="124">
        <f>Variety!D31</f>
        <v>575949.30574322853</v>
      </c>
      <c r="E102" s="88">
        <f>Variety!E31</f>
        <v>-107935.70550455013</v>
      </c>
      <c r="F102" s="87">
        <f>Variety!F31</f>
        <v>-0.15782727173332345</v>
      </c>
      <c r="G102" s="126">
        <f>Variety!G31</f>
        <v>0.13435089737449488</v>
      </c>
      <c r="H102" s="90">
        <f>Variety!H31</f>
        <v>-2.7647188848395787E-2</v>
      </c>
      <c r="I102" s="258">
        <f>Variety!I31</f>
        <v>8.5261583458483781</v>
      </c>
      <c r="J102" s="259">
        <f>Variety!J31</f>
        <v>0.20913503585267357</v>
      </c>
      <c r="K102" s="87">
        <f>Variety!K31</f>
        <v>2.5145418986781892E-2</v>
      </c>
      <c r="L102" s="125">
        <f>Variety!L31</f>
        <v>4910634.9799482068</v>
      </c>
      <c r="M102" s="89">
        <f>Variety!M31</f>
        <v>-777252.59995624237</v>
      </c>
      <c r="N102" s="87">
        <f>Variety!N31</f>
        <v>-0.13665048562181664</v>
      </c>
      <c r="O102" s="124">
        <f>Variety!O31</f>
        <v>528984.65706224728</v>
      </c>
      <c r="P102" s="88">
        <f>Variety!P31</f>
        <v>-114361.2031644556</v>
      </c>
      <c r="Q102" s="87">
        <f>Variety!Q31</f>
        <v>-0.1777600669166611</v>
      </c>
    </row>
    <row r="103" spans="2:17">
      <c r="B103" s="496"/>
      <c r="C103" s="120" t="s">
        <v>179</v>
      </c>
      <c r="D103" s="124">
        <f>Variety!D32</f>
        <v>319951.7680768444</v>
      </c>
      <c r="E103" s="88">
        <f>Variety!E32</f>
        <v>15956.450239754922</v>
      </c>
      <c r="F103" s="87">
        <f>Variety!F32</f>
        <v>5.2489131586908037E-2</v>
      </c>
      <c r="G103" s="126">
        <f>Variety!G32</f>
        <v>7.4634706091380162E-2</v>
      </c>
      <c r="H103" s="90">
        <f>Variety!H32</f>
        <v>2.6245597943072851E-3</v>
      </c>
      <c r="I103" s="258">
        <f>Variety!I32</f>
        <v>9.3196318430768308</v>
      </c>
      <c r="J103" s="259">
        <f>Variety!J32</f>
        <v>0.28809017179431784</v>
      </c>
      <c r="K103" s="87">
        <f>Variety!K32</f>
        <v>3.1898227598324079E-2</v>
      </c>
      <c r="L103" s="125">
        <f>Variety!L32</f>
        <v>2981832.6860176921</v>
      </c>
      <c r="M103" s="89">
        <f>Variety!M32</f>
        <v>236286.30509724608</v>
      </c>
      <c r="N103" s="87">
        <f>Variety!N32</f>
        <v>8.6061669451029624E-2</v>
      </c>
      <c r="O103" s="124">
        <f>Variety!O32</f>
        <v>568544.85625684261</v>
      </c>
      <c r="P103" s="88">
        <f>Variety!P32</f>
        <v>24101.286032922682</v>
      </c>
      <c r="Q103" s="87">
        <f>Variety!Q32</f>
        <v>4.4267739304938901E-2</v>
      </c>
    </row>
    <row r="104" spans="2:17">
      <c r="B104" s="496"/>
      <c r="C104" s="120" t="s">
        <v>158</v>
      </c>
      <c r="D104" s="124">
        <f>Variety!D33</f>
        <v>14704870.975201374</v>
      </c>
      <c r="E104" s="88">
        <f>Variety!E33</f>
        <v>-7905.8816401753575</v>
      </c>
      <c r="F104" s="87">
        <f>Variety!F33</f>
        <v>-5.3734802866252027E-4</v>
      </c>
      <c r="G104" s="126">
        <f>Variety!G33</f>
        <v>3.4301848992509103</v>
      </c>
      <c r="H104" s="90">
        <f>Variety!H33</f>
        <v>-5.4964876855561062E-2</v>
      </c>
      <c r="I104" s="258">
        <f>Variety!I33</f>
        <v>5.2495143554243677</v>
      </c>
      <c r="J104" s="259">
        <f>Variety!J33</f>
        <v>-2.1739370127101587E-2</v>
      </c>
      <c r="K104" s="87">
        <f>Variety!K33</f>
        <v>-4.1241365449217211E-3</v>
      </c>
      <c r="L104" s="125">
        <f>Variety!L33</f>
        <v>77193431.278982729</v>
      </c>
      <c r="M104" s="89">
        <f>Variety!M33</f>
        <v>-361348.54085072875</v>
      </c>
      <c r="N104" s="87">
        <f>Variety!N33</f>
        <v>-4.6592684769420148E-3</v>
      </c>
      <c r="O104" s="124">
        <f>Variety!O33</f>
        <v>22644445.491559576</v>
      </c>
      <c r="P104" s="88">
        <f>Variety!P33</f>
        <v>-48913.091500476003</v>
      </c>
      <c r="Q104" s="87">
        <f>Variety!Q33</f>
        <v>-2.1553923506495965E-3</v>
      </c>
    </row>
    <row r="105" spans="2:17">
      <c r="B105" s="496"/>
      <c r="C105" s="120" t="s">
        <v>156</v>
      </c>
      <c r="D105" s="124">
        <f>Variety!D34</f>
        <v>43506584.342368439</v>
      </c>
      <c r="E105" s="88">
        <f>Variety!E34</f>
        <v>1438878.9347892255</v>
      </c>
      <c r="F105" s="87">
        <f>Variety!F34</f>
        <v>3.4203884448852945E-2</v>
      </c>
      <c r="G105" s="126">
        <f>Variety!G34</f>
        <v>10.148720711718768</v>
      </c>
      <c r="H105" s="90">
        <f>Variety!H34</f>
        <v>0.18375926976215418</v>
      </c>
      <c r="I105" s="258">
        <f>Variety!I34</f>
        <v>4.4007847356875311</v>
      </c>
      <c r="J105" s="259">
        <f>Variety!J34</f>
        <v>0.12637092842259179</v>
      </c>
      <c r="K105" s="87">
        <f>Variety!K34</f>
        <v>2.9564505010677124E-2</v>
      </c>
      <c r="L105" s="125">
        <f>Variety!L34</f>
        <v>191463112.27579719</v>
      </c>
      <c r="M105" s="89">
        <f>Variety!M34</f>
        <v>11648331.44168663</v>
      </c>
      <c r="N105" s="87">
        <f>Variety!N34</f>
        <v>6.4779610372702801E-2</v>
      </c>
      <c r="O105" s="124">
        <f>Variety!O34</f>
        <v>46221986.259242259</v>
      </c>
      <c r="P105" s="88">
        <f>Variety!P34</f>
        <v>2440359.9815457091</v>
      </c>
      <c r="Q105" s="87">
        <f>Variety!Q34</f>
        <v>5.5739363496163437E-2</v>
      </c>
    </row>
    <row r="106" spans="2:17">
      <c r="B106" s="496"/>
      <c r="C106" s="120" t="s">
        <v>166</v>
      </c>
      <c r="D106" s="124">
        <f>Variety!D35</f>
        <v>3652492.8197592171</v>
      </c>
      <c r="E106" s="88">
        <f>Variety!E35</f>
        <v>53414.119882949162</v>
      </c>
      <c r="F106" s="87">
        <f>Variety!F35</f>
        <v>1.4841053596517764E-2</v>
      </c>
      <c r="G106" s="126">
        <f>Variety!G35</f>
        <v>0.8520119446195189</v>
      </c>
      <c r="H106" s="90">
        <f>Variety!H35</f>
        <v>-5.3468523238453525E-4</v>
      </c>
      <c r="I106" s="258">
        <f>Variety!I35</f>
        <v>6.1762389276303979</v>
      </c>
      <c r="J106" s="259">
        <f>Variety!J35</f>
        <v>-4.1691499471534499E-2</v>
      </c>
      <c r="K106" s="87">
        <f>Variety!K35</f>
        <v>-6.7050443809751935E-3</v>
      </c>
      <c r="L106" s="125">
        <f>Variety!L35</f>
        <v>22558668.336287394</v>
      </c>
      <c r="M106" s="89">
        <f>Variety!M35</f>
        <v>179847.37879228219</v>
      </c>
      <c r="N106" s="87">
        <f>Variety!N35</f>
        <v>8.0364992925173618E-3</v>
      </c>
      <c r="O106" s="124">
        <f>Variety!O35</f>
        <v>6069166.0554887969</v>
      </c>
      <c r="P106" s="88">
        <f>Variety!P35</f>
        <v>125116.44615133666</v>
      </c>
      <c r="Q106" s="87">
        <f>Variety!Q35</f>
        <v>2.1049024549659248E-2</v>
      </c>
    </row>
    <row r="107" spans="2:17">
      <c r="B107" s="496"/>
      <c r="C107" s="120" t="s">
        <v>186</v>
      </c>
      <c r="D107" s="124">
        <f>Variety!D36</f>
        <v>506477.02333755727</v>
      </c>
      <c r="E107" s="88">
        <f>Variety!E36</f>
        <v>52323.911425869504</v>
      </c>
      <c r="F107" s="87">
        <f>Variety!F36</f>
        <v>0.11521205085575663</v>
      </c>
      <c r="G107" s="126">
        <f>Variety!G36</f>
        <v>0.11814519421488828</v>
      </c>
      <c r="H107" s="90">
        <f>Variety!H36</f>
        <v>1.0565800352127008E-2</v>
      </c>
      <c r="I107" s="258">
        <f>Variety!I36</f>
        <v>5.5037647026177527</v>
      </c>
      <c r="J107" s="259">
        <f>Variety!J36</f>
        <v>0.30547771251549793</v>
      </c>
      <c r="K107" s="87">
        <f>Variety!K36</f>
        <v>5.8765072628183021E-2</v>
      </c>
      <c r="L107" s="125">
        <f>Variety!L36</f>
        <v>2787530.3637321554</v>
      </c>
      <c r="M107" s="89">
        <f>Variety!M36</f>
        <v>426712.15056717535</v>
      </c>
      <c r="N107" s="87">
        <f>Variety!N36</f>
        <v>0.18074756802011999</v>
      </c>
      <c r="O107" s="124">
        <f>Variety!O36</f>
        <v>510416.7159989705</v>
      </c>
      <c r="P107" s="88">
        <f>Variety!P36</f>
        <v>52826.433096966299</v>
      </c>
      <c r="Q107" s="87">
        <f>Variety!Q36</f>
        <v>0.11544483148100286</v>
      </c>
    </row>
    <row r="108" spans="2:17">
      <c r="B108" s="496"/>
      <c r="C108" s="120" t="s">
        <v>181</v>
      </c>
      <c r="D108" s="124">
        <f>Variety!D37</f>
        <v>1458501.4119671751</v>
      </c>
      <c r="E108" s="88">
        <f>Variety!E37</f>
        <v>479733.78179991711</v>
      </c>
      <c r="F108" s="87">
        <f>Variety!F37</f>
        <v>0.49014062890283489</v>
      </c>
      <c r="G108" s="126">
        <f>Variety!G37</f>
        <v>0.34022260564563866</v>
      </c>
      <c r="H108" s="90">
        <f>Variety!H37</f>
        <v>0.10837298131374581</v>
      </c>
      <c r="I108" s="258">
        <f>Variety!I37</f>
        <v>3.9748600294227896</v>
      </c>
      <c r="J108" s="259">
        <f>Variety!J37</f>
        <v>-0.90881064084428909</v>
      </c>
      <c r="K108" s="87">
        <f>Variety!K37</f>
        <v>-0.18609171301769781</v>
      </c>
      <c r="L108" s="125">
        <f>Variety!L37</f>
        <v>5797338.9652850255</v>
      </c>
      <c r="M108" s="89">
        <f>Variety!M37</f>
        <v>1017360.1968303723</v>
      </c>
      <c r="N108" s="87">
        <f>Variety!N37</f>
        <v>0.2128378066330367</v>
      </c>
      <c r="O108" s="124">
        <f>Variety!O37</f>
        <v>1027741.0827029218</v>
      </c>
      <c r="P108" s="88">
        <f>Variety!P37</f>
        <v>289305.08906734583</v>
      </c>
      <c r="Q108" s="87">
        <f>Variety!Q37</f>
        <v>0.39178086057668554</v>
      </c>
    </row>
    <row r="109" spans="2:17">
      <c r="B109" s="496"/>
      <c r="C109" s="120" t="s">
        <v>159</v>
      </c>
      <c r="D109" s="124">
        <f>Variety!D38</f>
        <v>15786212.138598504</v>
      </c>
      <c r="E109" s="88">
        <f>Variety!E38</f>
        <v>232946.54597570188</v>
      </c>
      <c r="F109" s="87">
        <f>Variety!F38</f>
        <v>1.4977339941149895E-2</v>
      </c>
      <c r="G109" s="126">
        <f>Variety!G38</f>
        <v>3.6824278557432542</v>
      </c>
      <c r="H109" s="90">
        <f>Variety!H38</f>
        <v>-1.8161605484703358E-3</v>
      </c>
      <c r="I109" s="258">
        <f>Variety!I38</f>
        <v>9.3861283462522422</v>
      </c>
      <c r="J109" s="259">
        <f>Variety!J38</f>
        <v>6.0552212966179297E-2</v>
      </c>
      <c r="K109" s="87">
        <f>Variety!K38</f>
        <v>6.4931337325152966E-3</v>
      </c>
      <c r="L109" s="125">
        <f>Variety!L38</f>
        <v>148171413.23405063</v>
      </c>
      <c r="M109" s="89">
        <f>Variety!M38</f>
        <v>3128250.8288281262</v>
      </c>
      <c r="N109" s="87">
        <f>Variety!N38</f>
        <v>2.1567723544860386E-2</v>
      </c>
      <c r="O109" s="124">
        <f>Variety!O38</f>
        <v>32338117.817998029</v>
      </c>
      <c r="P109" s="88">
        <f>Variety!P38</f>
        <v>513511.58213233948</v>
      </c>
      <c r="Q109" s="87">
        <f>Variety!Q38</f>
        <v>1.6135677479447406E-2</v>
      </c>
    </row>
    <row r="110" spans="2:17">
      <c r="B110" s="496"/>
      <c r="C110" s="120" t="s">
        <v>161</v>
      </c>
      <c r="D110" s="124">
        <f>Variety!D39</f>
        <v>12305498.991540821</v>
      </c>
      <c r="E110" s="88">
        <f>Variety!E39</f>
        <v>-556734.78979475051</v>
      </c>
      <c r="F110" s="87">
        <f>Variety!F39</f>
        <v>-4.3284455815336687E-2</v>
      </c>
      <c r="G110" s="126">
        <f>Variety!G39</f>
        <v>2.8704867176131472</v>
      </c>
      <c r="H110" s="90">
        <f>Variety!H39</f>
        <v>-0.17630802544760682</v>
      </c>
      <c r="I110" s="258">
        <f>Variety!I39</f>
        <v>5.6234929395311628</v>
      </c>
      <c r="J110" s="259">
        <f>Variety!J39</f>
        <v>0.13469737366179224</v>
      </c>
      <c r="K110" s="87">
        <f>Variety!K39</f>
        <v>2.4540424587749701E-2</v>
      </c>
      <c r="L110" s="125">
        <f>Variety!L39</f>
        <v>69199886.696337655</v>
      </c>
      <c r="M110" s="89">
        <f>Variety!M39</f>
        <v>-1398285.0498322546</v>
      </c>
      <c r="N110" s="87">
        <f>Variety!N39</f>
        <v>-1.9806250151344951E-2</v>
      </c>
      <c r="O110" s="124">
        <f>Variety!O39</f>
        <v>13741242.203333857</v>
      </c>
      <c r="P110" s="88">
        <f>Variety!P39</f>
        <v>-456464.6127287522</v>
      </c>
      <c r="Q110" s="87">
        <f>Variety!Q39</f>
        <v>-3.2150587319659953E-2</v>
      </c>
    </row>
    <row r="111" spans="2:17">
      <c r="B111" s="496"/>
      <c r="C111" s="120" t="s">
        <v>177</v>
      </c>
      <c r="D111" s="124">
        <f>Variety!D40</f>
        <v>783594.22095782089</v>
      </c>
      <c r="E111" s="88">
        <f>Variety!E40</f>
        <v>57033.590198623366</v>
      </c>
      <c r="F111" s="87">
        <f>Variety!F40</f>
        <v>7.8498046527827756E-2</v>
      </c>
      <c r="G111" s="126">
        <f>Variety!G40</f>
        <v>0.18278793934354734</v>
      </c>
      <c r="H111" s="90">
        <f>Variety!H40</f>
        <v>1.0680889514900288E-2</v>
      </c>
      <c r="I111" s="258">
        <f>Variety!I40</f>
        <v>14.260825657151424</v>
      </c>
      <c r="J111" s="259">
        <f>Variety!J40</f>
        <v>-0.46605687139187246</v>
      </c>
      <c r="K111" s="87">
        <f>Variety!K40</f>
        <v>-3.1646675424250315E-2</v>
      </c>
      <c r="L111" s="125">
        <f>Variety!L40</f>
        <v>11174700.571030874</v>
      </c>
      <c r="M111" s="89">
        <f>Variety!M40</f>
        <v>474727.51197585091</v>
      </c>
      <c r="N111" s="87">
        <f>Variety!N40</f>
        <v>4.4367168903673565E-2</v>
      </c>
      <c r="O111" s="124">
        <f>Variety!O40</f>
        <v>1055015.670237188</v>
      </c>
      <c r="P111" s="88">
        <f>Variety!P40</f>
        <v>48650.270253822906</v>
      </c>
      <c r="Q111" s="87">
        <f>Variety!Q40</f>
        <v>4.8342550583145127E-2</v>
      </c>
    </row>
    <row r="112" spans="2:17">
      <c r="B112" s="496"/>
      <c r="C112" s="120" t="s">
        <v>164</v>
      </c>
      <c r="D112" s="124">
        <f>Variety!D41</f>
        <v>7398062.7416136051</v>
      </c>
      <c r="E112" s="88">
        <f>Variety!E41</f>
        <v>-53348.412705060095</v>
      </c>
      <c r="F112" s="87">
        <f>Variety!F41</f>
        <v>-7.1595046361306461E-3</v>
      </c>
      <c r="G112" s="126">
        <f>Variety!G41</f>
        <v>1.7257358560159866</v>
      </c>
      <c r="H112" s="90">
        <f>Variety!H41</f>
        <v>-3.9347932641832228E-2</v>
      </c>
      <c r="I112" s="258">
        <f>Variety!I41</f>
        <v>6.4003910923807839</v>
      </c>
      <c r="J112" s="259">
        <f>Variety!J41</f>
        <v>-0.13293120320482554</v>
      </c>
      <c r="K112" s="87">
        <f>Variety!K41</f>
        <v>-2.0346647110099494E-2</v>
      </c>
      <c r="L112" s="125">
        <f>Variety!L41</f>
        <v>47350494.872297876</v>
      </c>
      <c r="M112" s="89">
        <f>Variety!M41</f>
        <v>-1331975.7557875589</v>
      </c>
      <c r="N112" s="87">
        <f>Variety!N41</f>
        <v>-2.7360479831915679E-2</v>
      </c>
      <c r="O112" s="124">
        <f>Variety!O41</f>
        <v>13008830.103521576</v>
      </c>
      <c r="P112" s="88">
        <f>Variety!P41</f>
        <v>62725.387269685045</v>
      </c>
      <c r="Q112" s="87">
        <f>Variety!Q41</f>
        <v>4.845116631178082E-3</v>
      </c>
    </row>
    <row r="113" spans="2:17">
      <c r="B113" s="496"/>
      <c r="C113" s="120" t="s">
        <v>190</v>
      </c>
      <c r="D113" s="124">
        <f>Variety!D42</f>
        <v>13.068880409002304</v>
      </c>
      <c r="E113" s="88">
        <f>Variety!E42</f>
        <v>-62.669636905193329</v>
      </c>
      <c r="F113" s="87">
        <f>Variety!F42</f>
        <v>-0.82744736928520768</v>
      </c>
      <c r="G113" s="126">
        <f>Variety!G42</f>
        <v>3.0485596442618137E-6</v>
      </c>
      <c r="H113" s="90">
        <f>Variety!H42</f>
        <v>-1.4892314415651738E-5</v>
      </c>
      <c r="I113" s="258">
        <f>Variety!I42</f>
        <v>20.606312504703475</v>
      </c>
      <c r="J113" s="259">
        <f>Variety!J42</f>
        <v>10.790891624721008</v>
      </c>
      <c r="K113" s="87">
        <f>Variety!K42</f>
        <v>1.0993814485049656</v>
      </c>
      <c r="L113" s="125">
        <f>Variety!L42</f>
        <v>269.30143379449845</v>
      </c>
      <c r="M113" s="89">
        <f>Variety!M42</f>
        <v>-474.10399047017091</v>
      </c>
      <c r="N113" s="87">
        <f>Variety!N42</f>
        <v>-0.63774620818663685</v>
      </c>
      <c r="O113" s="124">
        <f>Variety!O42</f>
        <v>34.850347757339478</v>
      </c>
      <c r="P113" s="88">
        <f>Variety!P42</f>
        <v>-69.242307782173157</v>
      </c>
      <c r="Q113" s="87">
        <f>Variety!Q42</f>
        <v>-0.66519878298127766</v>
      </c>
    </row>
    <row r="114" spans="2:17" ht="15.75" customHeight="1">
      <c r="B114" s="496"/>
      <c r="C114" s="120" t="s">
        <v>180</v>
      </c>
      <c r="D114" s="124">
        <f>Variety!D43</f>
        <v>1019128.3915098055</v>
      </c>
      <c r="E114" s="88">
        <f>Variety!E43</f>
        <v>32707.815763763734</v>
      </c>
      <c r="F114" s="87">
        <f>Variety!F43</f>
        <v>3.3158083446329596E-2</v>
      </c>
      <c r="G114" s="126">
        <f>Variety!G43</f>
        <v>0.23773066930340284</v>
      </c>
      <c r="H114" s="90">
        <f>Variety!H43</f>
        <v>4.0682218837969075E-3</v>
      </c>
      <c r="I114" s="258">
        <f>Variety!I43</f>
        <v>4.331330975018032</v>
      </c>
      <c r="J114" s="259">
        <f>Variety!J43</f>
        <v>8.4659714737947311E-2</v>
      </c>
      <c r="K114" s="87">
        <f>Variety!K43</f>
        <v>1.9935547055357345E-2</v>
      </c>
      <c r="L114" s="125">
        <f>Variety!L43</f>
        <v>4414182.3696667245</v>
      </c>
      <c r="M114" s="89">
        <f>Variety!M43</f>
        <v>225178.46009707497</v>
      </c>
      <c r="N114" s="87">
        <f>Variety!N43</f>
        <v>5.3754655034496807E-2</v>
      </c>
      <c r="O114" s="124">
        <f>Variety!O43</f>
        <v>754755.32327176852</v>
      </c>
      <c r="P114" s="88">
        <f>Variety!P43</f>
        <v>21807.335972324479</v>
      </c>
      <c r="Q114" s="87">
        <f>Variety!Q43</f>
        <v>2.9752910643323926E-2</v>
      </c>
    </row>
    <row r="115" spans="2:17">
      <c r="B115" s="496"/>
      <c r="C115" s="120" t="s">
        <v>185</v>
      </c>
      <c r="D115" s="124">
        <f>Variety!D44</f>
        <v>553254.25249204307</v>
      </c>
      <c r="E115" s="88">
        <f>Variety!E44</f>
        <v>43275.597400944564</v>
      </c>
      <c r="F115" s="87">
        <f>Variety!F44</f>
        <v>8.4857664078537079E-2</v>
      </c>
      <c r="G115" s="126">
        <f>Variety!G44</f>
        <v>0.12905685371500297</v>
      </c>
      <c r="H115" s="90">
        <f>Variety!H44</f>
        <v>8.2535537734736014E-3</v>
      </c>
      <c r="I115" s="258">
        <f>Variety!I44</f>
        <v>5.8033436495949378</v>
      </c>
      <c r="J115" s="259">
        <f>Variety!J44</f>
        <v>0.15964619618239251</v>
      </c>
      <c r="K115" s="87">
        <f>Variety!K44</f>
        <v>2.8287518510734494E-2</v>
      </c>
      <c r="L115" s="125">
        <f>Variety!L44</f>
        <v>3210724.5528110922</v>
      </c>
      <c r="M115" s="89">
        <f>Variety!M44</f>
        <v>332559.31577870483</v>
      </c>
      <c r="N115" s="87">
        <f>Variety!N44</f>
        <v>0.11554559533267082</v>
      </c>
      <c r="O115" s="124">
        <f>Variety!O44</f>
        <v>458058.6747293002</v>
      </c>
      <c r="P115" s="88">
        <f>Variety!P44</f>
        <v>22834.020380923175</v>
      </c>
      <c r="Q115" s="87">
        <f>Variety!Q44</f>
        <v>5.2464905544265437E-2</v>
      </c>
    </row>
    <row r="116" spans="2:17">
      <c r="B116" s="496"/>
      <c r="C116" s="120" t="s">
        <v>163</v>
      </c>
      <c r="D116" s="124">
        <f>Variety!D45</f>
        <v>7437640.5822407966</v>
      </c>
      <c r="E116" s="88">
        <f>Variety!E45</f>
        <v>631592.49961848278</v>
      </c>
      <c r="F116" s="87">
        <f>Variety!F45</f>
        <v>9.2798712549667359E-2</v>
      </c>
      <c r="G116" s="126">
        <f>Variety!G45</f>
        <v>1.7349681241190729</v>
      </c>
      <c r="H116" s="90">
        <f>Variety!H45</f>
        <v>0.12275737817202104</v>
      </c>
      <c r="I116" s="258">
        <f>Variety!I45</f>
        <v>5.1120975216286695</v>
      </c>
      <c r="J116" s="259">
        <f>Variety!J45</f>
        <v>3.0232380312090967E-2</v>
      </c>
      <c r="K116" s="87">
        <f>Variety!K45</f>
        <v>5.9490717426355288E-3</v>
      </c>
      <c r="L116" s="125">
        <f>Variety!L45</f>
        <v>38021943.98723799</v>
      </c>
      <c r="M116" s="89">
        <f>Variety!M45</f>
        <v>3434525.486035116</v>
      </c>
      <c r="N116" s="87">
        <f>Variety!N45</f>
        <v>9.9299850490885022E-2</v>
      </c>
      <c r="O116" s="124">
        <f>Variety!O45</f>
        <v>8063785.2606836297</v>
      </c>
      <c r="P116" s="88">
        <f>Variety!P45</f>
        <v>840166.80393486656</v>
      </c>
      <c r="Q116" s="87">
        <f>Variety!Q45</f>
        <v>0.11630830295998391</v>
      </c>
    </row>
    <row r="117" spans="2:17">
      <c r="B117" s="496"/>
      <c r="C117" s="120" t="s">
        <v>175</v>
      </c>
      <c r="D117" s="124">
        <f>Variety!D46</f>
        <v>2852042.4796067965</v>
      </c>
      <c r="E117" s="88">
        <f>Variety!E46</f>
        <v>532836.36779838521</v>
      </c>
      <c r="F117" s="87">
        <f>Variety!F46</f>
        <v>0.22974946689102319</v>
      </c>
      <c r="G117" s="126">
        <f>Variety!G46</f>
        <v>0.6652920016821422</v>
      </c>
      <c r="H117" s="90">
        <f>Variety!H46</f>
        <v>0.11592047651316695</v>
      </c>
      <c r="I117" s="258">
        <f>Variety!I46</f>
        <v>5.3355801416178226</v>
      </c>
      <c r="J117" s="259">
        <f>Variety!J46</f>
        <v>-0.12020436993746753</v>
      </c>
      <c r="K117" s="87">
        <f>Variety!K46</f>
        <v>-2.203246291763834E-2</v>
      </c>
      <c r="L117" s="125">
        <f>Variety!L46</f>
        <v>15217301.217240477</v>
      </c>
      <c r="M117" s="89">
        <f>Variety!M46</f>
        <v>2564212.4333317801</v>
      </c>
      <c r="N117" s="87">
        <f>Variety!N46</f>
        <v>0.20265505736376119</v>
      </c>
      <c r="O117" s="124">
        <f>Variety!O46</f>
        <v>2456327.4406882008</v>
      </c>
      <c r="P117" s="88">
        <f>Variety!P46</f>
        <v>361091.90700992499</v>
      </c>
      <c r="Q117" s="87">
        <f>Variety!Q46</f>
        <v>0.17233952995060783</v>
      </c>
    </row>
    <row r="118" spans="2:17">
      <c r="B118" s="496"/>
      <c r="C118" s="120" t="s">
        <v>207</v>
      </c>
      <c r="D118" s="124">
        <f>Variety!D47</f>
        <v>7537555.6961172624</v>
      </c>
      <c r="E118" s="88">
        <f>Variety!E47</f>
        <v>-267613.13133015484</v>
      </c>
      <c r="F118" s="87">
        <f>Variety!F47</f>
        <v>-3.4286655067482297E-2</v>
      </c>
      <c r="G118" s="126">
        <f>Variety!G47</f>
        <v>1.7582751844396955</v>
      </c>
      <c r="H118" s="90">
        <f>Variety!H47</f>
        <v>-9.0606413924406493E-2</v>
      </c>
      <c r="I118" s="258">
        <f>Variety!I47</f>
        <v>3.3100508296467765</v>
      </c>
      <c r="J118" s="259">
        <f>Variety!J47</f>
        <v>0.14607481673961242</v>
      </c>
      <c r="K118" s="87">
        <f>Variety!K47</f>
        <v>4.6168117629120119E-2</v>
      </c>
      <c r="L118" s="125">
        <f>Variety!L47</f>
        <v>24949692.485441729</v>
      </c>
      <c r="M118" s="89">
        <f>Variety!M47</f>
        <v>254325.53870736435</v>
      </c>
      <c r="N118" s="87">
        <f>Variety!N47</f>
        <v>1.0298512237373153E-2</v>
      </c>
      <c r="O118" s="124">
        <f>Variety!O47</f>
        <v>5688072.1393736675</v>
      </c>
      <c r="P118" s="88">
        <f>Variety!P47</f>
        <v>-304428.82300024852</v>
      </c>
      <c r="Q118" s="87">
        <f>Variety!Q47</f>
        <v>-5.0801631057168777E-2</v>
      </c>
    </row>
    <row r="119" spans="2:17">
      <c r="B119" s="496"/>
      <c r="C119" s="120" t="s">
        <v>208</v>
      </c>
      <c r="D119" s="124">
        <f>Variety!D48</f>
        <v>190005.81537189617</v>
      </c>
      <c r="E119" s="88">
        <f>Variety!E48</f>
        <v>20563.411931824085</v>
      </c>
      <c r="F119" s="87">
        <f>Variety!F48</f>
        <v>0.12135930271490096</v>
      </c>
      <c r="G119" s="126">
        <f>Variety!G48</f>
        <v>4.4322393563171636E-2</v>
      </c>
      <c r="H119" s="90">
        <f>Variety!H48</f>
        <v>4.1850245159745503E-3</v>
      </c>
      <c r="I119" s="258">
        <f>Variety!I48</f>
        <v>11.890310533240504</v>
      </c>
      <c r="J119" s="259">
        <f>Variety!J48</f>
        <v>-0.37284793599062205</v>
      </c>
      <c r="K119" s="87">
        <f>Variety!K48</f>
        <v>-3.0403907519104156E-2</v>
      </c>
      <c r="L119" s="125">
        <f>Variety!L48</f>
        <v>2259228.1478934074</v>
      </c>
      <c r="M119" s="89">
        <f>Variety!M48</f>
        <v>181329.1031004102</v>
      </c>
      <c r="N119" s="87">
        <f>Variety!N48</f>
        <v>8.726559817946998E-2</v>
      </c>
      <c r="O119" s="124">
        <f>Variety!O48</f>
        <v>443126.91153188684</v>
      </c>
      <c r="P119" s="88">
        <f>Variety!P48</f>
        <v>45217.00129917555</v>
      </c>
      <c r="Q119" s="87">
        <f>Variety!Q48</f>
        <v>0.11363627830412945</v>
      </c>
    </row>
    <row r="120" spans="2:17">
      <c r="B120" s="496"/>
      <c r="C120" s="120" t="s">
        <v>239</v>
      </c>
      <c r="D120" s="124">
        <f>Variety!D49</f>
        <v>347305.38952635741</v>
      </c>
      <c r="E120" s="88">
        <f>Variety!E49</f>
        <v>-4064.3360132084927</v>
      </c>
      <c r="F120" s="87">
        <f>Variety!F49</f>
        <v>-1.1567120664614086E-2</v>
      </c>
      <c r="G120" s="126">
        <f>Variety!G49</f>
        <v>8.1015447506532931E-2</v>
      </c>
      <c r="H120" s="90">
        <f>Variety!H49</f>
        <v>-2.2167072532514875E-3</v>
      </c>
      <c r="I120" s="258">
        <f>Variety!I49</f>
        <v>15.021086335515351</v>
      </c>
      <c r="J120" s="259">
        <f>Variety!J49</f>
        <v>0.54248980348135234</v>
      </c>
      <c r="K120" s="87">
        <f>Variety!K49</f>
        <v>3.7468397042564848E-2</v>
      </c>
      <c r="L120" s="125">
        <f>Variety!L49</f>
        <v>5216904.2408652036</v>
      </c>
      <c r="M120" s="89">
        <f>Variety!M49</f>
        <v>129563.75120630674</v>
      </c>
      <c r="N120" s="87">
        <f>Variety!N49</f>
        <v>2.5467874908249734E-2</v>
      </c>
      <c r="O120" s="124">
        <f>Variety!O49</f>
        <v>523979.77470757457</v>
      </c>
      <c r="P120" s="88">
        <f>Variety!P49</f>
        <v>-11396.621850805881</v>
      </c>
      <c r="Q120" s="87">
        <f>Variety!Q49</f>
        <v>-2.1287120470883759E-2</v>
      </c>
    </row>
    <row r="121" spans="2:17">
      <c r="B121" s="496"/>
      <c r="C121" s="120" t="s">
        <v>209</v>
      </c>
      <c r="D121" s="124">
        <f>Variety!D50</f>
        <v>19252193.428159606</v>
      </c>
      <c r="E121" s="88">
        <f>Variety!E50</f>
        <v>-204549.43546313047</v>
      </c>
      <c r="F121" s="87">
        <f>Variety!F50</f>
        <v>-1.0513035860979895E-2</v>
      </c>
      <c r="G121" s="126">
        <f>Variety!G50</f>
        <v>4.4909325138656202</v>
      </c>
      <c r="H121" s="90">
        <f>Variety!H50</f>
        <v>-0.11796380086262026</v>
      </c>
      <c r="I121" s="258">
        <f>Variety!I50</f>
        <v>5.2348420956354094</v>
      </c>
      <c r="J121" s="259">
        <f>Variety!J50</f>
        <v>0.20379198389959985</v>
      </c>
      <c r="K121" s="87">
        <f>Variety!K50</f>
        <v>4.0506848346475263E-2</v>
      </c>
      <c r="L121" s="125">
        <f>Variety!L50</f>
        <v>100782192.59104529</v>
      </c>
      <c r="M121" s="89">
        <f>Variety!M50</f>
        <v>2894344.2330012172</v>
      </c>
      <c r="N121" s="87">
        <f>Variety!N50</f>
        <v>2.9567962536213722E-2</v>
      </c>
      <c r="O121" s="124">
        <f>Variety!O50</f>
        <v>18948247.604150493</v>
      </c>
      <c r="P121" s="88">
        <f>Variety!P50</f>
        <v>-591374.74747973308</v>
      </c>
      <c r="Q121" s="87">
        <f>Variety!Q50</f>
        <v>-3.026541336559627E-2</v>
      </c>
    </row>
    <row r="122" spans="2:17" ht="15" thickBot="1">
      <c r="B122" s="497"/>
      <c r="C122" s="95" t="s">
        <v>210</v>
      </c>
      <c r="D122" s="121">
        <f>Variety!D51</f>
        <v>7694472.7882029684</v>
      </c>
      <c r="E122" s="84">
        <f>Variety!E51</f>
        <v>-72980.032333399169</v>
      </c>
      <c r="F122" s="83">
        <f>Variety!F51</f>
        <v>-9.3956196477238026E-3</v>
      </c>
      <c r="G122" s="123">
        <f>Variety!G51</f>
        <v>1.7948790173202749</v>
      </c>
      <c r="H122" s="86">
        <f>Variety!H51</f>
        <v>-4.5068446154086894E-2</v>
      </c>
      <c r="I122" s="260">
        <f>Variety!I51</f>
        <v>6.7168430823624785</v>
      </c>
      <c r="J122" s="261">
        <f>Variety!J51</f>
        <v>-0.12253323332622035</v>
      </c>
      <c r="K122" s="83">
        <f>Variety!K51</f>
        <v>-1.7915849000024166E-2</v>
      </c>
      <c r="L122" s="122">
        <f>Variety!L51</f>
        <v>51682566.31986744</v>
      </c>
      <c r="M122" s="85">
        <f>Variety!M51</f>
        <v>-1441966.534138374</v>
      </c>
      <c r="N122" s="83">
        <f>Variety!N51</f>
        <v>-2.7143138144877704E-2</v>
      </c>
      <c r="O122" s="121">
        <f>Variety!O51</f>
        <v>14519257.990054494</v>
      </c>
      <c r="P122" s="84">
        <f>Variety!P51</f>
        <v>9405.4742650929838</v>
      </c>
      <c r="Q122" s="83">
        <f>Variety!Q51</f>
        <v>6.4821294736511551E-4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7" t="s">
        <v>212</v>
      </c>
      <c r="C124" s="507"/>
      <c r="D124" s="507"/>
      <c r="E124" s="507"/>
      <c r="F124" s="507"/>
      <c r="G124" s="507"/>
      <c r="H124" s="507"/>
      <c r="I124" s="507"/>
      <c r="J124" s="507"/>
      <c r="K124" s="507"/>
      <c r="L124" s="507"/>
      <c r="M124" s="507"/>
      <c r="N124" s="507"/>
      <c r="O124" s="507"/>
      <c r="P124" s="507"/>
      <c r="Q124" s="507"/>
    </row>
    <row r="125" spans="2:17" s="55" customFormat="1">
      <c r="B125" s="494" t="s">
        <v>525</v>
      </c>
      <c r="C125" s="494"/>
      <c r="D125" s="494"/>
      <c r="E125" s="494"/>
      <c r="F125" s="494"/>
      <c r="G125" s="494"/>
      <c r="H125" s="494"/>
      <c r="I125" s="494"/>
      <c r="J125" s="494"/>
      <c r="K125" s="494"/>
      <c r="L125" s="494"/>
      <c r="M125" s="494"/>
      <c r="N125" s="494"/>
      <c r="O125" s="494"/>
      <c r="P125" s="494"/>
      <c r="Q125" s="494"/>
    </row>
    <row r="126" spans="2:17" s="55" customFormat="1" ht="15" thickBot="1">
      <c r="B126" s="494" t="str">
        <f>'HOME PAGE'!H6</f>
        <v>LATEST 52 WEEKS ENDING 02-23-2025</v>
      </c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</row>
    <row r="127" spans="2:17" s="55" customFormat="1" ht="24" customHeight="1">
      <c r="B127" s="1"/>
      <c r="C127" s="68"/>
      <c r="D127" s="502" t="s">
        <v>70</v>
      </c>
      <c r="E127" s="503"/>
      <c r="F127" s="504"/>
      <c r="G127" s="505" t="s">
        <v>19</v>
      </c>
      <c r="H127" s="506"/>
      <c r="I127" s="502" t="s">
        <v>20</v>
      </c>
      <c r="J127" s="503"/>
      <c r="K127" s="504"/>
      <c r="L127" s="505" t="s">
        <v>21</v>
      </c>
      <c r="M127" s="503"/>
      <c r="N127" s="506"/>
      <c r="O127" s="502" t="s">
        <v>22</v>
      </c>
      <c r="P127" s="503"/>
      <c r="Q127" s="504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Data'!D9</f>
        <v>5505827463.1181049</v>
      </c>
      <c r="E129" s="425">
        <f>'Segment Data'!E9</f>
        <v>122754781.67251396</v>
      </c>
      <c r="F129" s="426">
        <f>'Segment Data'!F9</f>
        <v>2.2803849945334367E-2</v>
      </c>
      <c r="G129" s="427">
        <f>'Segment Data'!G9</f>
        <v>100.00000000000003</v>
      </c>
      <c r="H129" s="428">
        <f>'Segment Data'!H9</f>
        <v>4.2632564145606011E-14</v>
      </c>
      <c r="I129" s="429">
        <f>'Segment Data'!I9</f>
        <v>5.6342859174352817</v>
      </c>
      <c r="J129" s="430">
        <f>'Segment Data'!J9</f>
        <v>-2.3658524322375918E-2</v>
      </c>
      <c r="K129" s="426">
        <f>'Segment Data'!K9</f>
        <v>-4.1814698899776265E-3</v>
      </c>
      <c r="L129" s="431">
        <f>'Segment Data'!L9</f>
        <v>31021406139.274761</v>
      </c>
      <c r="M129" s="432">
        <f>'Segment Data'!M9</f>
        <v>564279981.71218872</v>
      </c>
      <c r="N129" s="426">
        <f>'Segment Data'!N9</f>
        <v>1.8527026443434708E-2</v>
      </c>
      <c r="O129" s="424">
        <f>'Segment Data'!O9</f>
        <v>7332786981.4862585</v>
      </c>
      <c r="P129" s="425">
        <f>'Segment Data'!P9</f>
        <v>117577243.81250095</v>
      </c>
      <c r="Q129" s="426">
        <f>'Segment Data'!Q9</f>
        <v>1.6295748576590764E-2</v>
      </c>
    </row>
    <row r="130" spans="2:17" s="55" customFormat="1">
      <c r="B130" s="495" t="s">
        <v>66</v>
      </c>
      <c r="C130" s="421" t="s">
        <v>194</v>
      </c>
      <c r="D130" s="355">
        <f>'Segment Data'!D10</f>
        <v>4693162559.9585028</v>
      </c>
      <c r="E130" s="347">
        <f>'Segment Data'!E10</f>
        <v>123465702.95621967</v>
      </c>
      <c r="F130" s="114">
        <f>'Segment Data'!F10</f>
        <v>2.7018357414021782E-2</v>
      </c>
      <c r="G130" s="348">
        <f>'Segment Data'!G10</f>
        <v>85.239913371724754</v>
      </c>
      <c r="H130" s="115">
        <f>'Segment Data'!H10</f>
        <v>0.34979340821129767</v>
      </c>
      <c r="I130" s="349">
        <f>'Segment Data'!I10</f>
        <v>5.7013054521661699</v>
      </c>
      <c r="J130" s="350">
        <f>'Segment Data'!J10</f>
        <v>-2.1050999066595466E-2</v>
      </c>
      <c r="K130" s="114">
        <f>'Segment Data'!K10</f>
        <v>-3.6787290770850978E-3</v>
      </c>
      <c r="L130" s="351">
        <f>'Segment Data'!L10</f>
        <v>26757153290.993553</v>
      </c>
      <c r="M130" s="352">
        <f>'Segment Data'!M10</f>
        <v>607719001.14844513</v>
      </c>
      <c r="N130" s="114">
        <f>'Segment Data'!N10</f>
        <v>2.3240235119902659E-2</v>
      </c>
      <c r="O130" s="353">
        <f>'Segment Data'!O10</f>
        <v>6435454650.0257044</v>
      </c>
      <c r="P130" s="354">
        <f>'Segment Data'!P10</f>
        <v>114192840.16621876</v>
      </c>
      <c r="Q130" s="114">
        <f>'Segment Data'!Q10</f>
        <v>1.8064880652167947E-2</v>
      </c>
    </row>
    <row r="131" spans="2:17" s="55" customFormat="1">
      <c r="B131" s="496"/>
      <c r="C131" s="421" t="s">
        <v>195</v>
      </c>
      <c r="D131" s="355">
        <f>'Segment Data'!D11</f>
        <v>745445497.63853216</v>
      </c>
      <c r="E131" s="347">
        <f>'Segment Data'!E11</f>
        <v>-2696229.1429195404</v>
      </c>
      <c r="F131" s="114">
        <f>'Segment Data'!F11</f>
        <v>-3.6039015689164561E-3</v>
      </c>
      <c r="G131" s="348">
        <f>'Segment Data'!G11</f>
        <v>13.539209185759074</v>
      </c>
      <c r="H131" s="115">
        <f>'Segment Data'!H11</f>
        <v>-0.35883327166772716</v>
      </c>
      <c r="I131" s="349">
        <f>'Segment Data'!I11</f>
        <v>4.9735225307089372</v>
      </c>
      <c r="J131" s="350">
        <f>'Segment Data'!J11</f>
        <v>-1.4425268840707162E-2</v>
      </c>
      <c r="K131" s="114">
        <f>'Segment Data'!K11</f>
        <v>-2.8920248207107541E-3</v>
      </c>
      <c r="L131" s="351">
        <f>'Segment Data'!L11</f>
        <v>3707489977.9207759</v>
      </c>
      <c r="M131" s="352">
        <f>'Segment Data'!M11</f>
        <v>-24201901.930037498</v>
      </c>
      <c r="N131" s="114">
        <f>'Segment Data'!N11</f>
        <v>-6.4855038168384494E-3</v>
      </c>
      <c r="O131" s="353">
        <f>'Segment Data'!O11</f>
        <v>773842876.78932512</v>
      </c>
      <c r="P131" s="354">
        <f>'Segment Data'!P11</f>
        <v>5615791.0259443521</v>
      </c>
      <c r="Q131" s="114">
        <f>'Segment Data'!Q11</f>
        <v>7.3100664243880287E-3</v>
      </c>
    </row>
    <row r="132" spans="2:17" s="55" customFormat="1">
      <c r="B132" s="496"/>
      <c r="C132" s="421" t="s">
        <v>293</v>
      </c>
      <c r="D132" s="355">
        <f>'Segment Data'!D12</f>
        <v>20088476.885663383</v>
      </c>
      <c r="E132" s="347">
        <f>'Segment Data'!E12</f>
        <v>-803421.55599233508</v>
      </c>
      <c r="F132" s="114">
        <f>'Segment Data'!F12</f>
        <v>-3.8456129692379576E-2</v>
      </c>
      <c r="G132" s="348">
        <f>'Segment Data'!G12</f>
        <v>0.36485845261643413</v>
      </c>
      <c r="H132" s="115">
        <f>'Segment Data'!H12</f>
        <v>-2.3245139476350374E-2</v>
      </c>
      <c r="I132" s="349">
        <f>'Segment Data'!I12</f>
        <v>10.682272217382442</v>
      </c>
      <c r="J132" s="350">
        <f>'Segment Data'!J12</f>
        <v>-0.23206896019482492</v>
      </c>
      <c r="K132" s="114">
        <f>'Segment Data'!K12</f>
        <v>-2.1262754793811466E-2</v>
      </c>
      <c r="L132" s="351">
        <f>'Segment Data'!L12</f>
        <v>214590578.5252513</v>
      </c>
      <c r="M132" s="352">
        <f>'Segment Data'!M12</f>
        <v>-13430728.914274037</v>
      </c>
      <c r="N132" s="114">
        <f>'Segment Data'!N12</f>
        <v>-5.8901201230223042E-2</v>
      </c>
      <c r="O132" s="353">
        <f>'Segment Data'!O12</f>
        <v>43413513.64555189</v>
      </c>
      <c r="P132" s="354">
        <f>'Segment Data'!P12</f>
        <v>-1265216.8027672693</v>
      </c>
      <c r="Q132" s="114">
        <f>'Segment Data'!Q12</f>
        <v>-2.8318101030887003E-2</v>
      </c>
    </row>
    <row r="133" spans="2:17" s="55" customFormat="1">
      <c r="B133" s="496"/>
      <c r="C133" s="421" t="s">
        <v>193</v>
      </c>
      <c r="D133" s="355">
        <f>'Segment Data'!D13</f>
        <v>10559818.03229625</v>
      </c>
      <c r="E133" s="347">
        <f>'Segment Data'!E13</f>
        <v>-590366.54889759049</v>
      </c>
      <c r="F133" s="114">
        <f>'Segment Data'!F13</f>
        <v>-5.294679604616738E-2</v>
      </c>
      <c r="G133" s="348">
        <f>'Segment Data'!G13</f>
        <v>0.19179347887367196</v>
      </c>
      <c r="H133" s="115">
        <f>'Segment Data'!H13</f>
        <v>-1.5340722000605017E-2</v>
      </c>
      <c r="I133" s="349">
        <f>'Segment Data'!I13</f>
        <v>2.7321807361856663</v>
      </c>
      <c r="J133" s="350">
        <f>'Segment Data'!J13</f>
        <v>-3.6321308645303585E-2</v>
      </c>
      <c r="K133" s="114">
        <f>'Segment Data'!K13</f>
        <v>-1.3119480519481131E-2</v>
      </c>
      <c r="L133" s="351">
        <f>'Segment Data'!L13</f>
        <v>28851331.405465841</v>
      </c>
      <c r="M133" s="352">
        <f>'Segment Data'!M13</f>
        <v>-2017977.4078120552</v>
      </c>
      <c r="N133" s="114">
        <f>'Segment Data'!N13</f>
        <v>-6.5371642106351838E-2</v>
      </c>
      <c r="O133" s="353">
        <f>'Segment Data'!O13</f>
        <v>16562935.625425911</v>
      </c>
      <c r="P133" s="354">
        <f>'Segment Data'!P13</f>
        <v>-1023562.9449293781</v>
      </c>
      <c r="Q133" s="114">
        <f>'Segment Data'!Q13</f>
        <v>-5.8201633533507845E-2</v>
      </c>
    </row>
    <row r="134" spans="2:17" s="55" customFormat="1" ht="15" thickBot="1">
      <c r="B134" s="497"/>
      <c r="C134" s="422" t="s">
        <v>292</v>
      </c>
      <c r="D134" s="356">
        <f>'Segment Data'!D14</f>
        <v>3252315.4997148621</v>
      </c>
      <c r="E134" s="113">
        <f>'Segment Data'!E14</f>
        <v>-2448783.3307159045</v>
      </c>
      <c r="F134" s="111">
        <f>'Segment Data'!F14</f>
        <v>-0.42952830735805331</v>
      </c>
      <c r="G134" s="171">
        <f>'Segment Data'!G14</f>
        <v>5.9070421685044686E-2</v>
      </c>
      <c r="H134" s="112">
        <f>'Segment Data'!H14</f>
        <v>-4.683747084780833E-2</v>
      </c>
      <c r="I134" s="234">
        <f>'Segment Data'!I14</f>
        <v>22.716043378882631</v>
      </c>
      <c r="J134" s="235">
        <f>'Segment Data'!J14</f>
        <v>2.4488651341092016</v>
      </c>
      <c r="K134" s="111">
        <f>'Segment Data'!K14</f>
        <v>0.1208291112128904</v>
      </c>
      <c r="L134" s="170">
        <f>'Segment Data'!L14</f>
        <v>73879739.973335147</v>
      </c>
      <c r="M134" s="169">
        <f>'Segment Data'!M14</f>
        <v>-41665446.214074522</v>
      </c>
      <c r="N134" s="111">
        <f>'Segment Data'!N14</f>
        <v>-0.36059871976401364</v>
      </c>
      <c r="O134" s="168">
        <f>'Segment Data'!O14</f>
        <v>15608371.885628844</v>
      </c>
      <c r="P134" s="167">
        <f>'Segment Data'!P14</f>
        <v>-8787133.0384384152</v>
      </c>
      <c r="Q134" s="111">
        <f>'Segment Data'!Q14</f>
        <v>-0.36019475988666727</v>
      </c>
    </row>
    <row r="135" spans="2:17" s="55" customFormat="1">
      <c r="B135" s="495" t="s">
        <v>151</v>
      </c>
      <c r="C135" s="224" t="s">
        <v>150</v>
      </c>
      <c r="D135" s="110">
        <f>Fat!D7</f>
        <v>5244678703.6154613</v>
      </c>
      <c r="E135" s="109">
        <f>Fat!E7</f>
        <v>133508694.77382946</v>
      </c>
      <c r="F135" s="107">
        <f>Fat!F7</f>
        <v>2.6120965364657699E-2</v>
      </c>
      <c r="G135" s="223">
        <f>Fat!G7</f>
        <v>95.256866270292662</v>
      </c>
      <c r="H135" s="108">
        <f>Fat!H7</f>
        <v>0.30793447416724007</v>
      </c>
      <c r="I135" s="236">
        <f>Fat!I7</f>
        <v>5.6477538048265528</v>
      </c>
      <c r="J135" s="237">
        <f>Fat!J7</f>
        <v>-2.5641338957153259E-2</v>
      </c>
      <c r="K135" s="107">
        <f>Fat!K7</f>
        <v>-4.519575722704291E-3</v>
      </c>
      <c r="L135" s="222">
        <f>Fat!L7</f>
        <v>29620654103.437016</v>
      </c>
      <c r="M135" s="221">
        <f>Fat!M7</f>
        <v>622966996.22197723</v>
      </c>
      <c r="N135" s="107">
        <f>Fat!N7</f>
        <v>2.1483333961037677E-2</v>
      </c>
      <c r="O135" s="225">
        <f>Fat!O7</f>
        <v>6998373761.9295816</v>
      </c>
      <c r="P135" s="226">
        <f>Fat!P7</f>
        <v>134845870.93948555</v>
      </c>
      <c r="Q135" s="107">
        <f>Fat!Q7</f>
        <v>1.9646728778723359E-2</v>
      </c>
    </row>
    <row r="136" spans="2:17" s="55" customFormat="1">
      <c r="B136" s="496"/>
      <c r="C136" s="220" t="s">
        <v>213</v>
      </c>
      <c r="D136" s="99">
        <f>Fat!D8</f>
        <v>241998621.6998159</v>
      </c>
      <c r="E136" s="98">
        <f>Fat!E8</f>
        <v>-10773695.106000274</v>
      </c>
      <c r="F136" s="96">
        <f>Fat!F8</f>
        <v>-4.2622132210295809E-2</v>
      </c>
      <c r="G136" s="203">
        <f>Fat!G8</f>
        <v>4.3953179303364012</v>
      </c>
      <c r="H136" s="97">
        <f>Fat!H8</f>
        <v>-0.30037042024213534</v>
      </c>
      <c r="I136" s="238">
        <f>Fat!I8</f>
        <v>5.3231422452718329</v>
      </c>
      <c r="J136" s="239">
        <f>Fat!J8</f>
        <v>5.0599009840892606E-3</v>
      </c>
      <c r="K136" s="96">
        <f>Fat!K8</f>
        <v>9.5145216950696509E-4</v>
      </c>
      <c r="L136" s="202">
        <f>Fat!L8</f>
        <v>1288193086.4678469</v>
      </c>
      <c r="M136" s="201">
        <f>Fat!M8</f>
        <v>-56070908.661872149</v>
      </c>
      <c r="N136" s="96">
        <f>Fat!N8</f>
        <v>-4.1711232960949314E-2</v>
      </c>
      <c r="O136" s="200">
        <f>Fat!O8</f>
        <v>300100198.72562361</v>
      </c>
      <c r="P136" s="199">
        <f>Fat!P8</f>
        <v>-17102670.832253158</v>
      </c>
      <c r="Q136" s="96">
        <f>Fat!Q8</f>
        <v>-5.3917137811808506E-2</v>
      </c>
    </row>
    <row r="137" spans="2:17" s="55" customFormat="1">
      <c r="B137" s="496"/>
      <c r="C137" s="220" t="s">
        <v>65</v>
      </c>
      <c r="D137" s="99">
        <f>Fat!D9</f>
        <v>2502857.1800431847</v>
      </c>
      <c r="E137" s="98">
        <f>Fat!E9</f>
        <v>-868740.23205044819</v>
      </c>
      <c r="F137" s="96">
        <f>Fat!F9</f>
        <v>-0.25766428368177974</v>
      </c>
      <c r="G137" s="203">
        <f>Fat!G9</f>
        <v>4.5458329321234232E-2</v>
      </c>
      <c r="H137" s="97">
        <f>Fat!H9</f>
        <v>-1.7174995763059676E-2</v>
      </c>
      <c r="I137" s="238">
        <f>Fat!I9</f>
        <v>4.8912856854209963</v>
      </c>
      <c r="J137" s="239">
        <f>Fat!J9</f>
        <v>0.22642990478943315</v>
      </c>
      <c r="K137" s="96">
        <f>Fat!K9</f>
        <v>4.8539529502619985E-2</v>
      </c>
      <c r="L137" s="202">
        <f>Fat!L9</f>
        <v>12242189.497398391</v>
      </c>
      <c r="M137" s="201">
        <f>Fat!M9</f>
        <v>-3485826.1803690102</v>
      </c>
      <c r="N137" s="96">
        <f>Fat!N9</f>
        <v>-0.22163165727870285</v>
      </c>
      <c r="O137" s="200">
        <f>Fat!O9</f>
        <v>3428853.7704541087</v>
      </c>
      <c r="P137" s="199">
        <f>Fat!P9</f>
        <v>-1182887.9827850014</v>
      </c>
      <c r="Q137" s="96">
        <f>Fat!Q9</f>
        <v>-0.25649484426446612</v>
      </c>
    </row>
    <row r="138" spans="2:17" s="55" customFormat="1" ht="15" thickBot="1">
      <c r="B138" s="497"/>
      <c r="C138" s="227" t="s">
        <v>13</v>
      </c>
      <c r="D138" s="94">
        <f>Fat!D10</f>
        <v>16647280.622717224</v>
      </c>
      <c r="E138" s="93">
        <f>Fat!E10</f>
        <v>888522.23682033271</v>
      </c>
      <c r="F138" s="91">
        <f>Fat!F10</f>
        <v>5.6382756500379168E-2</v>
      </c>
      <c r="G138" s="215">
        <f>Fat!G10</f>
        <v>0.3023574700484602</v>
      </c>
      <c r="H138" s="92">
        <f>Fat!H10</f>
        <v>9.6109418395008972E-3</v>
      </c>
      <c r="I138" s="240">
        <f>Fat!I10</f>
        <v>6.0260148276451293</v>
      </c>
      <c r="J138" s="241">
        <f>Fat!J10</f>
        <v>-0.28457367842308301</v>
      </c>
      <c r="K138" s="91">
        <f>Fat!K10</f>
        <v>-4.5094633907667915E-2</v>
      </c>
      <c r="L138" s="214">
        <f>Fat!L10</f>
        <v>100316759.87246343</v>
      </c>
      <c r="M138" s="213">
        <f>Fat!M10</f>
        <v>869720.33251646161</v>
      </c>
      <c r="N138" s="91">
        <f>Fat!N10</f>
        <v>8.7455628296215174E-3</v>
      </c>
      <c r="O138" s="212">
        <f>Fat!O10</f>
        <v>30884167.060596082</v>
      </c>
      <c r="P138" s="211">
        <f>Fat!P10</f>
        <v>1016931.6880442165</v>
      </c>
      <c r="Q138" s="91">
        <f>Fat!Q10</f>
        <v>3.4048403722655281E-2</v>
      </c>
    </row>
    <row r="139" spans="2:17" s="55" customFormat="1">
      <c r="B139" s="495" t="s">
        <v>67</v>
      </c>
      <c r="C139" s="224" t="s">
        <v>148</v>
      </c>
      <c r="D139" s="110">
        <f>'Form Data'!D22</f>
        <v>49289555.912225388</v>
      </c>
      <c r="E139" s="109">
        <f>'Form Data'!E22</f>
        <v>2504729.4209633768</v>
      </c>
      <c r="F139" s="107">
        <f>'Form Data'!F22</f>
        <v>5.3537217273450489E-2</v>
      </c>
      <c r="G139" s="223">
        <f>'Form Data'!G22</f>
        <v>0.89522521805126287</v>
      </c>
      <c r="H139" s="108">
        <f>'Form Data'!H22</f>
        <v>2.611515285522259E-2</v>
      </c>
      <c r="I139" s="236">
        <f>'Form Data'!I22</f>
        <v>8.7098667501215488</v>
      </c>
      <c r="J139" s="237">
        <f>'Form Data'!J22</f>
        <v>0.15471225506643194</v>
      </c>
      <c r="K139" s="107">
        <f>'Form Data'!K22</f>
        <v>1.8084098324098727E-2</v>
      </c>
      <c r="L139" s="222">
        <f>'Form Data'!L22</f>
        <v>429305464.16814893</v>
      </c>
      <c r="M139" s="221">
        <f>'Form Data'!M22</f>
        <v>29054045.511055052</v>
      </c>
      <c r="N139" s="107">
        <f>'Form Data'!N22</f>
        <v>7.2589487898721064E-2</v>
      </c>
      <c r="O139" s="225">
        <f>'Form Data'!O22</f>
        <v>78755922.189684749</v>
      </c>
      <c r="P139" s="226">
        <f>'Form Data'!P22</f>
        <v>4580940.6788452566</v>
      </c>
      <c r="Q139" s="107">
        <f>'Form Data'!Q22</f>
        <v>6.1758568529954067E-2</v>
      </c>
    </row>
    <row r="140" spans="2:17" s="55" customFormat="1">
      <c r="B140" s="496"/>
      <c r="C140" s="220" t="s">
        <v>147</v>
      </c>
      <c r="D140" s="99">
        <f>'Form Data'!D23</f>
        <v>1051349308.0717288</v>
      </c>
      <c r="E140" s="98">
        <f>'Form Data'!E23</f>
        <v>60162682.650479555</v>
      </c>
      <c r="F140" s="96">
        <f>'Form Data'!F23</f>
        <v>6.0697633631719677E-2</v>
      </c>
      <c r="G140" s="203">
        <f>'Form Data'!G23</f>
        <v>19.095209850188798</v>
      </c>
      <c r="H140" s="97">
        <f>'Form Data'!H23</f>
        <v>0.68218286584809817</v>
      </c>
      <c r="I140" s="238">
        <f>'Form Data'!I23</f>
        <v>5.1940181204484848</v>
      </c>
      <c r="J140" s="239">
        <f>'Form Data'!J23</f>
        <v>3.2546806935008554E-2</v>
      </c>
      <c r="K140" s="96">
        <f>'Form Data'!K23</f>
        <v>6.3057227209219044E-3</v>
      </c>
      <c r="L140" s="202">
        <f>'Form Data'!L23</f>
        <v>5460727357.045536</v>
      </c>
      <c r="M140" s="201">
        <f>'Form Data'!M23</f>
        <v>344746023.59553051</v>
      </c>
      <c r="N140" s="96">
        <f>'Form Data'!N23</f>
        <v>6.7386098800139307E-2</v>
      </c>
      <c r="O140" s="200">
        <f>'Form Data'!O23</f>
        <v>1391193415.9621191</v>
      </c>
      <c r="P140" s="199">
        <f>'Form Data'!P23</f>
        <v>67340466.131376743</v>
      </c>
      <c r="Q140" s="96">
        <f>'Form Data'!Q23</f>
        <v>5.0867028804057413E-2</v>
      </c>
    </row>
    <row r="141" spans="2:17" s="55" customFormat="1">
      <c r="B141" s="496"/>
      <c r="C141" s="220" t="s">
        <v>146</v>
      </c>
      <c r="D141" s="99">
        <f>'Form Data'!D24</f>
        <v>3426816.6319406796</v>
      </c>
      <c r="E141" s="98">
        <f>'Form Data'!E24</f>
        <v>-915904.58639891166</v>
      </c>
      <c r="F141" s="96">
        <f>'Form Data'!F24</f>
        <v>-0.21090568340675142</v>
      </c>
      <c r="G141" s="203">
        <f>'Form Data'!G24</f>
        <v>6.2239811452427456E-2</v>
      </c>
      <c r="H141" s="97">
        <f>'Form Data'!H24</f>
        <v>-1.8433838623078867E-2</v>
      </c>
      <c r="I141" s="238">
        <f>'Form Data'!I24</f>
        <v>7.42522763233469</v>
      </c>
      <c r="J141" s="239">
        <f>'Form Data'!J24</f>
        <v>0.44287597384586253</v>
      </c>
      <c r="K141" s="96">
        <f>'Form Data'!K24</f>
        <v>6.3427910180867783E-2</v>
      </c>
      <c r="L141" s="202">
        <f>'Form Data'!L24</f>
        <v>25444893.546430029</v>
      </c>
      <c r="M141" s="201">
        <f>'Form Data'!M24</f>
        <v>-4877513.1547980383</v>
      </c>
      <c r="N141" s="96">
        <f>'Form Data'!N24</f>
        <v>-0.16085507996964163</v>
      </c>
      <c r="O141" s="200">
        <f>'Form Data'!O24</f>
        <v>4819068.6260429351</v>
      </c>
      <c r="P141" s="199">
        <f>'Form Data'!P24</f>
        <v>-843097.59062778298</v>
      </c>
      <c r="Q141" s="96">
        <f>'Form Data'!Q24</f>
        <v>-0.14890018384580622</v>
      </c>
    </row>
    <row r="142" spans="2:17" s="55" customFormat="1">
      <c r="B142" s="496"/>
      <c r="C142" s="220" t="s">
        <v>145</v>
      </c>
      <c r="D142" s="99">
        <f>'Form Data'!D25</f>
        <v>54231842.430153504</v>
      </c>
      <c r="E142" s="98">
        <f>'Form Data'!E25</f>
        <v>1044432.2467541471</v>
      </c>
      <c r="F142" s="96">
        <f>'Form Data'!F25</f>
        <v>1.9636832159203931E-2</v>
      </c>
      <c r="G142" s="203">
        <f>'Form Data'!G25</f>
        <v>0.98498986380224252</v>
      </c>
      <c r="H142" s="97">
        <f>'Form Data'!H25</f>
        <v>-3.0594034262318992E-3</v>
      </c>
      <c r="I142" s="238">
        <f>'Form Data'!I25</f>
        <v>10.305018668722699</v>
      </c>
      <c r="J142" s="239">
        <f>'Form Data'!J25</f>
        <v>-9.6701133394658356E-2</v>
      </c>
      <c r="K142" s="96">
        <f>'Form Data'!K25</f>
        <v>-9.2966485575754522E-3</v>
      </c>
      <c r="L142" s="202">
        <f>'Form Data'!L25</f>
        <v>558860148.68195963</v>
      </c>
      <c r="M142" s="201">
        <f>'Form Data'!M25</f>
        <v>5619610.9539561272</v>
      </c>
      <c r="N142" s="96">
        <f>'Form Data'!N25</f>
        <v>1.015762687426019E-2</v>
      </c>
      <c r="O142" s="200">
        <f>'Form Data'!O25</f>
        <v>122320783.76927026</v>
      </c>
      <c r="P142" s="199">
        <f>'Form Data'!P25</f>
        <v>362873.72184847295</v>
      </c>
      <c r="Q142" s="96">
        <f>'Form Data'!Q25</f>
        <v>2.97540128153536E-3</v>
      </c>
    </row>
    <row r="143" spans="2:17" s="55" customFormat="1">
      <c r="B143" s="496"/>
      <c r="C143" s="220" t="s">
        <v>144</v>
      </c>
      <c r="D143" s="99">
        <f>'Form Data'!D26</f>
        <v>30268921.181019492</v>
      </c>
      <c r="E143" s="98">
        <f>'Form Data'!E26</f>
        <v>543516.33570388332</v>
      </c>
      <c r="F143" s="96">
        <f>'Form Data'!F26</f>
        <v>1.8284573028768535E-2</v>
      </c>
      <c r="G143" s="203">
        <f>'Form Data'!G26</f>
        <v>0.54976152783177368</v>
      </c>
      <c r="H143" s="97">
        <f>'Form Data'!H26</f>
        <v>-2.4399118361937422E-3</v>
      </c>
      <c r="I143" s="238">
        <f>'Form Data'!I26</f>
        <v>6.3620448515982453</v>
      </c>
      <c r="J143" s="239">
        <f>'Form Data'!J26</f>
        <v>3.236335541090174E-2</v>
      </c>
      <c r="K143" s="96">
        <f>'Form Data'!K26</f>
        <v>5.112951643837951E-3</v>
      </c>
      <c r="L143" s="202">
        <f>'Form Data'!L26</f>
        <v>192572234.16313815</v>
      </c>
      <c r="M143" s="201">
        <f>'Form Data'!M26</f>
        <v>4419889.1470663249</v>
      </c>
      <c r="N143" s="96">
        <f>'Form Data'!N26</f>
        <v>2.3491012810330808E-2</v>
      </c>
      <c r="O143" s="200">
        <f>'Form Data'!O26</f>
        <v>54024840.885428704</v>
      </c>
      <c r="P143" s="199">
        <f>'Form Data'!P26</f>
        <v>219571.76041306555</v>
      </c>
      <c r="Q143" s="96">
        <f>'Form Data'!Q26</f>
        <v>4.0808598113856514E-3</v>
      </c>
    </row>
    <row r="144" spans="2:17" s="55" customFormat="1">
      <c r="B144" s="496"/>
      <c r="C144" s="220" t="s">
        <v>143</v>
      </c>
      <c r="D144" s="99">
        <f>'Form Data'!D27</f>
        <v>6886646.8055361528</v>
      </c>
      <c r="E144" s="98">
        <f>'Form Data'!E27</f>
        <v>-171846.87650610413</v>
      </c>
      <c r="F144" s="96">
        <f>'Form Data'!F27</f>
        <v>-2.4346111825998423E-2</v>
      </c>
      <c r="G144" s="203">
        <f>'Form Data'!G27</f>
        <v>0.12507923380577657</v>
      </c>
      <c r="H144" s="97">
        <f>'Form Data'!H27</f>
        <v>-6.0446446878487659E-3</v>
      </c>
      <c r="I144" s="238">
        <f>'Form Data'!I27</f>
        <v>8.3762231204486319</v>
      </c>
      <c r="J144" s="239">
        <f>'Form Data'!J27</f>
        <v>-0.11030443755551289</v>
      </c>
      <c r="K144" s="96">
        <f>'Form Data'!K27</f>
        <v>-1.2997593750989269E-2</v>
      </c>
      <c r="L144" s="202">
        <f>'Form Data'!L27</f>
        <v>57684090.19489564</v>
      </c>
      <c r="M144" s="201">
        <f>'Form Data'!M27</f>
        <v>-2218010.9557541236</v>
      </c>
      <c r="N144" s="96">
        <f>'Form Data'!N27</f>
        <v>-3.7027264706057224E-2</v>
      </c>
      <c r="O144" s="200">
        <f>'Form Data'!O27</f>
        <v>10841158.474269031</v>
      </c>
      <c r="P144" s="199">
        <f>'Form Data'!P27</f>
        <v>-338702.18131275475</v>
      </c>
      <c r="Q144" s="96">
        <f>'Form Data'!Q27</f>
        <v>-3.029574265253927E-2</v>
      </c>
    </row>
    <row r="145" spans="2:17" s="55" customFormat="1">
      <c r="B145" s="496"/>
      <c r="C145" s="220" t="s">
        <v>142</v>
      </c>
      <c r="D145" s="99">
        <f>'Form Data'!D28</f>
        <v>113056086.18004508</v>
      </c>
      <c r="E145" s="98">
        <f>'Form Data'!E28</f>
        <v>473581.89437413216</v>
      </c>
      <c r="F145" s="96">
        <f>'Form Data'!F28</f>
        <v>4.2065318885823339E-3</v>
      </c>
      <c r="G145" s="203">
        <f>'Form Data'!G28</f>
        <v>2.0533895574711347</v>
      </c>
      <c r="H145" s="97">
        <f>'Form Data'!H28</f>
        <v>-3.8027574489966742E-2</v>
      </c>
      <c r="I145" s="238">
        <f>'Form Data'!I28</f>
        <v>7.9871901328617039</v>
      </c>
      <c r="J145" s="239">
        <f>'Form Data'!J28</f>
        <v>4.2286710864352983E-2</v>
      </c>
      <c r="K145" s="96">
        <f>'Form Data'!K28</f>
        <v>5.3224952675034647E-3</v>
      </c>
      <c r="L145" s="202">
        <f>'Form Data'!L28</f>
        <v>903000455.99721849</v>
      </c>
      <c r="M145" s="201">
        <f>'Form Data'!M28</f>
        <v>8543332.4409599304</v>
      </c>
      <c r="N145" s="96">
        <f>'Form Data'!N28</f>
        <v>9.5514164021553369E-3</v>
      </c>
      <c r="O145" s="200">
        <f>'Form Data'!O28</f>
        <v>196202901.00745526</v>
      </c>
      <c r="P145" s="199">
        <f>'Form Data'!P28</f>
        <v>854668.94756469131</v>
      </c>
      <c r="Q145" s="96">
        <f>'Form Data'!Q28</f>
        <v>4.3751045942543457E-3</v>
      </c>
    </row>
    <row r="146" spans="2:17" s="55" customFormat="1">
      <c r="B146" s="496"/>
      <c r="C146" s="220" t="s">
        <v>141</v>
      </c>
      <c r="D146" s="99">
        <f>'Form Data'!D29</f>
        <v>128885812.80916388</v>
      </c>
      <c r="E146" s="98">
        <f>'Form Data'!E29</f>
        <v>-1864712.3768915534</v>
      </c>
      <c r="F146" s="96">
        <f>'Form Data'!F29</f>
        <v>-1.4261605253501692E-2</v>
      </c>
      <c r="G146" s="203">
        <f>'Form Data'!G29</f>
        <v>2.340898142423304</v>
      </c>
      <c r="H146" s="97">
        <f>'Form Data'!H29</f>
        <v>-8.8021787205867952E-2</v>
      </c>
      <c r="I146" s="238">
        <f>'Form Data'!I29</f>
        <v>4.2048219832303397</v>
      </c>
      <c r="J146" s="239">
        <f>'Form Data'!J29</f>
        <v>5.053273976750372E-2</v>
      </c>
      <c r="K146" s="96">
        <f>'Form Data'!K29</f>
        <v>1.2163991673671189E-2</v>
      </c>
      <c r="L146" s="202">
        <f>'Form Data'!L29</f>
        <v>541941899.02648282</v>
      </c>
      <c r="M146" s="201">
        <f>'Form Data'!M29</f>
        <v>-1233601.3310638666</v>
      </c>
      <c r="N146" s="96">
        <f>'Form Data'!N29</f>
        <v>-2.2710916273871802E-3</v>
      </c>
      <c r="O146" s="200">
        <f>'Form Data'!O29</f>
        <v>67381530.182782203</v>
      </c>
      <c r="P146" s="199">
        <f>'Form Data'!P29</f>
        <v>-228920.44117347896</v>
      </c>
      <c r="Q146" s="96">
        <f>'Form Data'!Q29</f>
        <v>-3.3858736195491062E-3</v>
      </c>
    </row>
    <row r="147" spans="2:17" s="55" customFormat="1">
      <c r="B147" s="496"/>
      <c r="C147" s="220" t="s">
        <v>140</v>
      </c>
      <c r="D147" s="99">
        <f>'Form Data'!D30</f>
        <v>23453655.692339819</v>
      </c>
      <c r="E147" s="98">
        <f>'Form Data'!E30</f>
        <v>-680984.84958668053</v>
      </c>
      <c r="F147" s="96">
        <f>'Form Data'!F30</f>
        <v>-2.8216075909797755E-2</v>
      </c>
      <c r="G147" s="203">
        <f>'Form Data'!G30</f>
        <v>0.42597876249208411</v>
      </c>
      <c r="H147" s="97">
        <f>'Form Data'!H30</f>
        <v>-2.236444166181728E-2</v>
      </c>
      <c r="I147" s="238">
        <f>'Form Data'!I30</f>
        <v>10.471261498378022</v>
      </c>
      <c r="J147" s="239">
        <f>'Form Data'!J30</f>
        <v>1.0243614037603876E-2</v>
      </c>
      <c r="K147" s="96">
        <f>'Form Data'!K30</f>
        <v>9.7921771579589944E-4</v>
      </c>
      <c r="L147" s="202">
        <f>'Form Data'!L30</f>
        <v>245589361.84741247</v>
      </c>
      <c r="M147" s="201">
        <f>'Form Data'!M30</f>
        <v>-6883544.4938079417</v>
      </c>
      <c r="N147" s="96">
        <f>'Form Data'!N30</f>
        <v>-2.7264487875402924E-2</v>
      </c>
      <c r="O147" s="200">
        <f>'Form Data'!O30</f>
        <v>47870760.912893519</v>
      </c>
      <c r="P147" s="199">
        <f>'Form Data'!P30</f>
        <v>-338549.44506842643</v>
      </c>
      <c r="Q147" s="96">
        <f>'Form Data'!Q30</f>
        <v>-7.0224909370128286E-3</v>
      </c>
    </row>
    <row r="148" spans="2:17" s="55" customFormat="1">
      <c r="B148" s="496"/>
      <c r="C148" s="220" t="s">
        <v>139</v>
      </c>
      <c r="D148" s="99">
        <f>'Form Data'!D31</f>
        <v>64165317.947501399</v>
      </c>
      <c r="E148" s="98">
        <f>'Form Data'!E31</f>
        <v>4958538.0050315782</v>
      </c>
      <c r="F148" s="96">
        <f>'Form Data'!F31</f>
        <v>8.3749496423377562E-2</v>
      </c>
      <c r="G148" s="203">
        <f>'Form Data'!G31</f>
        <v>1.1654073502543567</v>
      </c>
      <c r="H148" s="97">
        <f>'Form Data'!H31</f>
        <v>6.5537750749521395E-2</v>
      </c>
      <c r="I148" s="238">
        <f>'Form Data'!I31</f>
        <v>11.638291965546426</v>
      </c>
      <c r="J148" s="239">
        <f>'Form Data'!J31</f>
        <v>-0.15323551046827077</v>
      </c>
      <c r="K148" s="96">
        <f>'Form Data'!K31</f>
        <v>-1.2995391036485237E-2</v>
      </c>
      <c r="L148" s="202">
        <f>'Form Data'!L31</f>
        <v>746774704.33513737</v>
      </c>
      <c r="M148" s="201">
        <f>'Form Data'!M31</f>
        <v>48636331.877148628</v>
      </c>
      <c r="N148" s="96">
        <f>'Form Data'!N31</f>
        <v>6.9665747931761723E-2</v>
      </c>
      <c r="O148" s="200">
        <f>'Form Data'!O31</f>
        <v>130934677.01137298</v>
      </c>
      <c r="P148" s="199">
        <f>'Form Data'!P31</f>
        <v>9620768.753389582</v>
      </c>
      <c r="Q148" s="96">
        <f>'Form Data'!Q31</f>
        <v>7.9304746599460588E-2</v>
      </c>
    </row>
    <row r="149" spans="2:17" s="55" customFormat="1">
      <c r="B149" s="496"/>
      <c r="C149" s="220" t="s">
        <v>138</v>
      </c>
      <c r="D149" s="99">
        <f>'Form Data'!D32</f>
        <v>146930112.1005497</v>
      </c>
      <c r="E149" s="98">
        <f>'Form Data'!E32</f>
        <v>13587054.284622446</v>
      </c>
      <c r="F149" s="96">
        <f>'Form Data'!F32</f>
        <v>0.10189547552883201</v>
      </c>
      <c r="G149" s="203">
        <f>'Form Data'!G32</f>
        <v>2.6686290677430526</v>
      </c>
      <c r="H149" s="97">
        <f>'Form Data'!H32</f>
        <v>0.19154830538338841</v>
      </c>
      <c r="I149" s="238">
        <f>'Form Data'!I32</f>
        <v>7.2623682235210083</v>
      </c>
      <c r="J149" s="239">
        <f>'Form Data'!J32</f>
        <v>-9.9170045731159284E-2</v>
      </c>
      <c r="K149" s="96">
        <f>'Form Data'!K32</f>
        <v>-1.3471375425075881E-2</v>
      </c>
      <c r="L149" s="202">
        <f>'Form Data'!L32</f>
        <v>1067060577.1974118</v>
      </c>
      <c r="M149" s="201">
        <f>'Form Data'!M32</f>
        <v>85450554.146358967</v>
      </c>
      <c r="N149" s="96">
        <f>'Form Data'!N32</f>
        <v>8.7051427898790668E-2</v>
      </c>
      <c r="O149" s="200">
        <f>'Form Data'!O32</f>
        <v>177000742.51449525</v>
      </c>
      <c r="P149" s="199">
        <f>'Form Data'!P32</f>
        <v>11454432.267112434</v>
      </c>
      <c r="Q149" s="96">
        <f>'Form Data'!Q32</f>
        <v>6.9191709860495193E-2</v>
      </c>
    </row>
    <row r="150" spans="2:17" s="55" customFormat="1">
      <c r="B150" s="496"/>
      <c r="C150" s="220" t="s">
        <v>137</v>
      </c>
      <c r="D150" s="99">
        <f>'Form Data'!D33</f>
        <v>13412931.980815995</v>
      </c>
      <c r="E150" s="98">
        <f>'Form Data'!E33</f>
        <v>912931.01867192797</v>
      </c>
      <c r="F150" s="96">
        <f>'Form Data'!F33</f>
        <v>7.3034475872179219E-2</v>
      </c>
      <c r="G150" s="203">
        <f>'Form Data'!G33</f>
        <v>0.24361337275214703</v>
      </c>
      <c r="H150" s="97">
        <f>'Form Data'!H33</f>
        <v>1.1403969278381026E-2</v>
      </c>
      <c r="I150" s="238">
        <f>'Form Data'!I33</f>
        <v>10.562282836231462</v>
      </c>
      <c r="J150" s="239">
        <f>'Form Data'!J33</f>
        <v>-5.0078725288663861E-2</v>
      </c>
      <c r="K150" s="96">
        <f>'Form Data'!K33</f>
        <v>-4.7189049297233455E-3</v>
      </c>
      <c r="L150" s="202">
        <f>'Form Data'!L33</f>
        <v>141671181.24451286</v>
      </c>
      <c r="M150" s="201">
        <f>'Form Data'!M33</f>
        <v>9016651.5148905665</v>
      </c>
      <c r="N150" s="96">
        <f>'Form Data'!N33</f>
        <v>6.7970928194222915E-2</v>
      </c>
      <c r="O150" s="200">
        <f>'Form Data'!O33</f>
        <v>30252016.09087472</v>
      </c>
      <c r="P150" s="199">
        <f>'Form Data'!P33</f>
        <v>1474450.5450875722</v>
      </c>
      <c r="Q150" s="96">
        <f>'Form Data'!Q33</f>
        <v>5.1236111085964403E-2</v>
      </c>
    </row>
    <row r="151" spans="2:17" s="55" customFormat="1">
      <c r="B151" s="496"/>
      <c r="C151" s="220" t="s">
        <v>136</v>
      </c>
      <c r="D151" s="99">
        <f>'Form Data'!D34</f>
        <v>979213817.2735182</v>
      </c>
      <c r="E151" s="98">
        <f>'Form Data'!E34</f>
        <v>15194460.62828815</v>
      </c>
      <c r="F151" s="96">
        <f>'Form Data'!F34</f>
        <v>1.5761572133950297E-2</v>
      </c>
      <c r="G151" s="203">
        <f>'Form Data'!G34</f>
        <v>17.785043643902373</v>
      </c>
      <c r="H151" s="97">
        <f>'Form Data'!H34</f>
        <v>-0.12330375716501507</v>
      </c>
      <c r="I151" s="238">
        <f>'Form Data'!I34</f>
        <v>4.695790317593123</v>
      </c>
      <c r="J151" s="239">
        <f>'Form Data'!J34</f>
        <v>-5.3313151102214462E-3</v>
      </c>
      <c r="K151" s="96">
        <f>'Form Data'!K34</f>
        <v>-1.1340517278119677E-3</v>
      </c>
      <c r="L151" s="202">
        <f>'Form Data'!L34</f>
        <v>4598182762.0063887</v>
      </c>
      <c r="M151" s="201">
        <f>'Form Data'!M34</f>
        <v>66210510.13673687</v>
      </c>
      <c r="N151" s="96">
        <f>'Form Data'!N34</f>
        <v>1.4609645968026816E-2</v>
      </c>
      <c r="O151" s="200">
        <f>'Form Data'!O34</f>
        <v>1080894342.4282985</v>
      </c>
      <c r="P151" s="199">
        <f>'Form Data'!P34</f>
        <v>6028640.4036009312</v>
      </c>
      <c r="Q151" s="96">
        <f>'Form Data'!Q34</f>
        <v>5.6087382751584059E-3</v>
      </c>
    </row>
    <row r="152" spans="2:17" s="55" customFormat="1">
      <c r="B152" s="496"/>
      <c r="C152" s="220" t="s">
        <v>135</v>
      </c>
      <c r="D152" s="99">
        <f>'Form Data'!D35</f>
        <v>672075597.86205721</v>
      </c>
      <c r="E152" s="98">
        <f>'Form Data'!E35</f>
        <v>1959777.4387180805</v>
      </c>
      <c r="F152" s="96">
        <f>'Form Data'!F35</f>
        <v>2.9245353996865948E-3</v>
      </c>
      <c r="G152" s="203">
        <f>'Form Data'!G35</f>
        <v>12.206622934773943</v>
      </c>
      <c r="H152" s="97">
        <f>'Form Data'!H35</f>
        <v>-0.24195170054722936</v>
      </c>
      <c r="I152" s="238">
        <f>'Form Data'!I35</f>
        <v>4.4598888841027504</v>
      </c>
      <c r="J152" s="239">
        <f>'Form Data'!J35</f>
        <v>3.3322434876748019E-4</v>
      </c>
      <c r="K152" s="96">
        <f>'Form Data'!K35</f>
        <v>7.4721423879674801E-5</v>
      </c>
      <c r="L152" s="202">
        <f>'Form Data'!L35</f>
        <v>2997382488.1816993</v>
      </c>
      <c r="M152" s="201">
        <f>'Form Data'!M35</f>
        <v>8963688.5221138</v>
      </c>
      <c r="N152" s="96">
        <f>'Form Data'!N35</f>
        <v>2.9994753490156282E-3</v>
      </c>
      <c r="O152" s="200">
        <f>'Form Data'!O35</f>
        <v>931230368.71877754</v>
      </c>
      <c r="P152" s="199">
        <f>'Form Data'!P35</f>
        <v>7779490.3822700977</v>
      </c>
      <c r="Q152" s="96">
        <f>'Form Data'!Q35</f>
        <v>8.4243683825218421E-3</v>
      </c>
    </row>
    <row r="153" spans="2:17" s="55" customFormat="1">
      <c r="B153" s="496"/>
      <c r="C153" s="220" t="s">
        <v>134</v>
      </c>
      <c r="D153" s="99">
        <f>'Form Data'!D36</f>
        <v>1151722270.9331295</v>
      </c>
      <c r="E153" s="98">
        <f>'Form Data'!E36</f>
        <v>34336461.227026224</v>
      </c>
      <c r="F153" s="96">
        <f>'Form Data'!F36</f>
        <v>3.0729279832234006E-2</v>
      </c>
      <c r="G153" s="203">
        <f>'Form Data'!G36</f>
        <v>20.918241238908646</v>
      </c>
      <c r="H153" s="97">
        <f>'Form Data'!H36</f>
        <v>0.16084345088479424</v>
      </c>
      <c r="I153" s="238">
        <f>'Form Data'!I36</f>
        <v>5.333185365184911</v>
      </c>
      <c r="J153" s="239">
        <f>'Form Data'!J36</f>
        <v>-6.2319152045254178E-2</v>
      </c>
      <c r="K153" s="96">
        <f>'Form Data'!K36</f>
        <v>-1.1550199216077446E-2</v>
      </c>
      <c r="L153" s="202">
        <f>'Form Data'!L36</f>
        <v>6142348360.0980978</v>
      </c>
      <c r="M153" s="201">
        <f>'Form Data'!M36</f>
        <v>113488176.33993149</v>
      </c>
      <c r="N153" s="96">
        <f>'Form Data'!N36</f>
        <v>1.8824151312327696E-2</v>
      </c>
      <c r="O153" s="200">
        <f>'Form Data'!O36</f>
        <v>1598198189.1603808</v>
      </c>
      <c r="P153" s="199">
        <f>'Form Data'!P36</f>
        <v>59922210.394320011</v>
      </c>
      <c r="Q153" s="96">
        <f>'Form Data'!Q36</f>
        <v>3.8954135162655952E-2</v>
      </c>
    </row>
    <row r="154" spans="2:17" s="55" customFormat="1">
      <c r="B154" s="496"/>
      <c r="C154" s="220" t="s">
        <v>133</v>
      </c>
      <c r="D154" s="99">
        <f>'Form Data'!D37</f>
        <v>308272563.60241836</v>
      </c>
      <c r="E154" s="98">
        <f>'Form Data'!E37</f>
        <v>1391068.1671020985</v>
      </c>
      <c r="F154" s="96">
        <f>'Form Data'!F37</f>
        <v>4.5329164116879915E-3</v>
      </c>
      <c r="G154" s="203">
        <f>'Form Data'!G37</f>
        <v>5.5990233196997936</v>
      </c>
      <c r="H154" s="97">
        <f>'Form Data'!H37</f>
        <v>-0.10183776086999607</v>
      </c>
      <c r="I154" s="238">
        <f>'Form Data'!I37</f>
        <v>6.9996607023917035</v>
      </c>
      <c r="J154" s="239">
        <f>'Form Data'!J37</f>
        <v>7.2062127972185586E-2</v>
      </c>
      <c r="K154" s="96">
        <f>'Form Data'!K37</f>
        <v>1.0402180091421343E-2</v>
      </c>
      <c r="L154" s="202">
        <f>'Form Data'!L37</f>
        <v>2157803349.0733948</v>
      </c>
      <c r="M154" s="201">
        <f>'Form Data'!M37</f>
        <v>31851538.779968023</v>
      </c>
      <c r="N154" s="96">
        <f>'Form Data'!N37</f>
        <v>1.4982248715963055E-2</v>
      </c>
      <c r="O154" s="200">
        <f>'Form Data'!O37</f>
        <v>492349415.94519407</v>
      </c>
      <c r="P154" s="199">
        <f>'Form Data'!P37</f>
        <v>-5811137.4474240541</v>
      </c>
      <c r="Q154" s="96">
        <f>'Form Data'!Q37</f>
        <v>-1.1665189882756713E-2</v>
      </c>
    </row>
    <row r="155" spans="2:17" s="55" customFormat="1">
      <c r="B155" s="496"/>
      <c r="C155" s="220" t="s">
        <v>132</v>
      </c>
      <c r="D155" s="99">
        <f>'Form Data'!D38</f>
        <v>58539318.187313572</v>
      </c>
      <c r="E155" s="98">
        <f>'Form Data'!E38</f>
        <v>646312.06766991317</v>
      </c>
      <c r="F155" s="96">
        <f>'Form Data'!F38</f>
        <v>1.1163905815051695E-2</v>
      </c>
      <c r="G155" s="203">
        <f>'Form Data'!G38</f>
        <v>1.0632247119883611</v>
      </c>
      <c r="H155" s="97">
        <f>'Form Data'!H38</f>
        <v>-1.2239238539181185E-2</v>
      </c>
      <c r="I155" s="238">
        <f>'Form Data'!I38</f>
        <v>7.7574493759362513</v>
      </c>
      <c r="J155" s="239">
        <f>'Form Data'!J38</f>
        <v>-0.11023083364131647</v>
      </c>
      <c r="K155" s="96">
        <f>'Form Data'!K38</f>
        <v>-1.4010588979853186E-2</v>
      </c>
      <c r="L155" s="202">
        <f>'Form Data'!L38</f>
        <v>454115797.33990932</v>
      </c>
      <c r="M155" s="201">
        <f>'Form Data'!M38</f>
        <v>-1367861.1805641055</v>
      </c>
      <c r="N155" s="96">
        <f>'Form Data'!N38</f>
        <v>-3.0030960605859406E-3</v>
      </c>
      <c r="O155" s="200">
        <f>'Form Data'!O38</f>
        <v>126198227.78723514</v>
      </c>
      <c r="P155" s="199">
        <f>'Form Data'!P38</f>
        <v>328776.7550162971</v>
      </c>
      <c r="Q155" s="96">
        <f>'Form Data'!Q38</f>
        <v>2.612045673672955E-3</v>
      </c>
    </row>
    <row r="156" spans="2:17" s="55" customFormat="1">
      <c r="B156" s="501"/>
      <c r="C156" s="216" t="s">
        <v>131</v>
      </c>
      <c r="D156" s="99">
        <f>'Form Data'!D39</f>
        <v>253794925.02503061</v>
      </c>
      <c r="E156" s="98">
        <f>'Form Data'!E39</f>
        <v>10538575.637021184</v>
      </c>
      <c r="F156" s="96">
        <f>'Form Data'!F39</f>
        <v>4.3322921122241634E-2</v>
      </c>
      <c r="G156" s="203">
        <f>'Form Data'!G39</f>
        <v>4.6095691651278026</v>
      </c>
      <c r="H156" s="97">
        <f>'Form Data'!H39</f>
        <v>9.0656570347744214E-2</v>
      </c>
      <c r="I156" s="238">
        <f>'Form Data'!I39</f>
        <v>5.1789485684148318</v>
      </c>
      <c r="J156" s="239">
        <f>'Form Data'!J39</f>
        <v>-7.760925054409018E-2</v>
      </c>
      <c r="K156" s="96">
        <f>'Form Data'!K39</f>
        <v>-1.4764272213305729E-2</v>
      </c>
      <c r="L156" s="202">
        <f>'Form Data'!L39</f>
        <v>1314390863.6293318</v>
      </c>
      <c r="M156" s="201">
        <f>'Form Data'!M39</f>
        <v>35699798.242387533</v>
      </c>
      <c r="N156" s="96">
        <f>'Form Data'!N39</f>
        <v>2.7919017508411564E-2</v>
      </c>
      <c r="O156" s="200">
        <f>'Form Data'!O39</f>
        <v>258791581.84492224</v>
      </c>
      <c r="P156" s="199">
        <f>'Form Data'!P39</f>
        <v>-3031127.6468098164</v>
      </c>
      <c r="Q156" s="96">
        <f>'Form Data'!Q39</f>
        <v>-1.1577023447255764E-2</v>
      </c>
    </row>
    <row r="157" spans="2:17" s="55" customFormat="1" ht="15" thickBot="1">
      <c r="B157" s="496"/>
      <c r="C157" s="228" t="s">
        <v>130</v>
      </c>
      <c r="D157" s="94">
        <f>'Form Data'!D40</f>
        <v>101491082.47601384</v>
      </c>
      <c r="E157" s="93">
        <f>'Form Data'!E40</f>
        <v>-1128380.2002876997</v>
      </c>
      <c r="F157" s="91">
        <f>'Form Data'!F40</f>
        <v>-1.0995771862955608E-2</v>
      </c>
      <c r="G157" s="215">
        <f>'Form Data'!G40</f>
        <v>1.843339319218996</v>
      </c>
      <c r="H157" s="92">
        <f>'Form Data'!H40</f>
        <v>-6.2996871076389516E-2</v>
      </c>
      <c r="I157" s="240">
        <f>'Form Data'!I40</f>
        <v>3.1641420372791056</v>
      </c>
      <c r="J157" s="241">
        <f>'Form Data'!J40</f>
        <v>1.9914422264653453E-2</v>
      </c>
      <c r="K157" s="91">
        <f>'Form Data'!K40</f>
        <v>6.3336452391542014E-3</v>
      </c>
      <c r="L157" s="214">
        <f>'Form Data'!L40</f>
        <v>321132200.47131616</v>
      </c>
      <c r="M157" s="213">
        <f>'Form Data'!M40</f>
        <v>-1526747.9134560227</v>
      </c>
      <c r="N157" s="91">
        <f>'Form Data'!N40</f>
        <v>-4.7317699419120694E-3</v>
      </c>
      <c r="O157" s="212">
        <f>'Form Data'!O40</f>
        <v>76247974.989973605</v>
      </c>
      <c r="P157" s="211">
        <f>'Form Data'!P40</f>
        <v>-881480.94315069914</v>
      </c>
      <c r="Q157" s="91">
        <f>'Form Data'!Q40</f>
        <v>-1.1428590186283618E-2</v>
      </c>
    </row>
    <row r="158" spans="2:17" s="55" customFormat="1">
      <c r="B158" s="495" t="s">
        <v>68</v>
      </c>
      <c r="C158" s="210" t="s">
        <v>129</v>
      </c>
      <c r="D158" s="104">
        <f>Package!D10</f>
        <v>2167545855.799304</v>
      </c>
      <c r="E158" s="103">
        <f>Package!E10</f>
        <v>41812082.484415531</v>
      </c>
      <c r="F158" s="101">
        <f>Package!F10</f>
        <v>1.9669482138025871E-2</v>
      </c>
      <c r="G158" s="209">
        <f>Package!G10</f>
        <v>39.368212504279263</v>
      </c>
      <c r="H158" s="102">
        <f>Package!H10</f>
        <v>-0.12101417181374075</v>
      </c>
      <c r="I158" s="242">
        <f>Package!I10</f>
        <v>4.8002793397668686</v>
      </c>
      <c r="J158" s="243">
        <f>Package!J10</f>
        <v>-3.5426306072490199E-2</v>
      </c>
      <c r="K158" s="101">
        <f>Package!K10</f>
        <v>-7.3259848028531249E-3</v>
      </c>
      <c r="L158" s="208">
        <f>Package!L10</f>
        <v>10404825589.590694</v>
      </c>
      <c r="M158" s="207">
        <f>Package!M10</f>
        <v>125402780.42048454</v>
      </c>
      <c r="N158" s="101">
        <f>Package!N10</f>
        <v>1.2199399007949502E-2</v>
      </c>
      <c r="O158" s="206">
        <f>Package!O10</f>
        <v>2867387505.0124006</v>
      </c>
      <c r="P158" s="205">
        <f>Package!P10</f>
        <v>46567683.321183681</v>
      </c>
      <c r="Q158" s="101">
        <f>Package!Q10</f>
        <v>1.650856356123594E-2</v>
      </c>
    </row>
    <row r="159" spans="2:17" s="55" customFormat="1">
      <c r="B159" s="496"/>
      <c r="C159" s="204" t="s">
        <v>128</v>
      </c>
      <c r="D159" s="99">
        <f>Package!D11</f>
        <v>15906604.573065281</v>
      </c>
      <c r="E159" s="98">
        <f>Package!E11</f>
        <v>178942.96945313737</v>
      </c>
      <c r="F159" s="96">
        <f>Package!F11</f>
        <v>1.1377595345263523E-2</v>
      </c>
      <c r="G159" s="203">
        <f>Package!G11</f>
        <v>0.28890488631579675</v>
      </c>
      <c r="H159" s="97">
        <f>Package!H11</f>
        <v>-3.2639647164833807E-3</v>
      </c>
      <c r="I159" s="238">
        <f>Package!I11</f>
        <v>11.104027811281926</v>
      </c>
      <c r="J159" s="239">
        <f>Package!J11</f>
        <v>0.32387938117069126</v>
      </c>
      <c r="K159" s="96">
        <f>Package!K11</f>
        <v>3.0044055818937303E-2</v>
      </c>
      <c r="L159" s="202">
        <f>Package!L11</f>
        <v>176627379.56238115</v>
      </c>
      <c r="M159" s="201">
        <f>Package!M11</f>
        <v>7080853.0168809593</v>
      </c>
      <c r="N159" s="96">
        <f>Package!N11</f>
        <v>4.1763480273839249E-2</v>
      </c>
      <c r="O159" s="200">
        <f>Package!O11</f>
        <v>22392633.219043929</v>
      </c>
      <c r="P159" s="199">
        <f>Package!P11</f>
        <v>-79476.461643800139</v>
      </c>
      <c r="Q159" s="96">
        <f>Package!Q11</f>
        <v>-3.5366711347133237E-3</v>
      </c>
    </row>
    <row r="160" spans="2:17" s="55" customFormat="1">
      <c r="B160" s="496"/>
      <c r="C160" s="204" t="s">
        <v>127</v>
      </c>
      <c r="D160" s="99">
        <f>Package!D12</f>
        <v>24599408.692260638</v>
      </c>
      <c r="E160" s="98">
        <f>Package!E12</f>
        <v>-10395.99353588745</v>
      </c>
      <c r="F160" s="96">
        <f>Package!F12</f>
        <v>-4.2243299646695147E-4</v>
      </c>
      <c r="G160" s="203">
        <f>Package!G12</f>
        <v>0.44678858640312885</v>
      </c>
      <c r="H160" s="97">
        <f>Package!H12</f>
        <v>-1.0381623663358652E-2</v>
      </c>
      <c r="I160" s="238">
        <f>Package!I12</f>
        <v>6.705979489661356</v>
      </c>
      <c r="J160" s="239">
        <f>Package!J12</f>
        <v>6.0021425817318175E-2</v>
      </c>
      <c r="K160" s="96">
        <f>Package!K12</f>
        <v>9.0312676126941497E-3</v>
      </c>
      <c r="L160" s="202">
        <f>Package!L12</f>
        <v>164963130.14809713</v>
      </c>
      <c r="M160" s="201">
        <f>Package!M12</f>
        <v>1407400.2469009161</v>
      </c>
      <c r="N160" s="96">
        <f>Package!N12</f>
        <v>8.6050195107876971E-3</v>
      </c>
      <c r="O160" s="200">
        <f>Package!O12</f>
        <v>48688090.380151339</v>
      </c>
      <c r="P160" s="199">
        <f>Package!P12</f>
        <v>330621.03074775636</v>
      </c>
      <c r="Q160" s="96">
        <f>Package!Q12</f>
        <v>6.837020944145707E-3</v>
      </c>
    </row>
    <row r="161" spans="2:17" s="55" customFormat="1">
      <c r="B161" s="496"/>
      <c r="C161" s="204" t="s">
        <v>126</v>
      </c>
      <c r="D161" s="99">
        <f>Package!D13</f>
        <v>590516003.01239264</v>
      </c>
      <c r="E161" s="98">
        <f>Package!E13</f>
        <v>9746041.7157900333</v>
      </c>
      <c r="F161" s="96">
        <f>Package!F13</f>
        <v>1.6781242773010213E-2</v>
      </c>
      <c r="G161" s="203">
        <f>Package!G13</f>
        <v>10.725290739095676</v>
      </c>
      <c r="H161" s="97">
        <f>Package!H13</f>
        <v>-6.3528131925773224E-2</v>
      </c>
      <c r="I161" s="238">
        <f>Package!I13</f>
        <v>7.162589267915612</v>
      </c>
      <c r="J161" s="239">
        <f>Package!J13</f>
        <v>-8.6324528076557883E-3</v>
      </c>
      <c r="K161" s="96">
        <f>Package!K13</f>
        <v>-1.2037632001685127E-3</v>
      </c>
      <c r="L161" s="202">
        <f>Package!L13</f>
        <v>4229623585.7089868</v>
      </c>
      <c r="M161" s="201">
        <f>Package!M13</f>
        <v>64793424.51517868</v>
      </c>
      <c r="N161" s="96">
        <f>Package!N13</f>
        <v>1.5557278930338488E-2</v>
      </c>
      <c r="O161" s="200">
        <f>Package!O13</f>
        <v>923180214.38775229</v>
      </c>
      <c r="P161" s="199">
        <f>Package!P13</f>
        <v>13151520.967594624</v>
      </c>
      <c r="Q161" s="96">
        <f>Package!Q13</f>
        <v>1.445176516156574E-2</v>
      </c>
    </row>
    <row r="162" spans="2:17" s="55" customFormat="1">
      <c r="B162" s="496"/>
      <c r="C162" s="204" t="s">
        <v>125</v>
      </c>
      <c r="D162" s="99">
        <f>Package!D14</f>
        <v>805003466.41695619</v>
      </c>
      <c r="E162" s="98">
        <f>Package!E14</f>
        <v>8842155.7919850349</v>
      </c>
      <c r="F162" s="96">
        <f>Package!F14</f>
        <v>1.1105985274572202E-2</v>
      </c>
      <c r="G162" s="203">
        <f>Package!G14</f>
        <v>14.620935214723564</v>
      </c>
      <c r="H162" s="97">
        <f>Package!H14</f>
        <v>-0.16915508758991926</v>
      </c>
      <c r="I162" s="238">
        <f>Package!I14</f>
        <v>5.3127064582094734</v>
      </c>
      <c r="J162" s="239">
        <f>Package!J14</f>
        <v>-1.7499450605507505E-2</v>
      </c>
      <c r="K162" s="96">
        <f>Package!K14</f>
        <v>-3.283072156099502E-3</v>
      </c>
      <c r="L162" s="202">
        <f>Package!L14</f>
        <v>4276747114.9143763</v>
      </c>
      <c r="M162" s="201">
        <f>Package!M14</f>
        <v>33043392.651275635</v>
      </c>
      <c r="N162" s="96">
        <f>Package!N14</f>
        <v>7.786451367451758E-3</v>
      </c>
      <c r="O162" s="200">
        <f>Package!O14</f>
        <v>888191500.11807191</v>
      </c>
      <c r="P162" s="199">
        <f>Package!P14</f>
        <v>4385259.1142618656</v>
      </c>
      <c r="Q162" s="96">
        <f>Package!Q14</f>
        <v>4.9617879019287908E-3</v>
      </c>
    </row>
    <row r="163" spans="2:17" s="55" customFormat="1">
      <c r="B163" s="496"/>
      <c r="C163" s="204" t="s">
        <v>124</v>
      </c>
      <c r="D163" s="99">
        <f>Package!D15</f>
        <v>1004188997.0009692</v>
      </c>
      <c r="E163" s="98">
        <f>Package!E15</f>
        <v>61880790.891767263</v>
      </c>
      <c r="F163" s="96">
        <f>Package!F15</f>
        <v>6.5669374935482666E-2</v>
      </c>
      <c r="G163" s="203">
        <f>Package!G15</f>
        <v>18.238657199625877</v>
      </c>
      <c r="H163" s="97">
        <f>Package!H15</f>
        <v>0.73363243269015754</v>
      </c>
      <c r="I163" s="238">
        <f>Package!I15</f>
        <v>5.882881026627711</v>
      </c>
      <c r="J163" s="239">
        <f>Package!J15</f>
        <v>-3.6120051810087261E-2</v>
      </c>
      <c r="K163" s="96">
        <f>Package!K15</f>
        <v>-6.1023898004797161E-3</v>
      </c>
      <c r="L163" s="202">
        <f>Package!L15</f>
        <v>5907524397.6053133</v>
      </c>
      <c r="M163" s="201">
        <f>Package!M15</f>
        <v>330001109.42416</v>
      </c>
      <c r="N163" s="96">
        <f>Package!N15</f>
        <v>5.9166245011192831E-2</v>
      </c>
      <c r="O163" s="200">
        <f>Package!O15</f>
        <v>1396712857.223691</v>
      </c>
      <c r="P163" s="199">
        <f>Package!P15</f>
        <v>72023868.446367502</v>
      </c>
      <c r="Q163" s="96">
        <f>Package!Q15</f>
        <v>5.4370398679651523E-2</v>
      </c>
    </row>
    <row r="164" spans="2:17" s="55" customFormat="1" ht="15" thickBot="1">
      <c r="B164" s="497"/>
      <c r="C164" s="198" t="s">
        <v>123</v>
      </c>
      <c r="D164" s="197">
        <f>Package!D16</f>
        <v>77958585.907466754</v>
      </c>
      <c r="E164" s="139">
        <f>Package!E16</f>
        <v>10652131.149683788</v>
      </c>
      <c r="F164" s="137">
        <f>Package!F16</f>
        <v>0.15826314412217696</v>
      </c>
      <c r="G164" s="196">
        <f>Package!G16</f>
        <v>1.4159286034603888</v>
      </c>
      <c r="H164" s="138">
        <f>Package!H16</f>
        <v>0.16559336296149607</v>
      </c>
      <c r="I164" s="244">
        <f>Package!I16</f>
        <v>6.9323190687886012</v>
      </c>
      <c r="J164" s="245">
        <f>Package!J16</f>
        <v>-0.36897416876299971</v>
      </c>
      <c r="K164" s="137">
        <f>Package!K16</f>
        <v>-5.0535454029611154E-2</v>
      </c>
      <c r="L164" s="195">
        <f>Package!L16</f>
        <v>540433791.66212606</v>
      </c>
      <c r="M164" s="194">
        <f>Package!M16</f>
        <v>49009628.695552528</v>
      </c>
      <c r="N164" s="137">
        <f>Package!N16</f>
        <v>9.9729790248197753E-2</v>
      </c>
      <c r="O164" s="193">
        <f>Package!O16</f>
        <v>96894723.182766318</v>
      </c>
      <c r="P164" s="192">
        <f>Package!P16</f>
        <v>13066014.713551134</v>
      </c>
      <c r="Q164" s="137">
        <f>Package!Q16</f>
        <v>0.15586563305277962</v>
      </c>
    </row>
    <row r="165" spans="2:17" s="55" customFormat="1">
      <c r="B165" s="495" t="s">
        <v>122</v>
      </c>
      <c r="C165" s="219" t="s">
        <v>12</v>
      </c>
      <c r="D165" s="136">
        <f>'NB &amp; PL'!D5</f>
        <v>2352763885.1284318</v>
      </c>
      <c r="E165" s="119">
        <f>'NB &amp; PL'!E5</f>
        <v>47006478.882313251</v>
      </c>
      <c r="F165" s="117">
        <f>'NB &amp; PL'!F5</f>
        <v>2.0386567448499281E-2</v>
      </c>
      <c r="G165" s="181">
        <f>'NB &amp; PL'!G5</f>
        <v>42.732248710823114</v>
      </c>
      <c r="H165" s="118">
        <f>'NB &amp; PL'!H5</f>
        <v>-0.10123214098885569</v>
      </c>
      <c r="I165" s="246">
        <f>'NB &amp; PL'!I5</f>
        <v>6.6804286055834119</v>
      </c>
      <c r="J165" s="247">
        <f>'NB &amp; PL'!J5</f>
        <v>-2.382025804909027E-2</v>
      </c>
      <c r="K165" s="117">
        <f>'NB &amp; PL'!K5</f>
        <v>-3.5530092234947195E-3</v>
      </c>
      <c r="L165" s="180">
        <f>'NB &amp; PL'!L5</f>
        <v>15717471160.39554</v>
      </c>
      <c r="M165" s="179">
        <f>'NB &amp; PL'!M5</f>
        <v>259099689.75777435</v>
      </c>
      <c r="N165" s="117">
        <f>'NB &amp; PL'!N5</f>
        <v>1.6761124562824643E-2</v>
      </c>
      <c r="O165" s="178">
        <f>'NB &amp; PL'!O5</f>
        <v>3203123519.6494694</v>
      </c>
      <c r="P165" s="177">
        <f>'NB &amp; PL'!P5</f>
        <v>26024713.079449654</v>
      </c>
      <c r="Q165" s="117">
        <f>'NB &amp; PL'!Q5</f>
        <v>8.1913452063978476E-3</v>
      </c>
    </row>
    <row r="166" spans="2:17" s="55" customFormat="1" ht="15" thickBot="1">
      <c r="B166" s="497"/>
      <c r="C166" s="217" t="s">
        <v>11</v>
      </c>
      <c r="D166" s="134">
        <f>'NB &amp; PL'!D6</f>
        <v>2809781889.3196917</v>
      </c>
      <c r="E166" s="113">
        <f>'NB &amp; PL'!E6</f>
        <v>82366929.378270626</v>
      </c>
      <c r="F166" s="111">
        <f>'NB &amp; PL'!F6</f>
        <v>3.0199632468115408E-2</v>
      </c>
      <c r="G166" s="171">
        <f>'NB &amp; PL'!G6</f>
        <v>51.032872136687566</v>
      </c>
      <c r="H166" s="112">
        <f>'NB &amp; PL'!H6</f>
        <v>0.36636396669216253</v>
      </c>
      <c r="I166" s="234">
        <f>'NB &amp; PL'!I6</f>
        <v>4.371787853485956</v>
      </c>
      <c r="J166" s="235">
        <f>'NB &amp; PL'!J6</f>
        <v>1.7280933378100549E-2</v>
      </c>
      <c r="K166" s="111">
        <f>'NB &amp; PL'!K6</f>
        <v>3.9685166874582718E-3</v>
      </c>
      <c r="L166" s="170">
        <f>'NB &amp; PL'!L6</f>
        <v>12283770334.672649</v>
      </c>
      <c r="M166" s="169">
        <f>'NB &amp; PL'!M6</f>
        <v>407223017.60204124</v>
      </c>
      <c r="N166" s="111">
        <f>'NB &amp; PL'!N6</f>
        <v>3.4287996900978474E-2</v>
      </c>
      <c r="O166" s="168">
        <f>'NB &amp; PL'!O6</f>
        <v>3602379397.9021978</v>
      </c>
      <c r="P166" s="167">
        <f>'NB &amp; PL'!P6</f>
        <v>113090603.34558773</v>
      </c>
      <c r="Q166" s="111">
        <f>'NB &amp; PL'!Q6</f>
        <v>3.2410789133307707E-2</v>
      </c>
    </row>
    <row r="167" spans="2:17" s="55" customFormat="1">
      <c r="B167" s="495" t="s">
        <v>121</v>
      </c>
      <c r="C167" s="120" t="s">
        <v>120</v>
      </c>
      <c r="D167" s="166">
        <f>Sodium!D7</f>
        <v>5491722958.2021732</v>
      </c>
      <c r="E167" s="165">
        <f>Sodium!E7</f>
        <v>122948893.07105446</v>
      </c>
      <c r="F167" s="158">
        <f>Sodium!F7</f>
        <v>2.2900738898583496E-2</v>
      </c>
      <c r="G167" s="164">
        <f>Sodium!G7</f>
        <v>99.743825882477879</v>
      </c>
      <c r="H167" s="163">
        <f>Sodium!H7</f>
        <v>9.4477152232741446E-3</v>
      </c>
      <c r="I167" s="248">
        <f>Sodium!I7</f>
        <v>5.6297115854031929</v>
      </c>
      <c r="J167" s="249">
        <f>Sodium!J7</f>
        <v>-2.297910408240611E-2</v>
      </c>
      <c r="K167" s="158">
        <f>Sodium!K7</f>
        <v>-4.0651621227301279E-3</v>
      </c>
      <c r="L167" s="162">
        <f>Sodium!L7</f>
        <v>30916816361.615471</v>
      </c>
      <c r="M167" s="161">
        <f>Sodium!M7</f>
        <v>568797189.69704437</v>
      </c>
      <c r="N167" s="158">
        <f>Sodium!N7</f>
        <v>1.8742481559500358E-2</v>
      </c>
      <c r="O167" s="160">
        <f>Sodium!O7</f>
        <v>7303446635.8468599</v>
      </c>
      <c r="P167" s="159">
        <f>Sodium!P7</f>
        <v>118000368.51541805</v>
      </c>
      <c r="Q167" s="158">
        <f>Sodium!Q7</f>
        <v>1.6422134983028892E-2</v>
      </c>
    </row>
    <row r="168" spans="2:17" s="55" customFormat="1">
      <c r="B168" s="496"/>
      <c r="C168" s="100" t="s">
        <v>119</v>
      </c>
      <c r="D168" s="157">
        <f>Sodium!D8</f>
        <v>4534934.4341402762</v>
      </c>
      <c r="E168" s="156">
        <f>Sodium!E8</f>
        <v>-485282.05237583909</v>
      </c>
      <c r="F168" s="149">
        <f>Sodium!F8</f>
        <v>-9.6665562865519125E-2</v>
      </c>
      <c r="G168" s="155">
        <f>Sodium!G8</f>
        <v>8.2366083291175521E-2</v>
      </c>
      <c r="H168" s="154">
        <f>Sodium!H8</f>
        <v>-1.0893227581958875E-2</v>
      </c>
      <c r="I168" s="250">
        <f>Sodium!I8</f>
        <v>10.501459813155442</v>
      </c>
      <c r="J168" s="251">
        <f>Sodium!J8</f>
        <v>-0.20138934405398068</v>
      </c>
      <c r="K168" s="149">
        <f>Sodium!K8</f>
        <v>-1.8816423654660696E-2</v>
      </c>
      <c r="L168" s="153">
        <f>Sodium!L8</f>
        <v>47623431.715418927</v>
      </c>
      <c r="M168" s="152">
        <f>Sodium!M8</f>
        <v>-6107188.0762989298</v>
      </c>
      <c r="N168" s="149">
        <f>Sodium!N8</f>
        <v>-0.11366308633648599</v>
      </c>
      <c r="O168" s="151">
        <f>Sodium!O8</f>
        <v>7780476.6277188687</v>
      </c>
      <c r="P168" s="150">
        <f>Sodium!P8</f>
        <v>-920426.85444006789</v>
      </c>
      <c r="Q168" s="149">
        <f>Sodium!Q8</f>
        <v>-0.1057852045281721</v>
      </c>
    </row>
    <row r="169" spans="2:17" s="55" customFormat="1">
      <c r="B169" s="496"/>
      <c r="C169" s="100" t="s">
        <v>118</v>
      </c>
      <c r="D169" s="157">
        <f>Sodium!D9</f>
        <v>8702968.185026424</v>
      </c>
      <c r="E169" s="156">
        <f>Sodium!E9</f>
        <v>287749.9421033971</v>
      </c>
      <c r="F169" s="149">
        <f>Sodium!F9</f>
        <v>3.4193996376194649E-2</v>
      </c>
      <c r="G169" s="155">
        <f>Sodium!G9</f>
        <v>0.15806830568747399</v>
      </c>
      <c r="H169" s="154">
        <f>Sodium!H9</f>
        <v>1.740893056976639E-3</v>
      </c>
      <c r="I169" s="250">
        <f>Sodium!I9</f>
        <v>5.9971668313577533</v>
      </c>
      <c r="J169" s="251">
        <f>Sodium!J9</f>
        <v>-3.2970871800351631E-2</v>
      </c>
      <c r="K169" s="149">
        <f>Sodium!K9</f>
        <v>-5.4676814068581082E-3</v>
      </c>
      <c r="L169" s="153">
        <f>Sodium!L9</f>
        <v>52193152.133602254</v>
      </c>
      <c r="M169" s="152">
        <f>Sodium!M9</f>
        <v>1448227.3266482055</v>
      </c>
      <c r="N169" s="149">
        <f>Sodium!N9</f>
        <v>2.8539353091124129E-2</v>
      </c>
      <c r="O169" s="151">
        <f>Sodium!O9</f>
        <v>20451523.118110843</v>
      </c>
      <c r="P169" s="150">
        <f>Sodium!P9</f>
        <v>480800.36263943091</v>
      </c>
      <c r="Q169" s="149">
        <f>Sodium!Q9</f>
        <v>2.4075260997136683E-2</v>
      </c>
    </row>
    <row r="170" spans="2:17" s="55" customFormat="1" ht="15" thickBot="1">
      <c r="B170" s="497"/>
      <c r="C170" s="297" t="s">
        <v>117</v>
      </c>
      <c r="D170" s="148">
        <f>Sodium!D10</f>
        <v>866602.2967687085</v>
      </c>
      <c r="E170" s="147">
        <f>Sodium!E10</f>
        <v>3420.7117294421187</v>
      </c>
      <c r="F170" s="140">
        <f>Sodium!F10</f>
        <v>3.9629109201704173E-3</v>
      </c>
      <c r="G170" s="146">
        <f>Sodium!G10</f>
        <v>1.5739728543508098E-2</v>
      </c>
      <c r="H170" s="145">
        <f>Sodium!H10</f>
        <v>-2.9538069836571382E-4</v>
      </c>
      <c r="I170" s="254">
        <f>Sodium!I10</f>
        <v>5.5079404105836751</v>
      </c>
      <c r="J170" s="255">
        <f>Sodium!J10</f>
        <v>0.14239377962300725</v>
      </c>
      <c r="K170" s="140">
        <f>Sodium!K10</f>
        <v>2.6538541068929732E-2</v>
      </c>
      <c r="L170" s="144">
        <f>Sodium!L10</f>
        <v>4773193.8102769963</v>
      </c>
      <c r="M170" s="143">
        <f>Sodium!M10</f>
        <v>141752.7647622712</v>
      </c>
      <c r="N170" s="140">
        <f>Sodium!N10</f>
        <v>3.06066218633076E-2</v>
      </c>
      <c r="O170" s="142">
        <f>Sodium!O10</f>
        <v>1108345.8935618894</v>
      </c>
      <c r="P170" s="141">
        <f>Sodium!P10</f>
        <v>16501.788871567929</v>
      </c>
      <c r="Q170" s="140">
        <f>Sodium!Q10</f>
        <v>1.5113685919702165E-2</v>
      </c>
    </row>
    <row r="171" spans="2:17" s="55" customFormat="1">
      <c r="B171" s="498"/>
      <c r="C171" s="285" t="s">
        <v>114</v>
      </c>
      <c r="D171" s="286">
        <f>'Flavor Groups'!D15</f>
        <v>28966401.205435488</v>
      </c>
      <c r="E171" s="287">
        <f>'Flavor Groups'!E15</f>
        <v>-393412.03571042418</v>
      </c>
      <c r="F171" s="288">
        <f>'Flavor Groups'!F15</f>
        <v>-1.3399677732250769E-2</v>
      </c>
      <c r="G171" s="289">
        <f>'Flavor Groups'!G15</f>
        <v>0.52610441208833292</v>
      </c>
      <c r="H171" s="290">
        <f>'Flavor Groups'!H15</f>
        <v>-1.9305523436845884E-2</v>
      </c>
      <c r="I171" s="291">
        <f>'Flavor Groups'!I15</f>
        <v>7.528260792981051</v>
      </c>
      <c r="J171" s="292">
        <f>'Flavor Groups'!J15</f>
        <v>4.1575700238555058E-2</v>
      </c>
      <c r="K171" s="288">
        <f>'Flavor Groups'!K15</f>
        <v>5.5532855627730424E-3</v>
      </c>
      <c r="L171" s="293">
        <f>'Flavor Groups'!L15</f>
        <v>218066622.50863904</v>
      </c>
      <c r="M171" s="294">
        <f>'Flavor Groups'!M15</f>
        <v>-1741053.6095518172</v>
      </c>
      <c r="N171" s="288">
        <f>'Flavor Groups'!N15</f>
        <v>-7.9208044063740993E-3</v>
      </c>
      <c r="O171" s="295">
        <f>'Flavor Groups'!O15</f>
        <v>57116229.23006323</v>
      </c>
      <c r="P171" s="296">
        <f>'Flavor Groups'!P15</f>
        <v>-859059.59225807339</v>
      </c>
      <c r="Q171" s="288">
        <f>'Flavor Groups'!Q15</f>
        <v>-1.4817685426128026E-2</v>
      </c>
    </row>
    <row r="172" spans="2:17" s="55" customFormat="1">
      <c r="B172" s="498"/>
      <c r="C172" s="218" t="s">
        <v>113</v>
      </c>
      <c r="D172" s="135">
        <f>'Flavor Groups'!D16</f>
        <v>8049388.4331355086</v>
      </c>
      <c r="E172" s="116">
        <f>'Flavor Groups'!E16</f>
        <v>-128619.26433754154</v>
      </c>
      <c r="F172" s="114">
        <f>'Flavor Groups'!F16</f>
        <v>-1.5727456991423968E-2</v>
      </c>
      <c r="G172" s="176">
        <f>'Flavor Groups'!G16</f>
        <v>0.14619761492810948</v>
      </c>
      <c r="H172" s="115">
        <f>'Flavor Groups'!H16</f>
        <v>-5.7231965010406116E-3</v>
      </c>
      <c r="I172" s="232">
        <f>'Flavor Groups'!I16</f>
        <v>11.110044596990518</v>
      </c>
      <c r="J172" s="233">
        <f>'Flavor Groups'!J16</f>
        <v>0.10364032921837563</v>
      </c>
      <c r="K172" s="114">
        <f>'Flavor Groups'!K16</f>
        <v>9.416365844551515E-3</v>
      </c>
      <c r="L172" s="175">
        <f>'Flavor Groups'!L16</f>
        <v>89429064.470635131</v>
      </c>
      <c r="M172" s="174">
        <f>'Flavor Groups'!M16</f>
        <v>-581394.35270567238</v>
      </c>
      <c r="N172" s="114">
        <f>'Flavor Groups'!N16</f>
        <v>-6.4591866357080474E-3</v>
      </c>
      <c r="O172" s="173">
        <f>'Flavor Groups'!O16</f>
        <v>16305167.049637619</v>
      </c>
      <c r="P172" s="172">
        <f>'Flavor Groups'!P16</f>
        <v>-270154.15643544681</v>
      </c>
      <c r="Q172" s="114">
        <f>'Flavor Groups'!Q16</f>
        <v>-1.6298577449978133E-2</v>
      </c>
    </row>
    <row r="173" spans="2:17" s="55" customFormat="1">
      <c r="B173" s="498"/>
      <c r="C173" s="218" t="s">
        <v>112</v>
      </c>
      <c r="D173" s="135">
        <f>'Flavor Groups'!D17</f>
        <v>3233594.3579642652</v>
      </c>
      <c r="E173" s="116">
        <f>'Flavor Groups'!E17</f>
        <v>-204799.61901929555</v>
      </c>
      <c r="F173" s="114">
        <f>'Flavor Groups'!F17</f>
        <v>-5.956258078341635E-2</v>
      </c>
      <c r="G173" s="176">
        <f>'Flavor Groups'!G17</f>
        <v>5.8730397558317035E-2</v>
      </c>
      <c r="H173" s="115">
        <f>'Flavor Groups'!H17</f>
        <v>-5.1437906694406788E-3</v>
      </c>
      <c r="I173" s="232">
        <f>'Flavor Groups'!I17</f>
        <v>11.862797697825636</v>
      </c>
      <c r="J173" s="233">
        <f>'Flavor Groups'!J17</f>
        <v>0.12457143849291619</v>
      </c>
      <c r="K173" s="114">
        <f>'Flavor Groups'!K17</f>
        <v>1.0612458453326633E-2</v>
      </c>
      <c r="L173" s="175">
        <f>'Flavor Groups'!L17</f>
        <v>38359475.70536045</v>
      </c>
      <c r="M173" s="174">
        <f>'Flavor Groups'!M17</f>
        <v>-2001170.7651994452</v>
      </c>
      <c r="N173" s="114">
        <f>'Flavor Groups'!N17</f>
        <v>-4.9582227744026625E-2</v>
      </c>
      <c r="O173" s="173">
        <f>'Flavor Groups'!O17</f>
        <v>9485044.8754454274</v>
      </c>
      <c r="P173" s="172">
        <f>'Flavor Groups'!P17</f>
        <v>-177958.58495404199</v>
      </c>
      <c r="Q173" s="114">
        <f>'Flavor Groups'!Q17</f>
        <v>-1.8416487760078395E-2</v>
      </c>
    </row>
    <row r="174" spans="2:17" s="55" customFormat="1">
      <c r="B174" s="498"/>
      <c r="C174" s="218" t="s">
        <v>111</v>
      </c>
      <c r="D174" s="135">
        <f>'Flavor Groups'!D18</f>
        <v>2003454.9044095224</v>
      </c>
      <c r="E174" s="116">
        <f>'Flavor Groups'!E18</f>
        <v>-292657.71025540982</v>
      </c>
      <c r="F174" s="114">
        <f>'Flavor Groups'!F18</f>
        <v>-0.12745790793807249</v>
      </c>
      <c r="G174" s="176">
        <f>'Flavor Groups'!G18</f>
        <v>3.6387898419085379E-2</v>
      </c>
      <c r="H174" s="115">
        <f>'Flavor Groups'!H18</f>
        <v>-6.2664135425418085E-3</v>
      </c>
      <c r="I174" s="232">
        <f>'Flavor Groups'!I18</f>
        <v>9.0485979609127671</v>
      </c>
      <c r="J174" s="233">
        <f>'Flavor Groups'!J18</f>
        <v>0.40263855036871021</v>
      </c>
      <c r="K174" s="114">
        <f>'Flavor Groups'!K18</f>
        <v>4.6569562873228165E-2</v>
      </c>
      <c r="L174" s="175">
        <f>'Flavor Groups'!L18</f>
        <v>18128457.962820686</v>
      </c>
      <c r="M174" s="174">
        <f>'Flavor Groups'!M18</f>
        <v>-1723638.5056105033</v>
      </c>
      <c r="N174" s="114">
        <f>'Flavor Groups'!N18</f>
        <v>-8.6824004122256493E-2</v>
      </c>
      <c r="O174" s="173">
        <f>'Flavor Groups'!O18</f>
        <v>4642265.1196384383</v>
      </c>
      <c r="P174" s="172">
        <f>'Flavor Groups'!P18</f>
        <v>-643470.08053557668</v>
      </c>
      <c r="Q174" s="114">
        <f>'Flavor Groups'!Q18</f>
        <v>-0.12173710111592283</v>
      </c>
    </row>
    <row r="175" spans="2:17" s="55" customFormat="1">
      <c r="B175" s="498"/>
      <c r="C175" s="218" t="s">
        <v>110</v>
      </c>
      <c r="D175" s="135">
        <f>'Flavor Groups'!D19</f>
        <v>124093863.89087887</v>
      </c>
      <c r="E175" s="116">
        <f>'Flavor Groups'!E19</f>
        <v>1780768.2390127182</v>
      </c>
      <c r="F175" s="114">
        <f>'Flavor Groups'!F19</f>
        <v>1.4559097123019702E-2</v>
      </c>
      <c r="G175" s="176">
        <f>'Flavor Groups'!G19</f>
        <v>2.2538640144854991</v>
      </c>
      <c r="H175" s="115">
        <f>'Flavor Groups'!H19</f>
        <v>-1.8315888889309573E-2</v>
      </c>
      <c r="I175" s="232">
        <f>'Flavor Groups'!I19</f>
        <v>5.3058409719076938</v>
      </c>
      <c r="J175" s="233">
        <f>'Flavor Groups'!J19</f>
        <v>4.6449941701108166E-2</v>
      </c>
      <c r="K175" s="114">
        <f>'Flavor Groups'!K19</f>
        <v>8.8318098871769269E-3</v>
      </c>
      <c r="L175" s="175">
        <f>'Flavor Groups'!L19</f>
        <v>658422307.39456177</v>
      </c>
      <c r="M175" s="174">
        <f>'Flavor Groups'!M19</f>
        <v>15129909.246336818</v>
      </c>
      <c r="N175" s="114">
        <f>'Flavor Groups'!N19</f>
        <v>2.3519490188116048E-2</v>
      </c>
      <c r="O175" s="173">
        <f>'Flavor Groups'!O19</f>
        <v>157155336.86896968</v>
      </c>
      <c r="P175" s="172">
        <f>'Flavor Groups'!P19</f>
        <v>6986175.8970979154</v>
      </c>
      <c r="Q175" s="114">
        <f>'Flavor Groups'!Q19</f>
        <v>4.6522041222608272E-2</v>
      </c>
    </row>
    <row r="176" spans="2:17" s="55" customFormat="1">
      <c r="B176" s="498"/>
      <c r="C176" s="218" t="s">
        <v>109</v>
      </c>
      <c r="D176" s="135">
        <f>'Flavor Groups'!D20</f>
        <v>197986387.78028947</v>
      </c>
      <c r="E176" s="116">
        <f>'Flavor Groups'!E20</f>
        <v>10823085.385377556</v>
      </c>
      <c r="F176" s="114">
        <f>'Flavor Groups'!F20</f>
        <v>5.7826963121974627E-2</v>
      </c>
      <c r="G176" s="176">
        <f>'Flavor Groups'!G20</f>
        <v>3.5959424647165412</v>
      </c>
      <c r="H176" s="115">
        <f>'Flavor Groups'!H20</f>
        <v>0.11905642823355667</v>
      </c>
      <c r="I176" s="232">
        <f>'Flavor Groups'!I20</f>
        <v>5.9127360973318224</v>
      </c>
      <c r="J176" s="233">
        <f>'Flavor Groups'!J20</f>
        <v>-0.15899349522275585</v>
      </c>
      <c r="K176" s="114">
        <f>'Flavor Groups'!K20</f>
        <v>-2.6185865625129399E-2</v>
      </c>
      <c r="L176" s="175">
        <f>'Flavor Groups'!L20</f>
        <v>1170641261.8088536</v>
      </c>
      <c r="M176" s="174">
        <f>'Flavor Groups'!M20</f>
        <v>34236300.017425776</v>
      </c>
      <c r="N176" s="114">
        <f>'Flavor Groups'!N20</f>
        <v>3.0126848411023918E-2</v>
      </c>
      <c r="O176" s="173">
        <f>'Flavor Groups'!O20</f>
        <v>319879476.47097868</v>
      </c>
      <c r="P176" s="172">
        <f>'Flavor Groups'!P20</f>
        <v>13516126.825232983</v>
      </c>
      <c r="Q176" s="114">
        <f>'Flavor Groups'!Q20</f>
        <v>4.4117962676873589E-2</v>
      </c>
    </row>
    <row r="177" spans="2:17" s="55" customFormat="1">
      <c r="B177" s="498"/>
      <c r="C177" s="218" t="s">
        <v>108</v>
      </c>
      <c r="D177" s="135">
        <f>'Flavor Groups'!D21</f>
        <v>4959889117.8791037</v>
      </c>
      <c r="E177" s="116">
        <f>'Flavor Groups'!E21</f>
        <v>106382923.17683411</v>
      </c>
      <c r="F177" s="114">
        <f>'Flavor Groups'!F21</f>
        <v>2.191877766488768E-2</v>
      </c>
      <c r="G177" s="176">
        <f>'Flavor Groups'!G21</f>
        <v>90.084354279241737</v>
      </c>
      <c r="H177" s="115">
        <f>'Flavor Groups'!H21</f>
        <v>-7.8021039066058506E-2</v>
      </c>
      <c r="I177" s="232">
        <f>'Flavor Groups'!I21</f>
        <v>5.5155746068466964</v>
      </c>
      <c r="J177" s="233">
        <f>'Flavor Groups'!J21</f>
        <v>-2.165909866932747E-2</v>
      </c>
      <c r="K177" s="114">
        <f>'Flavor Groups'!K21</f>
        <v>-3.9115377499330277E-3</v>
      </c>
      <c r="L177" s="175">
        <f>'Flavor Groups'!L21</f>
        <v>27356638471.349243</v>
      </c>
      <c r="M177" s="174">
        <f>'Flavor Groups'!M21</f>
        <v>481640380.11301804</v>
      </c>
      <c r="N177" s="114">
        <f>'Flavor Groups'!N21</f>
        <v>1.7921503788685962E-2</v>
      </c>
      <c r="O177" s="173">
        <f>'Flavor Groups'!O21</f>
        <v>6417898569.1763306</v>
      </c>
      <c r="P177" s="172">
        <f>'Flavor Groups'!P21</f>
        <v>87972714.460952759</v>
      </c>
      <c r="Q177" s="114">
        <f>'Flavor Groups'!Q21</f>
        <v>1.3897905991334619E-2</v>
      </c>
    </row>
    <row r="178" spans="2:17" s="55" customFormat="1">
      <c r="B178" s="498"/>
      <c r="C178" s="218" t="s">
        <v>107</v>
      </c>
      <c r="D178" s="135">
        <f>'Flavor Groups'!D22</f>
        <v>58049987.061289929</v>
      </c>
      <c r="E178" s="116">
        <f>'Flavor Groups'!E22</f>
        <v>-614517.56660515815</v>
      </c>
      <c r="F178" s="114">
        <f>'Flavor Groups'!F22</f>
        <v>-1.0475117287753485E-2</v>
      </c>
      <c r="G178" s="176">
        <f>'Flavor Groups'!G22</f>
        <v>1.0543371990885921</v>
      </c>
      <c r="H178" s="115">
        <f>'Flavor Groups'!H22</f>
        <v>-3.545868700635646E-2</v>
      </c>
      <c r="I178" s="232">
        <f>'Flavor Groups'!I22</f>
        <v>7.3204366000653387</v>
      </c>
      <c r="J178" s="233">
        <f>'Flavor Groups'!J22</f>
        <v>1.2353501514368759E-2</v>
      </c>
      <c r="K178" s="114">
        <f>'Flavor Groups'!K22</f>
        <v>1.6903887582802913E-3</v>
      </c>
      <c r="L178" s="175">
        <f>'Flavor Groups'!L22</f>
        <v>424951249.91678613</v>
      </c>
      <c r="M178" s="174">
        <f>'Flavor Groups'!M22</f>
        <v>-3773824.8391991258</v>
      </c>
      <c r="N178" s="114">
        <f>'Flavor Groups'!N22</f>
        <v>-8.8024355499781524E-3</v>
      </c>
      <c r="O178" s="173">
        <f>'Flavor Groups'!O22</f>
        <v>108706534.1335479</v>
      </c>
      <c r="P178" s="172">
        <f>'Flavor Groups'!P22</f>
        <v>714494.64003911614</v>
      </c>
      <c r="Q178" s="114">
        <f>'Flavor Groups'!Q22</f>
        <v>6.616178779381819E-3</v>
      </c>
    </row>
    <row r="179" spans="2:17" s="55" customFormat="1">
      <c r="B179" s="498"/>
      <c r="C179" s="218" t="s">
        <v>106</v>
      </c>
      <c r="D179" s="135">
        <f>'Flavor Groups'!D23</f>
        <v>31977154.699715976</v>
      </c>
      <c r="E179" s="116">
        <f>'Flavor Groups'!E23</f>
        <v>-550006.78725721315</v>
      </c>
      <c r="F179" s="114">
        <f>'Flavor Groups'!F23</f>
        <v>-1.6909154138072747E-2</v>
      </c>
      <c r="G179" s="176">
        <f>'Flavor Groups'!G23</f>
        <v>0.5807874459183725</v>
      </c>
      <c r="H179" s="115">
        <f>'Flavor Groups'!H23</f>
        <v>-2.3461528818454203E-2</v>
      </c>
      <c r="I179" s="232">
        <f>'Flavor Groups'!I23</f>
        <v>5.0582326865873251</v>
      </c>
      <c r="J179" s="233">
        <f>'Flavor Groups'!J23</f>
        <v>2.9782822912089557E-2</v>
      </c>
      <c r="K179" s="114">
        <f>'Flavor Groups'!K23</f>
        <v>5.9228636497375038E-3</v>
      </c>
      <c r="L179" s="175">
        <f>'Flavor Groups'!L23</f>
        <v>161747889.12616286</v>
      </c>
      <c r="M179" s="174">
        <f>'Flavor Groups'!M23</f>
        <v>-1813311.6187498569</v>
      </c>
      <c r="N179" s="114">
        <f>'Flavor Groups'!N23</f>
        <v>-1.1086441102727456E-2</v>
      </c>
      <c r="O179" s="173">
        <f>'Flavor Groups'!O23</f>
        <v>53067643.332942255</v>
      </c>
      <c r="P179" s="172">
        <f>'Flavor Groups'!P23</f>
        <v>-430697.34445214272</v>
      </c>
      <c r="Q179" s="114">
        <f>'Flavor Groups'!Q23</f>
        <v>-8.0506673477843561E-3</v>
      </c>
    </row>
    <row r="180" spans="2:17" s="55" customFormat="1">
      <c r="B180" s="498"/>
      <c r="C180" s="218" t="s">
        <v>105</v>
      </c>
      <c r="D180" s="135">
        <f>'Flavor Groups'!D24</f>
        <v>9410286.8640425373</v>
      </c>
      <c r="E180" s="116">
        <f>'Flavor Groups'!E24</f>
        <v>2431257.9013387626</v>
      </c>
      <c r="F180" s="114">
        <f>'Flavor Groups'!F24</f>
        <v>0.34836621460256256</v>
      </c>
      <c r="G180" s="176">
        <f>'Flavor Groups'!G24</f>
        <v>0.17091503369982508</v>
      </c>
      <c r="H180" s="115">
        <f>'Flavor Groups'!H24</f>
        <v>4.1267351498558563E-2</v>
      </c>
      <c r="I180" s="232">
        <f>'Flavor Groups'!I24</f>
        <v>6.1585415316893153</v>
      </c>
      <c r="J180" s="233">
        <f>'Flavor Groups'!J24</f>
        <v>-0.42072179433364099</v>
      </c>
      <c r="K180" s="114">
        <f>'Flavor Groups'!K24</f>
        <v>-6.3946641665725751E-2</v>
      </c>
      <c r="L180" s="175">
        <f>'Flavor Groups'!L24</f>
        <v>57953642.477316372</v>
      </c>
      <c r="M180" s="174">
        <f>'Flavor Groups'!M24</f>
        <v>12036773.171747394</v>
      </c>
      <c r="N180" s="114">
        <f>'Flavor Groups'!N24</f>
        <v>0.26214272344320144</v>
      </c>
      <c r="O180" s="173">
        <f>'Flavor Groups'!O24</f>
        <v>11821044.177682819</v>
      </c>
      <c r="P180" s="172">
        <f>'Flavor Groups'!P24</f>
        <v>2474048.1157493982</v>
      </c>
      <c r="Q180" s="114">
        <f>'Flavor Groups'!Q24</f>
        <v>0.26468911502222703</v>
      </c>
    </row>
    <row r="181" spans="2:17" s="55" customFormat="1">
      <c r="B181" s="498"/>
      <c r="C181" s="218" t="s">
        <v>104</v>
      </c>
      <c r="D181" s="135">
        <f>'Flavor Groups'!D25</f>
        <v>19976963.622813381</v>
      </c>
      <c r="E181" s="116">
        <f>'Flavor Groups'!E25</f>
        <v>-8459.5629783757031</v>
      </c>
      <c r="F181" s="114">
        <f>'Flavor Groups'!F25</f>
        <v>-4.2328665746692133E-4</v>
      </c>
      <c r="G181" s="176">
        <f>'Flavor Groups'!G25</f>
        <v>0.36283308470221948</v>
      </c>
      <c r="H181" s="115">
        <f>'Flavor Groups'!H25</f>
        <v>-8.4311424124847156E-3</v>
      </c>
      <c r="I181" s="232">
        <f>'Flavor Groups'!I25</f>
        <v>9.1114682893462167</v>
      </c>
      <c r="J181" s="233">
        <f>'Flavor Groups'!J25</f>
        <v>-5.5937849357293956E-2</v>
      </c>
      <c r="K181" s="114">
        <f>'Flavor Groups'!K25</f>
        <v>-6.1018186072429098E-3</v>
      </c>
      <c r="L181" s="175">
        <f>'Flavor Groups'!L25</f>
        <v>182019470.56668705</v>
      </c>
      <c r="M181" s="174">
        <f>'Flavor Groups'!M25</f>
        <v>-1195020.6313277781</v>
      </c>
      <c r="N181" s="114">
        <f>'Flavor Groups'!N25</f>
        <v>-6.5225224463070549E-3</v>
      </c>
      <c r="O181" s="173">
        <f>'Flavor Groups'!O25</f>
        <v>39617700.138634056</v>
      </c>
      <c r="P181" s="172">
        <f>'Flavor Groups'!P25</f>
        <v>-275296.14426530898</v>
      </c>
      <c r="Q181" s="114">
        <f>'Flavor Groups'!Q25</f>
        <v>-6.9008640592714303E-3</v>
      </c>
    </row>
    <row r="182" spans="2:17" s="55" customFormat="1" ht="15" thickBot="1">
      <c r="B182" s="499"/>
      <c r="C182" s="217" t="s">
        <v>103</v>
      </c>
      <c r="D182" s="134">
        <f>'Flavor Groups'!D26</f>
        <v>5769932.0633699717</v>
      </c>
      <c r="E182" s="113">
        <f>'Flavor Groups'!E26</f>
        <v>-99698.633700102568</v>
      </c>
      <c r="F182" s="111">
        <f>'Flavor Groups'!F26</f>
        <v>-1.6985503662073465E-2</v>
      </c>
      <c r="G182" s="171">
        <f>'Flavor Groups'!G26</f>
        <v>0.10479681940672901</v>
      </c>
      <c r="H182" s="112">
        <f>'Flavor Groups'!H26</f>
        <v>-4.2418476226342428E-3</v>
      </c>
      <c r="I182" s="234">
        <f>'Flavor Groups'!I26</f>
        <v>10.102043407683563</v>
      </c>
      <c r="J182" s="235">
        <f>'Flavor Groups'!J26</f>
        <v>4.7868684719780674E-3</v>
      </c>
      <c r="K182" s="111">
        <f>'Flavor Groups'!K26</f>
        <v>4.7407614666308519E-4</v>
      </c>
      <c r="L182" s="170">
        <f>'Flavor Groups'!L26</f>
        <v>58288104.163548641</v>
      </c>
      <c r="M182" s="169">
        <f>'Flavor Groups'!M26</f>
        <v>-979062.77519921958</v>
      </c>
      <c r="N182" s="111">
        <f>'Flavor Groups'!N26</f>
        <v>-1.6519479937535619E-2</v>
      </c>
      <c r="O182" s="168">
        <f>'Flavor Groups'!O26</f>
        <v>10373715.037529647</v>
      </c>
      <c r="P182" s="167">
        <f>'Flavor Groups'!P26</f>
        <v>-182496.69363888167</v>
      </c>
      <c r="Q182" s="111">
        <f>'Flavor Groups'!Q26</f>
        <v>-1.7288085753342505E-2</v>
      </c>
    </row>
    <row r="183" spans="2:17" s="55" customFormat="1">
      <c r="B183" s="508" t="s">
        <v>102</v>
      </c>
      <c r="C183" s="120" t="s">
        <v>101</v>
      </c>
      <c r="D183" s="166">
        <f>'Cheddar Sharpness'!D8</f>
        <v>5505827463.1181059</v>
      </c>
      <c r="E183" s="165">
        <f>'Cheddar Sharpness'!E8</f>
        <v>122754781.67251492</v>
      </c>
      <c r="F183" s="158">
        <f>'Cheddar Sharpness'!F8</f>
        <v>2.2803849945334544E-2</v>
      </c>
      <c r="G183" s="164">
        <f>'Cheddar Sharpness'!G8</f>
        <v>99.999999999999986</v>
      </c>
      <c r="H183" s="163">
        <f>'Cheddar Sharpness'!H8</f>
        <v>0</v>
      </c>
      <c r="I183" s="248">
        <f>'Cheddar Sharpness'!I8</f>
        <v>5.63428591743528</v>
      </c>
      <c r="J183" s="249">
        <f>'Cheddar Sharpness'!J8</f>
        <v>-2.3658524322380359E-2</v>
      </c>
      <c r="K183" s="158">
        <f>'Cheddar Sharpness'!K8</f>
        <v>-4.1814698899784097E-3</v>
      </c>
      <c r="L183" s="162">
        <f>'Cheddar Sharpness'!L8</f>
        <v>31021406139.274757</v>
      </c>
      <c r="M183" s="161">
        <f>'Cheddar Sharpness'!M8</f>
        <v>564279981.71217346</v>
      </c>
      <c r="N183" s="158">
        <f>'Cheddar Sharpness'!N8</f>
        <v>1.8527026443434201E-2</v>
      </c>
      <c r="O183" s="160">
        <f>'Cheddar Sharpness'!O8</f>
        <v>7332786981.4862585</v>
      </c>
      <c r="P183" s="159">
        <f>'Cheddar Sharpness'!P8</f>
        <v>117577243.81250095</v>
      </c>
      <c r="Q183" s="158">
        <f>'Cheddar Sharpness'!Q8</f>
        <v>1.6295748576590764E-2</v>
      </c>
    </row>
    <row r="184" spans="2:17" s="55" customFormat="1">
      <c r="B184" s="509"/>
      <c r="C184" s="106" t="s">
        <v>100</v>
      </c>
      <c r="D184" s="157">
        <f>'Cheddar Sharpness'!D9</f>
        <v>159712597.71641511</v>
      </c>
      <c r="E184" s="156">
        <f>'Cheddar Sharpness'!E9</f>
        <v>5720825.6521190703</v>
      </c>
      <c r="F184" s="149">
        <f>'Cheddar Sharpness'!F9</f>
        <v>3.7150203387038491E-2</v>
      </c>
      <c r="G184" s="155">
        <f>'Cheddar Sharpness'!G9</f>
        <v>2.9007919115933456</v>
      </c>
      <c r="H184" s="154">
        <f>'Cheddar Sharpness'!H9</f>
        <v>4.012512930976575E-2</v>
      </c>
      <c r="I184" s="250">
        <f>'Cheddar Sharpness'!I9</f>
        <v>5.9622914585857671</v>
      </c>
      <c r="J184" s="251">
        <f>'Cheddar Sharpness'!J9</f>
        <v>-3.8598975608639563E-2</v>
      </c>
      <c r="K184" s="149">
        <f>'Cheddar Sharpness'!K9</f>
        <v>-6.4322080251114112E-3</v>
      </c>
      <c r="L184" s="153">
        <f>'Cheddar Sharpness'!L9</f>
        <v>952253057.19312656</v>
      </c>
      <c r="M184" s="152">
        <f>'Cheddar Sharpness'!M9</f>
        <v>28165305.267847061</v>
      </c>
      <c r="N184" s="149">
        <f>'Cheddar Sharpness'!N9</f>
        <v>3.0479037525566587E-2</v>
      </c>
      <c r="O184" s="151">
        <f>'Cheddar Sharpness'!O9</f>
        <v>251675681.13728276</v>
      </c>
      <c r="P184" s="150">
        <f>'Cheddar Sharpness'!P9</f>
        <v>7976483.7934447229</v>
      </c>
      <c r="Q184" s="149">
        <f>'Cheddar Sharpness'!Q9</f>
        <v>3.2730857878824314E-2</v>
      </c>
    </row>
    <row r="185" spans="2:17" s="55" customFormat="1">
      <c r="B185" s="509"/>
      <c r="C185" s="106" t="s">
        <v>99</v>
      </c>
      <c r="D185" s="157">
        <f>'Cheddar Sharpness'!D10</f>
        <v>472727359.00883025</v>
      </c>
      <c r="E185" s="156">
        <f>'Cheddar Sharpness'!E10</f>
        <v>9939668.1002990603</v>
      </c>
      <c r="F185" s="149">
        <f>'Cheddar Sharpness'!F10</f>
        <v>2.1477814331634006E-2</v>
      </c>
      <c r="G185" s="155">
        <f>'Cheddar Sharpness'!G10</f>
        <v>8.585945748854094</v>
      </c>
      <c r="H185" s="154">
        <f>'Cheddar Sharpness'!H10</f>
        <v>-1.1145880684377829E-2</v>
      </c>
      <c r="I185" s="250">
        <f>'Cheddar Sharpness'!I10</f>
        <v>5.2815820280203249</v>
      </c>
      <c r="J185" s="251">
        <f>'Cheddar Sharpness'!J10</f>
        <v>-3.3426449970685113E-2</v>
      </c>
      <c r="K185" s="149">
        <f>'Cheddar Sharpness'!K10</f>
        <v>-6.2890680436543328E-3</v>
      </c>
      <c r="L185" s="153">
        <f>'Cheddar Sharpness'!L10</f>
        <v>2496748323.4945498</v>
      </c>
      <c r="M185" s="152">
        <f>'Cheddar Sharpness'!M10</f>
        <v>37027822.805823326</v>
      </c>
      <c r="N185" s="149">
        <f>'Cheddar Sharpness'!N10</f>
        <v>1.5053670852218967E-2</v>
      </c>
      <c r="O185" s="151">
        <f>'Cheddar Sharpness'!O10</f>
        <v>692921467.78087485</v>
      </c>
      <c r="P185" s="150">
        <f>'Cheddar Sharpness'!P10</f>
        <v>9256064.7004108429</v>
      </c>
      <c r="Q185" s="149">
        <f>'Cheddar Sharpness'!Q10</f>
        <v>1.3538881240303819E-2</v>
      </c>
    </row>
    <row r="186" spans="2:17" s="55" customFormat="1">
      <c r="B186" s="509"/>
      <c r="C186" s="106" t="s">
        <v>98</v>
      </c>
      <c r="D186" s="157">
        <f>'Cheddar Sharpness'!D11</f>
        <v>128029439.63879478</v>
      </c>
      <c r="E186" s="156">
        <f>'Cheddar Sharpness'!E11</f>
        <v>1756674.2260074615</v>
      </c>
      <c r="F186" s="149">
        <f>'Cheddar Sharpness'!F11</f>
        <v>1.3911742728250787E-2</v>
      </c>
      <c r="G186" s="155">
        <f>'Cheddar Sharpness'!G11</f>
        <v>2.325344201147344</v>
      </c>
      <c r="H186" s="154">
        <f>'Cheddar Sharpness'!H11</f>
        <v>-2.0393500816537458E-2</v>
      </c>
      <c r="I186" s="250">
        <f>'Cheddar Sharpness'!I11</f>
        <v>5.2413580323695648</v>
      </c>
      <c r="J186" s="251">
        <f>'Cheddar Sharpness'!J11</f>
        <v>6.7223292525984135E-3</v>
      </c>
      <c r="K186" s="149">
        <f>'Cheddar Sharpness'!K11</f>
        <v>1.2842019261427493E-3</v>
      </c>
      <c r="L186" s="153">
        <f>'Cheddar Sharpness'!L11</f>
        <v>671048131.83057141</v>
      </c>
      <c r="M186" s="152">
        <f>'Cheddar Sharpness'!M11</f>
        <v>10056205.669481754</v>
      </c>
      <c r="N186" s="149">
        <f>'Cheddar Sharpness'!N11</f>
        <v>1.5213810141201281E-2</v>
      </c>
      <c r="O186" s="151">
        <f>'Cheddar Sharpness'!O11</f>
        <v>153992652.1411756</v>
      </c>
      <c r="P186" s="150">
        <f>'Cheddar Sharpness'!P11</f>
        <v>2230106.7269513309</v>
      </c>
      <c r="Q186" s="149">
        <f>'Cheddar Sharpness'!Q11</f>
        <v>1.4694710877867955E-2</v>
      </c>
    </row>
    <row r="187" spans="2:17" s="55" customFormat="1" ht="15" thickBot="1">
      <c r="B187" s="510"/>
      <c r="C187" s="105" t="s">
        <v>97</v>
      </c>
      <c r="D187" s="148">
        <f>'Cheddar Sharpness'!D12</f>
        <v>255436485.73628151</v>
      </c>
      <c r="E187" s="147">
        <f>'Cheddar Sharpness'!E12</f>
        <v>-10348087.168913811</v>
      </c>
      <c r="F187" s="140">
        <f>'Cheddar Sharpness'!F12</f>
        <v>-3.8934115158764118E-2</v>
      </c>
      <c r="G187" s="146">
        <f>'Cheddar Sharpness'!G12</f>
        <v>4.6393841334000063</v>
      </c>
      <c r="H187" s="145">
        <f>'Cheddar Sharpness'!H12</f>
        <v>-0.29802965670732817</v>
      </c>
      <c r="I187" s="254">
        <f>'Cheddar Sharpness'!I12</f>
        <v>5.0733576265671028</v>
      </c>
      <c r="J187" s="255">
        <f>'Cheddar Sharpness'!J12</f>
        <v>1.3503598418498797E-2</v>
      </c>
      <c r="K187" s="140">
        <f>'Cheddar Sharpness'!K12</f>
        <v>2.6687723288807506E-3</v>
      </c>
      <c r="L187" s="144">
        <f>'Cheddar Sharpness'!L12</f>
        <v>1295920643.0136628</v>
      </c>
      <c r="M187" s="143">
        <f>'Cheddar Sharpness'!M12</f>
        <v>-48910498.820446014</v>
      </c>
      <c r="N187" s="140">
        <f>'Cheddar Sharpness'!N12</f>
        <v>-3.6369249119068477E-2</v>
      </c>
      <c r="O187" s="142">
        <f>'Cheddar Sharpness'!O12</f>
        <v>356125041.9691819</v>
      </c>
      <c r="P187" s="141">
        <f>'Cheddar Sharpness'!P12</f>
        <v>-9977137.1876698136</v>
      </c>
      <c r="Q187" s="140">
        <f>'Cheddar Sharpness'!Q12</f>
        <v>-2.7252329419747156E-2</v>
      </c>
    </row>
    <row r="188" spans="2:17" s="55" customFormat="1">
      <c r="B188" s="511" t="s">
        <v>69</v>
      </c>
      <c r="C188" s="362" t="s">
        <v>294</v>
      </c>
      <c r="D188" s="317">
        <f>Size!D9</f>
        <v>7352657.8842115253</v>
      </c>
      <c r="E188" s="318">
        <f>Size!E9</f>
        <v>80812.875832956284</v>
      </c>
      <c r="F188" s="321">
        <f>Size!F9</f>
        <v>1.1113118574425644E-2</v>
      </c>
      <c r="G188" s="333">
        <f>Size!G9</f>
        <v>0.13354319461452038</v>
      </c>
      <c r="H188" s="334">
        <f>Size!H9</f>
        <v>-1.5440583115493844E-3</v>
      </c>
      <c r="I188" s="332">
        <f>Size!I9</f>
        <v>17.85334052594709</v>
      </c>
      <c r="J188" s="319">
        <f>Size!J9</f>
        <v>-0.73426692232715141</v>
      </c>
      <c r="K188" s="321">
        <f>Size!K9</f>
        <v>-3.9503035792555652E-2</v>
      </c>
      <c r="L188" s="337">
        <f>Size!L9</f>
        <v>131269504.97761801</v>
      </c>
      <c r="M188" s="340">
        <f>Size!M9</f>
        <v>-3896695.4628153443</v>
      </c>
      <c r="N188" s="321">
        <f>Size!N9</f>
        <v>-2.8828919138942477E-2</v>
      </c>
      <c r="O188" s="329">
        <f>Size!O9</f>
        <v>53210728.609960653</v>
      </c>
      <c r="P188" s="320">
        <f>Size!P9</f>
        <v>-1204741.2004822046</v>
      </c>
      <c r="Q188" s="321">
        <f>Size!Q9</f>
        <v>-2.2139682055101965E-2</v>
      </c>
    </row>
    <row r="189" spans="2:17" s="55" customFormat="1">
      <c r="B189" s="501"/>
      <c r="C189" s="362" t="s">
        <v>295</v>
      </c>
      <c r="D189" s="157">
        <f>Size!D10</f>
        <v>472488881.99800342</v>
      </c>
      <c r="E189" s="357">
        <f>Size!E10</f>
        <v>11635930.789495051</v>
      </c>
      <c r="F189" s="325">
        <f>Size!F10</f>
        <v>2.524868455107384E-2</v>
      </c>
      <c r="G189" s="313">
        <f>Size!G10</f>
        <v>8.5816143924426473</v>
      </c>
      <c r="H189" s="335">
        <f>Size!H10</f>
        <v>2.0463940267267944E-2</v>
      </c>
      <c r="I189" s="315">
        <f>Size!I10</f>
        <v>9.5355360810867307</v>
      </c>
      <c r="J189" s="358">
        <f>Size!J10</f>
        <v>-7.4454642420876738E-2</v>
      </c>
      <c r="K189" s="325">
        <f>Size!K10</f>
        <v>-7.7476289585533646E-3</v>
      </c>
      <c r="L189" s="338">
        <f>Size!L10</f>
        <v>4505434782.2042923</v>
      </c>
      <c r="M189" s="359">
        <f>Size!M10</f>
        <v>76642196.189422607</v>
      </c>
      <c r="N189" s="325">
        <f>Size!N10</f>
        <v>1.7305438152927146E-2</v>
      </c>
      <c r="O189" s="360">
        <f>Size!O10</f>
        <v>1211755368.2871935</v>
      </c>
      <c r="P189" s="361">
        <f>Size!P10</f>
        <v>30140810.309539795</v>
      </c>
      <c r="Q189" s="325">
        <f>Size!Q10</f>
        <v>2.5508157551076657E-2</v>
      </c>
    </row>
    <row r="190" spans="2:17" s="55" customFormat="1">
      <c r="B190" s="501"/>
      <c r="C190" s="100" t="s">
        <v>96</v>
      </c>
      <c r="D190" s="157">
        <f>Size!D11</f>
        <v>1674976263.7512894</v>
      </c>
      <c r="E190" s="322">
        <f>Size!E11</f>
        <v>34936239.997399807</v>
      </c>
      <c r="F190" s="325">
        <f>Size!F11</f>
        <v>2.1302065493154373E-2</v>
      </c>
      <c r="G190" s="313">
        <f>Size!G11</f>
        <v>30.421880724949251</v>
      </c>
      <c r="H190" s="335">
        <f>Size!H11</f>
        <v>-4.4734177108264106E-2</v>
      </c>
      <c r="I190" s="315">
        <f>Size!I11</f>
        <v>5.9641201381087532</v>
      </c>
      <c r="J190" s="323">
        <f>Size!J11</f>
        <v>-2.2188487851866334E-2</v>
      </c>
      <c r="K190" s="325">
        <f>Size!K11</f>
        <v>-3.7065392445090918E-3</v>
      </c>
      <c r="L190" s="338">
        <f>Size!L11</f>
        <v>9989759665.4932232</v>
      </c>
      <c r="M190" s="341">
        <f>Size!M11</f>
        <v>171973924.37465477</v>
      </c>
      <c r="N190" s="325">
        <f>Size!N11</f>
        <v>1.7516569306905785E-2</v>
      </c>
      <c r="O190" s="330">
        <f>Size!O11</f>
        <v>3276778096.0755944</v>
      </c>
      <c r="P190" s="324">
        <f>Size!P11</f>
        <v>65586645.297940731</v>
      </c>
      <c r="Q190" s="325">
        <f>Size!Q11</f>
        <v>2.0424395836647367E-2</v>
      </c>
    </row>
    <row r="191" spans="2:17" s="55" customFormat="1">
      <c r="B191" s="501"/>
      <c r="C191" s="100" t="s">
        <v>95</v>
      </c>
      <c r="D191" s="157">
        <f>Size!D12</f>
        <v>426905962.14929825</v>
      </c>
      <c r="E191" s="322">
        <f>Size!E12</f>
        <v>-4073814.8649750948</v>
      </c>
      <c r="F191" s="325">
        <f>Size!F12</f>
        <v>-9.4524501664498672E-3</v>
      </c>
      <c r="G191" s="313">
        <f>Size!G12</f>
        <v>7.7537112270410544</v>
      </c>
      <c r="H191" s="335">
        <f>Size!H12</f>
        <v>-0.25249271108850468</v>
      </c>
      <c r="I191" s="315">
        <f>Size!I12</f>
        <v>5.3248634862497983</v>
      </c>
      <c r="J191" s="323">
        <f>Size!J12</f>
        <v>1.9224067361522046E-2</v>
      </c>
      <c r="K191" s="325">
        <f>Size!K12</f>
        <v>3.623327151310668E-3</v>
      </c>
      <c r="L191" s="338">
        <f>Size!L12</f>
        <v>2273215969.9111366</v>
      </c>
      <c r="M191" s="341">
        <f>Size!M12</f>
        <v>-13407323.759471416</v>
      </c>
      <c r="N191" s="325">
        <f>Size!N12</f>
        <v>-5.8633723344737182E-3</v>
      </c>
      <c r="O191" s="330">
        <f>Size!O12</f>
        <v>549257410.38758886</v>
      </c>
      <c r="P191" s="324">
        <f>Size!P12</f>
        <v>-6023864.5011354685</v>
      </c>
      <c r="Q191" s="325">
        <f>Size!Q12</f>
        <v>-1.0848311970077906E-2</v>
      </c>
    </row>
    <row r="192" spans="2:17" s="55" customFormat="1">
      <c r="B192" s="501"/>
      <c r="C192" s="100" t="s">
        <v>94</v>
      </c>
      <c r="D192" s="157">
        <f>Size!D13</f>
        <v>1127680792.7189531</v>
      </c>
      <c r="E192" s="322">
        <f>Size!E13</f>
        <v>43118456.338061571</v>
      </c>
      <c r="F192" s="325">
        <f>Size!F13</f>
        <v>3.9756549616082777E-2</v>
      </c>
      <c r="G192" s="313">
        <f>Size!G13</f>
        <v>20.481586106229262</v>
      </c>
      <c r="H192" s="335">
        <f>Size!H13</f>
        <v>0.3339418041345148</v>
      </c>
      <c r="I192" s="315">
        <f>Size!I13</f>
        <v>5.1541758648959677</v>
      </c>
      <c r="J192" s="323">
        <f>Size!J13</f>
        <v>4.472880682187963E-2</v>
      </c>
      <c r="K192" s="325">
        <f>Size!K13</f>
        <v>8.7541384250567674E-3</v>
      </c>
      <c r="L192" s="338">
        <f>Size!L13</f>
        <v>5812265125.1387806</v>
      </c>
      <c r="M192" s="341">
        <f>Size!M13</f>
        <v>270751286.21947479</v>
      </c>
      <c r="N192" s="325">
        <f>Size!N13</f>
        <v>4.8858722379781359E-2</v>
      </c>
      <c r="O192" s="330">
        <f>Size!O13</f>
        <v>1048661585.6897242</v>
      </c>
      <c r="P192" s="324">
        <f>Size!P13</f>
        <v>40380166.963742733</v>
      </c>
      <c r="Q192" s="325">
        <f>Size!Q13</f>
        <v>4.004850849554014E-2</v>
      </c>
    </row>
    <row r="193" spans="2:17" s="55" customFormat="1" ht="15" thickBot="1">
      <c r="B193" s="512"/>
      <c r="C193" s="95" t="s">
        <v>93</v>
      </c>
      <c r="D193" s="148">
        <f>Size!D14</f>
        <v>1429252366.0022421</v>
      </c>
      <c r="E193" s="147">
        <f>Size!E14</f>
        <v>42655230.964338303</v>
      </c>
      <c r="F193" s="328">
        <f>Size!F14</f>
        <v>3.0762526393920672E-2</v>
      </c>
      <c r="G193" s="314">
        <f>Size!G14</f>
        <v>25.958902191839044</v>
      </c>
      <c r="H193" s="336">
        <f>Size!H14</f>
        <v>0.20043268766096389</v>
      </c>
      <c r="I193" s="316">
        <f>Size!I14</f>
        <v>3.6156806127713348</v>
      </c>
      <c r="J193" s="326">
        <f>Size!J14</f>
        <v>6.0703170089086989E-3</v>
      </c>
      <c r="K193" s="328">
        <f>Size!K14</f>
        <v>1.6817098000953368E-3</v>
      </c>
      <c r="L193" s="339">
        <f>Size!L14</f>
        <v>5167720070.5118666</v>
      </c>
      <c r="M193" s="342">
        <f>Size!M14</f>
        <v>162644775.80436611</v>
      </c>
      <c r="N193" s="328">
        <f>Size!N14</f>
        <v>3.249596983612834E-2</v>
      </c>
      <c r="O193" s="331">
        <f>Size!O14</f>
        <v>583020497.70334792</v>
      </c>
      <c r="P193" s="327">
        <f>Size!P14</f>
        <v>15339177.611842513</v>
      </c>
      <c r="Q193" s="328">
        <f>Size!Q14</f>
        <v>2.7020754548291229E-2</v>
      </c>
    </row>
    <row r="194" spans="2:17" s="55" customFormat="1">
      <c r="B194" s="495" t="s">
        <v>92</v>
      </c>
      <c r="C194" s="120" t="s">
        <v>189</v>
      </c>
      <c r="D194" s="129">
        <f>Variety!D52</f>
        <v>958503.23204208817</v>
      </c>
      <c r="E194" s="128">
        <f>Variety!E52</f>
        <v>115085.87540436129</v>
      </c>
      <c r="F194" s="127">
        <f>Variety!F52</f>
        <v>0.13645186988224872</v>
      </c>
      <c r="G194" s="133">
        <f>Variety!G52</f>
        <v>1.740888610227645E-2</v>
      </c>
      <c r="H194" s="132">
        <f>Variety!H52</f>
        <v>1.7409320071214117E-3</v>
      </c>
      <c r="I194" s="256">
        <f>Variety!I52</f>
        <v>4.1040737663451088</v>
      </c>
      <c r="J194" s="257">
        <f>Variety!J52</f>
        <v>-8.6695074268607897E-3</v>
      </c>
      <c r="K194" s="127">
        <f>Variety!K52</f>
        <v>-2.107962216399085E-3</v>
      </c>
      <c r="L194" s="131">
        <f>Variety!L52</f>
        <v>3933767.969580933</v>
      </c>
      <c r="M194" s="130">
        <f>Variety!M52</f>
        <v>465008.90908658737</v>
      </c>
      <c r="N194" s="127">
        <f>Variety!N52</f>
        <v>0.13405627227978101</v>
      </c>
      <c r="O194" s="129">
        <f>Variety!O52</f>
        <v>835447.34684362786</v>
      </c>
      <c r="P194" s="128">
        <f>Variety!P52</f>
        <v>112732.7947861359</v>
      </c>
      <c r="Q194" s="127">
        <f>Variety!Q52</f>
        <v>0.15598522883647153</v>
      </c>
    </row>
    <row r="195" spans="2:17" s="55" customFormat="1">
      <c r="B195" s="496"/>
      <c r="C195" s="120" t="s">
        <v>176</v>
      </c>
      <c r="D195" s="124">
        <f>Variety!D53</f>
        <v>4287170.1993172942</v>
      </c>
      <c r="E195" s="88">
        <f>Variety!E53</f>
        <v>-226485.22130063083</v>
      </c>
      <c r="F195" s="87">
        <f>Variety!F53</f>
        <v>-5.0177782793535602E-2</v>
      </c>
      <c r="G195" s="126">
        <f>Variety!G53</f>
        <v>7.7866046984504445E-2</v>
      </c>
      <c r="H195" s="90">
        <f>Variety!H53</f>
        <v>-5.9830051781315785E-3</v>
      </c>
      <c r="I195" s="258">
        <f>Variety!I53</f>
        <v>11.270835729460043</v>
      </c>
      <c r="J195" s="259">
        <f>Variety!J53</f>
        <v>0.12072204633285466</v>
      </c>
      <c r="K195" s="87">
        <f>Variety!K53</f>
        <v>1.0826978967536111E-2</v>
      </c>
      <c r="L195" s="125">
        <f>Variety!L53</f>
        <v>48319991.060741693</v>
      </c>
      <c r="M195" s="89">
        <f>Variety!M53</f>
        <v>-2007780.0056114346</v>
      </c>
      <c r="N195" s="87">
        <f>Variety!N53</f>
        <v>-3.9894077624942653E-2</v>
      </c>
      <c r="O195" s="124">
        <f>Variety!O53</f>
        <v>9017322.7822176423</v>
      </c>
      <c r="P195" s="88">
        <f>Variety!P53</f>
        <v>-524212.10414990783</v>
      </c>
      <c r="Q195" s="87">
        <f>Variety!Q53</f>
        <v>-5.4940018602130235E-2</v>
      </c>
    </row>
    <row r="196" spans="2:17" s="55" customFormat="1">
      <c r="B196" s="496"/>
      <c r="C196" s="120" t="s">
        <v>171</v>
      </c>
      <c r="D196" s="124">
        <f>Variety!D54</f>
        <v>25808269.777273599</v>
      </c>
      <c r="E196" s="88">
        <f>Variety!E54</f>
        <v>-4665304.985384997</v>
      </c>
      <c r="F196" s="87">
        <f>Variety!F54</f>
        <v>-0.15309345955374168</v>
      </c>
      <c r="G196" s="126">
        <f>Variety!G54</f>
        <v>0.46874461559421332</v>
      </c>
      <c r="H196" s="90">
        <f>Variety!H54</f>
        <v>-9.7355390220218552E-2</v>
      </c>
      <c r="I196" s="258">
        <f>Variety!I54</f>
        <v>7.7478558439717347</v>
      </c>
      <c r="J196" s="259">
        <f>Variety!J54</f>
        <v>0.22340785421226261</v>
      </c>
      <c r="K196" s="87">
        <f>Variety!K54</f>
        <v>2.9690929423170098E-2</v>
      </c>
      <c r="L196" s="125">
        <f>Variety!L54</f>
        <v>199958753.81664836</v>
      </c>
      <c r="M196" s="89">
        <f>Variety!M54</f>
        <v>-29338074.547023088</v>
      </c>
      <c r="N196" s="87">
        <f>Variety!N54</f>
        <v>-0.12794801723333063</v>
      </c>
      <c r="O196" s="124">
        <f>Variety!O54</f>
        <v>46247373.595811538</v>
      </c>
      <c r="P196" s="88">
        <f>Variety!P54</f>
        <v>-8659948.5873833075</v>
      </c>
      <c r="Q196" s="87">
        <f>Variety!Q54</f>
        <v>-0.15771937590563842</v>
      </c>
    </row>
    <row r="197" spans="2:17" s="55" customFormat="1">
      <c r="B197" s="496"/>
      <c r="C197" s="120" t="s">
        <v>173</v>
      </c>
      <c r="D197" s="124">
        <f>Variety!D55</f>
        <v>9976887.7798788268</v>
      </c>
      <c r="E197" s="88">
        <f>Variety!E55</f>
        <v>-502116.8218389079</v>
      </c>
      <c r="F197" s="87">
        <f>Variety!F55</f>
        <v>-4.791646162237586E-2</v>
      </c>
      <c r="G197" s="126">
        <f>Variety!G55</f>
        <v>0.18120596489285248</v>
      </c>
      <c r="H197" s="90">
        <f>Variety!H55</f>
        <v>-1.3459892728517359E-2</v>
      </c>
      <c r="I197" s="258">
        <f>Variety!I55</f>
        <v>13.754563625165387</v>
      </c>
      <c r="J197" s="259">
        <f>Variety!J55</f>
        <v>0.17927911762391879</v>
      </c>
      <c r="K197" s="87">
        <f>Variety!K55</f>
        <v>1.3206288054171093E-2</v>
      </c>
      <c r="L197" s="125">
        <f>Variety!L55</f>
        <v>137227737.74947837</v>
      </c>
      <c r="M197" s="89">
        <f>Variety!M55</f>
        <v>-5027731.074676156</v>
      </c>
      <c r="N197" s="87">
        <f>Variety!N55</f>
        <v>-3.5342972162926527E-2</v>
      </c>
      <c r="O197" s="124">
        <f>Variety!O55</f>
        <v>29549770.932309244</v>
      </c>
      <c r="P197" s="88">
        <f>Variety!P55</f>
        <v>-979004.87259868532</v>
      </c>
      <c r="Q197" s="87">
        <f>Variety!Q55</f>
        <v>-3.2068264998732658E-2</v>
      </c>
    </row>
    <row r="198" spans="2:17" s="55" customFormat="1">
      <c r="B198" s="496"/>
      <c r="C198" s="120" t="s">
        <v>169</v>
      </c>
      <c r="D198" s="124">
        <f>Variety!D56</f>
        <v>21056927.226842538</v>
      </c>
      <c r="E198" s="88">
        <f>Variety!E56</f>
        <v>-1084967.5072232299</v>
      </c>
      <c r="F198" s="87">
        <f>Variety!F56</f>
        <v>-4.900066233058116E-2</v>
      </c>
      <c r="G198" s="126">
        <f>Variety!G56</f>
        <v>0.38244800382679262</v>
      </c>
      <c r="H198" s="90">
        <f>Variety!H56</f>
        <v>-2.88764579510426E-2</v>
      </c>
      <c r="I198" s="258">
        <f>Variety!I56</f>
        <v>11.924394315413162</v>
      </c>
      <c r="J198" s="259">
        <f>Variety!J56</f>
        <v>9.8705230859668092E-3</v>
      </c>
      <c r="K198" s="87">
        <f>Variety!K56</f>
        <v>8.2844461583293013E-4</v>
      </c>
      <c r="L198" s="125">
        <f>Variety!L56</f>
        <v>251091103.3238298</v>
      </c>
      <c r="M198" s="89">
        <f>Variety!M56</f>
        <v>-12719028.292401016</v>
      </c>
      <c r="N198" s="87">
        <f>Variety!N56</f>
        <v>-4.8212812049628205E-2</v>
      </c>
      <c r="O198" s="124">
        <f>Variety!O56</f>
        <v>35934909.899514608</v>
      </c>
      <c r="P198" s="88">
        <f>Variety!P56</f>
        <v>-2170884.0697594881</v>
      </c>
      <c r="Q198" s="87">
        <f>Variety!Q56</f>
        <v>-5.6969920939318061E-2</v>
      </c>
    </row>
    <row r="199" spans="2:17" s="55" customFormat="1">
      <c r="B199" s="496"/>
      <c r="C199" s="120" t="s">
        <v>233</v>
      </c>
      <c r="D199" s="124">
        <f>Variety!D57</f>
        <v>6178197.219933792</v>
      </c>
      <c r="E199" s="88">
        <f>Variety!E57</f>
        <v>1334604.9755688095</v>
      </c>
      <c r="F199" s="87">
        <f>Variety!F57</f>
        <v>0.27554032384156285</v>
      </c>
      <c r="G199" s="126">
        <f>Variety!G57</f>
        <v>0.11221196561860483</v>
      </c>
      <c r="H199" s="90">
        <f>Variety!H57</f>
        <v>2.2233759285632496E-2</v>
      </c>
      <c r="I199" s="258">
        <f>Variety!I57</f>
        <v>11.587719530235193</v>
      </c>
      <c r="J199" s="259">
        <f>Variety!J57</f>
        <v>-0.38638588700595911</v>
      </c>
      <c r="K199" s="87">
        <f>Variety!K57</f>
        <v>-3.2268455432972368E-2</v>
      </c>
      <c r="L199" s="125">
        <f>Variety!L57</f>
        <v>71591216.587071568</v>
      </c>
      <c r="M199" s="89">
        <f>Variety!M57</f>
        <v>13593532.454913601</v>
      </c>
      <c r="N199" s="87">
        <f>Variety!N57</f>
        <v>0.23438060774872213</v>
      </c>
      <c r="O199" s="124">
        <f>Variety!O57</f>
        <v>10498056.965944473</v>
      </c>
      <c r="P199" s="88">
        <f>Variety!P57</f>
        <v>2476106.1873921882</v>
      </c>
      <c r="Q199" s="87">
        <f>Variety!Q57</f>
        <v>0.30866634011422461</v>
      </c>
    </row>
    <row r="200" spans="2:17" s="55" customFormat="1">
      <c r="B200" s="496"/>
      <c r="C200" s="120" t="s">
        <v>153</v>
      </c>
      <c r="D200" s="124">
        <f>Variety!D58</f>
        <v>1025655726.4165027</v>
      </c>
      <c r="E200" s="88">
        <f>Variety!E58</f>
        <v>5530220.3768709898</v>
      </c>
      <c r="F200" s="87">
        <f>Variety!F58</f>
        <v>5.4211176410445929E-3</v>
      </c>
      <c r="G200" s="126">
        <f>Variety!G58</f>
        <v>18.628548266124646</v>
      </c>
      <c r="H200" s="90">
        <f>Variety!H58</f>
        <v>-0.32206909328434463</v>
      </c>
      <c r="I200" s="258">
        <f>Variety!I58</f>
        <v>5.4674472768912734</v>
      </c>
      <c r="J200" s="259">
        <f>Variety!J58</f>
        <v>-2.1402342034219757E-2</v>
      </c>
      <c r="K200" s="87">
        <f>Variety!K58</f>
        <v>-3.8992400084026197E-3</v>
      </c>
      <c r="L200" s="125">
        <f>Variety!L58</f>
        <v>5607718608.4238491</v>
      </c>
      <c r="M200" s="89">
        <f>Variety!M58</f>
        <v>8403113.3420410156</v>
      </c>
      <c r="N200" s="87">
        <f>Variety!N58</f>
        <v>1.5007393938458978E-3</v>
      </c>
      <c r="O200" s="124">
        <f>Variety!O58</f>
        <v>1507169252.8385687</v>
      </c>
      <c r="P200" s="88">
        <f>Variety!P58</f>
        <v>7961113.2382519245</v>
      </c>
      <c r="Q200" s="87">
        <f>Variety!Q58</f>
        <v>5.3102121232975214E-3</v>
      </c>
    </row>
    <row r="201" spans="2:17" s="55" customFormat="1">
      <c r="B201" s="496"/>
      <c r="C201" s="120" t="s">
        <v>234</v>
      </c>
      <c r="D201" s="124">
        <f>Variety!D59</f>
        <v>114165831.99363755</v>
      </c>
      <c r="E201" s="88">
        <f>Variety!E59</f>
        <v>-4210106.1084115356</v>
      </c>
      <c r="F201" s="87">
        <f>Variety!F59</f>
        <v>-3.5565556445956978E-2</v>
      </c>
      <c r="G201" s="126">
        <f>Variety!G59</f>
        <v>2.0735453981876537</v>
      </c>
      <c r="H201" s="90">
        <f>Variety!H59</f>
        <v>-0.12549491033479976</v>
      </c>
      <c r="I201" s="258">
        <f>Variety!I59</f>
        <v>3.4710031484517052</v>
      </c>
      <c r="J201" s="259">
        <f>Variety!J59</f>
        <v>-2.3498348419262349E-2</v>
      </c>
      <c r="K201" s="87">
        <f>Variety!K59</f>
        <v>-6.7243778376695918E-3</v>
      </c>
      <c r="L201" s="125">
        <f>Variety!L59</f>
        <v>396269962.29552436</v>
      </c>
      <c r="M201" s="89">
        <f>Variety!M59</f>
        <v>-17394930.595591187</v>
      </c>
      <c r="N201" s="87">
        <f>Variety!N59</f>
        <v>-4.2050778044077003E-2</v>
      </c>
      <c r="O201" s="124">
        <f>Variety!O59</f>
        <v>109361500.41585891</v>
      </c>
      <c r="P201" s="88">
        <f>Variety!P59</f>
        <v>-4225553.3788015395</v>
      </c>
      <c r="Q201" s="87">
        <f>Variety!Q59</f>
        <v>-3.7201012242472443E-2</v>
      </c>
    </row>
    <row r="202" spans="2:17" s="55" customFormat="1">
      <c r="B202" s="496"/>
      <c r="C202" s="120" t="s">
        <v>235</v>
      </c>
      <c r="D202" s="124">
        <f>Variety!D60</f>
        <v>325214108.38658005</v>
      </c>
      <c r="E202" s="88">
        <f>Variety!E60</f>
        <v>7031374.1865202785</v>
      </c>
      <c r="F202" s="87">
        <f>Variety!F60</f>
        <v>2.2098540966397157E-2</v>
      </c>
      <c r="G202" s="126">
        <f>Variety!G60</f>
        <v>5.9067253844239067</v>
      </c>
      <c r="H202" s="90">
        <f>Variety!H60</f>
        <v>-4.0759929525115979E-3</v>
      </c>
      <c r="I202" s="258">
        <f>Variety!I60</f>
        <v>4.2514327778107823</v>
      </c>
      <c r="J202" s="259">
        <f>Variety!J60</f>
        <v>3.1248508737808933E-3</v>
      </c>
      <c r="K202" s="87">
        <f>Variety!K60</f>
        <v>7.3555187795294481E-4</v>
      </c>
      <c r="L202" s="125">
        <f>Variety!L60</f>
        <v>1382625920.2012148</v>
      </c>
      <c r="M202" s="89">
        <f>Variety!M60</f>
        <v>30887688.28461194</v>
      </c>
      <c r="N202" s="87">
        <f>Variety!N60</f>
        <v>2.2850347467657919E-2</v>
      </c>
      <c r="O202" s="124">
        <f>Variety!O60</f>
        <v>332155060.97417206</v>
      </c>
      <c r="P202" s="88">
        <f>Variety!P60</f>
        <v>8309882.8287149668</v>
      </c>
      <c r="Q202" s="87">
        <f>Variety!Q60</f>
        <v>2.5660048039938797E-2</v>
      </c>
    </row>
    <row r="203" spans="2:17" s="55" customFormat="1">
      <c r="B203" s="496"/>
      <c r="C203" s="120" t="s">
        <v>236</v>
      </c>
      <c r="D203" s="124">
        <f>Variety!D61</f>
        <v>11617870.542539353</v>
      </c>
      <c r="E203" s="88">
        <f>Variety!E61</f>
        <v>-561519.47581175156</v>
      </c>
      <c r="F203" s="87">
        <f>Variety!F61</f>
        <v>-4.6104072122305877E-2</v>
      </c>
      <c r="G203" s="126">
        <f>Variety!G61</f>
        <v>0.21101043613088127</v>
      </c>
      <c r="H203" s="90">
        <f>Variety!H61</f>
        <v>-1.5243057720894099E-2</v>
      </c>
      <c r="I203" s="258">
        <f>Variety!I61</f>
        <v>6.1546713759900635</v>
      </c>
      <c r="J203" s="259">
        <f>Variety!J61</f>
        <v>-0.30454144070357625</v>
      </c>
      <c r="K203" s="87">
        <f>Variety!K61</f>
        <v>-4.714838314608525E-2</v>
      </c>
      <c r="L203" s="125">
        <f>Variety!L61</f>
        <v>71504175.278125107</v>
      </c>
      <c r="M203" s="89">
        <f>Variety!M61</f>
        <v>-7165096.8279189318</v>
      </c>
      <c r="N203" s="87">
        <f>Variety!N61</f>
        <v>-9.1078722811373872E-2</v>
      </c>
      <c r="O203" s="124">
        <f>Variety!O61</f>
        <v>20458347.652645104</v>
      </c>
      <c r="P203" s="88">
        <f>Variety!P61</f>
        <v>-981796.74420388788</v>
      </c>
      <c r="Q203" s="87">
        <f>Variety!Q61</f>
        <v>-4.5792450182759979E-2</v>
      </c>
    </row>
    <row r="204" spans="2:17" s="55" customFormat="1">
      <c r="B204" s="496"/>
      <c r="C204" s="120" t="s">
        <v>160</v>
      </c>
      <c r="D204" s="124">
        <f>Variety!D62</f>
        <v>61021156.342330657</v>
      </c>
      <c r="E204" s="88">
        <f>Variety!E62</f>
        <v>-3279179.391027905</v>
      </c>
      <c r="F204" s="87">
        <f>Variety!F62</f>
        <v>-5.0997857999156446E-2</v>
      </c>
      <c r="G204" s="126">
        <f>Variety!G62</f>
        <v>1.1083012817073028</v>
      </c>
      <c r="H204" s="90">
        <f>Variety!H62</f>
        <v>-8.6190034655363901E-2</v>
      </c>
      <c r="I204" s="258">
        <f>Variety!I62</f>
        <v>5.0684207542151913</v>
      </c>
      <c r="J204" s="259">
        <f>Variety!J62</f>
        <v>5.2267327463450641E-2</v>
      </c>
      <c r="K204" s="87">
        <f>Variety!K62</f>
        <v>1.0419802389756021E-2</v>
      </c>
      <c r="L204" s="125">
        <f>Variety!L62</f>
        <v>309280895.25167865</v>
      </c>
      <c r="M204" s="89">
        <f>Variety!M62</f>
        <v>-13259454.178495288</v>
      </c>
      <c r="N204" s="87">
        <f>Variety!N62</f>
        <v>-4.1109443212052448E-2</v>
      </c>
      <c r="O204" s="124">
        <f>Variety!O62</f>
        <v>63378854.844364308</v>
      </c>
      <c r="P204" s="88">
        <f>Variety!P62</f>
        <v>-3499904.0278542265</v>
      </c>
      <c r="Q204" s="87">
        <f>Variety!Q62</f>
        <v>-5.2332072049083557E-2</v>
      </c>
    </row>
    <row r="205" spans="2:17" s="55" customFormat="1">
      <c r="B205" s="496"/>
      <c r="C205" s="120" t="s">
        <v>155</v>
      </c>
      <c r="D205" s="124">
        <f>Variety!D63</f>
        <v>478259089.34721541</v>
      </c>
      <c r="E205" s="88">
        <f>Variety!E63</f>
        <v>-2824654.8607779145</v>
      </c>
      <c r="F205" s="87">
        <f>Variety!F63</f>
        <v>-5.8714410843960958E-3</v>
      </c>
      <c r="G205" s="126">
        <f>Variety!G63</f>
        <v>8.6864162117489183</v>
      </c>
      <c r="H205" s="90">
        <f>Variety!H63</f>
        <v>-0.25055664143576273</v>
      </c>
      <c r="I205" s="258">
        <f>Variety!I63</f>
        <v>4.430754178677212</v>
      </c>
      <c r="J205" s="259">
        <f>Variety!J63</f>
        <v>-5.8109939707142289E-2</v>
      </c>
      <c r="K205" s="87">
        <f>Variety!K63</f>
        <v>-1.2945355032947043E-2</v>
      </c>
      <c r="L205" s="125">
        <f>Variety!L63</f>
        <v>2119048458.6155329</v>
      </c>
      <c r="M205" s="89">
        <f>Variety!M63</f>
        <v>-40471098.697725296</v>
      </c>
      <c r="N205" s="87">
        <f>Variety!N63</f>
        <v>-1.8740788227950552E-2</v>
      </c>
      <c r="O205" s="124">
        <f>Variety!O63</f>
        <v>457434642.69078779</v>
      </c>
      <c r="P205" s="88">
        <f>Variety!P63</f>
        <v>1488877.61615628</v>
      </c>
      <c r="Q205" s="87">
        <f>Variety!Q63</f>
        <v>3.2654708743979077E-3</v>
      </c>
    </row>
    <row r="206" spans="2:17" s="55" customFormat="1">
      <c r="B206" s="496"/>
      <c r="C206" s="120" t="s">
        <v>168</v>
      </c>
      <c r="D206" s="124">
        <f>Variety!D64</f>
        <v>13516422.248846699</v>
      </c>
      <c r="E206" s="88">
        <f>Variety!E64</f>
        <v>-686194.60971122608</v>
      </c>
      <c r="F206" s="87">
        <f>Variety!F64</f>
        <v>-4.831466035766168E-2</v>
      </c>
      <c r="G206" s="126">
        <f>Variety!G64</f>
        <v>0.24549302242740392</v>
      </c>
      <c r="H206" s="90">
        <f>Variety!H64</f>
        <v>-1.8345452343921181E-2</v>
      </c>
      <c r="I206" s="258">
        <f>Variety!I64</f>
        <v>5.5340080418002611</v>
      </c>
      <c r="J206" s="259">
        <f>Variety!J64</f>
        <v>-2.2762040999624311E-2</v>
      </c>
      <c r="K206" s="87">
        <f>Variety!K64</f>
        <v>-4.0962718738500013E-3</v>
      </c>
      <c r="L206" s="125">
        <f>Variety!L64</f>
        <v>74799989.421485603</v>
      </c>
      <c r="M206" s="89">
        <f>Variety!M64</f>
        <v>-4120687.0356183648</v>
      </c>
      <c r="N206" s="87">
        <f>Variety!N64</f>
        <v>-5.2213022247193944E-2</v>
      </c>
      <c r="O206" s="124">
        <f>Variety!O64</f>
        <v>22097913.259069998</v>
      </c>
      <c r="P206" s="88">
        <f>Variety!P64</f>
        <v>-1171463.4115010053</v>
      </c>
      <c r="Q206" s="87">
        <f>Variety!Q64</f>
        <v>-5.0343566485928519E-2</v>
      </c>
    </row>
    <row r="207" spans="2:17" s="55" customFormat="1">
      <c r="B207" s="496"/>
      <c r="C207" s="120" t="s">
        <v>157</v>
      </c>
      <c r="D207" s="124">
        <f>Variety!D65</f>
        <v>360128964.77855909</v>
      </c>
      <c r="E207" s="88">
        <f>Variety!E65</f>
        <v>17533446.29670918</v>
      </c>
      <c r="F207" s="87">
        <f>Variety!F65</f>
        <v>5.1178271024692551E-2</v>
      </c>
      <c r="G207" s="126">
        <f>Variety!G65</f>
        <v>6.540869055395496</v>
      </c>
      <c r="H207" s="90">
        <f>Variety!H65</f>
        <v>0.17655746690979335</v>
      </c>
      <c r="I207" s="258">
        <f>Variety!I65</f>
        <v>5.0315828598057424</v>
      </c>
      <c r="J207" s="259">
        <f>Variety!J65</f>
        <v>-0.11161979325716498</v>
      </c>
      <c r="K207" s="87">
        <f>Variety!K65</f>
        <v>-2.1702390667163885E-2</v>
      </c>
      <c r="L207" s="125">
        <f>Variety!L65</f>
        <v>1812018726.4993839</v>
      </c>
      <c r="M207" s="89">
        <f>Variety!M65</f>
        <v>49980546.916071177</v>
      </c>
      <c r="N207" s="87">
        <f>Variety!N65</f>
        <v>2.8365189526080865E-2</v>
      </c>
      <c r="O207" s="124">
        <f>Variety!O65</f>
        <v>521285114.41456652</v>
      </c>
      <c r="P207" s="88">
        <f>Variety!P65</f>
        <v>22030207.202730417</v>
      </c>
      <c r="Q207" s="87">
        <f>Variety!Q65</f>
        <v>4.4126170588410264E-2</v>
      </c>
    </row>
    <row r="208" spans="2:17" s="55" customFormat="1">
      <c r="B208" s="496"/>
      <c r="C208" s="120" t="s">
        <v>178</v>
      </c>
      <c r="D208" s="124">
        <f>Variety!D66</f>
        <v>15625809.42004187</v>
      </c>
      <c r="E208" s="88">
        <f>Variety!E66</f>
        <v>903521.96280541644</v>
      </c>
      <c r="F208" s="87">
        <f>Variety!F66</f>
        <v>6.1371031195380427E-2</v>
      </c>
      <c r="G208" s="126">
        <f>Variety!G66</f>
        <v>0.28380492350540404</v>
      </c>
      <c r="H208" s="90">
        <f>Variety!H66</f>
        <v>1.0312657499386257E-2</v>
      </c>
      <c r="I208" s="258">
        <f>Variety!I66</f>
        <v>5.5738679314196737</v>
      </c>
      <c r="J208" s="259">
        <f>Variety!J66</f>
        <v>-0.113175713283451</v>
      </c>
      <c r="K208" s="87">
        <f>Variety!K66</f>
        <v>-1.990062330343853E-2</v>
      </c>
      <c r="L208" s="125">
        <f>Variety!L66</f>
        <v>87096198.02884683</v>
      </c>
      <c r="M208" s="89">
        <f>Variety!M66</f>
        <v>3369906.709677726</v>
      </c>
      <c r="N208" s="87">
        <f>Variety!N66</f>
        <v>4.0249086118379011E-2</v>
      </c>
      <c r="O208" s="124">
        <f>Variety!O66</f>
        <v>15204237.031762883</v>
      </c>
      <c r="P208" s="88">
        <f>Variety!P66</f>
        <v>-220044.66087268665</v>
      </c>
      <c r="Q208" s="87">
        <f>Variety!Q66</f>
        <v>-1.4266120475337825E-2</v>
      </c>
    </row>
    <row r="209" spans="2:17" s="55" customFormat="1">
      <c r="B209" s="496"/>
      <c r="C209" s="120" t="s">
        <v>154</v>
      </c>
      <c r="D209" s="124">
        <f>Variety!D67</f>
        <v>553967915.62516618</v>
      </c>
      <c r="E209" s="88">
        <f>Variety!E67</f>
        <v>6284900.8887914419</v>
      </c>
      <c r="F209" s="87">
        <f>Variety!F67</f>
        <v>1.1475435096004677E-2</v>
      </c>
      <c r="G209" s="126">
        <f>Variety!G67</f>
        <v>10.061483388937116</v>
      </c>
      <c r="H209" s="90">
        <f>Variety!H67</f>
        <v>-0.11268751951321576</v>
      </c>
      <c r="I209" s="258">
        <f>Variety!I67</f>
        <v>5.4609973984904601</v>
      </c>
      <c r="J209" s="259">
        <f>Variety!J67</f>
        <v>0.10126436345686596</v>
      </c>
      <c r="K209" s="87">
        <f>Variety!K67</f>
        <v>1.8893546151451411E-2</v>
      </c>
      <c r="L209" s="125">
        <f>Variety!L67</f>
        <v>3025217346.0762153</v>
      </c>
      <c r="M209" s="89">
        <f>Variety!M67</f>
        <v>89782599.266876698</v>
      </c>
      <c r="N209" s="87">
        <f>Variety!N67</f>
        <v>3.0585792910050414E-2</v>
      </c>
      <c r="O209" s="124">
        <f>Variety!O67</f>
        <v>799526013.57658505</v>
      </c>
      <c r="P209" s="88">
        <f>Variety!P67</f>
        <v>-7305594.1034537554</v>
      </c>
      <c r="Q209" s="87">
        <f>Variety!Q67</f>
        <v>-9.0546701863357081E-3</v>
      </c>
    </row>
    <row r="210" spans="2:17" s="55" customFormat="1">
      <c r="B210" s="496"/>
      <c r="C210" s="120" t="s">
        <v>237</v>
      </c>
      <c r="D210" s="124">
        <f>Variety!D68</f>
        <v>7160097.114778528</v>
      </c>
      <c r="E210" s="88">
        <f>Variety!E68</f>
        <v>1435345.7744054077</v>
      </c>
      <c r="F210" s="87">
        <f>Variety!F68</f>
        <v>0.25072630915561422</v>
      </c>
      <c r="G210" s="126">
        <f>Variety!G68</f>
        <v>0.1300457953457837</v>
      </c>
      <c r="H210" s="90">
        <f>Variety!H68</f>
        <v>2.369851602880127E-2</v>
      </c>
      <c r="I210" s="258">
        <f>Variety!I68</f>
        <v>8.577942017255527</v>
      </c>
      <c r="J210" s="259">
        <f>Variety!J68</f>
        <v>-0.48177779774582774</v>
      </c>
      <c r="K210" s="87">
        <f>Variety!K68</f>
        <v>-5.3178001923203592E-2</v>
      </c>
      <c r="L210" s="125">
        <f>Variety!L68</f>
        <v>61418897.888488807</v>
      </c>
      <c r="M210" s="89">
        <f>Variety!M68</f>
        <v>9554254.7341548875</v>
      </c>
      <c r="N210" s="87">
        <f>Variety!N68</f>
        <v>0.18421518308193574</v>
      </c>
      <c r="O210" s="124">
        <f>Variety!O68</f>
        <v>6746430.0990565382</v>
      </c>
      <c r="P210" s="88">
        <f>Variety!P68</f>
        <v>1108285.6871084236</v>
      </c>
      <c r="Q210" s="87">
        <f>Variety!Q68</f>
        <v>0.19656922670511806</v>
      </c>
    </row>
    <row r="211" spans="2:17" s="55" customFormat="1">
      <c r="B211" s="496"/>
      <c r="C211" s="120" t="s">
        <v>183</v>
      </c>
      <c r="D211" s="124">
        <f>Variety!D69</f>
        <v>2183818.8017753721</v>
      </c>
      <c r="E211" s="88">
        <f>Variety!E69</f>
        <v>190787.8448702551</v>
      </c>
      <c r="F211" s="87">
        <f>Variety!F69</f>
        <v>9.5727486926003635E-2</v>
      </c>
      <c r="G211" s="126">
        <f>Variety!G69</f>
        <v>3.9663771093520851E-2</v>
      </c>
      <c r="H211" s="90">
        <f>Variety!H69</f>
        <v>2.6397315747027569E-3</v>
      </c>
      <c r="I211" s="258">
        <f>Variety!I69</f>
        <v>6.5729929848039603</v>
      </c>
      <c r="J211" s="259">
        <f>Variety!J69</f>
        <v>1.2996424002217566E-2</v>
      </c>
      <c r="K211" s="87">
        <f>Variety!K69</f>
        <v>1.9811632341205348E-3</v>
      </c>
      <c r="L211" s="125">
        <f>Variety!L69</f>
        <v>14354225.664152512</v>
      </c>
      <c r="M211" s="89">
        <f>Variety!M69</f>
        <v>1279949.4412835389</v>
      </c>
      <c r="N211" s="87">
        <f>Variety!N69</f>
        <v>9.7898301937716842E-2</v>
      </c>
      <c r="O211" s="124">
        <f>Variety!O69</f>
        <v>2855083.3110593404</v>
      </c>
      <c r="P211" s="88">
        <f>Variety!P69</f>
        <v>131558.89113188302</v>
      </c>
      <c r="Q211" s="87">
        <f>Variety!Q69</f>
        <v>4.8304648994256925E-2</v>
      </c>
    </row>
    <row r="212" spans="2:17" s="55" customFormat="1">
      <c r="B212" s="496"/>
      <c r="C212" s="120" t="s">
        <v>167</v>
      </c>
      <c r="D212" s="124">
        <f>Variety!D70</f>
        <v>57988712.063748606</v>
      </c>
      <c r="E212" s="88">
        <f>Variety!E70</f>
        <v>2512959.0105890036</v>
      </c>
      <c r="F212" s="87">
        <f>Variety!F70</f>
        <v>4.5298330753274538E-2</v>
      </c>
      <c r="G212" s="126">
        <f>Variety!G70</f>
        <v>1.0532242873972653</v>
      </c>
      <c r="H212" s="90">
        <f>Variety!H70</f>
        <v>2.2665044822411051E-2</v>
      </c>
      <c r="I212" s="258">
        <f>Variety!I70</f>
        <v>9.390061470328865</v>
      </c>
      <c r="J212" s="259">
        <f>Variety!J70</f>
        <v>-1.8926041078850986E-2</v>
      </c>
      <c r="K212" s="87">
        <f>Variety!K70</f>
        <v>-2.0114854075323758E-3</v>
      </c>
      <c r="L212" s="125">
        <f>Variety!L70</f>
        <v>544517570.86380041</v>
      </c>
      <c r="M212" s="89">
        <f>Variety!M70</f>
        <v>22546903.200683236</v>
      </c>
      <c r="N212" s="87">
        <f>Variety!N70</f>
        <v>4.3195728414446334E-2</v>
      </c>
      <c r="O212" s="124">
        <f>Variety!O70</f>
        <v>107507437.90652274</v>
      </c>
      <c r="P212" s="88">
        <f>Variety!P70</f>
        <v>3587583.9001892358</v>
      </c>
      <c r="Q212" s="87">
        <f>Variety!Q70</f>
        <v>3.4522603351334454E-2</v>
      </c>
    </row>
    <row r="213" spans="2:17" s="55" customFormat="1">
      <c r="B213" s="496"/>
      <c r="C213" s="120" t="s">
        <v>187</v>
      </c>
      <c r="D213" s="124">
        <f>Variety!D71</f>
        <v>2034114.7441802793</v>
      </c>
      <c r="E213" s="88">
        <f>Variety!E71</f>
        <v>-150796.69705780502</v>
      </c>
      <c r="F213" s="87">
        <f>Variety!F71</f>
        <v>-6.9017303956427536E-2</v>
      </c>
      <c r="G213" s="126">
        <f>Variety!G71</f>
        <v>3.6944760034821403E-2</v>
      </c>
      <c r="H213" s="90">
        <f>Variety!H71</f>
        <v>-3.6437954340477127E-3</v>
      </c>
      <c r="I213" s="258">
        <f>Variety!I71</f>
        <v>12.90280997382855</v>
      </c>
      <c r="J213" s="259">
        <f>Variety!J71</f>
        <v>-0.20110045524107001</v>
      </c>
      <c r="K213" s="87">
        <f>Variety!K71</f>
        <v>-1.5346598737041899E-2</v>
      </c>
      <c r="L213" s="125">
        <f>Variety!L71</f>
        <v>26245796.009121016</v>
      </c>
      <c r="M213" s="89">
        <f>Variety!M71</f>
        <v>-2385087.8123122528</v>
      </c>
      <c r="N213" s="87">
        <f>Variety!N71</f>
        <v>-8.3304721823737771E-2</v>
      </c>
      <c r="O213" s="124">
        <f>Variety!O71</f>
        <v>4219085.1401164997</v>
      </c>
      <c r="P213" s="88">
        <f>Variety!P71</f>
        <v>-340702.70375937782</v>
      </c>
      <c r="Q213" s="87">
        <f>Variety!Q71</f>
        <v>-7.4718981545811608E-2</v>
      </c>
    </row>
    <row r="214" spans="2:17" s="55" customFormat="1">
      <c r="B214" s="496"/>
      <c r="C214" s="120" t="s">
        <v>165</v>
      </c>
      <c r="D214" s="124">
        <f>Variety!D72</f>
        <v>95378791.900568053</v>
      </c>
      <c r="E214" s="88">
        <f>Variety!E72</f>
        <v>2999347.0357629806</v>
      </c>
      <c r="F214" s="87">
        <f>Variety!F72</f>
        <v>3.2467688457669855E-2</v>
      </c>
      <c r="G214" s="126">
        <f>Variety!G72</f>
        <v>1.7323243879231973</v>
      </c>
      <c r="H214" s="90">
        <f>Variety!H72</f>
        <v>1.6214457191273679E-2</v>
      </c>
      <c r="I214" s="258">
        <f>Variety!I72</f>
        <v>7.0565519430937051</v>
      </c>
      <c r="J214" s="259">
        <f>Variety!J72</f>
        <v>-3.7131544730951482E-2</v>
      </c>
      <c r="K214" s="87">
        <f>Variety!K72</f>
        <v>-5.2344518605436418E-3</v>
      </c>
      <c r="L214" s="125">
        <f>Variety!L72</f>
        <v>673045399.31588364</v>
      </c>
      <c r="M214" s="89">
        <f>Variety!M72</f>
        <v>17734856.664007664</v>
      </c>
      <c r="N214" s="87">
        <f>Variety!N72</f>
        <v>2.7063286044871467E-2</v>
      </c>
      <c r="O214" s="124">
        <f>Variety!O72</f>
        <v>115877116.59945701</v>
      </c>
      <c r="P214" s="88">
        <f>Variety!P72</f>
        <v>3426680.7118652314</v>
      </c>
      <c r="Q214" s="87">
        <f>Variety!Q72</f>
        <v>3.0472809507742823E-2</v>
      </c>
    </row>
    <row r="215" spans="2:17" s="55" customFormat="1">
      <c r="B215" s="496"/>
      <c r="C215" s="120" t="s">
        <v>238</v>
      </c>
      <c r="D215" s="124">
        <f>Variety!D73</f>
        <v>22079291.517355341</v>
      </c>
      <c r="E215" s="88">
        <f>Variety!E73</f>
        <v>147876.70203598961</v>
      </c>
      <c r="F215" s="87">
        <f>Variety!F73</f>
        <v>6.7426886628716718E-3</v>
      </c>
      <c r="G215" s="126">
        <f>Variety!G73</f>
        <v>0.40101677114399098</v>
      </c>
      <c r="H215" s="90">
        <f>Variety!H73</f>
        <v>-6.3976576247805061E-3</v>
      </c>
      <c r="I215" s="258">
        <f>Variety!I73</f>
        <v>13.608389304692013</v>
      </c>
      <c r="J215" s="259">
        <f>Variety!J73</f>
        <v>-3.9440964846384929E-2</v>
      </c>
      <c r="K215" s="87">
        <f>Variety!K73</f>
        <v>-2.8899073381954449E-3</v>
      </c>
      <c r="L215" s="125">
        <f>Variety!L73</f>
        <v>300463594.5399555</v>
      </c>
      <c r="M215" s="89">
        <f>Variety!M73</f>
        <v>1147367.5696371794</v>
      </c>
      <c r="N215" s="87">
        <f>Variety!N73</f>
        <v>3.8332955792301834E-3</v>
      </c>
      <c r="O215" s="124">
        <f>Variety!O73</f>
        <v>58695639.85479214</v>
      </c>
      <c r="P215" s="88">
        <f>Variety!P73</f>
        <v>445479.67007096112</v>
      </c>
      <c r="Q215" s="87">
        <f>Variety!Q73</f>
        <v>7.6476986270641867E-3</v>
      </c>
    </row>
    <row r="216" spans="2:17" s="55" customFormat="1">
      <c r="B216" s="496"/>
      <c r="C216" s="120" t="s">
        <v>184</v>
      </c>
      <c r="D216" s="124">
        <f>Variety!D74</f>
        <v>3066883.9623179063</v>
      </c>
      <c r="E216" s="88">
        <f>Variety!E74</f>
        <v>-10226.180890818592</v>
      </c>
      <c r="F216" s="87">
        <f>Variety!F74</f>
        <v>-3.3233067439552275E-3</v>
      </c>
      <c r="G216" s="126">
        <f>Variety!G74</f>
        <v>5.5702507622370043E-2</v>
      </c>
      <c r="H216" s="90">
        <f>Variety!H74</f>
        <v>-1.4602008399348873E-3</v>
      </c>
      <c r="I216" s="258">
        <f>Variety!I74</f>
        <v>11.912581671280632</v>
      </c>
      <c r="J216" s="259">
        <f>Variety!J74</f>
        <v>-0.17682400331036519</v>
      </c>
      <c r="K216" s="87">
        <f>Variety!K74</f>
        <v>-1.4626360308348855E-2</v>
      </c>
      <c r="L216" s="125">
        <f>Variety!L74</f>
        <v>36534505.67745281</v>
      </c>
      <c r="M216" s="89">
        <f>Variety!M74</f>
        <v>-665927.14919626713</v>
      </c>
      <c r="N216" s="87">
        <f>Variety!N74</f>
        <v>-1.790105917045192E-2</v>
      </c>
      <c r="O216" s="124">
        <f>Variety!O74</f>
        <v>7102678.500073446</v>
      </c>
      <c r="P216" s="88">
        <f>Variety!P74</f>
        <v>-70397.086917904206</v>
      </c>
      <c r="Q216" s="87">
        <f>Variety!Q74</f>
        <v>-9.8140729264824759E-3</v>
      </c>
    </row>
    <row r="217" spans="2:17" s="55" customFormat="1">
      <c r="B217" s="496"/>
      <c r="C217" s="120" t="s">
        <v>170</v>
      </c>
      <c r="D217" s="124">
        <f>Variety!D75</f>
        <v>48248617.74782259</v>
      </c>
      <c r="E217" s="88">
        <f>Variety!E75</f>
        <v>4150110.2492066324</v>
      </c>
      <c r="F217" s="87">
        <f>Variety!F75</f>
        <v>9.4109993390068467E-2</v>
      </c>
      <c r="G217" s="126">
        <f>Variety!G75</f>
        <v>0.87631910137078695</v>
      </c>
      <c r="H217" s="90">
        <f>Variety!H75</f>
        <v>5.7112114799437785E-2</v>
      </c>
      <c r="I217" s="258">
        <f>Variety!I75</f>
        <v>8.4929968231846278</v>
      </c>
      <c r="J217" s="259">
        <f>Variety!J75</f>
        <v>-0.33652629269463397</v>
      </c>
      <c r="K217" s="87">
        <f>Variety!K75</f>
        <v>-3.8113756346525175E-2</v>
      </c>
      <c r="L217" s="125">
        <f>Variety!L75</f>
        <v>409775357.25530672</v>
      </c>
      <c r="M217" s="89">
        <f>Variety!M75</f>
        <v>20406565.920502186</v>
      </c>
      <c r="N217" s="87">
        <f>Variety!N75</f>
        <v>5.2409351685701225E-2</v>
      </c>
      <c r="O217" s="124">
        <f>Variety!O75</f>
        <v>89165949.779622301</v>
      </c>
      <c r="P217" s="88">
        <f>Variety!P75</f>
        <v>8191110.8183697462</v>
      </c>
      <c r="Q217" s="87">
        <f>Variety!Q75</f>
        <v>0.10115624709410403</v>
      </c>
    </row>
    <row r="218" spans="2:17" s="55" customFormat="1">
      <c r="B218" s="496"/>
      <c r="C218" s="120" t="s">
        <v>174</v>
      </c>
      <c r="D218" s="124">
        <f>Variety!D76</f>
        <v>12231236.704079341</v>
      </c>
      <c r="E218" s="88">
        <f>Variety!E76</f>
        <v>1434200.4091069046</v>
      </c>
      <c r="F218" s="87">
        <f>Variety!F76</f>
        <v>0.13283278576869562</v>
      </c>
      <c r="G218" s="126">
        <f>Variety!G76</f>
        <v>0.22215074457041639</v>
      </c>
      <c r="H218" s="90">
        <f>Variety!H76</f>
        <v>2.1576891421679872E-2</v>
      </c>
      <c r="I218" s="258">
        <f>Variety!I76</f>
        <v>14.272728213111796</v>
      </c>
      <c r="J218" s="259">
        <f>Variety!J76</f>
        <v>-3.7951224787024174E-2</v>
      </c>
      <c r="K218" s="87">
        <f>Variety!K76</f>
        <v>-2.6519512893649444E-3</v>
      </c>
      <c r="L218" s="125">
        <f>Variety!L76</f>
        <v>174573117.18756175</v>
      </c>
      <c r="M218" s="89">
        <f>Variety!M76</f>
        <v>20060191.890852451</v>
      </c>
      <c r="N218" s="87">
        <f>Variety!N76</f>
        <v>0.12982856840184151</v>
      </c>
      <c r="O218" s="124">
        <f>Variety!O76</f>
        <v>27102411.206404209</v>
      </c>
      <c r="P218" s="88">
        <f>Variety!P76</f>
        <v>3329082.5432914905</v>
      </c>
      <c r="Q218" s="87">
        <f>Variety!Q76</f>
        <v>0.14003434649254554</v>
      </c>
    </row>
    <row r="219" spans="2:17" s="55" customFormat="1">
      <c r="B219" s="496"/>
      <c r="C219" s="120" t="s">
        <v>182</v>
      </c>
      <c r="D219" s="124">
        <f>Variety!D77</f>
        <v>9006756.1882118601</v>
      </c>
      <c r="E219" s="88">
        <f>Variety!E77</f>
        <v>330849.13144055195</v>
      </c>
      <c r="F219" s="87">
        <f>Variety!F77</f>
        <v>3.8134241097284839E-2</v>
      </c>
      <c r="G219" s="126">
        <f>Variety!G77</f>
        <v>0.16358587784570855</v>
      </c>
      <c r="H219" s="90">
        <f>Variety!H77</f>
        <v>2.415714071485775E-3</v>
      </c>
      <c r="I219" s="258">
        <f>Variety!I77</f>
        <v>16.609392053493686</v>
      </c>
      <c r="J219" s="259">
        <f>Variety!J77</f>
        <v>-0.10744989646273595</v>
      </c>
      <c r="K219" s="87">
        <f>Variety!K77</f>
        <v>-6.4276432584813702E-3</v>
      </c>
      <c r="L219" s="125">
        <f>Variety!L77</f>
        <v>149596744.66024116</v>
      </c>
      <c r="M219" s="89">
        <f>Variety!M77</f>
        <v>4562977.6196835935</v>
      </c>
      <c r="N219" s="87">
        <f>Variety!N77</f>
        <v>3.1461484541097193E-2</v>
      </c>
      <c r="O219" s="124">
        <f>Variety!O77</f>
        <v>18017648.88880663</v>
      </c>
      <c r="P219" s="88">
        <f>Variety!P77</f>
        <v>566184.87996530533</v>
      </c>
      <c r="Q219" s="87">
        <f>Variety!Q77</f>
        <v>3.2443403010685101E-2</v>
      </c>
    </row>
    <row r="220" spans="2:17" s="55" customFormat="1">
      <c r="B220" s="496"/>
      <c r="C220" s="120" t="s">
        <v>172</v>
      </c>
      <c r="D220" s="124">
        <f>Variety!D78</f>
        <v>32690352.480496634</v>
      </c>
      <c r="E220" s="88">
        <f>Variety!E78</f>
        <v>-1316572.4770633541</v>
      </c>
      <c r="F220" s="87">
        <f>Variety!F78</f>
        <v>-3.8714834661070126E-2</v>
      </c>
      <c r="G220" s="126">
        <f>Variety!G78</f>
        <v>0.59374095355293166</v>
      </c>
      <c r="H220" s="90">
        <f>Variety!H78</f>
        <v>-3.7997218490987805E-2</v>
      </c>
      <c r="I220" s="258">
        <f>Variety!I78</f>
        <v>7.1296384591163218</v>
      </c>
      <c r="J220" s="259">
        <f>Variety!J78</f>
        <v>-3.6908087843242399E-2</v>
      </c>
      <c r="K220" s="87">
        <f>Variety!K78</f>
        <v>-5.1500520650215832E-3</v>
      </c>
      <c r="L220" s="125">
        <f>Variety!L78</f>
        <v>233070394.28701743</v>
      </c>
      <c r="M220" s="89">
        <f>Variety!M78</f>
        <v>-10641816.340297133</v>
      </c>
      <c r="N220" s="87">
        <f>Variety!N78</f>
        <v>-4.3665503311898599E-2</v>
      </c>
      <c r="O220" s="124">
        <f>Variety!O78</f>
        <v>51398164.384498172</v>
      </c>
      <c r="P220" s="88">
        <f>Variety!P78</f>
        <v>-2229759.7766003981</v>
      </c>
      <c r="Q220" s="87">
        <f>Variety!Q78</f>
        <v>-4.1578334635929366E-2</v>
      </c>
    </row>
    <row r="221" spans="2:17" s="55" customFormat="1">
      <c r="B221" s="496"/>
      <c r="C221" s="120" t="s">
        <v>162</v>
      </c>
      <c r="D221" s="124">
        <f>Variety!D79</f>
        <v>64888599.911652654</v>
      </c>
      <c r="E221" s="88">
        <f>Variety!E79</f>
        <v>-1243385.7449820116</v>
      </c>
      <c r="F221" s="87">
        <f>Variety!F79</f>
        <v>-1.8801578882536842E-2</v>
      </c>
      <c r="G221" s="126">
        <f>Variety!G79</f>
        <v>1.1785440126179396</v>
      </c>
      <c r="H221" s="90">
        <f>Variety!H79</f>
        <v>-4.9973408010222986E-2</v>
      </c>
      <c r="I221" s="258">
        <f>Variety!I79</f>
        <v>6.1051219050450101</v>
      </c>
      <c r="J221" s="259">
        <f>Variety!J79</f>
        <v>-3.9662507931836899E-3</v>
      </c>
      <c r="K221" s="87">
        <f>Variety!K79</f>
        <v>-6.4923777362638224E-4</v>
      </c>
      <c r="L221" s="125">
        <f>Variety!L79</f>
        <v>396152812.7083323</v>
      </c>
      <c r="M221" s="89">
        <f>Variety!M79</f>
        <v>-7853317.5886758566</v>
      </c>
      <c r="N221" s="87">
        <f>Variety!N79</f>
        <v>-1.9438609960948938E-2</v>
      </c>
      <c r="O221" s="124">
        <f>Variety!O79</f>
        <v>114236130.53487988</v>
      </c>
      <c r="P221" s="88">
        <f>Variety!P79</f>
        <v>-3330963.0492429584</v>
      </c>
      <c r="Q221" s="87">
        <f>Variety!Q79</f>
        <v>-2.8332443608972548E-2</v>
      </c>
    </row>
    <row r="222" spans="2:17" s="55" customFormat="1">
      <c r="B222" s="496"/>
      <c r="C222" s="120" t="s">
        <v>188</v>
      </c>
      <c r="D222" s="124">
        <f>Variety!D80</f>
        <v>9417667.3508720677</v>
      </c>
      <c r="E222" s="88">
        <f>Variety!E80</f>
        <v>-1162107.0909655951</v>
      </c>
      <c r="F222" s="87">
        <f>Variety!F80</f>
        <v>-0.10984233145557892</v>
      </c>
      <c r="G222" s="126">
        <f>Variety!G80</f>
        <v>0.17104908233972471</v>
      </c>
      <c r="H222" s="90">
        <f>Variety!H80</f>
        <v>-2.5488751494547907E-2</v>
      </c>
      <c r="I222" s="258">
        <f>Variety!I80</f>
        <v>7.805370133070058</v>
      </c>
      <c r="J222" s="259">
        <f>Variety!J80</f>
        <v>3.7422426896007721E-3</v>
      </c>
      <c r="K222" s="87">
        <f>Variety!K80</f>
        <v>4.7967459383893742E-4</v>
      </c>
      <c r="L222" s="125">
        <f>Variety!L80</f>
        <v>73508379.463685855</v>
      </c>
      <c r="M222" s="89">
        <f>Variety!M80</f>
        <v>-9031083.8956891894</v>
      </c>
      <c r="N222" s="87">
        <f>Variety!N80</f>
        <v>-0.10941534543746723</v>
      </c>
      <c r="O222" s="124">
        <f>Variety!O80</f>
        <v>8708195.1569318399</v>
      </c>
      <c r="P222" s="88">
        <f>Variety!P80</f>
        <v>-1203160.8633100707</v>
      </c>
      <c r="Q222" s="87">
        <f>Variety!Q80</f>
        <v>-0.12139215470142144</v>
      </c>
    </row>
    <row r="223" spans="2:17" s="55" customFormat="1">
      <c r="B223" s="496"/>
      <c r="C223" s="120" t="s">
        <v>179</v>
      </c>
      <c r="D223" s="124">
        <f>Variety!D81</f>
        <v>4268688.0620810501</v>
      </c>
      <c r="E223" s="88">
        <f>Variety!E81</f>
        <v>389425.028217752</v>
      </c>
      <c r="F223" s="87">
        <f>Variety!F81</f>
        <v>0.10038634266826955</v>
      </c>
      <c r="G223" s="126">
        <f>Variety!G81</f>
        <v>7.7530363795010215E-2</v>
      </c>
      <c r="H223" s="90">
        <f>Variety!H81</f>
        <v>5.4662609409959068E-3</v>
      </c>
      <c r="I223" s="258">
        <f>Variety!I81</f>
        <v>9.2887371967387029</v>
      </c>
      <c r="J223" s="259">
        <f>Variety!J81</f>
        <v>5.8819482466581974E-2</v>
      </c>
      <c r="K223" s="87">
        <f>Variety!K81</f>
        <v>6.3726984668162371E-3</v>
      </c>
      <c r="L223" s="125">
        <f>Variety!L81</f>
        <v>39650721.583526701</v>
      </c>
      <c r="M223" s="89">
        <f>Variety!M81</f>
        <v>3845442.9889508337</v>
      </c>
      <c r="N223" s="87">
        <f>Variety!N81</f>
        <v>0.10739877302709715</v>
      </c>
      <c r="O223" s="124">
        <f>Variety!O81</f>
        <v>7556760.5124429772</v>
      </c>
      <c r="P223" s="88">
        <f>Variety!P81</f>
        <v>613751.76647287235</v>
      </c>
      <c r="Q223" s="87">
        <f>Variety!Q81</f>
        <v>8.8398529935470579E-2</v>
      </c>
    </row>
    <row r="224" spans="2:17" s="55" customFormat="1">
      <c r="B224" s="496"/>
      <c r="C224" s="120" t="s">
        <v>158</v>
      </c>
      <c r="D224" s="124">
        <f>Variety!D82</f>
        <v>195232468.88724464</v>
      </c>
      <c r="E224" s="88">
        <f>Variety!E82</f>
        <v>7074797.8927286267</v>
      </c>
      <c r="F224" s="87">
        <f>Variety!F82</f>
        <v>3.7600369176204497E-2</v>
      </c>
      <c r="G224" s="126">
        <f>Variety!G82</f>
        <v>3.5459242083964422</v>
      </c>
      <c r="H224" s="90">
        <f>Variety!H82</f>
        <v>5.0566034187518483E-2</v>
      </c>
      <c r="I224" s="258">
        <f>Variety!I82</f>
        <v>5.2395196423100945</v>
      </c>
      <c r="J224" s="259">
        <f>Variety!J82</f>
        <v>-0.1457676368310743</v>
      </c>
      <c r="K224" s="87">
        <f>Variety!K82</f>
        <v>-2.7067755028719831E-2</v>
      </c>
      <c r="L224" s="125">
        <f>Variety!L82</f>
        <v>1022924355.5514127</v>
      </c>
      <c r="M224" s="89">
        <f>Variety!M82</f>
        <v>9641243.4718163013</v>
      </c>
      <c r="N224" s="87">
        <f>Variety!N82</f>
        <v>9.5148565656337052E-3</v>
      </c>
      <c r="O224" s="124">
        <f>Variety!O82</f>
        <v>302698751.22045803</v>
      </c>
      <c r="P224" s="88">
        <f>Variety!P82</f>
        <v>8992261.2775157094</v>
      </c>
      <c r="Q224" s="87">
        <f>Variety!Q82</f>
        <v>3.0616488179279304E-2</v>
      </c>
    </row>
    <row r="225" spans="2:17" s="55" customFormat="1">
      <c r="B225" s="496"/>
      <c r="C225" s="120" t="s">
        <v>156</v>
      </c>
      <c r="D225" s="124">
        <f>Variety!D83</f>
        <v>532596992.99350494</v>
      </c>
      <c r="E225" s="88">
        <f>Variety!E83</f>
        <v>27388182.789461732</v>
      </c>
      <c r="F225" s="87">
        <f>Variety!F83</f>
        <v>5.4211609608312693E-2</v>
      </c>
      <c r="G225" s="126">
        <f>Variety!G83</f>
        <v>9.6733324202622235</v>
      </c>
      <c r="H225" s="90">
        <f>Variety!H83</f>
        <v>0.28819422687687357</v>
      </c>
      <c r="I225" s="258">
        <f>Variety!I83</f>
        <v>4.360242100529736</v>
      </c>
      <c r="J225" s="259">
        <f>Variety!J83</f>
        <v>-1.3393645154626377E-2</v>
      </c>
      <c r="K225" s="87">
        <f>Variety!K83</f>
        <v>-3.0623595409934195E-3</v>
      </c>
      <c r="L225" s="125">
        <f>Variety!L83</f>
        <v>2322251831.4658213</v>
      </c>
      <c r="M225" s="89">
        <f>Variety!M83</f>
        <v>112652520.12275124</v>
      </c>
      <c r="N225" s="87">
        <f>Variety!N83</f>
        <v>5.0983234627402729E-2</v>
      </c>
      <c r="O225" s="124">
        <f>Variety!O83</f>
        <v>555411294.35189652</v>
      </c>
      <c r="P225" s="88">
        <f>Variety!P83</f>
        <v>25649026.370122433</v>
      </c>
      <c r="Q225" s="87">
        <f>Variety!Q83</f>
        <v>4.8416106469486915E-2</v>
      </c>
    </row>
    <row r="226" spans="2:17" s="55" customFormat="1">
      <c r="B226" s="496"/>
      <c r="C226" s="120" t="s">
        <v>166</v>
      </c>
      <c r="D226" s="124">
        <f>Variety!D84</f>
        <v>48131767.897309929</v>
      </c>
      <c r="E226" s="88">
        <f>Variety!E84</f>
        <v>441429.82229920477</v>
      </c>
      <c r="F226" s="87">
        <f>Variety!F84</f>
        <v>9.2561688618120683E-3</v>
      </c>
      <c r="G226" s="126">
        <f>Variety!G84</f>
        <v>0.87419680728701121</v>
      </c>
      <c r="H226" s="90">
        <f>Variety!H84</f>
        <v>-1.1734720990325131E-2</v>
      </c>
      <c r="I226" s="258">
        <f>Variety!I84</f>
        <v>6.1602398100965825</v>
      </c>
      <c r="J226" s="259">
        <f>Variety!J84</f>
        <v>-0.22270177122612456</v>
      </c>
      <c r="K226" s="87">
        <f>Variety!K84</f>
        <v>-3.4890147181947904E-2</v>
      </c>
      <c r="L226" s="125">
        <f>Variety!L84</f>
        <v>296503232.73133731</v>
      </c>
      <c r="M226" s="89">
        <f>Variety!M84</f>
        <v>-7901409.1949861646</v>
      </c>
      <c r="N226" s="87">
        <f>Variety!N84</f>
        <v>-2.5956927414065457E-2</v>
      </c>
      <c r="O226" s="124">
        <f>Variety!O84</f>
        <v>80501024.388638675</v>
      </c>
      <c r="P226" s="88">
        <f>Variety!P84</f>
        <v>1413811.5287351608</v>
      </c>
      <c r="Q226" s="87">
        <f>Variety!Q84</f>
        <v>1.7876613394375289E-2</v>
      </c>
    </row>
    <row r="227" spans="2:17" s="55" customFormat="1">
      <c r="B227" s="496"/>
      <c r="C227" s="120" t="s">
        <v>186</v>
      </c>
      <c r="D227" s="124">
        <f>Variety!D85</f>
        <v>6292273.2015721668</v>
      </c>
      <c r="E227" s="88">
        <f>Variety!E85</f>
        <v>184203.70219726674</v>
      </c>
      <c r="F227" s="87">
        <f>Variety!F85</f>
        <v>3.0157433902171245E-2</v>
      </c>
      <c r="G227" s="126">
        <f>Variety!G85</f>
        <v>0.11428387910304535</v>
      </c>
      <c r="H227" s="90">
        <f>Variety!H85</f>
        <v>8.1579385076499533E-4</v>
      </c>
      <c r="I227" s="258">
        <f>Variety!I85</f>
        <v>5.3218227781937495</v>
      </c>
      <c r="J227" s="259">
        <f>Variety!J85</f>
        <v>-0.14372742123354598</v>
      </c>
      <c r="K227" s="87">
        <f>Variety!K85</f>
        <v>-2.6296972123429838E-2</v>
      </c>
      <c r="L227" s="125">
        <f>Variety!L85</f>
        <v>33486362.850744866</v>
      </c>
      <c r="M227" s="89">
        <f>Variety!M85</f>
        <v>102402.38032060117</v>
      </c>
      <c r="N227" s="87">
        <f>Variety!N85</f>
        <v>3.0674125801018171E-3</v>
      </c>
      <c r="O227" s="124">
        <f>Variety!O85</f>
        <v>6288846.3530138349</v>
      </c>
      <c r="P227" s="88">
        <f>Variety!P85</f>
        <v>-229164.51216950081</v>
      </c>
      <c r="Q227" s="87">
        <f>Variety!Q85</f>
        <v>-3.5158657588867791E-2</v>
      </c>
    </row>
    <row r="228" spans="2:17" s="55" customFormat="1">
      <c r="B228" s="496"/>
      <c r="C228" s="120" t="s">
        <v>181</v>
      </c>
      <c r="D228" s="124">
        <f>Variety!D86</f>
        <v>16778645.457602687</v>
      </c>
      <c r="E228" s="88">
        <f>Variety!E86</f>
        <v>3756762.6343207676</v>
      </c>
      <c r="F228" s="87">
        <f>Variety!F86</f>
        <v>0.28849611728989177</v>
      </c>
      <c r="G228" s="126">
        <f>Variety!G86</f>
        <v>0.30474339361336367</v>
      </c>
      <c r="H228" s="90">
        <f>Variety!H86</f>
        <v>6.2839120833138667E-2</v>
      </c>
      <c r="I228" s="258">
        <f>Variety!I86</f>
        <v>4.3808417395525696</v>
      </c>
      <c r="J228" s="259">
        <f>Variety!J86</f>
        <v>-0.54629997312879031</v>
      </c>
      <c r="K228" s="87">
        <f>Variety!K86</f>
        <v>-0.11087563642075414</v>
      </c>
      <c r="L228" s="125">
        <f>Variety!L86</f>
        <v>73504590.353819981</v>
      </c>
      <c r="M228" s="89">
        <f>Variety!M86</f>
        <v>9343928.3175787255</v>
      </c>
      <c r="N228" s="87">
        <f>Variety!N86</f>
        <v>0.14563329025970451</v>
      </c>
      <c r="O228" s="124">
        <f>Variety!O86</f>
        <v>12331987.548046324</v>
      </c>
      <c r="P228" s="88">
        <f>Variety!P86</f>
        <v>1443445.610292146</v>
      </c>
      <c r="Q228" s="87">
        <f>Variety!Q86</f>
        <v>0.13256555547508544</v>
      </c>
    </row>
    <row r="229" spans="2:17" s="55" customFormat="1">
      <c r="B229" s="496"/>
      <c r="C229" s="120" t="s">
        <v>159</v>
      </c>
      <c r="D229" s="124">
        <f>Variety!D87</f>
        <v>195273788.27788106</v>
      </c>
      <c r="E229" s="88">
        <f>Variety!E87</f>
        <v>5844221.8885441124</v>
      </c>
      <c r="F229" s="87">
        <f>Variety!F87</f>
        <v>3.0851688043947747E-2</v>
      </c>
      <c r="G229" s="126">
        <f>Variety!G87</f>
        <v>3.5466746748960407</v>
      </c>
      <c r="H229" s="90">
        <f>Variety!H87</f>
        <v>2.7688816832784457E-2</v>
      </c>
      <c r="I229" s="258">
        <f>Variety!I87</f>
        <v>9.3380879681231939</v>
      </c>
      <c r="J229" s="259">
        <f>Variety!J87</f>
        <v>2.6049407466171459E-2</v>
      </c>
      <c r="K229" s="87">
        <f>Variety!K87</f>
        <v>2.7973904206356199E-3</v>
      </c>
      <c r="L229" s="125">
        <f>Variety!L87</f>
        <v>1823483812.8075171</v>
      </c>
      <c r="M229" s="89">
        <f>Variety!M87</f>
        <v>59508386.061471939</v>
      </c>
      <c r="N229" s="87">
        <f>Variety!N87</f>
        <v>3.3735382681177907E-2</v>
      </c>
      <c r="O229" s="124">
        <f>Variety!O87</f>
        <v>398083223.4468022</v>
      </c>
      <c r="P229" s="88">
        <f>Variety!P87</f>
        <v>12491756.755167723</v>
      </c>
      <c r="Q229" s="87">
        <f>Variety!Q87</f>
        <v>3.2396351668118321E-2</v>
      </c>
    </row>
    <row r="230" spans="2:17" s="55" customFormat="1">
      <c r="B230" s="496"/>
      <c r="C230" s="120" t="s">
        <v>161</v>
      </c>
      <c r="D230" s="124">
        <f>Variety!D88</f>
        <v>164917956.62036118</v>
      </c>
      <c r="E230" s="88">
        <f>Variety!E88</f>
        <v>-2053318.0725948215</v>
      </c>
      <c r="F230" s="87">
        <f>Variety!F88</f>
        <v>-1.2297433054701622E-2</v>
      </c>
      <c r="G230" s="126">
        <f>Variety!G88</f>
        <v>2.9953346290834082</v>
      </c>
      <c r="H230" s="90">
        <f>Variety!H88</f>
        <v>-0.1064491396640137</v>
      </c>
      <c r="I230" s="258">
        <f>Variety!I88</f>
        <v>5.6335977731736735</v>
      </c>
      <c r="J230" s="259">
        <f>Variety!J88</f>
        <v>3.0877431460849536E-3</v>
      </c>
      <c r="K230" s="87">
        <f>Variety!K88</f>
        <v>5.4839492863310358E-4</v>
      </c>
      <c r="L230" s="125">
        <f>Variety!L88</f>
        <v>929081433.17281926</v>
      </c>
      <c r="M230" s="89">
        <f>Variety!M88</f>
        <v>-11052003.712361217</v>
      </c>
      <c r="N230" s="87">
        <f>Variety!N88</f>
        <v>-1.1755781975990936E-2</v>
      </c>
      <c r="O230" s="124">
        <f>Variety!O88</f>
        <v>182814055.54110372</v>
      </c>
      <c r="P230" s="88">
        <f>Variety!P88</f>
        <v>-2132707.5237391889</v>
      </c>
      <c r="Q230" s="87">
        <f>Variety!Q88</f>
        <v>-1.1531467155180516E-2</v>
      </c>
    </row>
    <row r="231" spans="2:17" s="55" customFormat="1">
      <c r="B231" s="496"/>
      <c r="C231" s="120" t="s">
        <v>177</v>
      </c>
      <c r="D231" s="124">
        <f>Variety!D89</f>
        <v>9751912.9906351008</v>
      </c>
      <c r="E231" s="88">
        <f>Variety!E89</f>
        <v>599584.02136885189</v>
      </c>
      <c r="F231" s="87">
        <f>Variety!F89</f>
        <v>6.5511633528719318E-2</v>
      </c>
      <c r="G231" s="126">
        <f>Variety!G89</f>
        <v>0.17711984358318986</v>
      </c>
      <c r="H231" s="90">
        <f>Variety!H89</f>
        <v>7.0993086420111651E-3</v>
      </c>
      <c r="I231" s="258">
        <f>Variety!I89</f>
        <v>14.407440532858763</v>
      </c>
      <c r="J231" s="259">
        <f>Variety!J89</f>
        <v>-9.9174078867266147E-2</v>
      </c>
      <c r="K231" s="87">
        <f>Variety!K89</f>
        <v>-6.836472982959199E-3</v>
      </c>
      <c r="L231" s="125">
        <f>Variety!L89</f>
        <v>140500106.49418807</v>
      </c>
      <c r="M231" s="89">
        <f>Variety!M89</f>
        <v>7730797.3373068869</v>
      </c>
      <c r="N231" s="87">
        <f>Variety!N89</f>
        <v>5.8227292033071594E-2</v>
      </c>
      <c r="O231" s="124">
        <f>Variety!O89</f>
        <v>13292409.556456685</v>
      </c>
      <c r="P231" s="88">
        <f>Variety!P89</f>
        <v>565641.58098564483</v>
      </c>
      <c r="Q231" s="87">
        <f>Variety!Q89</f>
        <v>4.444502972599447E-2</v>
      </c>
    </row>
    <row r="232" spans="2:17" s="55" customFormat="1">
      <c r="B232" s="496"/>
      <c r="C232" s="120" t="s">
        <v>164</v>
      </c>
      <c r="D232" s="124">
        <f>Variety!D90</f>
        <v>95409150.69092457</v>
      </c>
      <c r="E232" s="88">
        <f>Variety!E90</f>
        <v>-437334.06446011364</v>
      </c>
      <c r="F232" s="87">
        <f>Variety!F90</f>
        <v>-4.5628597186037553E-3</v>
      </c>
      <c r="G232" s="126">
        <f>Variety!G90</f>
        <v>1.7328757817066003</v>
      </c>
      <c r="H232" s="90">
        <f>Variety!H90</f>
        <v>-4.7640485252768761E-2</v>
      </c>
      <c r="I232" s="258">
        <f>Variety!I90</f>
        <v>6.443309106954235</v>
      </c>
      <c r="J232" s="259">
        <f>Variety!J90</f>
        <v>-0.171688860164803</v>
      </c>
      <c r="K232" s="87">
        <f>Variety!K90</f>
        <v>-2.5954484191561572E-2</v>
      </c>
      <c r="L232" s="125">
        <f>Variety!L90</f>
        <v>614750649.53360319</v>
      </c>
      <c r="M232" s="89">
        <f>Variety!M90</f>
        <v>-19273652.278772354</v>
      </c>
      <c r="N232" s="87">
        <f>Variety!N90</f>
        <v>-3.0398917239730559E-2</v>
      </c>
      <c r="O232" s="124">
        <f>Variety!O90</f>
        <v>167464447.70125443</v>
      </c>
      <c r="P232" s="88">
        <f>Variety!P90</f>
        <v>491415.56442478299</v>
      </c>
      <c r="Q232" s="87">
        <f>Variety!Q90</f>
        <v>2.9430834317129844E-3</v>
      </c>
    </row>
    <row r="233" spans="2:17" s="55" customFormat="1">
      <c r="B233" s="496"/>
      <c r="C233" s="120" t="s">
        <v>190</v>
      </c>
      <c r="D233" s="124">
        <f>Variety!D91</f>
        <v>475.26404494047165</v>
      </c>
      <c r="E233" s="88">
        <f>Variety!E91</f>
        <v>-543.06328510065077</v>
      </c>
      <c r="F233" s="87">
        <f>Variety!F91</f>
        <v>-0.53328951220303655</v>
      </c>
      <c r="G233" s="126">
        <f>Variety!G91</f>
        <v>8.6320184953873604E-6</v>
      </c>
      <c r="H233" s="90">
        <f>Variety!H91</f>
        <v>-1.0285194596516437E-5</v>
      </c>
      <c r="I233" s="258">
        <f>Variety!I91</f>
        <v>11.760871964591434</v>
      </c>
      <c r="J233" s="259">
        <f>Variety!J91</f>
        <v>1.6796855001348643</v>
      </c>
      <c r="K233" s="87">
        <f>Variety!K91</f>
        <v>0.16661585479615551</v>
      </c>
      <c r="L233" s="125">
        <f>Variety!L91</f>
        <v>5589.5195819187165</v>
      </c>
      <c r="M233" s="89">
        <f>Variety!M91</f>
        <v>-4676.4281140780449</v>
      </c>
      <c r="N233" s="87">
        <f>Variety!N91</f>
        <v>-0.45552814533641472</v>
      </c>
      <c r="O233" s="124">
        <f>Variety!O91</f>
        <v>806.70305645465851</v>
      </c>
      <c r="P233" s="88">
        <f>Variety!P91</f>
        <v>-650.48494875431061</v>
      </c>
      <c r="Q233" s="87">
        <f>Variety!Q91</f>
        <v>-0.44639740817865664</v>
      </c>
    </row>
    <row r="234" spans="2:17" s="55" customFormat="1">
      <c r="B234" s="496"/>
      <c r="C234" s="120" t="s">
        <v>180</v>
      </c>
      <c r="D234" s="124">
        <f>Variety!D92</f>
        <v>10029003.81154044</v>
      </c>
      <c r="E234" s="88">
        <f>Variety!E92</f>
        <v>-216469.4018806424</v>
      </c>
      <c r="F234" s="87">
        <f>Variety!F92</f>
        <v>-2.1128297089984854E-2</v>
      </c>
      <c r="G234" s="126">
        <f>Variety!G92</f>
        <v>0.18215252618651309</v>
      </c>
      <c r="H234" s="90">
        <f>Variety!H92</f>
        <v>-8.1750770192775546E-3</v>
      </c>
      <c r="I234" s="258">
        <f>Variety!I92</f>
        <v>4.817524568580736</v>
      </c>
      <c r="J234" s="259">
        <f>Variety!J92</f>
        <v>0.23261199043735115</v>
      </c>
      <c r="K234" s="87">
        <f>Variety!K92</f>
        <v>5.0734225892600349E-2</v>
      </c>
      <c r="L234" s="125">
        <f>Variety!L92</f>
        <v>48314972.260485917</v>
      </c>
      <c r="M234" s="89">
        <f>Variety!M92</f>
        <v>1340373.2552404776</v>
      </c>
      <c r="N234" s="87">
        <f>Variety!N92</f>
        <v>2.8534001005326395E-2</v>
      </c>
      <c r="O234" s="124">
        <f>Variety!O92</f>
        <v>7983524.0934732296</v>
      </c>
      <c r="P234" s="88">
        <f>Variety!P92</f>
        <v>-234004.3592915507</v>
      </c>
      <c r="Q234" s="87">
        <f>Variety!Q92</f>
        <v>-2.8476245702905981E-2</v>
      </c>
    </row>
    <row r="235" spans="2:17" s="55" customFormat="1">
      <c r="B235" s="496"/>
      <c r="C235" s="120" t="s">
        <v>185</v>
      </c>
      <c r="D235" s="124">
        <f>Variety!D93</f>
        <v>6765000.3468224118</v>
      </c>
      <c r="E235" s="88">
        <f>Variety!E93</f>
        <v>601766.48724092357</v>
      </c>
      <c r="F235" s="87">
        <f>Variety!F93</f>
        <v>9.7638107031328233E-2</v>
      </c>
      <c r="G235" s="126">
        <f>Variety!G93</f>
        <v>0.12286982096949328</v>
      </c>
      <c r="H235" s="90">
        <f>Variety!H93</f>
        <v>8.3769611419646783E-3</v>
      </c>
      <c r="I235" s="258">
        <f>Variety!I93</f>
        <v>5.8173778994381831</v>
      </c>
      <c r="J235" s="259">
        <f>Variety!J93</f>
        <v>-4.5668177243040731E-2</v>
      </c>
      <c r="K235" s="87">
        <f>Variety!K93</f>
        <v>-7.7891554399809855E-3</v>
      </c>
      <c r="L235" s="125">
        <f>Variety!L93</f>
        <v>39354563.507296339</v>
      </c>
      <c r="M235" s="89">
        <f>Variety!M93</f>
        <v>3219239.4072082192</v>
      </c>
      <c r="N235" s="87">
        <f>Variety!N93</f>
        <v>8.9088433198814695E-2</v>
      </c>
      <c r="O235" s="124">
        <f>Variety!O93</f>
        <v>5625698.43610154</v>
      </c>
      <c r="P235" s="88">
        <f>Variety!P93</f>
        <v>432325.99554446153</v>
      </c>
      <c r="Q235" s="87">
        <f>Variety!Q93</f>
        <v>8.3245713742434224E-2</v>
      </c>
    </row>
    <row r="236" spans="2:17" s="55" customFormat="1">
      <c r="B236" s="496"/>
      <c r="C236" s="120" t="s">
        <v>163</v>
      </c>
      <c r="D236" s="124">
        <f>Variety!D94</f>
        <v>95434558.552403927</v>
      </c>
      <c r="E236" s="88">
        <f>Variety!E94</f>
        <v>8799387.5907056183</v>
      </c>
      <c r="F236" s="87">
        <f>Variety!F94</f>
        <v>0.10156830641675373</v>
      </c>
      <c r="G236" s="126">
        <f>Variety!G94</f>
        <v>1.7333372538767609</v>
      </c>
      <c r="H236" s="90">
        <f>Variety!H94</f>
        <v>0.12393726824563744</v>
      </c>
      <c r="I236" s="258">
        <f>Variety!I94</f>
        <v>5.0479561429353978</v>
      </c>
      <c r="J236" s="259">
        <f>Variety!J94</f>
        <v>1.1616945079950369E-2</v>
      </c>
      <c r="K236" s="87">
        <f>Variety!K94</f>
        <v>2.3066248367260584E-3</v>
      </c>
      <c r="L236" s="125">
        <f>Variety!L94</f>
        <v>481749466.09293532</v>
      </c>
      <c r="M236" s="89">
        <f>Variety!M94</f>
        <v>45425358.665626109</v>
      </c>
      <c r="N236" s="87">
        <f>Variety!N94</f>
        <v>0.1041092112316849</v>
      </c>
      <c r="O236" s="124">
        <f>Variety!O94</f>
        <v>102330884.31715387</v>
      </c>
      <c r="P236" s="88">
        <f>Variety!P94</f>
        <v>9624563.8019269258</v>
      </c>
      <c r="Q236" s="87">
        <f>Variety!Q94</f>
        <v>0.10381777367969315</v>
      </c>
    </row>
    <row r="237" spans="2:17" s="55" customFormat="1">
      <c r="B237" s="496"/>
      <c r="C237" s="120" t="s">
        <v>175</v>
      </c>
      <c r="D237" s="124">
        <f>Variety!D95</f>
        <v>33889734.777766809</v>
      </c>
      <c r="E237" s="88">
        <f>Variety!E95</f>
        <v>6636946.1144858412</v>
      </c>
      <c r="F237" s="87">
        <f>Variety!F95</f>
        <v>0.24353273334659245</v>
      </c>
      <c r="G237" s="126">
        <f>Variety!G95</f>
        <v>0.61552482355802129</v>
      </c>
      <c r="H237" s="90">
        <f>Variety!H95</f>
        <v>0.10925655864649508</v>
      </c>
      <c r="I237" s="258">
        <f>Variety!I95</f>
        <v>5.3550397120883293</v>
      </c>
      <c r="J237" s="259">
        <f>Variety!J95</f>
        <v>-0.10383757198430388</v>
      </c>
      <c r="K237" s="87">
        <f>Variety!K95</f>
        <v>-1.902178169259653E-2</v>
      </c>
      <c r="L237" s="125">
        <f>Variety!L95</f>
        <v>181480875.56708223</v>
      </c>
      <c r="M237" s="89">
        <f>Variety!M95</f>
        <v>32711246.605465561</v>
      </c>
      <c r="N237" s="87">
        <f>Variety!N95</f>
        <v>0.21987852516527573</v>
      </c>
      <c r="O237" s="124">
        <f>Variety!O95</f>
        <v>29327731.420058049</v>
      </c>
      <c r="P237" s="88">
        <f>Variety!P95</f>
        <v>4063958.173834987</v>
      </c>
      <c r="Q237" s="87">
        <f>Variety!Q95</f>
        <v>0.16086109284734612</v>
      </c>
    </row>
    <row r="238" spans="2:17" s="55" customFormat="1">
      <c r="B238" s="496"/>
      <c r="C238" s="120" t="s">
        <v>207</v>
      </c>
      <c r="D238" s="124">
        <f>Variety!D96</f>
        <v>101590445.52379347</v>
      </c>
      <c r="E238" s="88">
        <f>Variety!E96</f>
        <v>-1136900.7020551115</v>
      </c>
      <c r="F238" s="87">
        <f>Variety!F96</f>
        <v>-1.106716705750003E-2</v>
      </c>
      <c r="G238" s="126">
        <f>Variety!G96</f>
        <v>1.8451440079500767</v>
      </c>
      <c r="H238" s="90">
        <f>Variety!H96</f>
        <v>-6.3196308165843762E-2</v>
      </c>
      <c r="I238" s="258">
        <f>Variety!I96</f>
        <v>3.1720050644177764</v>
      </c>
      <c r="J238" s="259">
        <f>Variety!J96</f>
        <v>2.0553095642922958E-2</v>
      </c>
      <c r="K238" s="87">
        <f>Variety!K96</f>
        <v>6.521786099412806E-3</v>
      </c>
      <c r="L238" s="125">
        <f>Variety!L96</f>
        <v>322245407.69793111</v>
      </c>
      <c r="M238" s="89">
        <f>Variety!M96</f>
        <v>-1494889.8125354052</v>
      </c>
      <c r="N238" s="87">
        <f>Variety!N96</f>
        <v>-4.6175586543626855E-3</v>
      </c>
      <c r="O238" s="124">
        <f>Variety!O96</f>
        <v>76461449.349497512</v>
      </c>
      <c r="P238" s="88">
        <f>Variety!P96</f>
        <v>-934637.13826993108</v>
      </c>
      <c r="Q238" s="87">
        <f>Variety!Q96</f>
        <v>-1.2076025813238654E-2</v>
      </c>
    </row>
    <row r="239" spans="2:17" s="55" customFormat="1">
      <c r="B239" s="496"/>
      <c r="C239" s="120" t="s">
        <v>208</v>
      </c>
      <c r="D239" s="124">
        <f>Variety!D97</f>
        <v>2301301.3058412722</v>
      </c>
      <c r="E239" s="88">
        <f>Variety!E97</f>
        <v>82058.265263351612</v>
      </c>
      <c r="F239" s="87">
        <f>Variety!F97</f>
        <v>3.6975790286575619E-2</v>
      </c>
      <c r="G239" s="126">
        <f>Variety!G97</f>
        <v>4.1797555794419676E-2</v>
      </c>
      <c r="H239" s="90">
        <f>Variety!H97</f>
        <v>5.712307584003623E-4</v>
      </c>
      <c r="I239" s="258">
        <f>Variety!I97</f>
        <v>12.214573026331408</v>
      </c>
      <c r="J239" s="259">
        <f>Variety!J97</f>
        <v>0.14674939410605781</v>
      </c>
      <c r="K239" s="87">
        <f>Variety!K97</f>
        <v>1.216038604626149E-2</v>
      </c>
      <c r="L239" s="125">
        <f>Variety!L97</f>
        <v>28109412.855790049</v>
      </c>
      <c r="M239" s="89">
        <f>Variety!M97</f>
        <v>1327979.2450521775</v>
      </c>
      <c r="N239" s="87">
        <f>Variety!N97</f>
        <v>4.9585816217087471E-2</v>
      </c>
      <c r="O239" s="124">
        <f>Variety!O97</f>
        <v>5366731.7746312339</v>
      </c>
      <c r="P239" s="88">
        <f>Variety!P97</f>
        <v>178113.51331485715</v>
      </c>
      <c r="Q239" s="87">
        <f>Variety!Q97</f>
        <v>3.4327735120307137E-2</v>
      </c>
    </row>
    <row r="240" spans="2:17" s="55" customFormat="1">
      <c r="B240" s="496"/>
      <c r="C240" s="120" t="s">
        <v>239</v>
      </c>
      <c r="D240" s="124">
        <f>Variety!D98</f>
        <v>5072220.7475979896</v>
      </c>
      <c r="E240" s="88">
        <f>Variety!E98</f>
        <v>495891.50965082273</v>
      </c>
      <c r="F240" s="87">
        <f>Variety!F98</f>
        <v>0.10836010345122545</v>
      </c>
      <c r="G240" s="126">
        <f>Variety!G98</f>
        <v>9.2124585842460208E-2</v>
      </c>
      <c r="H240" s="90">
        <f>Variety!H98</f>
        <v>7.1112577906045082E-3</v>
      </c>
      <c r="I240" s="258">
        <f>Variety!I98</f>
        <v>14.72273807557038</v>
      </c>
      <c r="J240" s="259">
        <f>Variety!J98</f>
        <v>0.39298866424082135</v>
      </c>
      <c r="K240" s="87">
        <f>Variety!K98</f>
        <v>2.7424671078345023E-2</v>
      </c>
      <c r="L240" s="125">
        <f>Variety!L98</f>
        <v>74676977.528358981</v>
      </c>
      <c r="M240" s="89">
        <f>Variety!M98</f>
        <v>9099326.3248353228</v>
      </c>
      <c r="N240" s="87">
        <f>Variety!N98</f>
        <v>0.13875651472473585</v>
      </c>
      <c r="O240" s="124">
        <f>Variety!O98</f>
        <v>7561843.6462859949</v>
      </c>
      <c r="P240" s="88">
        <f>Variety!P98</f>
        <v>430651.3391694976</v>
      </c>
      <c r="Q240" s="87">
        <f>Variety!Q98</f>
        <v>6.0389808691561117E-2</v>
      </c>
    </row>
    <row r="241" spans="2:17" s="55" customFormat="1">
      <c r="B241" s="496"/>
      <c r="C241" s="120" t="s">
        <v>209</v>
      </c>
      <c r="D241" s="124">
        <f>Variety!D99</f>
        <v>248471738.17351985</v>
      </c>
      <c r="E241" s="88">
        <f>Variety!E99</f>
        <v>12469129.582807004</v>
      </c>
      <c r="F241" s="87">
        <f>Variety!F99</f>
        <v>5.2834710841826213E-2</v>
      </c>
      <c r="G241" s="126">
        <f>Variety!G99</f>
        <v>4.5128863887936514</v>
      </c>
      <c r="H241" s="90">
        <f>Variety!H99</f>
        <v>0.12872472952109426</v>
      </c>
      <c r="I241" s="258">
        <f>Variety!I99</f>
        <v>5.1347165745123533</v>
      </c>
      <c r="J241" s="259">
        <f>Variety!J99</f>
        <v>-6.0743494575713264E-2</v>
      </c>
      <c r="K241" s="87">
        <f>Variety!K99</f>
        <v>-1.1691648817998763E-2</v>
      </c>
      <c r="L241" s="125">
        <f>Variety!L99</f>
        <v>1275831952.2974663</v>
      </c>
      <c r="M241" s="89">
        <f>Variety!M99</f>
        <v>49689823.163797379</v>
      </c>
      <c r="N241" s="87">
        <f>Variety!N99</f>
        <v>4.0525337139264386E-2</v>
      </c>
      <c r="O241" s="124">
        <f>Variety!O99</f>
        <v>251948450.40578502</v>
      </c>
      <c r="P241" s="88">
        <f>Variety!P99</f>
        <v>1403426.2623792887</v>
      </c>
      <c r="Q241" s="87">
        <f>Variety!Q99</f>
        <v>5.6014932532685319E-3</v>
      </c>
    </row>
    <row r="242" spans="2:17" s="55" customFormat="1" ht="15" thickBot="1">
      <c r="B242" s="497"/>
      <c r="C242" s="95" t="s">
        <v>210</v>
      </c>
      <c r="D242" s="121">
        <f>Variety!D100</f>
        <v>101835626.80772696</v>
      </c>
      <c r="E242" s="84">
        <f>Variety!E100</f>
        <v>-1972534.3728125244</v>
      </c>
      <c r="F242" s="83">
        <f>Variety!F100</f>
        <v>-1.9001727324520875E-2</v>
      </c>
      <c r="G242" s="123">
        <f>Variety!G100</f>
        <v>1.8495971312194832</v>
      </c>
      <c r="H242" s="86">
        <f>Variety!H100</f>
        <v>-7.8821215022544688E-2</v>
      </c>
      <c r="I242" s="260">
        <f>Variety!I100</f>
        <v>6.7077606506357261</v>
      </c>
      <c r="J242" s="261">
        <f>Variety!J100</f>
        <v>-0.19928815657615484</v>
      </c>
      <c r="K242" s="83">
        <f>Variety!K100</f>
        <v>-2.8852866417864515E-2</v>
      </c>
      <c r="L242" s="122">
        <f>Variety!L100</f>
        <v>683089010.33369565</v>
      </c>
      <c r="M242" s="85">
        <f>Variety!M100</f>
        <v>-33919025.527208328</v>
      </c>
      <c r="N242" s="83">
        <f>Variety!N100</f>
        <v>-4.730633944218228E-2</v>
      </c>
      <c r="O242" s="121">
        <f>Variety!O100</f>
        <v>192055022.09339586</v>
      </c>
      <c r="P242" s="84">
        <f>Variety!P100</f>
        <v>-1823852.4335251451</v>
      </c>
      <c r="Q242" s="83">
        <f>Variety!Q100</f>
        <v>-9.407174649509813E-3</v>
      </c>
    </row>
    <row r="244" spans="2:17" ht="23.5">
      <c r="B244" s="507" t="s">
        <v>212</v>
      </c>
      <c r="C244" s="507"/>
      <c r="D244" s="507"/>
      <c r="E244" s="507"/>
      <c r="F244" s="507"/>
      <c r="G244" s="507"/>
      <c r="H244" s="507"/>
      <c r="I244" s="507"/>
      <c r="J244" s="507"/>
      <c r="K244" s="507"/>
      <c r="L244" s="507"/>
      <c r="M244" s="507"/>
      <c r="N244" s="507"/>
      <c r="O244" s="507"/>
      <c r="P244" s="507"/>
      <c r="Q244" s="507"/>
    </row>
    <row r="245" spans="2:17">
      <c r="B245" s="494" t="s">
        <v>525</v>
      </c>
      <c r="C245" s="494"/>
      <c r="D245" s="494"/>
      <c r="E245" s="494"/>
      <c r="F245" s="494"/>
      <c r="G245" s="494"/>
      <c r="H245" s="494"/>
      <c r="I245" s="494"/>
      <c r="J245" s="494"/>
      <c r="K245" s="494"/>
      <c r="L245" s="494"/>
      <c r="M245" s="494"/>
      <c r="N245" s="494"/>
      <c r="O245" s="494"/>
      <c r="P245" s="494"/>
      <c r="Q245" s="494"/>
    </row>
    <row r="246" spans="2:17" ht="15" thickBot="1">
      <c r="B246" s="494" t="str">
        <f>'HOME PAGE'!H7</f>
        <v>YTD ENDING 02-23-2025</v>
      </c>
      <c r="C246" s="494"/>
      <c r="D246" s="494"/>
      <c r="E246" s="494"/>
      <c r="F246" s="494"/>
      <c r="G246" s="494"/>
      <c r="H246" s="494"/>
      <c r="I246" s="494"/>
      <c r="J246" s="494"/>
      <c r="K246" s="494"/>
      <c r="L246" s="494"/>
      <c r="M246" s="494"/>
      <c r="N246" s="494"/>
      <c r="O246" s="494"/>
      <c r="P246" s="494"/>
      <c r="Q246" s="494"/>
    </row>
    <row r="247" spans="2:17">
      <c r="D247" s="502" t="s">
        <v>70</v>
      </c>
      <c r="E247" s="503"/>
      <c r="F247" s="504"/>
      <c r="G247" s="505" t="s">
        <v>19</v>
      </c>
      <c r="H247" s="506"/>
      <c r="I247" s="502" t="s">
        <v>20</v>
      </c>
      <c r="J247" s="503"/>
      <c r="K247" s="504"/>
      <c r="L247" s="505" t="s">
        <v>21</v>
      </c>
      <c r="M247" s="503"/>
      <c r="N247" s="506"/>
      <c r="O247" s="502" t="s">
        <v>22</v>
      </c>
      <c r="P247" s="503"/>
      <c r="Q247" s="504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Data'!D15</f>
        <v>857980173.03744876</v>
      </c>
      <c r="E249" s="425">
        <f>'Segment Data'!E15</f>
        <v>20499020.787389398</v>
      </c>
      <c r="F249" s="426">
        <f>'Segment Data'!F15</f>
        <v>2.4476993580470091E-2</v>
      </c>
      <c r="G249" s="427">
        <f>'Segment Data'!G15</f>
        <v>100.00000000000003</v>
      </c>
      <c r="H249" s="428">
        <f>'Segment Data'!H15</f>
        <v>2.8421709430404007E-14</v>
      </c>
      <c r="I249" s="429">
        <f>'Segment Data'!I15</f>
        <v>5.6785960462076019</v>
      </c>
      <c r="J249" s="430">
        <f>'Segment Data'!J15</f>
        <v>6.9289743875816434E-2</v>
      </c>
      <c r="K249" s="426">
        <f>'Segment Data'!K15</f>
        <v>1.2352640440942354E-2</v>
      </c>
      <c r="L249" s="431">
        <f>'Segment Data'!L15</f>
        <v>4872122818.3349705</v>
      </c>
      <c r="M249" s="432">
        <f>'Segment Data'!M15</f>
        <v>174434512.93462658</v>
      </c>
      <c r="N249" s="426">
        <f>'Segment Data'!N15</f>
        <v>3.7131989522187131E-2</v>
      </c>
      <c r="O249" s="424">
        <f>'Segment Data'!O15</f>
        <v>1146667990.3973169</v>
      </c>
      <c r="P249" s="425">
        <f>'Segment Data'!P15</f>
        <v>32737036.868815899</v>
      </c>
      <c r="Q249" s="426">
        <f>'Segment Data'!Q15</f>
        <v>2.9388748705759249E-2</v>
      </c>
    </row>
    <row r="250" spans="2:17">
      <c r="B250" s="495" t="s">
        <v>66</v>
      </c>
      <c r="C250" s="421" t="s">
        <v>194</v>
      </c>
      <c r="D250" s="355">
        <f>'Segment Data'!D16</f>
        <v>729606480.79240394</v>
      </c>
      <c r="E250" s="347">
        <f>'Segment Data'!E16</f>
        <v>20905653.868818521</v>
      </c>
      <c r="F250" s="114">
        <f>'Segment Data'!F16</f>
        <v>2.9498560005310454E-2</v>
      </c>
      <c r="G250" s="348">
        <f>'Segment Data'!G16</f>
        <v>85.037685452500369</v>
      </c>
      <c r="H250" s="115">
        <f>'Segment Data'!H16</f>
        <v>0.41478677358443861</v>
      </c>
      <c r="I250" s="349">
        <f>'Segment Data'!I16</f>
        <v>5.7441091443599337</v>
      </c>
      <c r="J250" s="350">
        <f>'Segment Data'!J16</f>
        <v>6.6180247427060301E-2</v>
      </c>
      <c r="K250" s="114">
        <f>'Segment Data'!K16</f>
        <v>1.1655702040018468E-2</v>
      </c>
      <c r="L250" s="351">
        <f>'Segment Data'!L16</f>
        <v>4190939258.1039181</v>
      </c>
      <c r="M250" s="352">
        <f>'Segment Data'!M16</f>
        <v>166986353.63426971</v>
      </c>
      <c r="N250" s="114">
        <f>'Segment Data'!N16</f>
        <v>4.149808847136055E-2</v>
      </c>
      <c r="O250" s="353">
        <f>'Segment Data'!O16</f>
        <v>1001654367.3685943</v>
      </c>
      <c r="P250" s="354">
        <f>'Segment Data'!P16</f>
        <v>27246998.92846334</v>
      </c>
      <c r="Q250" s="114">
        <f>'Segment Data'!Q16</f>
        <v>2.796263637874721E-2</v>
      </c>
    </row>
    <row r="251" spans="2:17">
      <c r="B251" s="496"/>
      <c r="C251" s="421" t="s">
        <v>195</v>
      </c>
      <c r="D251" s="355">
        <f>'Segment Data'!D17</f>
        <v>116575828.96387202</v>
      </c>
      <c r="E251" s="347">
        <f>'Segment Data'!E17</f>
        <v>-2172947.1050949693</v>
      </c>
      <c r="F251" s="114">
        <f>'Segment Data'!F17</f>
        <v>-1.8298690538359433E-2</v>
      </c>
      <c r="G251" s="348">
        <f>'Segment Data'!G17</f>
        <v>13.587240431345467</v>
      </c>
      <c r="H251" s="115">
        <f>'Segment Data'!H17</f>
        <v>-0.59203700671087844</v>
      </c>
      <c r="I251" s="349">
        <f>'Segment Data'!I17</f>
        <v>4.9592687510286888</v>
      </c>
      <c r="J251" s="350">
        <f>'Segment Data'!J17</f>
        <v>2.8237853480471919E-2</v>
      </c>
      <c r="K251" s="114">
        <f>'Segment Data'!K17</f>
        <v>5.726561862451969E-3</v>
      </c>
      <c r="L251" s="351">
        <f>'Segment Data'!L17</f>
        <v>578130865.70579565</v>
      </c>
      <c r="M251" s="352">
        <f>'Segment Data'!M17</f>
        <v>-7423018.1363148689</v>
      </c>
      <c r="N251" s="114">
        <f>'Segment Data'!N17</f>
        <v>-1.2676917259277236E-2</v>
      </c>
      <c r="O251" s="353">
        <f>'Segment Data'!O17</f>
        <v>119458594.50239024</v>
      </c>
      <c r="P251" s="354">
        <f>'Segment Data'!P17</f>
        <v>-1160893.2985193729</v>
      </c>
      <c r="Q251" s="114">
        <f>'Segment Data'!Q17</f>
        <v>-9.624425701719971E-3</v>
      </c>
    </row>
    <row r="252" spans="2:17">
      <c r="B252" s="496"/>
      <c r="C252" s="421" t="s">
        <v>293</v>
      </c>
      <c r="D252" s="355">
        <f>'Segment Data'!D18</f>
        <v>3102030.8671591198</v>
      </c>
      <c r="E252" s="347">
        <f>'Segment Data'!E18</f>
        <v>-316048.88407086954</v>
      </c>
      <c r="F252" s="114">
        <f>'Segment Data'!F18</f>
        <v>-9.2463870673918577E-2</v>
      </c>
      <c r="G252" s="348">
        <f>'Segment Data'!G18</f>
        <v>0.36155041394222576</v>
      </c>
      <c r="H252" s="115">
        <f>'Segment Data'!H18</f>
        <v>-4.658769663454837E-2</v>
      </c>
      <c r="I252" s="349">
        <f>'Segment Data'!I18</f>
        <v>10.50358382947787</v>
      </c>
      <c r="J252" s="350">
        <f>'Segment Data'!J18</f>
        <v>-0.46739275509403022</v>
      </c>
      <c r="K252" s="114">
        <f>'Segment Data'!K18</f>
        <v>-4.2602657246694722E-2</v>
      </c>
      <c r="L252" s="351">
        <f>'Segment Data'!L18</f>
        <v>32582441.254833747</v>
      </c>
      <c r="M252" s="352">
        <f>'Segment Data'!M18</f>
        <v>-4917231.6601098143</v>
      </c>
      <c r="N252" s="114">
        <f>'Segment Data'!N18</f>
        <v>-0.13112732133058966</v>
      </c>
      <c r="O252" s="353">
        <f>'Segment Data'!O18</f>
        <v>6728035.1011097431</v>
      </c>
      <c r="P252" s="354">
        <f>'Segment Data'!P18</f>
        <v>-608468.4830500707</v>
      </c>
      <c r="Q252" s="114">
        <f>'Segment Data'!Q18</f>
        <v>-8.2937120669280412E-2</v>
      </c>
    </row>
    <row r="253" spans="2:17">
      <c r="B253" s="496"/>
      <c r="C253" s="421" t="s">
        <v>193</v>
      </c>
      <c r="D253" s="355">
        <f>'Segment Data'!D19</f>
        <v>1565994.6972037719</v>
      </c>
      <c r="E253" s="347">
        <f>'Segment Data'!E19</f>
        <v>-76118.922588133952</v>
      </c>
      <c r="F253" s="114">
        <f>'Segment Data'!F19</f>
        <v>-4.635423619333965E-2</v>
      </c>
      <c r="G253" s="348">
        <f>'Segment Data'!G19</f>
        <v>0.18252108223664282</v>
      </c>
      <c r="H253" s="115">
        <f>'Segment Data'!H19</f>
        <v>-1.3556598482504317E-2</v>
      </c>
      <c r="I253" s="349">
        <f>'Segment Data'!I19</f>
        <v>2.7492306739449597</v>
      </c>
      <c r="J253" s="350">
        <f>'Segment Data'!J19</f>
        <v>2.6109827730073754E-2</v>
      </c>
      <c r="K253" s="114">
        <f>'Segment Data'!K19</f>
        <v>9.5882001587869973E-3</v>
      </c>
      <c r="L253" s="351">
        <f>'Segment Data'!L19</f>
        <v>4305280.6567877587</v>
      </c>
      <c r="M253" s="352">
        <f>'Segment Data'!M19</f>
        <v>-166393.17312096525</v>
      </c>
      <c r="N253" s="114">
        <f>'Segment Data'!N19</f>
        <v>-3.7210489729382089E-2</v>
      </c>
      <c r="O253" s="353">
        <f>'Segment Data'!O19</f>
        <v>2429234.2715469599</v>
      </c>
      <c r="P253" s="354">
        <f>'Segment Data'!P19</f>
        <v>-144228.69318429707</v>
      </c>
      <c r="Q253" s="114">
        <f>'Segment Data'!Q19</f>
        <v>-5.6044596390513304E-2</v>
      </c>
    </row>
    <row r="254" spans="2:17" ht="15" thickBot="1">
      <c r="B254" s="497"/>
      <c r="C254" s="422" t="s">
        <v>292</v>
      </c>
      <c r="D254" s="356">
        <f>'Segment Data'!D20</f>
        <v>347011.17392377555</v>
      </c>
      <c r="E254" s="113">
        <f>'Segment Data'!E20</f>
        <v>-670421.4537027895</v>
      </c>
      <c r="F254" s="111">
        <f>'Segment Data'!F20</f>
        <v>-0.65893449403792725</v>
      </c>
      <c r="G254" s="171">
        <f>'Segment Data'!G20</f>
        <v>4.0445127385085794E-2</v>
      </c>
      <c r="H254" s="112">
        <f>'Segment Data'!H20</f>
        <v>-8.1042099508681353E-2</v>
      </c>
      <c r="I254" s="234">
        <f>'Segment Data'!I20</f>
        <v>23.505256731635779</v>
      </c>
      <c r="J254" s="235">
        <f>'Segment Data'!J20</f>
        <v>5.4127152881805429</v>
      </c>
      <c r="K254" s="111">
        <f>'Segment Data'!K20</f>
        <v>0.29916832331692844</v>
      </c>
      <c r="L254" s="170">
        <f>'Segment Data'!L20</f>
        <v>8156586.7318246588</v>
      </c>
      <c r="M254" s="169">
        <f>'Segment Data'!M20</f>
        <v>-10251355.249432527</v>
      </c>
      <c r="N254" s="111">
        <f>'Segment Data'!N20</f>
        <v>-0.55689849847801409</v>
      </c>
      <c r="O254" s="168">
        <f>'Segment Data'!O20</f>
        <v>1668951.6649520397</v>
      </c>
      <c r="P254" s="167">
        <f>'Segment Data'!P20</f>
        <v>-2028645.469743601</v>
      </c>
      <c r="Q254" s="111">
        <f>'Segment Data'!Q20</f>
        <v>-0.54863885811361768</v>
      </c>
    </row>
    <row r="255" spans="2:17">
      <c r="B255" s="495" t="s">
        <v>151</v>
      </c>
      <c r="C255" s="224" t="s">
        <v>150</v>
      </c>
      <c r="D255" s="110">
        <f>Fat!D11</f>
        <v>814755218.92960799</v>
      </c>
      <c r="E255" s="109">
        <f>Fat!E11</f>
        <v>20995116.541912317</v>
      </c>
      <c r="F255" s="107">
        <f>Fat!F11</f>
        <v>2.6450203882454257E-2</v>
      </c>
      <c r="G255" s="223">
        <f>Fat!G11</f>
        <v>94.962010141235012</v>
      </c>
      <c r="H255" s="108">
        <f>Fat!H11</f>
        <v>0.18255149251177727</v>
      </c>
      <c r="I255" s="236">
        <f>Fat!I11</f>
        <v>5.6975545980372351</v>
      </c>
      <c r="J255" s="237">
        <f>Fat!J11</f>
        <v>7.4032503138360184E-2</v>
      </c>
      <c r="K255" s="107">
        <f>Fat!K11</f>
        <v>1.3164792791605717E-2</v>
      </c>
      <c r="L255" s="222">
        <f>Fat!L11</f>
        <v>4642112343.8872223</v>
      </c>
      <c r="M255" s="221">
        <f>Fat!M11</f>
        <v>178384870.06082249</v>
      </c>
      <c r="N255" s="107">
        <f>Fat!N11</f>
        <v>3.9963208127468244E-2</v>
      </c>
      <c r="O255" s="225">
        <f>Fat!O11</f>
        <v>1092240594.1391876</v>
      </c>
      <c r="P255" s="226">
        <f>Fat!P11</f>
        <v>33794535.817342758</v>
      </c>
      <c r="Q255" s="107">
        <f>Fat!Q11</f>
        <v>3.1928444110721751E-2</v>
      </c>
    </row>
    <row r="256" spans="2:17">
      <c r="B256" s="496"/>
      <c r="C256" s="220" t="s">
        <v>213</v>
      </c>
      <c r="D256" s="99">
        <f>Fat!D12</f>
        <v>40084149.11464601</v>
      </c>
      <c r="E256" s="98">
        <f>Fat!E12</f>
        <v>-500397.88764540851</v>
      </c>
      <c r="F256" s="96">
        <f>Fat!F12</f>
        <v>-1.2329764026124422E-2</v>
      </c>
      <c r="G256" s="203">
        <f>Fat!G12</f>
        <v>4.6719202114821394</v>
      </c>
      <c r="H256" s="97">
        <f>Fat!H12</f>
        <v>-0.17410490720297833</v>
      </c>
      <c r="I256" s="238">
        <f>Fat!I12</f>
        <v>5.2779308747732978</v>
      </c>
      <c r="J256" s="239">
        <f>Fat!J12</f>
        <v>-2.41130109236245E-2</v>
      </c>
      <c r="K256" s="96">
        <f>Fat!K12</f>
        <v>-4.5478708670580893E-3</v>
      </c>
      <c r="L256" s="202">
        <f>Fat!L12</f>
        <v>211561368.20120692</v>
      </c>
      <c r="M256" s="201">
        <f>Fat!M12</f>
        <v>-3619681.0860716403</v>
      </c>
      <c r="N256" s="96">
        <f>Fat!N12</f>
        <v>-1.6821560718570373E-2</v>
      </c>
      <c r="O256" s="200">
        <f>Fat!O12</f>
        <v>48813294.539308973</v>
      </c>
      <c r="P256" s="199">
        <f>Fat!P12</f>
        <v>-1057402.6871188879</v>
      </c>
      <c r="Q256" s="96">
        <f>Fat!Q12</f>
        <v>-2.1202885580643958E-2</v>
      </c>
    </row>
    <row r="257" spans="2:17">
      <c r="B257" s="496"/>
      <c r="C257" s="220" t="s">
        <v>65</v>
      </c>
      <c r="D257" s="99">
        <f>Fat!D13</f>
        <v>430035.96185058623</v>
      </c>
      <c r="E257" s="98">
        <f>Fat!E13</f>
        <v>-70129.484133091872</v>
      </c>
      <c r="F257" s="96">
        <f>Fat!F13</f>
        <v>-0.14021257305203849</v>
      </c>
      <c r="G257" s="203">
        <f>Fat!G13</f>
        <v>5.0121899708726263E-2</v>
      </c>
      <c r="H257" s="97">
        <f>Fat!H13</f>
        <v>-9.6006916164497677E-3</v>
      </c>
      <c r="I257" s="238">
        <f>Fat!I13</f>
        <v>4.8529593853082611</v>
      </c>
      <c r="J257" s="239">
        <f>Fat!J13</f>
        <v>0.20393190728002697</v>
      </c>
      <c r="K257" s="96">
        <f>Fat!K13</f>
        <v>4.3865498374408292E-2</v>
      </c>
      <c r="L257" s="202">
        <f>Fat!L13</f>
        <v>2086947.0570828677</v>
      </c>
      <c r="M257" s="201">
        <f>Fat!M13</f>
        <v>-238335.84485549806</v>
      </c>
      <c r="N257" s="96">
        <f>Fat!N13</f>
        <v>-0.10249756907291593</v>
      </c>
      <c r="O257" s="200">
        <f>Fat!O13</f>
        <v>585969.1051304813</v>
      </c>
      <c r="P257" s="199">
        <f>Fat!P13</f>
        <v>-90255.618127229507</v>
      </c>
      <c r="Q257" s="96">
        <f>Fat!Q13</f>
        <v>-0.13346985849973558</v>
      </c>
    </row>
    <row r="258" spans="2:17" ht="15" thickBot="1">
      <c r="B258" s="497"/>
      <c r="C258" s="227" t="s">
        <v>13</v>
      </c>
      <c r="D258" s="94">
        <f>Fat!D14</f>
        <v>2710769.0313462634</v>
      </c>
      <c r="E258" s="93">
        <f>Fat!E14</f>
        <v>74431.617257566191</v>
      </c>
      <c r="F258" s="91">
        <f>Fat!F14</f>
        <v>2.8232963223827314E-2</v>
      </c>
      <c r="G258" s="215">
        <f>Fat!G14</f>
        <v>0.31594774757434213</v>
      </c>
      <c r="H258" s="92">
        <f>Fat!H14</f>
        <v>1.154106307830749E-3</v>
      </c>
      <c r="I258" s="240">
        <f>Fat!I14</f>
        <v>6.0359842540084996</v>
      </c>
      <c r="J258" s="241">
        <f>Fat!J14</f>
        <v>-0.20543966115290146</v>
      </c>
      <c r="K258" s="91">
        <f>Fat!K14</f>
        <v>-3.2915511579634286E-2</v>
      </c>
      <c r="L258" s="214">
        <f>Fat!L14</f>
        <v>16362159.189459918</v>
      </c>
      <c r="M258" s="213">
        <f>Fat!M14</f>
        <v>-92340.195268042386</v>
      </c>
      <c r="N258" s="91">
        <f>Fat!N14</f>
        <v>-5.6118507837282974E-3</v>
      </c>
      <c r="O258" s="212">
        <f>Fat!O14</f>
        <v>5028132.6136894226</v>
      </c>
      <c r="P258" s="211">
        <f>Fat!P14</f>
        <v>90159.356719032861</v>
      </c>
      <c r="Q258" s="91">
        <f>Fat!Q14</f>
        <v>1.8258372823660982E-2</v>
      </c>
    </row>
    <row r="259" spans="2:17">
      <c r="B259" s="495" t="s">
        <v>67</v>
      </c>
      <c r="C259" s="224" t="s">
        <v>148</v>
      </c>
      <c r="D259" s="110">
        <f>'Form Data'!D41</f>
        <v>6494136.5359223764</v>
      </c>
      <c r="E259" s="109">
        <f>'Form Data'!E41</f>
        <v>307765.42702681106</v>
      </c>
      <c r="F259" s="107">
        <f>'Form Data'!F41</f>
        <v>4.9748943542081737E-2</v>
      </c>
      <c r="G259" s="223">
        <f>'Form Data'!G41</f>
        <v>0.75690986109056901</v>
      </c>
      <c r="H259" s="108">
        <f>'Form Data'!H41</f>
        <v>1.822205990547332E-2</v>
      </c>
      <c r="I259" s="236">
        <f>'Form Data'!I41</f>
        <v>8.6734415726840979</v>
      </c>
      <c r="J259" s="237">
        <f>'Form Data'!J41</f>
        <v>0.17212653010564338</v>
      </c>
      <c r="K259" s="107">
        <f>'Form Data'!K41</f>
        <v>2.0247047573646593E-2</v>
      </c>
      <c r="L259" s="222">
        <f>'Form Data'!L41</f>
        <v>56326513.809355833</v>
      </c>
      <c r="M259" s="221">
        <f>'Form Data'!M41</f>
        <v>3734224.0423292071</v>
      </c>
      <c r="N259" s="107">
        <f>'Form Data'!N41</f>
        <v>7.1003260342363414E-2</v>
      </c>
      <c r="O259" s="225">
        <f>'Form Data'!O41</f>
        <v>10159601.86349418</v>
      </c>
      <c r="P259" s="226">
        <f>'Form Data'!P41</f>
        <v>541231.11367567442</v>
      </c>
      <c r="Q259" s="107">
        <f>'Form Data'!Q41</f>
        <v>5.6270560550588801E-2</v>
      </c>
    </row>
    <row r="260" spans="2:17">
      <c r="B260" s="496"/>
      <c r="C260" s="220" t="s">
        <v>147</v>
      </c>
      <c r="D260" s="99">
        <f>'Form Data'!D42</f>
        <v>164734644.67428476</v>
      </c>
      <c r="E260" s="98">
        <f>'Form Data'!E42</f>
        <v>12422675.253487885</v>
      </c>
      <c r="F260" s="96">
        <f>'Form Data'!F42</f>
        <v>8.1560728948145797E-2</v>
      </c>
      <c r="G260" s="203">
        <f>'Form Data'!G42</f>
        <v>19.200285723513392</v>
      </c>
      <c r="H260" s="97">
        <f>'Form Data'!H42</f>
        <v>1.0133726196685373</v>
      </c>
      <c r="I260" s="238">
        <f>'Form Data'!I42</f>
        <v>5.2591425385532888</v>
      </c>
      <c r="J260" s="239">
        <f>'Form Data'!J42</f>
        <v>9.898811892244197E-2</v>
      </c>
      <c r="K260" s="96">
        <f>'Form Data'!K42</f>
        <v>1.9183169896207001E-2</v>
      </c>
      <c r="L260" s="202">
        <f>'Form Data'!L42</f>
        <v>866362977.37999189</v>
      </c>
      <c r="M260" s="201">
        <f>'Form Data'!M42</f>
        <v>80409695.210588455</v>
      </c>
      <c r="N260" s="96">
        <f>'Form Data'!N42</f>
        <v>0.1023084921646234</v>
      </c>
      <c r="O260" s="200">
        <f>'Form Data'!O42</f>
        <v>216268986.62349606</v>
      </c>
      <c r="P260" s="199">
        <f>'Form Data'!P42</f>
        <v>15558353.937473923</v>
      </c>
      <c r="Q260" s="96">
        <f>'Form Data'!Q42</f>
        <v>7.7516341457666268E-2</v>
      </c>
    </row>
    <row r="261" spans="2:17">
      <c r="B261" s="496"/>
      <c r="C261" s="220" t="s">
        <v>146</v>
      </c>
      <c r="D261" s="99">
        <f>'Form Data'!D43</f>
        <v>464104.34021364979</v>
      </c>
      <c r="E261" s="98">
        <f>'Form Data'!E43</f>
        <v>-54888.158479623147</v>
      </c>
      <c r="F261" s="96">
        <f>'Form Data'!F43</f>
        <v>-0.10575905936563895</v>
      </c>
      <c r="G261" s="203">
        <f>'Form Data'!G43</f>
        <v>5.4092664935439343E-2</v>
      </c>
      <c r="H261" s="97">
        <f>'Form Data'!H43</f>
        <v>-7.8779832754364149E-3</v>
      </c>
      <c r="I261" s="238">
        <f>'Form Data'!I43</f>
        <v>7.7202852134240114</v>
      </c>
      <c r="J261" s="239">
        <f>'Form Data'!J43</f>
        <v>0.11976064989736468</v>
      </c>
      <c r="K261" s="96">
        <f>'Form Data'!K43</f>
        <v>1.5756892685022214E-2</v>
      </c>
      <c r="L261" s="202">
        <f>'Form Data'!L43</f>
        <v>3583017.8752373471</v>
      </c>
      <c r="M261" s="201">
        <f>'Form Data'!M43</f>
        <v>-361597.35936694499</v>
      </c>
      <c r="N261" s="96">
        <f>'Form Data'!N43</f>
        <v>-9.1668600829510047E-2</v>
      </c>
      <c r="O261" s="200">
        <f>'Form Data'!O43</f>
        <v>668543.25063995796</v>
      </c>
      <c r="P261" s="199">
        <f>'Form Data'!P43</f>
        <v>-65789.135455306154</v>
      </c>
      <c r="Q261" s="96">
        <f>'Form Data'!Q43</f>
        <v>-8.9590404428617154E-2</v>
      </c>
    </row>
    <row r="262" spans="2:17">
      <c r="B262" s="496"/>
      <c r="C262" s="220" t="s">
        <v>145</v>
      </c>
      <c r="D262" s="99">
        <f>'Form Data'!D44</f>
        <v>8015579.0608356223</v>
      </c>
      <c r="E262" s="98">
        <f>'Form Data'!E44</f>
        <v>-115062.98037426826</v>
      </c>
      <c r="F262" s="96">
        <f>'Form Data'!F44</f>
        <v>-1.4151770523296357E-2</v>
      </c>
      <c r="G262" s="203">
        <f>'Form Data'!G44</f>
        <v>0.93423826245991382</v>
      </c>
      <c r="H262" s="97">
        <f>'Form Data'!H44</f>
        <v>-3.6606516478132622E-2</v>
      </c>
      <c r="I262" s="238">
        <f>'Form Data'!I44</f>
        <v>10.311366480798549</v>
      </c>
      <c r="J262" s="239">
        <f>'Form Data'!J44</f>
        <v>8.2121778716471638E-2</v>
      </c>
      <c r="K262" s="96">
        <f>'Form Data'!K44</f>
        <v>8.0281370822770943E-3</v>
      </c>
      <c r="L262" s="202">
        <f>'Form Data'!L44</f>
        <v>82651573.252091154</v>
      </c>
      <c r="M262" s="201">
        <f>'Form Data'!M44</f>
        <v>-518753.77248091996</v>
      </c>
      <c r="N262" s="96">
        <f>'Form Data'!N44</f>
        <v>-6.2372457947370806E-3</v>
      </c>
      <c r="O262" s="200">
        <f>'Form Data'!O44</f>
        <v>18192539.969540466</v>
      </c>
      <c r="P262" s="199">
        <f>'Form Data'!P44</f>
        <v>-490795.51475452632</v>
      </c>
      <c r="Q262" s="96">
        <f>'Form Data'!Q44</f>
        <v>-2.6269159228398144E-2</v>
      </c>
    </row>
    <row r="263" spans="2:17">
      <c r="B263" s="496"/>
      <c r="C263" s="220" t="s">
        <v>144</v>
      </c>
      <c r="D263" s="99">
        <f>'Form Data'!D45</f>
        <v>4534544.3580742888</v>
      </c>
      <c r="E263" s="98">
        <f>'Form Data'!E45</f>
        <v>77817.596344410442</v>
      </c>
      <c r="F263" s="96">
        <f>'Form Data'!F45</f>
        <v>1.7460706142596354E-2</v>
      </c>
      <c r="G263" s="203">
        <f>'Form Data'!G45</f>
        <v>0.52851388651802422</v>
      </c>
      <c r="H263" s="97">
        <f>'Form Data'!H45</f>
        <v>-3.6445686013535372E-3</v>
      </c>
      <c r="I263" s="238">
        <f>'Form Data'!I45</f>
        <v>6.2831826746542694</v>
      </c>
      <c r="J263" s="239">
        <f>'Form Data'!J45</f>
        <v>-5.3287830632714694E-2</v>
      </c>
      <c r="K263" s="96">
        <f>'Form Data'!K45</f>
        <v>-8.4097023079729855E-3</v>
      </c>
      <c r="L263" s="202">
        <f>'Form Data'!L45</f>
        <v>28491370.548103638</v>
      </c>
      <c r="M263" s="201">
        <f>'Form Data'!M45</f>
        <v>251452.87227909267</v>
      </c>
      <c r="N263" s="96">
        <f>'Form Data'!N45</f>
        <v>8.9041644938772212E-3</v>
      </c>
      <c r="O263" s="200">
        <f>'Form Data'!O45</f>
        <v>8329172.3847035365</v>
      </c>
      <c r="P263" s="199">
        <f>'Form Data'!P45</f>
        <v>189590.93609773833</v>
      </c>
      <c r="Q263" s="96">
        <f>'Form Data'!Q45</f>
        <v>2.3292467468362606E-2</v>
      </c>
    </row>
    <row r="264" spans="2:17">
      <c r="B264" s="496"/>
      <c r="C264" s="220" t="s">
        <v>143</v>
      </c>
      <c r="D264" s="99">
        <f>'Form Data'!D46</f>
        <v>988613.94043424539</v>
      </c>
      <c r="E264" s="98">
        <f>'Form Data'!E46</f>
        <v>-21702.28280501347</v>
      </c>
      <c r="F264" s="96">
        <f>'Form Data'!F46</f>
        <v>-2.1480683280955318E-2</v>
      </c>
      <c r="G264" s="203">
        <f>'Form Data'!G46</f>
        <v>0.1152257326570057</v>
      </c>
      <c r="H264" s="97">
        <f>'Form Data'!H46</f>
        <v>-5.4117551867319258E-3</v>
      </c>
      <c r="I264" s="238">
        <f>'Form Data'!I46</f>
        <v>7.9628909939447947</v>
      </c>
      <c r="J264" s="239">
        <f>'Form Data'!J46</f>
        <v>-0.33759367232768689</v>
      </c>
      <c r="K264" s="96">
        <f>'Form Data'!K46</f>
        <v>-4.0671561469107671E-2</v>
      </c>
      <c r="L264" s="202">
        <f>'Form Data'!L46</f>
        <v>7872225.0427721282</v>
      </c>
      <c r="M264" s="201">
        <f>'Form Data'!M46</f>
        <v>-513889.27631166484</v>
      </c>
      <c r="N264" s="96">
        <f>'Form Data'!N46</f>
        <v>-6.1278591819603136E-2</v>
      </c>
      <c r="O264" s="200">
        <f>'Form Data'!O46</f>
        <v>1553466.9666963588</v>
      </c>
      <c r="P264" s="199">
        <f>'Form Data'!P46</f>
        <v>-35384.505913335131</v>
      </c>
      <c r="Q264" s="96">
        <f>'Form Data'!Q46</f>
        <v>-2.2270493197967686E-2</v>
      </c>
    </row>
    <row r="265" spans="2:17">
      <c r="B265" s="496"/>
      <c r="C265" s="220" t="s">
        <v>142</v>
      </c>
      <c r="D265" s="99">
        <f>'Form Data'!D47</f>
        <v>17916854.892454114</v>
      </c>
      <c r="E265" s="98">
        <f>'Form Data'!E47</f>
        <v>46385.656903769821</v>
      </c>
      <c r="F265" s="96">
        <f>'Form Data'!F47</f>
        <v>2.5956597049781563E-3</v>
      </c>
      <c r="G265" s="203">
        <f>'Form Data'!G47</f>
        <v>2.0882597821607338</v>
      </c>
      <c r="H265" s="97">
        <f>'Form Data'!H47</f>
        <v>-4.5575610735904437E-2</v>
      </c>
      <c r="I265" s="238">
        <f>'Form Data'!I47</f>
        <v>8.0737390915871785</v>
      </c>
      <c r="J265" s="239">
        <f>'Form Data'!J47</f>
        <v>6.5530960805078919E-2</v>
      </c>
      <c r="K265" s="96">
        <f>'Form Data'!K47</f>
        <v>8.1829742352961324E-3</v>
      </c>
      <c r="L265" s="202">
        <f>'Form Data'!L47</f>
        <v>144656011.74350178</v>
      </c>
      <c r="M265" s="201">
        <f>'Form Data'!M47</f>
        <v>1545574.71047616</v>
      </c>
      <c r="N265" s="96">
        <f>'Form Data'!N47</f>
        <v>1.0799874156763895E-2</v>
      </c>
      <c r="O265" s="200">
        <f>'Form Data'!O47</f>
        <v>31617660.453572605</v>
      </c>
      <c r="P265" s="199">
        <f>'Form Data'!P47</f>
        <v>102631.96845563874</v>
      </c>
      <c r="Q265" s="96">
        <f>'Form Data'!Q47</f>
        <v>3.2566040200187945E-3</v>
      </c>
    </row>
    <row r="266" spans="2:17" ht="15" customHeight="1">
      <c r="B266" s="496"/>
      <c r="C266" s="220" t="s">
        <v>141</v>
      </c>
      <c r="D266" s="99">
        <f>'Form Data'!D48</f>
        <v>22981186.054901302</v>
      </c>
      <c r="E266" s="98">
        <f>'Form Data'!E48</f>
        <v>909536.77335548401</v>
      </c>
      <c r="F266" s="96">
        <f>'Form Data'!F48</f>
        <v>4.1208373771866286E-2</v>
      </c>
      <c r="G266" s="203">
        <f>'Form Data'!G48</f>
        <v>2.678521809372655</v>
      </c>
      <c r="H266" s="97">
        <f>'Form Data'!H48</f>
        <v>4.3041688745944828E-2</v>
      </c>
      <c r="I266" s="238">
        <f>'Form Data'!I48</f>
        <v>4.1195429894555735</v>
      </c>
      <c r="J266" s="239">
        <f>'Form Data'!J48</f>
        <v>-6.8779048903413909E-2</v>
      </c>
      <c r="K266" s="96">
        <f>'Form Data'!K48</f>
        <v>-1.6421623808651066E-2</v>
      </c>
      <c r="L266" s="202">
        <f>'Form Data'!L48</f>
        <v>94671983.901842847</v>
      </c>
      <c r="M266" s="201">
        <f>'Form Data'!M48</f>
        <v>2228808.7930141836</v>
      </c>
      <c r="N266" s="96">
        <f>'Form Data'!N48</f>
        <v>2.4110041551367312E-2</v>
      </c>
      <c r="O266" s="200">
        <f>'Form Data'!O48</f>
        <v>11966222.208965719</v>
      </c>
      <c r="P266" s="199">
        <f>'Form Data'!P48</f>
        <v>376668.74751352333</v>
      </c>
      <c r="Q266" s="96">
        <f>'Form Data'!Q48</f>
        <v>3.2500712712215739E-2</v>
      </c>
    </row>
    <row r="267" spans="2:17">
      <c r="B267" s="496"/>
      <c r="C267" s="220" t="s">
        <v>140</v>
      </c>
      <c r="D267" s="99">
        <f>'Form Data'!D49</f>
        <v>3172754.9845708446</v>
      </c>
      <c r="E267" s="98">
        <f>'Form Data'!E49</f>
        <v>-65291.320912556257</v>
      </c>
      <c r="F267" s="96">
        <f>'Form Data'!F49</f>
        <v>-2.0163800870293316E-2</v>
      </c>
      <c r="G267" s="203">
        <f>'Form Data'!G49</f>
        <v>0.36979350855376492</v>
      </c>
      <c r="H267" s="97">
        <f>'Form Data'!H49</f>
        <v>-1.684758740209602E-2</v>
      </c>
      <c r="I267" s="238">
        <f>'Form Data'!I49</f>
        <v>10.773873946593149</v>
      </c>
      <c r="J267" s="239">
        <f>'Form Data'!J49</f>
        <v>0.16114188092255155</v>
      </c>
      <c r="K267" s="96">
        <f>'Form Data'!K49</f>
        <v>1.518382636303457E-2</v>
      </c>
      <c r="L267" s="202">
        <f>'Form Data'!L49</f>
        <v>34182862.267191373</v>
      </c>
      <c r="M267" s="201">
        <f>'Form Data'!M49</f>
        <v>-181655.58913852274</v>
      </c>
      <c r="N267" s="96">
        <f>'Form Data'!N49</f>
        <v>-5.2861381584919298E-3</v>
      </c>
      <c r="O267" s="200">
        <f>'Form Data'!O49</f>
        <v>6788334.6825472843</v>
      </c>
      <c r="P267" s="199">
        <f>'Form Data'!P49</f>
        <v>209393.88138921373</v>
      </c>
      <c r="Q267" s="96">
        <f>'Form Data'!Q49</f>
        <v>3.1827901742535025E-2</v>
      </c>
    </row>
    <row r="268" spans="2:17">
      <c r="B268" s="496"/>
      <c r="C268" s="220" t="s">
        <v>139</v>
      </c>
      <c r="D268" s="99">
        <f>'Form Data'!D50</f>
        <v>10340919.279340856</v>
      </c>
      <c r="E268" s="98">
        <f>'Form Data'!E50</f>
        <v>794322.64615382254</v>
      </c>
      <c r="F268" s="96">
        <f>'Form Data'!F50</f>
        <v>8.3204798178285036E-2</v>
      </c>
      <c r="G268" s="203">
        <f>'Form Data'!G50</f>
        <v>1.2052631988839095</v>
      </c>
      <c r="H268" s="97">
        <f>'Form Data'!H50</f>
        <v>6.5345409983441849E-2</v>
      </c>
      <c r="I268" s="238">
        <f>'Form Data'!I50</f>
        <v>11.50293628436423</v>
      </c>
      <c r="J268" s="239">
        <f>'Form Data'!J50</f>
        <v>-0.14594541072246869</v>
      </c>
      <c r="K268" s="96">
        <f>'Form Data'!K50</f>
        <v>-1.2528705719796777E-2</v>
      </c>
      <c r="L268" s="202">
        <f>'Form Data'!L50</f>
        <v>118950935.59201153</v>
      </c>
      <c r="M268" s="201">
        <f>'Form Data'!M50</f>
        <v>7743760.8213027865</v>
      </c>
      <c r="N268" s="96">
        <f>'Form Data'!N50</f>
        <v>6.9633644027637359E-2</v>
      </c>
      <c r="O268" s="200">
        <f>'Form Data'!O50</f>
        <v>21164699.991938449</v>
      </c>
      <c r="P268" s="199">
        <f>'Form Data'!P50</f>
        <v>1429530.4066993818</v>
      </c>
      <c r="Q268" s="96">
        <f>'Form Data'!Q50</f>
        <v>7.2435678879020124E-2</v>
      </c>
    </row>
    <row r="269" spans="2:17">
      <c r="B269" s="496"/>
      <c r="C269" s="220" t="s">
        <v>138</v>
      </c>
      <c r="D269" s="99">
        <f>'Form Data'!D51</f>
        <v>22706178.376065191</v>
      </c>
      <c r="E269" s="98">
        <f>'Form Data'!E51</f>
        <v>3105157.1118176803</v>
      </c>
      <c r="F269" s="96">
        <f>'Form Data'!F51</f>
        <v>0.1584181288289056</v>
      </c>
      <c r="G269" s="203">
        <f>'Form Data'!G51</f>
        <v>2.6464688916621535</v>
      </c>
      <c r="H269" s="97">
        <f>'Form Data'!H51</f>
        <v>0.3059957703763212</v>
      </c>
      <c r="I269" s="238">
        <f>'Form Data'!I51</f>
        <v>7.1999872825402171</v>
      </c>
      <c r="J269" s="239">
        <f>'Form Data'!J51</f>
        <v>-0.22823660776530819</v>
      </c>
      <c r="K269" s="96">
        <f>'Form Data'!K51</f>
        <v>-3.0725596203848501E-2</v>
      </c>
      <c r="L269" s="202">
        <f>'Form Data'!L51</f>
        <v>163484195.54275906</v>
      </c>
      <c r="M269" s="201">
        <f>'Form Data'!M51</f>
        <v>17883421.113289088</v>
      </c>
      <c r="N269" s="96">
        <f>'Form Data'!N51</f>
        <v>0.12282504116729091</v>
      </c>
      <c r="O269" s="200">
        <f>'Form Data'!O51</f>
        <v>26965204.323000301</v>
      </c>
      <c r="P269" s="199">
        <f>'Form Data'!P51</f>
        <v>2246660.2392657064</v>
      </c>
      <c r="Q269" s="96">
        <f>'Form Data'!Q51</f>
        <v>9.0889666950249859E-2</v>
      </c>
    </row>
    <row r="270" spans="2:17">
      <c r="B270" s="496"/>
      <c r="C270" s="220" t="s">
        <v>137</v>
      </c>
      <c r="D270" s="99">
        <f>'Form Data'!D52</f>
        <v>2174033.8734422303</v>
      </c>
      <c r="E270" s="98">
        <f>'Form Data'!E52</f>
        <v>88719.141599303344</v>
      </c>
      <c r="F270" s="96">
        <f>'Form Data'!F52</f>
        <v>4.2544724901500373E-2</v>
      </c>
      <c r="G270" s="203">
        <f>'Form Data'!G52</f>
        <v>0.25338975675226227</v>
      </c>
      <c r="H270" s="97">
        <f>'Form Data'!H52</f>
        <v>4.3913492967254386E-3</v>
      </c>
      <c r="I270" s="238">
        <f>'Form Data'!I52</f>
        <v>10.470979409960131</v>
      </c>
      <c r="J270" s="239">
        <f>'Form Data'!J52</f>
        <v>2.1266022640443083E-2</v>
      </c>
      <c r="K270" s="96">
        <f>'Form Data'!K52</f>
        <v>2.0350819062892726E-3</v>
      </c>
      <c r="L270" s="202">
        <f>'Form Data'!L52</f>
        <v>22764263.925369464</v>
      </c>
      <c r="M270" s="201">
        <f>'Form Data'!M52</f>
        <v>973322.65525546297</v>
      </c>
      <c r="N270" s="96">
        <f>'Form Data'!N52</f>
        <v>4.4666388807644702E-2</v>
      </c>
      <c r="O270" s="200">
        <f>'Form Data'!O52</f>
        <v>4903631.3002959471</v>
      </c>
      <c r="P270" s="199">
        <f>'Form Data'!P52</f>
        <v>51606.102382907644</v>
      </c>
      <c r="Q270" s="96">
        <f>'Form Data'!Q52</f>
        <v>1.0635992246104686E-2</v>
      </c>
    </row>
    <row r="271" spans="2:17">
      <c r="B271" s="496"/>
      <c r="C271" s="220" t="s">
        <v>136</v>
      </c>
      <c r="D271" s="99">
        <f>'Form Data'!D53</f>
        <v>156815096.64666519</v>
      </c>
      <c r="E271" s="98">
        <f>'Form Data'!E53</f>
        <v>1691091.1052928269</v>
      </c>
      <c r="F271" s="96">
        <f>'Form Data'!F53</f>
        <v>1.090154357084213E-2</v>
      </c>
      <c r="G271" s="203">
        <f>'Form Data'!G53</f>
        <v>18.277240147811739</v>
      </c>
      <c r="H271" s="97">
        <f>'Form Data'!H53</f>
        <v>-0.24544601946509559</v>
      </c>
      <c r="I271" s="238">
        <f>'Form Data'!I53</f>
        <v>4.7913864905654098</v>
      </c>
      <c r="J271" s="239">
        <f>'Form Data'!J53</f>
        <v>0.10639034618536591</v>
      </c>
      <c r="K271" s="96">
        <f>'Form Data'!K53</f>
        <v>2.270873719138233E-2</v>
      </c>
      <c r="L271" s="202">
        <f>'Form Data'!L53</f>
        <v>751361735.5895406</v>
      </c>
      <c r="M271" s="201">
        <f>'Form Data'!M53</f>
        <v>24606367.727422476</v>
      </c>
      <c r="N271" s="96">
        <f>'Form Data'!N53</f>
        <v>3.3857841050154935E-2</v>
      </c>
      <c r="O271" s="200">
        <f>'Form Data'!O53</f>
        <v>175811025.77766183</v>
      </c>
      <c r="P271" s="199">
        <f>'Form Data'!P53</f>
        <v>2163981.6817363203</v>
      </c>
      <c r="Q271" s="96">
        <f>'Form Data'!Q53</f>
        <v>1.2461955186181579E-2</v>
      </c>
    </row>
    <row r="272" spans="2:17">
      <c r="B272" s="496"/>
      <c r="C272" s="220" t="s">
        <v>135</v>
      </c>
      <c r="D272" s="99">
        <f>'Form Data'!D54</f>
        <v>108261636.26265639</v>
      </c>
      <c r="E272" s="98">
        <f>'Form Data'!E54</f>
        <v>170770.43156136572</v>
      </c>
      <c r="F272" s="96">
        <f>'Form Data'!F54</f>
        <v>1.5798784684379812E-3</v>
      </c>
      <c r="G272" s="203">
        <f>'Form Data'!G54</f>
        <v>12.618197910026883</v>
      </c>
      <c r="H272" s="97">
        <f>'Form Data'!H54</f>
        <v>-0.28846459105597688</v>
      </c>
      <c r="I272" s="238">
        <f>'Form Data'!I54</f>
        <v>4.5440649755108895</v>
      </c>
      <c r="J272" s="239">
        <f>'Form Data'!J54</f>
        <v>0.13536376947780671</v>
      </c>
      <c r="K272" s="96">
        <f>'Form Data'!K54</f>
        <v>3.070377491052655E-2</v>
      </c>
      <c r="L272" s="202">
        <f>'Form Data'!L54</f>
        <v>491947909.53263658</v>
      </c>
      <c r="M272" s="201">
        <f>'Form Data'!M54</f>
        <v>15407578.981927812</v>
      </c>
      <c r="N272" s="96">
        <f>'Form Data'!N54</f>
        <v>3.2332161611845545E-2</v>
      </c>
      <c r="O272" s="200">
        <f>'Form Data'!O54</f>
        <v>152234656.30774993</v>
      </c>
      <c r="P272" s="199">
        <f>'Form Data'!P54</f>
        <v>3955616.3537237346</v>
      </c>
      <c r="Q272" s="96">
        <f>'Form Data'!Q54</f>
        <v>2.6676840873465127E-2</v>
      </c>
    </row>
    <row r="273" spans="2:17">
      <c r="B273" s="496"/>
      <c r="C273" s="220" t="s">
        <v>134</v>
      </c>
      <c r="D273" s="99">
        <f>'Form Data'!D55</f>
        <v>172207804.76013908</v>
      </c>
      <c r="E273" s="98">
        <f>'Form Data'!E55</f>
        <v>2514989.2230248153</v>
      </c>
      <c r="F273" s="96">
        <f>'Form Data'!F55</f>
        <v>1.4820835019233628E-2</v>
      </c>
      <c r="G273" s="203">
        <f>'Form Data'!G55</f>
        <v>20.071303530299954</v>
      </c>
      <c r="H273" s="97">
        <f>'Form Data'!H55</f>
        <v>-0.19098118872934933</v>
      </c>
      <c r="I273" s="238">
        <f>'Form Data'!I55</f>
        <v>5.3806591020332348</v>
      </c>
      <c r="J273" s="239">
        <f>'Form Data'!J55</f>
        <v>9.4831744820922381E-4</v>
      </c>
      <c r="K273" s="96">
        <f>'Form Data'!K55</f>
        <v>1.7627665987668409E-4</v>
      </c>
      <c r="L273" s="202">
        <f>'Form Data'!L55</f>
        <v>926591492.12380457</v>
      </c>
      <c r="M273" s="201">
        <f>'Form Data'!M55</f>
        <v>13693222.312193513</v>
      </c>
      <c r="N273" s="96">
        <f>'Form Data'!N55</f>
        <v>1.4999724246404033E-2</v>
      </c>
      <c r="O273" s="200">
        <f>'Form Data'!O55</f>
        <v>240439143.93795845</v>
      </c>
      <c r="P273" s="199">
        <f>'Form Data'!P55</f>
        <v>5351506.1331057847</v>
      </c>
      <c r="Q273" s="96">
        <f>'Form Data'!Q55</f>
        <v>2.276387726328721E-2</v>
      </c>
    </row>
    <row r="274" spans="2:17">
      <c r="B274" s="496"/>
      <c r="C274" s="220" t="s">
        <v>133</v>
      </c>
      <c r="D274" s="99">
        <f>'Form Data'!D56</f>
        <v>47182916.038262971</v>
      </c>
      <c r="E274" s="98">
        <f>'Form Data'!E56</f>
        <v>945004.45715965331</v>
      </c>
      <c r="F274" s="96">
        <f>'Form Data'!F56</f>
        <v>2.0437870674631882E-2</v>
      </c>
      <c r="G274" s="203">
        <f>'Form Data'!G56</f>
        <v>5.4993014432052094</v>
      </c>
      <c r="H274" s="97">
        <f>'Form Data'!H56</f>
        <v>-2.1767473614709765E-2</v>
      </c>
      <c r="I274" s="238">
        <f>'Form Data'!I56</f>
        <v>7.0513008715959238</v>
      </c>
      <c r="J274" s="239">
        <f>'Form Data'!J56</f>
        <v>3.086122962036697E-3</v>
      </c>
      <c r="K274" s="96">
        <f>'Form Data'!K56</f>
        <v>4.3785881561495579E-4</v>
      </c>
      <c r="L274" s="202">
        <f>'Form Data'!L56</f>
        <v>332700936.98504096</v>
      </c>
      <c r="M274" s="201">
        <f>'Form Data'!M56</f>
        <v>6806206.6330789328</v>
      </c>
      <c r="N274" s="96">
        <f>'Form Data'!N56</f>
        <v>2.0884678392094031E-2</v>
      </c>
      <c r="O274" s="200">
        <f>'Form Data'!O56</f>
        <v>75693475.601553798</v>
      </c>
      <c r="P274" s="199">
        <f>'Form Data'!P56</f>
        <v>1012580.5122766346</v>
      </c>
      <c r="Q274" s="96">
        <f>'Form Data'!Q56</f>
        <v>1.3558762399220667E-2</v>
      </c>
    </row>
    <row r="275" spans="2:17">
      <c r="B275" s="496"/>
      <c r="C275" s="220" t="s">
        <v>132</v>
      </c>
      <c r="D275" s="99">
        <f>'Form Data'!D57</f>
        <v>8870125.4671735056</v>
      </c>
      <c r="E275" s="98">
        <f>'Form Data'!E57</f>
        <v>199762.47524072602</v>
      </c>
      <c r="F275" s="96">
        <f>'Form Data'!F57</f>
        <v>2.3039689967604849E-2</v>
      </c>
      <c r="G275" s="203">
        <f>'Form Data'!G57</f>
        <v>1.0338380473025626</v>
      </c>
      <c r="H275" s="97">
        <f>'Form Data'!H57</f>
        <v>-1.4524745961250751E-3</v>
      </c>
      <c r="I275" s="238">
        <f>'Form Data'!I57</f>
        <v>7.8565001579752609</v>
      </c>
      <c r="J275" s="239">
        <f>'Form Data'!J57</f>
        <v>4.4553063654709568E-2</v>
      </c>
      <c r="K275" s="96">
        <f>'Form Data'!K57</f>
        <v>5.7031957739576318E-3</v>
      </c>
      <c r="L275" s="202">
        <f>'Form Data'!L57</f>
        <v>69688142.134109035</v>
      </c>
      <c r="M275" s="201">
        <f>'Form Data'!M57</f>
        <v>1955725.152575314</v>
      </c>
      <c r="N275" s="96">
        <f>'Form Data'!N57</f>
        <v>2.8874285604019043E-2</v>
      </c>
      <c r="O275" s="200">
        <f>'Form Data'!O57</f>
        <v>18394442.671065807</v>
      </c>
      <c r="P275" s="199">
        <f>'Form Data'!P57</f>
        <v>-160866.45736101642</v>
      </c>
      <c r="Q275" s="96">
        <f>'Form Data'!Q57</f>
        <v>-8.669564934090386E-3</v>
      </c>
    </row>
    <row r="276" spans="2:17">
      <c r="B276" s="501"/>
      <c r="C276" s="216" t="s">
        <v>131</v>
      </c>
      <c r="D276" s="99">
        <f>'Form Data'!D58</f>
        <v>39328085.944039896</v>
      </c>
      <c r="E276" s="98">
        <f>'Form Data'!E58</f>
        <v>-486909.84593107551</v>
      </c>
      <c r="F276" s="96">
        <f>'Form Data'!F58</f>
        <v>-1.2229307984850361E-2</v>
      </c>
      <c r="G276" s="203">
        <f>'Form Data'!G58</f>
        <v>4.5837989244913855</v>
      </c>
      <c r="H276" s="97">
        <f>'Form Data'!H58</f>
        <v>-0.17033741433846039</v>
      </c>
      <c r="I276" s="238">
        <f>'Form Data'!I58</f>
        <v>5.2814962128213869</v>
      </c>
      <c r="J276" s="239">
        <f>'Form Data'!J58</f>
        <v>0.19304018213661589</v>
      </c>
      <c r="K276" s="96">
        <f>'Form Data'!K58</f>
        <v>3.793688713679183E-2</v>
      </c>
      <c r="L276" s="202">
        <f>'Form Data'!L58</f>
        <v>207711136.97096074</v>
      </c>
      <c r="M276" s="201">
        <f>'Form Data'!M58</f>
        <v>5114281.5317941606</v>
      </c>
      <c r="N276" s="96">
        <f>'Form Data'!N58</f>
        <v>2.5243637275159079E-2</v>
      </c>
      <c r="O276" s="200">
        <f>'Form Data'!O58</f>
        <v>38957012.176999703</v>
      </c>
      <c r="P276" s="199">
        <f>'Form Data'!P58</f>
        <v>-1655216.7177582011</v>
      </c>
      <c r="Q276" s="96">
        <f>'Form Data'!Q58</f>
        <v>-4.075660860790261E-2</v>
      </c>
    </row>
    <row r="277" spans="2:17" ht="15" thickBot="1">
      <c r="B277" s="496"/>
      <c r="C277" s="228" t="s">
        <v>130</v>
      </c>
      <c r="D277" s="94">
        <f>'Form Data'!D59</f>
        <v>15719166.471980058</v>
      </c>
      <c r="E277" s="93">
        <f>'Form Data'!E59</f>
        <v>-425216.78689623065</v>
      </c>
      <c r="F277" s="91">
        <f>'Form Data'!F59</f>
        <v>-2.6338372923750041E-2</v>
      </c>
      <c r="G277" s="215">
        <f>'Form Data'!G59</f>
        <v>1.8321130214851662</v>
      </c>
      <c r="H277" s="92">
        <f>'Form Data'!H59</f>
        <v>-9.5617914966502182E-2</v>
      </c>
      <c r="I277" s="240">
        <f>'Form Data'!I59</f>
        <v>3.3092806036174767</v>
      </c>
      <c r="J277" s="241">
        <f>'Form Data'!J59</f>
        <v>0.12346310005490713</v>
      </c>
      <c r="K277" s="91">
        <f>'Form Data'!K59</f>
        <v>3.8753977563637396E-2</v>
      </c>
      <c r="L277" s="214">
        <f>'Form Data'!L59</f>
        <v>52019132.71075777</v>
      </c>
      <c r="M277" s="213">
        <f>'Form Data'!M59</f>
        <v>586073.94040717185</v>
      </c>
      <c r="N277" s="91">
        <f>'Form Data'!N59</f>
        <v>1.1394887926537697E-2</v>
      </c>
      <c r="O277" s="212">
        <f>'Form Data'!O59</f>
        <v>11872830.8920573</v>
      </c>
      <c r="P277" s="211">
        <f>'Form Data'!P59</f>
        <v>-584455.7869837191</v>
      </c>
      <c r="Q277" s="91">
        <f>'Form Data'!Q59</f>
        <v>-4.6916780679619983E-2</v>
      </c>
    </row>
    <row r="278" spans="2:17">
      <c r="B278" s="495" t="s">
        <v>68</v>
      </c>
      <c r="C278" s="210" t="s">
        <v>129</v>
      </c>
      <c r="D278" s="104">
        <f>Package!D17</f>
        <v>344610907.35875827</v>
      </c>
      <c r="E278" s="103">
        <f>Package!E17</f>
        <v>5933813.74747926</v>
      </c>
      <c r="F278" s="101">
        <f>Package!F17</f>
        <v>1.7520564158052778E-2</v>
      </c>
      <c r="G278" s="209">
        <f>Package!G17</f>
        <v>40.165369572440781</v>
      </c>
      <c r="H278" s="102">
        <f>Package!H17</f>
        <v>-0.27459647352405625</v>
      </c>
      <c r="I278" s="242">
        <f>Package!I17</f>
        <v>4.9065329331046863</v>
      </c>
      <c r="J278" s="243">
        <f>Package!J17</f>
        <v>0.12271438824568115</v>
      </c>
      <c r="K278" s="101">
        <f>Package!K17</f>
        <v>2.5651973856232028E-2</v>
      </c>
      <c r="L278" s="208">
        <f>Package!L17</f>
        <v>1690844766.0628357</v>
      </c>
      <c r="M278" s="207">
        <f>Package!M17</f>
        <v>70675004.926249981</v>
      </c>
      <c r="N278" s="101">
        <f>Package!N17</f>
        <v>4.3621975068013776E-2</v>
      </c>
      <c r="O278" s="206">
        <f>Package!O17</f>
        <v>464297631.40434867</v>
      </c>
      <c r="P278" s="205">
        <f>Package!P17</f>
        <v>17810715.369996428</v>
      </c>
      <c r="Q278" s="101">
        <f>Package!Q17</f>
        <v>3.9890789025105698E-2</v>
      </c>
    </row>
    <row r="279" spans="2:17">
      <c r="B279" s="496"/>
      <c r="C279" s="204" t="s">
        <v>128</v>
      </c>
      <c r="D279" s="99">
        <f>Package!D18</f>
        <v>2499497.8817466274</v>
      </c>
      <c r="E279" s="98">
        <f>Package!E18</f>
        <v>44255.94178878516</v>
      </c>
      <c r="F279" s="96">
        <f>Package!F18</f>
        <v>1.8025083829231531E-2</v>
      </c>
      <c r="G279" s="203">
        <f>Package!G18</f>
        <v>0.29132350143917951</v>
      </c>
      <c r="H279" s="97">
        <f>Package!H18</f>
        <v>-1.8463129932226874E-3</v>
      </c>
      <c r="I279" s="238">
        <f>Package!I18</f>
        <v>11.358771253729387</v>
      </c>
      <c r="J279" s="239">
        <f>Package!J18</f>
        <v>0.42415233477940539</v>
      </c>
      <c r="K279" s="96">
        <f>Package!K18</f>
        <v>3.8789859795144599E-2</v>
      </c>
      <c r="L279" s="202">
        <f>Package!L18</f>
        <v>28391224.687941086</v>
      </c>
      <c r="M279" s="201">
        <f>Package!M18</f>
        <v>1544089.7206786089</v>
      </c>
      <c r="N279" s="96">
        <f>Package!N18</f>
        <v>5.7514134098907731E-2</v>
      </c>
      <c r="O279" s="200">
        <f>Package!O18</f>
        <v>3544219.3526506424</v>
      </c>
      <c r="P279" s="199">
        <f>Package!P18</f>
        <v>49265.181791620795</v>
      </c>
      <c r="Q279" s="96">
        <f>Package!Q18</f>
        <v>1.4096088069593185E-2</v>
      </c>
    </row>
    <row r="280" spans="2:17">
      <c r="B280" s="496"/>
      <c r="C280" s="204" t="s">
        <v>127</v>
      </c>
      <c r="D280" s="99">
        <f>Package!D19</f>
        <v>4203802.250122454</v>
      </c>
      <c r="E280" s="98">
        <f>Package!E19</f>
        <v>242343.78885202762</v>
      </c>
      <c r="F280" s="96">
        <f>Package!F19</f>
        <v>6.1175395683515203E-2</v>
      </c>
      <c r="G280" s="203">
        <f>Package!G19</f>
        <v>0.48996496448630261</v>
      </c>
      <c r="H280" s="97">
        <f>Package!H19</f>
        <v>1.6944353738564233E-2</v>
      </c>
      <c r="I280" s="238">
        <f>Package!I19</f>
        <v>6.6475079310311624</v>
      </c>
      <c r="J280" s="239">
        <f>Package!J19</f>
        <v>-3.3316008240644734E-3</v>
      </c>
      <c r="K280" s="96">
        <f>Package!K19</f>
        <v>-5.0092936509853452E-4</v>
      </c>
      <c r="L280" s="202">
        <f>Package!L19</f>
        <v>27944808.798175659</v>
      </c>
      <c r="M280" s="201">
        <f>Package!M19</f>
        <v>1597784.2601559274</v>
      </c>
      <c r="N280" s="96">
        <f>Package!N19</f>
        <v>6.06438217662972E-2</v>
      </c>
      <c r="O280" s="200">
        <f>Package!O19</f>
        <v>8389774.7989686728</v>
      </c>
      <c r="P280" s="199">
        <f>Package!P19</f>
        <v>607390.40376097243</v>
      </c>
      <c r="Q280" s="96">
        <f>Package!Q19</f>
        <v>7.8046826385881965E-2</v>
      </c>
    </row>
    <row r="281" spans="2:17">
      <c r="B281" s="496"/>
      <c r="C281" s="204" t="s">
        <v>126</v>
      </c>
      <c r="D281" s="99">
        <f>Package!D20</f>
        <v>90873896.633339629</v>
      </c>
      <c r="E281" s="98">
        <f>Package!E20</f>
        <v>1084295.1681283712</v>
      </c>
      <c r="F281" s="96">
        <f>Package!F20</f>
        <v>1.2075954792476482E-2</v>
      </c>
      <c r="G281" s="203">
        <f>Package!G20</f>
        <v>10.591607998542083</v>
      </c>
      <c r="H281" s="97">
        <f>Package!H20</f>
        <v>-0.12977972749493816</v>
      </c>
      <c r="I281" s="238">
        <f>Package!I20</f>
        <v>7.2036173746569681</v>
      </c>
      <c r="J281" s="239">
        <f>Package!J20</f>
        <v>2.6027301248721102E-2</v>
      </c>
      <c r="K281" s="96">
        <f>Package!K20</f>
        <v>3.6261894288373803E-3</v>
      </c>
      <c r="L281" s="202">
        <f>Package!L20</f>
        <v>654620780.69070673</v>
      </c>
      <c r="M281" s="201">
        <f>Package!M20</f>
        <v>10147828.518723845</v>
      </c>
      <c r="N281" s="96">
        <f>Package!N20</f>
        <v>1.5745933920925534E-2</v>
      </c>
      <c r="O281" s="200">
        <f>Package!O20</f>
        <v>143134143.48355854</v>
      </c>
      <c r="P281" s="199">
        <f>Package!P20</f>
        <v>1359262.6152903736</v>
      </c>
      <c r="Q281" s="96">
        <f>Package!Q20</f>
        <v>9.5874713980775537E-3</v>
      </c>
    </row>
    <row r="282" spans="2:17">
      <c r="B282" s="496"/>
      <c r="C282" s="204" t="s">
        <v>125</v>
      </c>
      <c r="D282" s="99">
        <f>Package!D21</f>
        <v>123720780.92263369</v>
      </c>
      <c r="E282" s="98">
        <f>Package!E21</f>
        <v>-1406625.6264673322</v>
      </c>
      <c r="F282" s="96">
        <f>Package!F21</f>
        <v>-1.1241547038021289E-2</v>
      </c>
      <c r="G282" s="203">
        <f>Package!G21</f>
        <v>14.420004658689654</v>
      </c>
      <c r="H282" s="97">
        <f>Package!H21</f>
        <v>-0.520917440025217</v>
      </c>
      <c r="I282" s="238">
        <f>Package!I21</f>
        <v>5.3741587780288276</v>
      </c>
      <c r="J282" s="239">
        <f>Package!J21</f>
        <v>9.541696398871391E-2</v>
      </c>
      <c r="K282" s="96">
        <f>Package!K21</f>
        <v>1.8075702004392222E-2</v>
      </c>
      <c r="L282" s="202">
        <f>Package!L21</f>
        <v>664895120.81995332</v>
      </c>
      <c r="M282" s="201">
        <f>Package!M21</f>
        <v>4379847.7868169546</v>
      </c>
      <c r="N282" s="96">
        <f>Package!N21</f>
        <v>6.6309561120431936E-3</v>
      </c>
      <c r="O282" s="200">
        <f>Package!O21</f>
        <v>135978274.83333117</v>
      </c>
      <c r="P282" s="199">
        <f>Package!P21</f>
        <v>-1388035.165379107</v>
      </c>
      <c r="Q282" s="96">
        <f>Package!Q21</f>
        <v>-1.0104625838694649E-2</v>
      </c>
    </row>
    <row r="283" spans="2:17">
      <c r="B283" s="496"/>
      <c r="C283" s="204" t="s">
        <v>124</v>
      </c>
      <c r="D283" s="99">
        <f>Package!D22</f>
        <v>156465300.98137218</v>
      </c>
      <c r="E283" s="98">
        <f>Package!E22</f>
        <v>13387832.299081206</v>
      </c>
      <c r="F283" s="96">
        <f>Package!F22</f>
        <v>9.3570514088485893E-2</v>
      </c>
      <c r="G283" s="203">
        <f>Package!G22</f>
        <v>18.236470480133441</v>
      </c>
      <c r="H283" s="97">
        <f>Package!H22</f>
        <v>1.1522091450711542</v>
      </c>
      <c r="I283" s="238">
        <f>Package!I22</f>
        <v>5.9224571683768836</v>
      </c>
      <c r="J283" s="239">
        <f>Package!J22</f>
        <v>3.375549803537492E-2</v>
      </c>
      <c r="K283" s="96">
        <f>Package!K22</f>
        <v>5.7322479427655074E-3</v>
      </c>
      <c r="L283" s="202">
        <f>Package!L22</f>
        <v>926659043.39937425</v>
      </c>
      <c r="M283" s="201">
        <f>Package!M22</f>
        <v>84118514.581732512</v>
      </c>
      <c r="N283" s="96">
        <f>Package!N22</f>
        <v>9.9839131418138577E-2</v>
      </c>
      <c r="O283" s="200">
        <f>Package!O22</f>
        <v>215038829.32843399</v>
      </c>
      <c r="P283" s="199">
        <f>Package!P22</f>
        <v>15942712.50530985</v>
      </c>
      <c r="Q283" s="96">
        <f>Package!Q22</f>
        <v>8.0075456818041638E-2</v>
      </c>
    </row>
    <row r="284" spans="2:17" ht="15" thickBot="1">
      <c r="B284" s="497"/>
      <c r="C284" s="198" t="s">
        <v>123</v>
      </c>
      <c r="D284" s="197">
        <f>Package!D23</f>
        <v>11379214.961666971</v>
      </c>
      <c r="E284" s="139">
        <f>Package!E23</f>
        <v>1769016.4947407898</v>
      </c>
      <c r="F284" s="137">
        <f>Package!F23</f>
        <v>0.18407699912014502</v>
      </c>
      <c r="G284" s="196">
        <f>Package!G23</f>
        <v>1.3262794781587912</v>
      </c>
      <c r="H284" s="138">
        <f>Package!H23</f>
        <v>0.17876726954293432</v>
      </c>
      <c r="I284" s="244">
        <f>Package!I23</f>
        <v>6.7735478809899003</v>
      </c>
      <c r="J284" s="245">
        <f>Package!J23</f>
        <v>-0.50289035857564546</v>
      </c>
      <c r="K284" s="137">
        <f>Package!K23</f>
        <v>-6.9112159276111917E-2</v>
      </c>
      <c r="L284" s="195">
        <f>Package!L23</f>
        <v>77077657.390927881</v>
      </c>
      <c r="M284" s="194">
        <f>Package!M23</f>
        <v>7149641.7763720304</v>
      </c>
      <c r="N284" s="137">
        <f>Package!N23</f>
        <v>0.10224288096177291</v>
      </c>
      <c r="O284" s="193">
        <f>Package!O23</f>
        <v>13973274.290521078</v>
      </c>
      <c r="P284" s="192">
        <f>Package!P23</f>
        <v>1373434.1916603986</v>
      </c>
      <c r="Q284" s="137">
        <f>Package!Q23</f>
        <v>0.10900409694759454</v>
      </c>
    </row>
    <row r="285" spans="2:17">
      <c r="B285" s="495" t="s">
        <v>122</v>
      </c>
      <c r="C285" s="219" t="s">
        <v>12</v>
      </c>
      <c r="D285" s="136">
        <f>'NB &amp; PL'!D7</f>
        <v>367049843.43117124</v>
      </c>
      <c r="E285" s="119">
        <f>'NB &amp; PL'!E7</f>
        <v>11722758.702691674</v>
      </c>
      <c r="F285" s="117">
        <f>'NB &amp; PL'!F7</f>
        <v>3.2991458311289523E-2</v>
      </c>
      <c r="G285" s="181">
        <f>'NB &amp; PL'!G7</f>
        <v>42.780690622689981</v>
      </c>
      <c r="H285" s="118">
        <f>'NB &amp; PL'!H7</f>
        <v>0.35262119404399073</v>
      </c>
      <c r="I285" s="246">
        <f>'NB &amp; PL'!I7</f>
        <v>6.7065323902351093</v>
      </c>
      <c r="J285" s="247">
        <f>'NB &amp; PL'!J7</f>
        <v>2.6492581029532225E-2</v>
      </c>
      <c r="K285" s="117">
        <f>'NB &amp; PL'!K7</f>
        <v>3.9659316091235769E-3</v>
      </c>
      <c r="L285" s="180">
        <f>'NB &amp; PL'!L7</f>
        <v>2461631663.8018756</v>
      </c>
      <c r="M285" s="179">
        <f>'NB &amp; PL'!M7</f>
        <v>88032592.526669025</v>
      </c>
      <c r="N285" s="117">
        <f>'NB &amp; PL'!N7</f>
        <v>3.7088231787760967E-2</v>
      </c>
      <c r="O285" s="178">
        <f>'NB &amp; PL'!O7</f>
        <v>500188605.94349414</v>
      </c>
      <c r="P285" s="177">
        <f>'NB &amp; PL'!P7</f>
        <v>13485322.745500326</v>
      </c>
      <c r="Q285" s="117">
        <f>'NB &amp; PL'!Q7</f>
        <v>2.7707482589581004E-2</v>
      </c>
    </row>
    <row r="286" spans="2:17" ht="15" thickBot="1">
      <c r="B286" s="497"/>
      <c r="C286" s="217" t="s">
        <v>11</v>
      </c>
      <c r="D286" s="134">
        <f>'NB &amp; PL'!D8</f>
        <v>440986271.88766646</v>
      </c>
      <c r="E286" s="113">
        <f>'NB &amp; PL'!E8</f>
        <v>11205092.328760266</v>
      </c>
      <c r="F286" s="111">
        <f>'NB &amp; PL'!F8</f>
        <v>2.607162170353829E-2</v>
      </c>
      <c r="G286" s="171">
        <f>'NB &amp; PL'!G8</f>
        <v>51.398189112747517</v>
      </c>
      <c r="H286" s="112">
        <f>'NB &amp; PL'!H8</f>
        <v>7.9878437430963345E-2</v>
      </c>
      <c r="I286" s="234">
        <f>'NB &amp; PL'!I8</f>
        <v>4.4547479684040017</v>
      </c>
      <c r="J286" s="235">
        <f>'NB &amp; PL'!J8</f>
        <v>0.13264955963358016</v>
      </c>
      <c r="K286" s="111">
        <f>'NB &amp; PL'!K8</f>
        <v>3.0691008646264759E-2</v>
      </c>
      <c r="L286" s="170">
        <f>'NB &amp; PL'!L8</f>
        <v>1964482698.7856369</v>
      </c>
      <c r="M286" s="169">
        <f>'NB &amp; PL'!M8</f>
        <v>106926146.49461365</v>
      </c>
      <c r="N286" s="111">
        <f>'NB &amp; PL'!N8</f>
        <v>5.756279471692851E-2</v>
      </c>
      <c r="O286" s="168">
        <f>'NB &amp; PL'!O8</f>
        <v>569570046.97361159</v>
      </c>
      <c r="P286" s="167">
        <f>'NB &amp; PL'!P8</f>
        <v>24270761.42729032</v>
      </c>
      <c r="Q286" s="111">
        <f>'NB &amp; PL'!Q8</f>
        <v>4.4509065151211544E-2</v>
      </c>
    </row>
    <row r="287" spans="2:17">
      <c r="B287" s="495" t="s">
        <v>121</v>
      </c>
      <c r="C287" s="120" t="s">
        <v>120</v>
      </c>
      <c r="D287" s="166">
        <f>Sodium!D11</f>
        <v>855781983.34102309</v>
      </c>
      <c r="E287" s="165">
        <f>Sodium!E11</f>
        <v>20471240.419287086</v>
      </c>
      <c r="F287" s="158">
        <f>Sodium!F11</f>
        <v>2.4507335255480042E-2</v>
      </c>
      <c r="G287" s="164">
        <f>Sodium!G11</f>
        <v>99.74379481420371</v>
      </c>
      <c r="H287" s="163">
        <f>Sodium!H11</f>
        <v>2.9539991587199665E-3</v>
      </c>
      <c r="I287" s="248">
        <f>Sodium!I11</f>
        <v>5.6745661373305163</v>
      </c>
      <c r="J287" s="249">
        <f>Sodium!J11</f>
        <v>7.0766832897172449E-2</v>
      </c>
      <c r="K287" s="158">
        <f>Sodium!K11</f>
        <v>1.2628366765595363E-2</v>
      </c>
      <c r="L287" s="162">
        <f>Sodium!L11</f>
        <v>4856191463.6045179</v>
      </c>
      <c r="M287" s="161">
        <f>Sodium!M11</f>
        <v>175277703.43399429</v>
      </c>
      <c r="N287" s="158">
        <f>Sodium!N11</f>
        <v>3.7445189639129135E-2</v>
      </c>
      <c r="O287" s="160">
        <f>Sodium!O11</f>
        <v>1142067784.6792579</v>
      </c>
      <c r="P287" s="159">
        <f>Sodium!P11</f>
        <v>32614993.064737558</v>
      </c>
      <c r="Q287" s="158">
        <f>Sodium!Q11</f>
        <v>2.9397368965357155E-2</v>
      </c>
    </row>
    <row r="288" spans="2:17">
      <c r="B288" s="496"/>
      <c r="C288" s="100" t="s">
        <v>119</v>
      </c>
      <c r="D288" s="157">
        <f>Sodium!D12</f>
        <v>650191.4986406574</v>
      </c>
      <c r="E288" s="156">
        <f>Sodium!E12</f>
        <v>-135547.02857724181</v>
      </c>
      <c r="F288" s="149">
        <f>Sodium!F12</f>
        <v>-0.17250907761539891</v>
      </c>
      <c r="G288" s="155">
        <f>Sodium!G12</f>
        <v>7.5781646135111555E-2</v>
      </c>
      <c r="H288" s="154">
        <f>Sodium!H12</f>
        <v>-1.8039990937777417E-2</v>
      </c>
      <c r="I288" s="250">
        <f>Sodium!I12</f>
        <v>10.642948479217024</v>
      </c>
      <c r="J288" s="251">
        <f>Sodium!J12</f>
        <v>3.7099297494373573E-2</v>
      </c>
      <c r="K288" s="149">
        <f>Sodium!K12</f>
        <v>3.498003493987809E-3</v>
      </c>
      <c r="L288" s="153">
        <f>Sodium!L12</f>
        <v>6919954.6216574218</v>
      </c>
      <c r="M288" s="152">
        <f>Sodium!M12</f>
        <v>-1413469.694284495</v>
      </c>
      <c r="N288" s="149">
        <f>Sodium!N12</f>
        <v>-0.16961451147765447</v>
      </c>
      <c r="O288" s="151">
        <f>Sodium!O12</f>
        <v>1122175.3379508152</v>
      </c>
      <c r="P288" s="150">
        <f>Sodium!P12</f>
        <v>-236348.62744747661</v>
      </c>
      <c r="Q288" s="149">
        <f>Sodium!Q12</f>
        <v>-0.17397457348364403</v>
      </c>
    </row>
    <row r="289" spans="2:17">
      <c r="B289" s="496"/>
      <c r="C289" s="100" t="s">
        <v>118</v>
      </c>
      <c r="D289" s="157">
        <f>Sodium!D13</f>
        <v>1390061.9388689494</v>
      </c>
      <c r="E289" s="156">
        <f>Sodium!E13</f>
        <v>136975.14482008759</v>
      </c>
      <c r="F289" s="149">
        <f>Sodium!F13</f>
        <v>0.10931018144202587</v>
      </c>
      <c r="G289" s="155">
        <f>Sodium!G13</f>
        <v>0.16201562490049246</v>
      </c>
      <c r="H289" s="154">
        <f>Sodium!H13</f>
        <v>1.2389953841245832E-2</v>
      </c>
      <c r="I289" s="250">
        <f>Sodium!I13</f>
        <v>5.8785748389103842</v>
      </c>
      <c r="J289" s="251">
        <f>Sodium!J13</f>
        <v>-0.29764057032016922</v>
      </c>
      <c r="K289" s="149">
        <f>Sodium!K13</f>
        <v>-4.8191416684614949E-2</v>
      </c>
      <c r="L289" s="153">
        <f>Sodium!L13</f>
        <v>8171583.1383619905</v>
      </c>
      <c r="M289" s="152">
        <f>Sodium!M13</f>
        <v>432249.17185409646</v>
      </c>
      <c r="N289" s="149">
        <f>Sodium!N13</f>
        <v>5.5850952255667281E-2</v>
      </c>
      <c r="O289" s="151">
        <f>Sodium!O13</f>
        <v>3285212.3409462748</v>
      </c>
      <c r="P289" s="150">
        <f>Sodium!P13</f>
        <v>334408.41986662289</v>
      </c>
      <c r="Q289" s="149">
        <f>Sodium!Q13</f>
        <v>0.1133279027717532</v>
      </c>
    </row>
    <row r="290" spans="2:17" ht="15" thickBot="1">
      <c r="B290" s="497"/>
      <c r="C290" s="297" t="s">
        <v>117</v>
      </c>
      <c r="D290" s="148">
        <f>Sodium!D14</f>
        <v>157936.25891628183</v>
      </c>
      <c r="E290" s="147">
        <f>Sodium!E14</f>
        <v>26352.251859967917</v>
      </c>
      <c r="F290" s="140">
        <f>Sodium!F14</f>
        <v>0.20026941305024981</v>
      </c>
      <c r="G290" s="146">
        <f>Sodium!G14</f>
        <v>1.8407914760681567E-2</v>
      </c>
      <c r="H290" s="145">
        <f>Sodium!H14</f>
        <v>2.6960379378077153E-3</v>
      </c>
      <c r="I290" s="254">
        <f>Sodium!I14</f>
        <v>5.3174424682226054</v>
      </c>
      <c r="J290" s="255">
        <f>Sodium!J14</f>
        <v>-1.5933244154355819E-2</v>
      </c>
      <c r="K290" s="140">
        <f>Sodium!K14</f>
        <v>-2.9874595403770539E-3</v>
      </c>
      <c r="L290" s="144">
        <f>Sodium!L14</f>
        <v>839816.97043363808</v>
      </c>
      <c r="M290" s="143">
        <f>Sodium!M14</f>
        <v>138030.02306225477</v>
      </c>
      <c r="N290" s="140">
        <f>Sodium!N14</f>
        <v>0.19668365674120999</v>
      </c>
      <c r="O290" s="142">
        <f>Sodium!O14</f>
        <v>192818.03916155352</v>
      </c>
      <c r="P290" s="141">
        <f>Sodium!P14</f>
        <v>23984.01165847524</v>
      </c>
      <c r="Q290" s="140">
        <f>Sodium!Q14</f>
        <v>0.14205674065340856</v>
      </c>
    </row>
    <row r="291" spans="2:17">
      <c r="B291" s="498"/>
      <c r="C291" s="285" t="s">
        <v>114</v>
      </c>
      <c r="D291" s="286">
        <f>'Flavor Groups'!D27</f>
        <v>4558443.6855579587</v>
      </c>
      <c r="E291" s="287">
        <f>'Flavor Groups'!E27</f>
        <v>83938.622573514469</v>
      </c>
      <c r="F291" s="288">
        <f>'Flavor Groups'!F27</f>
        <v>1.8759308882651784E-2</v>
      </c>
      <c r="G291" s="289">
        <f>'Flavor Groups'!G27</f>
        <v>0.5312994202907988</v>
      </c>
      <c r="H291" s="290">
        <f>'Flavor Groups'!H27</f>
        <v>-2.9818648417440086E-3</v>
      </c>
      <c r="I291" s="291">
        <f>'Flavor Groups'!I27</f>
        <v>7.5222581596747169</v>
      </c>
      <c r="J291" s="292">
        <f>'Flavor Groups'!J27</f>
        <v>-5.5953309088424774E-2</v>
      </c>
      <c r="K291" s="288">
        <f>'Flavor Groups'!K27</f>
        <v>-7.383445199313902E-3</v>
      </c>
      <c r="L291" s="293">
        <f>'Flavor Groups'!L27</f>
        <v>34289790.209106043</v>
      </c>
      <c r="M291" s="294">
        <f>'Flavor Groups'!M27</f>
        <v>381044.62375858426</v>
      </c>
      <c r="N291" s="288">
        <f>'Flavor Groups'!N27</f>
        <v>1.1237355354225787E-2</v>
      </c>
      <c r="O291" s="295">
        <f>'Flavor Groups'!O27</f>
        <v>8973315.05164757</v>
      </c>
      <c r="P291" s="296">
        <f>'Flavor Groups'!P27</f>
        <v>111634.2212158069</v>
      </c>
      <c r="Q291" s="288">
        <f>'Flavor Groups'!Q27</f>
        <v>1.2597409379995443E-2</v>
      </c>
    </row>
    <row r="292" spans="2:17">
      <c r="B292" s="498"/>
      <c r="C292" s="218" t="s">
        <v>113</v>
      </c>
      <c r="D292" s="135">
        <f>'Flavor Groups'!D28</f>
        <v>1147516.3827885874</v>
      </c>
      <c r="E292" s="116">
        <f>'Flavor Groups'!E28</f>
        <v>23161.501669041347</v>
      </c>
      <c r="F292" s="114">
        <f>'Flavor Groups'!F28</f>
        <v>2.0599814220558999E-2</v>
      </c>
      <c r="G292" s="176">
        <f>'Flavor Groups'!G28</f>
        <v>0.13374625881226523</v>
      </c>
      <c r="H292" s="115">
        <f>'Flavor Groups'!H28</f>
        <v>-5.0809164072629365E-4</v>
      </c>
      <c r="I292" s="232">
        <f>'Flavor Groups'!I28</f>
        <v>10.941916806954227</v>
      </c>
      <c r="J292" s="233">
        <f>'Flavor Groups'!J28</f>
        <v>-0.1309429140389593</v>
      </c>
      <c r="K292" s="114">
        <f>'Flavor Groups'!K28</f>
        <v>-1.1825573279024103E-2</v>
      </c>
      <c r="L292" s="175">
        <f>'Flavor Groups'!L28</f>
        <v>12556028.795089765</v>
      </c>
      <c r="M292" s="174">
        <f>'Flavor Groups'!M28</f>
        <v>106204.9198390618</v>
      </c>
      <c r="N292" s="114">
        <f>'Flavor Groups'!N28</f>
        <v>8.5306363289354686E-3</v>
      </c>
      <c r="O292" s="173">
        <f>'Flavor Groups'!O28</f>
        <v>2346856.2124532368</v>
      </c>
      <c r="P292" s="172">
        <f>'Flavor Groups'!P28</f>
        <v>41065.82701360574</v>
      </c>
      <c r="Q292" s="114">
        <f>'Flavor Groups'!Q28</f>
        <v>1.7809870000726872E-2</v>
      </c>
    </row>
    <row r="293" spans="2:17">
      <c r="B293" s="498"/>
      <c r="C293" s="218" t="s">
        <v>112</v>
      </c>
      <c r="D293" s="135">
        <f>'Flavor Groups'!D29</f>
        <v>523511.66827492695</v>
      </c>
      <c r="E293" s="116">
        <f>'Flavor Groups'!E29</f>
        <v>58407.946378656372</v>
      </c>
      <c r="F293" s="114">
        <f>'Flavor Groups'!F29</f>
        <v>0.12558047512611126</v>
      </c>
      <c r="G293" s="176">
        <f>'Flavor Groups'!G29</f>
        <v>6.1016755949216663E-2</v>
      </c>
      <c r="H293" s="115">
        <f>'Flavor Groups'!H29</f>
        <v>5.48073335973185E-3</v>
      </c>
      <c r="I293" s="232">
        <f>'Flavor Groups'!I29</f>
        <v>12.687723617014614</v>
      </c>
      <c r="J293" s="233">
        <f>'Flavor Groups'!J29</f>
        <v>1.1877842664548712</v>
      </c>
      <c r="K293" s="114">
        <f>'Flavor Groups'!K29</f>
        <v>0.10328613310443742</v>
      </c>
      <c r="L293" s="175">
        <f>'Flavor Groups'!L29</f>
        <v>6642171.3573545106</v>
      </c>
      <c r="M293" s="174">
        <f>'Flavor Groups'!M29</f>
        <v>1293506.7638277933</v>
      </c>
      <c r="N293" s="114">
        <f>'Flavor Groups'!N29</f>
        <v>0.24183732989974258</v>
      </c>
      <c r="O293" s="173">
        <f>'Flavor Groups'!O29</f>
        <v>1421983.9256286267</v>
      </c>
      <c r="P293" s="172">
        <f>'Flavor Groups'!P29</f>
        <v>75990.071466751862</v>
      </c>
      <c r="Q293" s="114">
        <f>'Flavor Groups'!Q29</f>
        <v>5.6456477295038957E-2</v>
      </c>
    </row>
    <row r="294" spans="2:17">
      <c r="B294" s="498"/>
      <c r="C294" s="218" t="s">
        <v>111</v>
      </c>
      <c r="D294" s="135">
        <f>'Flavor Groups'!D30</f>
        <v>304926.56178465148</v>
      </c>
      <c r="E294" s="116">
        <f>'Flavor Groups'!E30</f>
        <v>-58880.693760505179</v>
      </c>
      <c r="F294" s="114">
        <f>'Flavor Groups'!F30</f>
        <v>-0.16184584794020623</v>
      </c>
      <c r="G294" s="176">
        <f>'Flavor Groups'!G30</f>
        <v>3.5540047587013658E-2</v>
      </c>
      <c r="H294" s="115">
        <f>'Flavor Groups'!H30</f>
        <v>-7.9006023389836394E-3</v>
      </c>
      <c r="I294" s="232">
        <f>'Flavor Groups'!I30</f>
        <v>9.1580133867452638</v>
      </c>
      <c r="J294" s="233">
        <f>'Flavor Groups'!J30</f>
        <v>0.27096462988948211</v>
      </c>
      <c r="K294" s="114">
        <f>'Flavor Groups'!K30</f>
        <v>3.0489832710825455E-2</v>
      </c>
      <c r="L294" s="175">
        <f>'Flavor Groups'!L30</f>
        <v>2792521.5347980452</v>
      </c>
      <c r="M294" s="174">
        <f>'Flavor Groups'!M30</f>
        <v>-440651.28332965309</v>
      </c>
      <c r="N294" s="114">
        <f>'Flavor Groups'!N30</f>
        <v>-0.13629066805801934</v>
      </c>
      <c r="O294" s="173">
        <f>'Flavor Groups'!O30</f>
        <v>697312.57677197456</v>
      </c>
      <c r="P294" s="172">
        <f>'Flavor Groups'!P30</f>
        <v>-131645.4183599269</v>
      </c>
      <c r="Q294" s="114">
        <f>'Flavor Groups'!Q30</f>
        <v>-0.15880831011103266</v>
      </c>
    </row>
    <row r="295" spans="2:17">
      <c r="B295" s="498"/>
      <c r="C295" s="218" t="s">
        <v>110</v>
      </c>
      <c r="D295" s="135">
        <f>'Flavor Groups'!D31</f>
        <v>20615355.489686009</v>
      </c>
      <c r="E295" s="116">
        <f>'Flavor Groups'!E31</f>
        <v>2386940.777355589</v>
      </c>
      <c r="F295" s="114">
        <f>'Flavor Groups'!F31</f>
        <v>0.13094615275243698</v>
      </c>
      <c r="G295" s="176">
        <f>'Flavor Groups'!G31</f>
        <v>2.4027776092660589</v>
      </c>
      <c r="H295" s="115">
        <f>'Flavor Groups'!H31</f>
        <v>0.22620149607758089</v>
      </c>
      <c r="I295" s="232">
        <f>'Flavor Groups'!I31</f>
        <v>5.7207575337744228</v>
      </c>
      <c r="J295" s="233">
        <f>'Flavor Groups'!J31</f>
        <v>0.52960173893868845</v>
      </c>
      <c r="K295" s="114">
        <f>'Flavor Groups'!K31</f>
        <v>0.10202000476763708</v>
      </c>
      <c r="L295" s="175">
        <f>'Flavor Groups'!L31</f>
        <v>117935450.22905914</v>
      </c>
      <c r="M295" s="174">
        <f>'Flavor Groups'!M31</f>
        <v>23308909.564476132</v>
      </c>
      <c r="N295" s="114">
        <f>'Flavor Groups'!N31</f>
        <v>0.24632528464818151</v>
      </c>
      <c r="O295" s="173">
        <f>'Flavor Groups'!O31</f>
        <v>30069939.063995246</v>
      </c>
      <c r="P295" s="172">
        <f>'Flavor Groups'!P31</f>
        <v>7490220.2283589691</v>
      </c>
      <c r="Q295" s="114">
        <f>'Flavor Groups'!Q31</f>
        <v>0.33172336125539276</v>
      </c>
    </row>
    <row r="296" spans="2:17">
      <c r="B296" s="498"/>
      <c r="C296" s="218" t="s">
        <v>109</v>
      </c>
      <c r="D296" s="135">
        <f>'Flavor Groups'!D32</f>
        <v>29825194.458702862</v>
      </c>
      <c r="E296" s="116">
        <f>'Flavor Groups'!E32</f>
        <v>1856960.698628407</v>
      </c>
      <c r="F296" s="114">
        <f>'Flavor Groups'!F32</f>
        <v>6.6395351045702336E-2</v>
      </c>
      <c r="G296" s="176">
        <f>'Flavor Groups'!G32</f>
        <v>3.4762102197670548</v>
      </c>
      <c r="H296" s="115">
        <f>'Flavor Groups'!H32</f>
        <v>0.13664446536980712</v>
      </c>
      <c r="I296" s="232">
        <f>'Flavor Groups'!I32</f>
        <v>5.8521715193442292</v>
      </c>
      <c r="J296" s="233">
        <f>'Flavor Groups'!J32</f>
        <v>-0.17738789193125815</v>
      </c>
      <c r="K296" s="114">
        <f>'Flavor Groups'!K32</f>
        <v>-2.9419710435149966E-2</v>
      </c>
      <c r="L296" s="175">
        <f>'Flavor Groups'!L32</f>
        <v>174542153.57012421</v>
      </c>
      <c r="M296" s="174">
        <f>'Flavor Groups'!M32</f>
        <v>5906026.4853144586</v>
      </c>
      <c r="N296" s="114">
        <f>'Flavor Groups'!N32</f>
        <v>3.5022308608547596E-2</v>
      </c>
      <c r="O296" s="173">
        <f>'Flavor Groups'!O32</f>
        <v>47810637.220264636</v>
      </c>
      <c r="P296" s="172">
        <f>'Flavor Groups'!P32</f>
        <v>1682092.7281595841</v>
      </c>
      <c r="Q296" s="114">
        <f>'Flavor Groups'!Q32</f>
        <v>3.6465332836319517E-2</v>
      </c>
    </row>
    <row r="297" spans="2:17">
      <c r="B297" s="498"/>
      <c r="C297" s="218" t="s">
        <v>108</v>
      </c>
      <c r="D297" s="135">
        <f>'Flavor Groups'!D33</f>
        <v>773404178.27168405</v>
      </c>
      <c r="E297" s="116">
        <f>'Flavor Groups'!E33</f>
        <v>15646506.847490311</v>
      </c>
      <c r="F297" s="114">
        <f>'Flavor Groups'!F33</f>
        <v>2.0648430807810821E-2</v>
      </c>
      <c r="G297" s="176">
        <f>'Flavor Groups'!G33</f>
        <v>90.142430160554156</v>
      </c>
      <c r="H297" s="115">
        <f>'Flavor Groups'!H33</f>
        <v>-0.33813401552639277</v>
      </c>
      <c r="I297" s="232">
        <f>'Flavor Groups'!I33</f>
        <v>5.558762940961576</v>
      </c>
      <c r="J297" s="233">
        <f>'Flavor Groups'!J33</f>
        <v>6.3936059467227579E-2</v>
      </c>
      <c r="K297" s="114">
        <f>'Flavor Groups'!K33</f>
        <v>1.163568222368451E-2</v>
      </c>
      <c r="L297" s="175">
        <f>'Flavor Groups'!L33</f>
        <v>4299170484.5614777</v>
      </c>
      <c r="M297" s="174">
        <f>'Flavor Groups'!M33</f>
        <v>135423261.96125603</v>
      </c>
      <c r="N297" s="114">
        <f>'Flavor Groups'!N33</f>
        <v>3.2524371610792802E-2</v>
      </c>
      <c r="O297" s="173">
        <f>'Flavor Groups'!O33</f>
        <v>1001738472.5884057</v>
      </c>
      <c r="P297" s="172">
        <f>'Flavor Groups'!P33</f>
        <v>21811447.976500154</v>
      </c>
      <c r="Q297" s="114">
        <f>'Flavor Groups'!Q33</f>
        <v>2.2258237020392872E-2</v>
      </c>
    </row>
    <row r="298" spans="2:17">
      <c r="B298" s="498"/>
      <c r="C298" s="218" t="s">
        <v>107</v>
      </c>
      <c r="D298" s="135">
        <f>'Flavor Groups'!D34</f>
        <v>8647828.1755564008</v>
      </c>
      <c r="E298" s="116">
        <f>'Flavor Groups'!E34</f>
        <v>-371396.91727725789</v>
      </c>
      <c r="F298" s="114">
        <f>'Flavor Groups'!F34</f>
        <v>-4.1178362160221069E-2</v>
      </c>
      <c r="G298" s="176">
        <f>'Flavor Groups'!G34</f>
        <v>1.0079286733329842</v>
      </c>
      <c r="H298" s="115">
        <f>'Flavor Groups'!H34</f>
        <v>-6.9017962254183551E-2</v>
      </c>
      <c r="I298" s="232">
        <f>'Flavor Groups'!I34</f>
        <v>7.3642238685380192</v>
      </c>
      <c r="J298" s="233">
        <f>'Flavor Groups'!J34</f>
        <v>9.7062339303556122E-2</v>
      </c>
      <c r="K298" s="114">
        <f>'Flavor Groups'!K34</f>
        <v>1.3356293088173706E-2</v>
      </c>
      <c r="L298" s="175">
        <f>'Flavor Groups'!L34</f>
        <v>63684542.661448039</v>
      </c>
      <c r="M298" s="174">
        <f>'Flavor Groups'!M34</f>
        <v>-1859622.9566988572</v>
      </c>
      <c r="N298" s="114">
        <f>'Flavor Groups'!N34</f>
        <v>-2.8372059345950273E-2</v>
      </c>
      <c r="O298" s="173">
        <f>'Flavor Groups'!O34</f>
        <v>16314387.484645519</v>
      </c>
      <c r="P298" s="172">
        <f>'Flavor Groups'!P34</f>
        <v>-275200.83431467041</v>
      </c>
      <c r="Q298" s="114">
        <f>'Flavor Groups'!Q34</f>
        <v>-1.6588768149246008E-2</v>
      </c>
    </row>
    <row r="299" spans="2:17">
      <c r="B299" s="498"/>
      <c r="C299" s="218" t="s">
        <v>106</v>
      </c>
      <c r="D299" s="135">
        <f>'Flavor Groups'!D35</f>
        <v>5081599.8722986346</v>
      </c>
      <c r="E299" s="116">
        <f>'Flavor Groups'!E35</f>
        <v>-246496.8202087665</v>
      </c>
      <c r="F299" s="114">
        <f>'Flavor Groups'!F35</f>
        <v>-4.6263578616244132E-2</v>
      </c>
      <c r="G299" s="176">
        <f>'Flavor Groups'!G35</f>
        <v>0.59227474386833345</v>
      </c>
      <c r="H299" s="115">
        <f>'Flavor Groups'!H35</f>
        <v>-4.393022363361121E-2</v>
      </c>
      <c r="I299" s="232">
        <f>'Flavor Groups'!I35</f>
        <v>5.0502207932117216</v>
      </c>
      <c r="J299" s="233">
        <f>'Flavor Groups'!J35</f>
        <v>0.21407491235637455</v>
      </c>
      <c r="K299" s="114">
        <f>'Flavor Groups'!K35</f>
        <v>4.4265602740360697E-2</v>
      </c>
      <c r="L299" s="175">
        <f>'Flavor Groups'!L35</f>
        <v>25663201.337864593</v>
      </c>
      <c r="M299" s="174">
        <f>'Flavor Groups'!M35</f>
        <v>-104251.53440407291</v>
      </c>
      <c r="N299" s="114">
        <f>'Flavor Groups'!N35</f>
        <v>-4.0458610682575476E-3</v>
      </c>
      <c r="O299" s="173">
        <f>'Flavor Groups'!O35</f>
        <v>8328442.3581319125</v>
      </c>
      <c r="P299" s="172">
        <f>'Flavor Groups'!P35</f>
        <v>-319798.90093716327</v>
      </c>
      <c r="Q299" s="114">
        <f>'Flavor Groups'!Q35</f>
        <v>-3.6978489771177757E-2</v>
      </c>
    </row>
    <row r="300" spans="2:17">
      <c r="B300" s="498"/>
      <c r="C300" s="218" t="s">
        <v>105</v>
      </c>
      <c r="D300" s="135">
        <f>'Flavor Groups'!D36</f>
        <v>1336216.0160839499</v>
      </c>
      <c r="E300" s="116">
        <f>'Flavor Groups'!E36</f>
        <v>192223.37153363577</v>
      </c>
      <c r="F300" s="114">
        <f>'Flavor Groups'!F36</f>
        <v>0.16802850302345765</v>
      </c>
      <c r="G300" s="176">
        <f>'Flavor Groups'!G36</f>
        <v>0.15573973129861909</v>
      </c>
      <c r="H300" s="115">
        <f>'Flavor Groups'!H36</f>
        <v>1.9140520501247593E-2</v>
      </c>
      <c r="I300" s="232">
        <f>'Flavor Groups'!I36</f>
        <v>6.2218961323598405</v>
      </c>
      <c r="J300" s="233">
        <f>'Flavor Groups'!J36</f>
        <v>-0.18554017244163123</v>
      </c>
      <c r="K300" s="114">
        <f>'Flavor Groups'!K36</f>
        <v>-2.8957006143407932E-2</v>
      </c>
      <c r="L300" s="175">
        <f>'Flavor Groups'!L36</f>
        <v>8313797.2624700023</v>
      </c>
      <c r="M300" s="174">
        <f>'Flavor Groups'!M36</f>
        <v>983737.25935247354</v>
      </c>
      <c r="N300" s="114">
        <f>'Flavor Groups'!N36</f>
        <v>0.13420589448573175</v>
      </c>
      <c r="O300" s="173">
        <f>'Flavor Groups'!O36</f>
        <v>1714350.4788917259</v>
      </c>
      <c r="P300" s="172">
        <f>'Flavor Groups'!P36</f>
        <v>251161.44464078778</v>
      </c>
      <c r="Q300" s="114">
        <f>'Flavor Groups'!Q36</f>
        <v>0.17165344925467327</v>
      </c>
    </row>
    <row r="301" spans="2:17">
      <c r="B301" s="498"/>
      <c r="C301" s="218" t="s">
        <v>104</v>
      </c>
      <c r="D301" s="135">
        <f>'Flavor Groups'!D37</f>
        <v>3102548.410461037</v>
      </c>
      <c r="E301" s="116">
        <f>'Flavor Groups'!E37</f>
        <v>170817.03528222442</v>
      </c>
      <c r="F301" s="114">
        <f>'Flavor Groups'!F37</f>
        <v>5.8264899959262442E-2</v>
      </c>
      <c r="G301" s="176">
        <f>'Flavor Groups'!G37</f>
        <v>0.36161073506830538</v>
      </c>
      <c r="H301" s="115">
        <f>'Flavor Groups'!H37</f>
        <v>1.1545379292580205E-2</v>
      </c>
      <c r="I301" s="232">
        <f>'Flavor Groups'!I37</f>
        <v>9.1463498829797079</v>
      </c>
      <c r="J301" s="233">
        <f>'Flavor Groups'!J37</f>
        <v>-3.5864321844856661E-2</v>
      </c>
      <c r="K301" s="114">
        <f>'Flavor Groups'!K37</f>
        <v>-3.9058467864986914E-3</v>
      </c>
      <c r="L301" s="175">
        <f>'Flavor Groups'!L37</f>
        <v>28376993.290959183</v>
      </c>
      <c r="M301" s="174">
        <f>'Flavor Groups'!M37</f>
        <v>1457207.8130624369</v>
      </c>
      <c r="N301" s="114">
        <f>'Flavor Groups'!N37</f>
        <v>5.4131479400492205E-2</v>
      </c>
      <c r="O301" s="173">
        <f>'Flavor Groups'!O37</f>
        <v>6059873.1060202336</v>
      </c>
      <c r="P301" s="172">
        <f>'Flavor Groups'!P37</f>
        <v>173196.77132811025</v>
      </c>
      <c r="Q301" s="114">
        <f>'Flavor Groups'!Q37</f>
        <v>2.9421826762821086E-2</v>
      </c>
    </row>
    <row r="302" spans="2:17" ht="15" thickBot="1">
      <c r="B302" s="499"/>
      <c r="C302" s="217" t="s">
        <v>103</v>
      </c>
      <c r="D302" s="134">
        <f>'Flavor Groups'!D38</f>
        <v>923945.35985406383</v>
      </c>
      <c r="E302" s="113">
        <f>'Flavor Groups'!E38</f>
        <v>56741.08849267615</v>
      </c>
      <c r="F302" s="111">
        <f>'Flavor Groups'!F38</f>
        <v>6.5429899697796334E-2</v>
      </c>
      <c r="G302" s="171">
        <f>'Flavor Groups'!G38</f>
        <v>0.10768842787859338</v>
      </c>
      <c r="H302" s="112">
        <f>'Flavor Groups'!H38</f>
        <v>4.1393188590684166E-3</v>
      </c>
      <c r="I302" s="234">
        <f>'Flavor Groups'!I38</f>
        <v>9.9972263093134544</v>
      </c>
      <c r="J302" s="235">
        <f>'Flavor Groups'!J38</f>
        <v>6.7923034501216506E-2</v>
      </c>
      <c r="K302" s="111">
        <f>'Flavor Groups'!K38</f>
        <v>6.840664709428056E-3</v>
      </c>
      <c r="L302" s="170">
        <f>'Flavor Groups'!L38</f>
        <v>9236890.8599011339</v>
      </c>
      <c r="M302" s="169">
        <f>'Flavor Groups'!M38</f>
        <v>626156.64834134653</v>
      </c>
      <c r="N302" s="111">
        <f>'Flavor Groups'!N38</f>
        <v>7.2718148413028497E-2</v>
      </c>
      <c r="O302" s="168">
        <f>'Flavor Groups'!O38</f>
        <v>1624191.216561622</v>
      </c>
      <c r="P302" s="167">
        <f>'Flavor Groups'!P38</f>
        <v>95655.909396923613</v>
      </c>
      <c r="Q302" s="111">
        <f>'Flavor Groups'!Q38</f>
        <v>6.2580111135513844E-2</v>
      </c>
    </row>
    <row r="303" spans="2:17">
      <c r="B303" s="500" t="s">
        <v>102</v>
      </c>
      <c r="C303" s="120" t="s">
        <v>101</v>
      </c>
      <c r="D303" s="166">
        <f>'Cheddar Sharpness'!D13</f>
        <v>857980173.037449</v>
      </c>
      <c r="E303" s="165">
        <f>'Cheddar Sharpness'!E13</f>
        <v>20499020.787389874</v>
      </c>
      <c r="F303" s="158">
        <f>'Cheddar Sharpness'!F13</f>
        <v>2.4476993580470667E-2</v>
      </c>
      <c r="G303" s="164">
        <f>'Cheddar Sharpness'!G13</f>
        <v>100.00000000000001</v>
      </c>
      <c r="H303" s="163">
        <f>'Cheddar Sharpness'!H13</f>
        <v>0</v>
      </c>
      <c r="I303" s="248">
        <f>'Cheddar Sharpness'!I13</f>
        <v>5.6785960462076002</v>
      </c>
      <c r="J303" s="249">
        <f>'Cheddar Sharpness'!J13</f>
        <v>6.9289743875811993E-2</v>
      </c>
      <c r="K303" s="158">
        <f>'Cheddar Sharpness'!K13</f>
        <v>1.2352640440941557E-2</v>
      </c>
      <c r="L303" s="162">
        <f>'Cheddar Sharpness'!L13</f>
        <v>4872122818.3349705</v>
      </c>
      <c r="M303" s="161">
        <f>'Cheddar Sharpness'!M13</f>
        <v>174434512.93462563</v>
      </c>
      <c r="N303" s="158">
        <f>'Cheddar Sharpness'!N13</f>
        <v>3.7131989522186916E-2</v>
      </c>
      <c r="O303" s="160">
        <f>'Cheddar Sharpness'!O13</f>
        <v>1146667990.3973167</v>
      </c>
      <c r="P303" s="159">
        <f>'Cheddar Sharpness'!P13</f>
        <v>32737036.868816376</v>
      </c>
      <c r="Q303" s="158">
        <f>'Cheddar Sharpness'!Q13</f>
        <v>2.9388748705759693E-2</v>
      </c>
    </row>
    <row r="304" spans="2:17">
      <c r="B304" s="498"/>
      <c r="C304" s="106" t="s">
        <v>100</v>
      </c>
      <c r="D304" s="157">
        <f>'Cheddar Sharpness'!D14</f>
        <v>24825081.385976795</v>
      </c>
      <c r="E304" s="156">
        <f>'Cheddar Sharpness'!E14</f>
        <v>1241988.1054014228</v>
      </c>
      <c r="F304" s="149">
        <f>'Cheddar Sharpness'!F14</f>
        <v>5.2664342655355058E-2</v>
      </c>
      <c r="G304" s="155">
        <f>'Cheddar Sharpness'!G14</f>
        <v>2.8934329913580927</v>
      </c>
      <c r="H304" s="154">
        <f>'Cheddar Sharpness'!H14</f>
        <v>7.7477883924962132E-2</v>
      </c>
      <c r="I304" s="250">
        <f>'Cheddar Sharpness'!I14</f>
        <v>6.0660002898783825</v>
      </c>
      <c r="J304" s="251">
        <f>'Cheddar Sharpness'!J14</f>
        <v>5.4784500194565489E-2</v>
      </c>
      <c r="K304" s="149">
        <f>'Cheddar Sharpness'!K14</f>
        <v>9.1137137829229529E-3</v>
      </c>
      <c r="L304" s="153">
        <f>'Cheddar Sharpness'!L14</f>
        <v>150588950.88358968</v>
      </c>
      <c r="M304" s="152">
        <f>'Cheddar Sharpness'!M14</f>
        <v>8825888.1858086884</v>
      </c>
      <c r="N304" s="149">
        <f>'Cheddar Sharpness'!N14</f>
        <v>6.2258024183804821E-2</v>
      </c>
      <c r="O304" s="151">
        <f>'Cheddar Sharpness'!O14</f>
        <v>38998632.38672781</v>
      </c>
      <c r="P304" s="150">
        <f>'Cheddar Sharpness'!P14</f>
        <v>1882157.1497342661</v>
      </c>
      <c r="Q304" s="149">
        <f>'Cheddar Sharpness'!Q14</f>
        <v>5.070947975842121E-2</v>
      </c>
    </row>
    <row r="305" spans="2:17">
      <c r="B305" s="498"/>
      <c r="C305" s="106" t="s">
        <v>99</v>
      </c>
      <c r="D305" s="157">
        <f>'Cheddar Sharpness'!D15</f>
        <v>74128985.095081866</v>
      </c>
      <c r="E305" s="156">
        <f>'Cheddar Sharpness'!E15</f>
        <v>2951448.725477159</v>
      </c>
      <c r="F305" s="149">
        <f>'Cheddar Sharpness'!F15</f>
        <v>4.14660140827455E-2</v>
      </c>
      <c r="G305" s="155">
        <f>'Cheddar Sharpness'!G15</f>
        <v>8.6399415073483645</v>
      </c>
      <c r="H305" s="154">
        <f>'Cheddar Sharpness'!H15</f>
        <v>0.14093992643252662</v>
      </c>
      <c r="I305" s="250">
        <f>'Cheddar Sharpness'!I15</f>
        <v>5.3250906512505543</v>
      </c>
      <c r="J305" s="251">
        <f>'Cheddar Sharpness'!J15</f>
        <v>2.2445113055696631E-2</v>
      </c>
      <c r="K305" s="149">
        <f>'Cheddar Sharpness'!K15</f>
        <v>4.2328141479615966E-3</v>
      </c>
      <c r="L305" s="153">
        <f>'Cheddar Sharpness'!L15</f>
        <v>394743565.5165121</v>
      </c>
      <c r="M305" s="152">
        <f>'Cheddar Sharpness'!M15</f>
        <v>17314319.866525471</v>
      </c>
      <c r="N305" s="149">
        <f>'Cheddar Sharpness'!N15</f>
        <v>4.5874346161775992E-2</v>
      </c>
      <c r="O305" s="151">
        <f>'Cheddar Sharpness'!O15</f>
        <v>108831561.41712378</v>
      </c>
      <c r="P305" s="150">
        <f>'Cheddar Sharpness'!P15</f>
        <v>3804909.3313213736</v>
      </c>
      <c r="Q305" s="149">
        <f>'Cheddar Sharpness'!Q15</f>
        <v>3.6228035986645764E-2</v>
      </c>
    </row>
    <row r="306" spans="2:17">
      <c r="B306" s="498"/>
      <c r="C306" s="106" t="s">
        <v>98</v>
      </c>
      <c r="D306" s="157">
        <f>'Cheddar Sharpness'!D16</f>
        <v>20582579.775378585</v>
      </c>
      <c r="E306" s="156">
        <f>'Cheddar Sharpness'!E16</f>
        <v>581408.04767204076</v>
      </c>
      <c r="F306" s="149">
        <f>'Cheddar Sharpness'!F16</f>
        <v>2.9068699353580748E-2</v>
      </c>
      <c r="G306" s="155">
        <f>'Cheddar Sharpness'!G16</f>
        <v>2.3989575076672782</v>
      </c>
      <c r="H306" s="154">
        <f>'Cheddar Sharpness'!H16</f>
        <v>1.0704151281951457E-2</v>
      </c>
      <c r="I306" s="250">
        <f>'Cheddar Sharpness'!I16</f>
        <v>5.2368269790007842</v>
      </c>
      <c r="J306" s="251">
        <f>'Cheddar Sharpness'!J16</f>
        <v>1.2001842118039896E-2</v>
      </c>
      <c r="K306" s="149">
        <f>'Cheddar Sharpness'!K16</f>
        <v>2.2970801517006333E-3</v>
      </c>
      <c r="L306" s="153">
        <f>'Cheddar Sharpness'!L16</f>
        <v>107787409.06513847</v>
      </c>
      <c r="M306" s="152">
        <f>'Cheddar Sharpness'!M16</f>
        <v>3284784.2551088482</v>
      </c>
      <c r="N306" s="149">
        <f>'Cheddar Sharpness'!N16</f>
        <v>3.1432552637602182E-2</v>
      </c>
      <c r="O306" s="151">
        <f>'Cheddar Sharpness'!O16</f>
        <v>24134544.650486957</v>
      </c>
      <c r="P306" s="150">
        <f>'Cheddar Sharpness'!P16</f>
        <v>1062589.7153719142</v>
      </c>
      <c r="Q306" s="149">
        <f>'Cheddar Sharpness'!Q16</f>
        <v>4.6055469437254942E-2</v>
      </c>
    </row>
    <row r="307" spans="2:17" ht="15" thickBot="1">
      <c r="B307" s="499"/>
      <c r="C307" s="105" t="s">
        <v>97</v>
      </c>
      <c r="D307" s="148">
        <f>'Cheddar Sharpness'!D17</f>
        <v>39323604.776551798</v>
      </c>
      <c r="E307" s="147">
        <f>'Cheddar Sharpness'!E17</f>
        <v>-779149.79201749712</v>
      </c>
      <c r="F307" s="140">
        <f>'Cheddar Sharpness'!F17</f>
        <v>-1.9428834762092853E-2</v>
      </c>
      <c r="G307" s="146">
        <f>'Cheddar Sharpness'!G17</f>
        <v>4.5832766318290448</v>
      </c>
      <c r="H307" s="145">
        <f>'Cheddar Sharpness'!H17</f>
        <v>-0.20521973741165933</v>
      </c>
      <c r="I307" s="254">
        <f>'Cheddar Sharpness'!I17</f>
        <v>5.1457008228214702</v>
      </c>
      <c r="J307" s="255">
        <f>'Cheddar Sharpness'!J17</f>
        <v>0.10817729147123689</v>
      </c>
      <c r="K307" s="140">
        <f>'Cheddar Sharpness'!K17</f>
        <v>2.1474299980538566E-2</v>
      </c>
      <c r="L307" s="144">
        <f>'Cheddar Sharpness'!L17</f>
        <v>202347505.45500889</v>
      </c>
      <c r="M307" s="143">
        <f>'Cheddar Sharpness'!M17</f>
        <v>328935.6438780129</v>
      </c>
      <c r="N307" s="140">
        <f>'Cheddar Sharpness'!N17</f>
        <v>1.6282445924923536E-3</v>
      </c>
      <c r="O307" s="142">
        <f>'Cheddar Sharpness'!O17</f>
        <v>55172398.687107176</v>
      </c>
      <c r="P307" s="141">
        <f>'Cheddar Sharpness'!P17</f>
        <v>-15281.402183778584</v>
      </c>
      <c r="Q307" s="140">
        <f>'Cheddar Sharpness'!Q17</f>
        <v>-2.7689879623593572E-4</v>
      </c>
    </row>
    <row r="308" spans="2:17">
      <c r="B308" s="495" t="s">
        <v>69</v>
      </c>
      <c r="C308" s="362" t="s">
        <v>294</v>
      </c>
      <c r="D308" s="317">
        <f>Size!D15</f>
        <v>2043963.7545354946</v>
      </c>
      <c r="E308" s="318">
        <f>Size!E15</f>
        <v>1028764.2550194653</v>
      </c>
      <c r="F308" s="321">
        <f>Size!F15</f>
        <v>1.013361664884491</v>
      </c>
      <c r="G308" s="333">
        <f>Size!G15</f>
        <v>0.23822971891056513</v>
      </c>
      <c r="H308" s="334">
        <f>Size!H15</f>
        <v>0.11700914018010719</v>
      </c>
      <c r="I308" s="332">
        <f>Size!I15</f>
        <v>15.888461596170446</v>
      </c>
      <c r="J308" s="319">
        <f>Size!J15</f>
        <v>-2.6485422157275647</v>
      </c>
      <c r="K308" s="321">
        <f>Size!K15</f>
        <v>-0.14287865733876545</v>
      </c>
      <c r="L308" s="337">
        <f>Size!L15</f>
        <v>32475439.617901564</v>
      </c>
      <c r="M308" s="340">
        <f>Size!M15</f>
        <v>13656682.625535976</v>
      </c>
      <c r="N308" s="321">
        <f>Size!N15</f>
        <v>0.72569525346845343</v>
      </c>
      <c r="O308" s="329">
        <f>Size!O15</f>
        <v>13136489.541393697</v>
      </c>
      <c r="P308" s="320">
        <f>Size!P15</f>
        <v>5577762.2442959091</v>
      </c>
      <c r="Q308" s="321">
        <f>Size!Q15</f>
        <v>0.73792346582440127</v>
      </c>
    </row>
    <row r="309" spans="2:17">
      <c r="B309" s="496"/>
      <c r="C309" s="362" t="s">
        <v>295</v>
      </c>
      <c r="D309" s="157">
        <f>Size!D16</f>
        <v>74020977.147445127</v>
      </c>
      <c r="E309" s="357">
        <f>Size!E16</f>
        <v>2581327.19885616</v>
      </c>
      <c r="F309" s="325">
        <f>Size!F16</f>
        <v>3.613297658532473E-2</v>
      </c>
      <c r="G309" s="313">
        <f>Size!G16</f>
        <v>8.6273528775605257</v>
      </c>
      <c r="H309" s="335">
        <f>Size!H16</f>
        <v>9.705344853431086E-2</v>
      </c>
      <c r="I309" s="315">
        <f>Size!I16</f>
        <v>9.5243939473358861</v>
      </c>
      <c r="J309" s="358">
        <f>Size!J16</f>
        <v>-8.071531581789948E-2</v>
      </c>
      <c r="K309" s="325">
        <f>Size!K16</f>
        <v>-8.4033729972788507E-3</v>
      </c>
      <c r="L309" s="338">
        <f>Size!L16</f>
        <v>705004946.71901429</v>
      </c>
      <c r="M309" s="359">
        <f>Size!M16</f>
        <v>18819303.241358519</v>
      </c>
      <c r="N309" s="325">
        <f>Size!N16</f>
        <v>2.7425964708297383E-2</v>
      </c>
      <c r="O309" s="360">
        <f>Size!O16</f>
        <v>189928526.32665378</v>
      </c>
      <c r="P309" s="361">
        <f>Size!P16</f>
        <v>6347426.5777354538</v>
      </c>
      <c r="Q309" s="325">
        <f>Size!Q16</f>
        <v>3.4575599483916121E-2</v>
      </c>
    </row>
    <row r="310" spans="2:17">
      <c r="B310" s="496"/>
      <c r="C310" s="100" t="s">
        <v>96</v>
      </c>
      <c r="D310" s="157">
        <f>Size!D17</f>
        <v>264527068.41275111</v>
      </c>
      <c r="E310" s="322">
        <f>Size!E17</f>
        <v>11815975.928143948</v>
      </c>
      <c r="F310" s="325">
        <f>Size!F17</f>
        <v>4.6756855078942249E-2</v>
      </c>
      <c r="G310" s="313">
        <f>Size!G17</f>
        <v>30.831373116264903</v>
      </c>
      <c r="H310" s="335">
        <f>Size!H17</f>
        <v>0.65623522741227447</v>
      </c>
      <c r="I310" s="315">
        <f>Size!I17</f>
        <v>5.9947943507327048</v>
      </c>
      <c r="J310" s="323">
        <f>Size!J17</f>
        <v>-2.2461591550650972E-2</v>
      </c>
      <c r="K310" s="325">
        <f>Size!K17</f>
        <v>-3.7328629139427162E-3</v>
      </c>
      <c r="L310" s="338">
        <f>Size!L17</f>
        <v>1585785375.3366442</v>
      </c>
      <c r="M310" s="341">
        <f>Size!M17</f>
        <v>65158052.402723074</v>
      </c>
      <c r="N310" s="325">
        <f>Size!N17</f>
        <v>4.2849455234702842E-2</v>
      </c>
      <c r="O310" s="330">
        <f>Size!O17</f>
        <v>517482412.84975284</v>
      </c>
      <c r="P310" s="324">
        <f>Size!P17</f>
        <v>22659558.647777259</v>
      </c>
      <c r="Q310" s="325">
        <f>Size!Q17</f>
        <v>4.5793274209861241E-2</v>
      </c>
    </row>
    <row r="311" spans="2:17">
      <c r="B311" s="496"/>
      <c r="C311" s="100" t="s">
        <v>95</v>
      </c>
      <c r="D311" s="157">
        <f>Size!D18</f>
        <v>65429721.212055154</v>
      </c>
      <c r="E311" s="322">
        <f>Size!E18</f>
        <v>-1609910.4161841199</v>
      </c>
      <c r="F311" s="325">
        <f>Size!F18</f>
        <v>-2.4014308806344534E-2</v>
      </c>
      <c r="G311" s="313">
        <f>Size!G18</f>
        <v>7.626017857780881</v>
      </c>
      <c r="H311" s="335">
        <f>Size!H18</f>
        <v>-0.37889442569248555</v>
      </c>
      <c r="I311" s="315">
        <f>Size!I18</f>
        <v>5.4106040616636708</v>
      </c>
      <c r="J311" s="323">
        <f>Size!J18</f>
        <v>0.18293034810074893</v>
      </c>
      <c r="K311" s="325">
        <f>Size!K18</f>
        <v>3.499268663729832E-2</v>
      </c>
      <c r="L311" s="338">
        <f>Size!L18</f>
        <v>354014315.34346724</v>
      </c>
      <c r="M311" s="341">
        <f>Size!M18</f>
        <v>3552995.3135793209</v>
      </c>
      <c r="N311" s="325">
        <f>Size!N18</f>
        <v>1.0138052648082006E-2</v>
      </c>
      <c r="O311" s="330">
        <f>Size!O18</f>
        <v>84147045.356188953</v>
      </c>
      <c r="P311" s="324">
        <f>Size!P18</f>
        <v>-2089397.7065241933</v>
      </c>
      <c r="Q311" s="325">
        <f>Size!Q18</f>
        <v>-2.4228709259317836E-2</v>
      </c>
    </row>
    <row r="312" spans="2:17">
      <c r="B312" s="496"/>
      <c r="C312" s="100" t="s">
        <v>94</v>
      </c>
      <c r="D312" s="157">
        <f>Size!D19</f>
        <v>174193876.7240333</v>
      </c>
      <c r="E312" s="322">
        <f>Size!E19</f>
        <v>4661250.801404506</v>
      </c>
      <c r="F312" s="325">
        <f>Size!F19</f>
        <v>2.7494712454532527E-2</v>
      </c>
      <c r="G312" s="313">
        <f>Size!G19</f>
        <v>20.302785798341532</v>
      </c>
      <c r="H312" s="335">
        <f>Size!H19</f>
        <v>5.9628627920947253E-2</v>
      </c>
      <c r="I312" s="315">
        <f>Size!I19</f>
        <v>5.1954773671955943</v>
      </c>
      <c r="J312" s="323">
        <f>Size!J19</f>
        <v>0.1161207191190714</v>
      </c>
      <c r="K312" s="325">
        <f>Size!K19</f>
        <v>2.2861304524273679E-2</v>
      </c>
      <c r="L312" s="338">
        <f>Size!L19</f>
        <v>905020344.02377439</v>
      </c>
      <c r="M312" s="341">
        <f>Size!M19</f>
        <v>43903673.477799535</v>
      </c>
      <c r="N312" s="325">
        <f>Size!N19</f>
        <v>5.0984581973036514E-2</v>
      </c>
      <c r="O312" s="330">
        <f>Size!O19</f>
        <v>162284533.36164248</v>
      </c>
      <c r="P312" s="324">
        <f>Size!P19</f>
        <v>4397589.4162966609</v>
      </c>
      <c r="Q312" s="325">
        <f>Size!Q19</f>
        <v>2.7852774310578407E-2</v>
      </c>
    </row>
    <row r="313" spans="2:17" ht="15" thickBot="1">
      <c r="B313" s="497"/>
      <c r="C313" s="95" t="s">
        <v>93</v>
      </c>
      <c r="D313" s="148">
        <f>Size!D20</f>
        <v>224263894.05794787</v>
      </c>
      <c r="E313" s="147">
        <f>Size!E20</f>
        <v>3997759.7000084221</v>
      </c>
      <c r="F313" s="328">
        <f>Size!F20</f>
        <v>1.8149679303455409E-2</v>
      </c>
      <c r="G313" s="314">
        <f>Size!G20</f>
        <v>26.13858701000067</v>
      </c>
      <c r="H313" s="336">
        <f>Size!H20</f>
        <v>-0.16243884188278201</v>
      </c>
      <c r="I313" s="316">
        <f>Size!I20</f>
        <v>3.6874486599405834</v>
      </c>
      <c r="J313" s="326">
        <f>Size!J20</f>
        <v>0.15594600931063995</v>
      </c>
      <c r="K313" s="328">
        <f>Size!K20</f>
        <v>4.4158542336878208E-2</v>
      </c>
      <c r="L313" s="339">
        <f>Size!L20</f>
        <v>826961595.61703682</v>
      </c>
      <c r="M313" s="342">
        <f>Size!M20</f>
        <v>49091158.287962437</v>
      </c>
      <c r="N313" s="328">
        <f>Size!N20</f>
        <v>6.3109685022256029E-2</v>
      </c>
      <c r="O313" s="331">
        <f>Size!O20</f>
        <v>91790100.169787884</v>
      </c>
      <c r="P313" s="327">
        <f>Size!P20</f>
        <v>1837479.8599314988</v>
      </c>
      <c r="Q313" s="328">
        <f>Size!Q20</f>
        <v>2.0427196601966697E-2</v>
      </c>
    </row>
    <row r="314" spans="2:17">
      <c r="B314" s="495" t="s">
        <v>92</v>
      </c>
      <c r="C314" s="120" t="s">
        <v>189</v>
      </c>
      <c r="D314" s="129">
        <f>Variety!D101</f>
        <v>158308.88106131379</v>
      </c>
      <c r="E314" s="128">
        <f>Variety!E101</f>
        <v>21799.781844818965</v>
      </c>
      <c r="F314" s="127">
        <f>Variety!F101</f>
        <v>0.15969471610274041</v>
      </c>
      <c r="G314" s="133">
        <f>Variety!G101</f>
        <v>1.8451344918713405E-2</v>
      </c>
      <c r="H314" s="132">
        <f>Variety!H101</f>
        <v>2.1513841554489412E-3</v>
      </c>
      <c r="I314" s="256">
        <f>Variety!I101</f>
        <v>4.2832209577307268</v>
      </c>
      <c r="J314" s="257">
        <f>Variety!J101</f>
        <v>0.32687128786654274</v>
      </c>
      <c r="K314" s="127">
        <f>Variety!K101</f>
        <v>8.2619413131338262E-2</v>
      </c>
      <c r="L314" s="131">
        <f>Variety!L101</f>
        <v>678071.91715672018</v>
      </c>
      <c r="M314" s="130">
        <f>Variety!M101</f>
        <v>137994.18753808376</v>
      </c>
      <c r="N314" s="127">
        <f>Variety!N101</f>
        <v>0.25550801295866282</v>
      </c>
      <c r="O314" s="129">
        <f>Variety!O101</f>
        <v>153341.73209246501</v>
      </c>
      <c r="P314" s="128">
        <f>Variety!P101</f>
        <v>43632.78448426268</v>
      </c>
      <c r="Q314" s="127">
        <f>Variety!Q101</f>
        <v>0.39771400086787906</v>
      </c>
    </row>
    <row r="315" spans="2:17">
      <c r="B315" s="496"/>
      <c r="C315" s="120" t="s">
        <v>176</v>
      </c>
      <c r="D315" s="124">
        <f>Variety!D102</f>
        <v>678479.02476973657</v>
      </c>
      <c r="E315" s="88">
        <f>Variety!E102</f>
        <v>-59877.304590993794</v>
      </c>
      <c r="F315" s="87">
        <f>Variety!F102</f>
        <v>-8.1095403682441003E-2</v>
      </c>
      <c r="G315" s="126">
        <f>Variety!G102</f>
        <v>7.9078636790377507E-2</v>
      </c>
      <c r="H315" s="90">
        <f>Variety!H102</f>
        <v>-9.0852970936256688E-3</v>
      </c>
      <c r="I315" s="258">
        <f>Variety!I102</f>
        <v>11.193203176619109</v>
      </c>
      <c r="J315" s="259">
        <f>Variety!J102</f>
        <v>0.46038888799810174</v>
      </c>
      <c r="K315" s="87">
        <f>Variety!K102</f>
        <v>4.2895449005039499E-2</v>
      </c>
      <c r="L315" s="125">
        <f>Variety!L102</f>
        <v>7594353.5753220506</v>
      </c>
      <c r="M315" s="89">
        <f>Variety!M102</f>
        <v>-330287.78653455526</v>
      </c>
      <c r="N315" s="87">
        <f>Variety!N102</f>
        <v>-4.1678578430604782E-2</v>
      </c>
      <c r="O315" s="124">
        <f>Variety!O102</f>
        <v>1445570.3213897902</v>
      </c>
      <c r="P315" s="88">
        <f>Variety!P102</f>
        <v>-128223.88969768235</v>
      </c>
      <c r="Q315" s="87">
        <f>Variety!Q102</f>
        <v>-8.1474368627319591E-2</v>
      </c>
    </row>
    <row r="316" spans="2:17">
      <c r="B316" s="496"/>
      <c r="C316" s="120" t="s">
        <v>171</v>
      </c>
      <c r="D316" s="124">
        <f>Variety!D103</f>
        <v>3573594.1775763598</v>
      </c>
      <c r="E316" s="88">
        <f>Variety!E103</f>
        <v>-926685.7822719994</v>
      </c>
      <c r="F316" s="87">
        <f>Variety!F103</f>
        <v>-0.20591736303961516</v>
      </c>
      <c r="G316" s="126">
        <f>Variety!G103</f>
        <v>0.41651244281380162</v>
      </c>
      <c r="H316" s="90">
        <f>Variety!H103</f>
        <v>-0.12084651120653234</v>
      </c>
      <c r="I316" s="258">
        <f>Variety!I103</f>
        <v>8.1003970986535343</v>
      </c>
      <c r="J316" s="259">
        <f>Variety!J103</f>
        <v>0.61912012558650265</v>
      </c>
      <c r="K316" s="87">
        <f>Variety!K103</f>
        <v>8.2755942309764199E-2</v>
      </c>
      <c r="L316" s="125">
        <f>Variety!L103</f>
        <v>28947531.907804709</v>
      </c>
      <c r="M316" s="89">
        <f>Variety!M103</f>
        <v>-4720308.9281638451</v>
      </c>
      <c r="N316" s="87">
        <f>Variety!N103</f>
        <v>-0.14020230614613607</v>
      </c>
      <c r="O316" s="124">
        <f>Variety!O103</f>
        <v>6455698.8517967658</v>
      </c>
      <c r="P316" s="88">
        <f>Variety!P103</f>
        <v>-1578211.4240267752</v>
      </c>
      <c r="Q316" s="87">
        <f>Variety!Q103</f>
        <v>-0.19644374530495931</v>
      </c>
    </row>
    <row r="317" spans="2:17">
      <c r="B317" s="496"/>
      <c r="C317" s="120" t="s">
        <v>173</v>
      </c>
      <c r="D317" s="124">
        <f>Variety!D104</f>
        <v>1570014.108353917</v>
      </c>
      <c r="E317" s="88">
        <f>Variety!E104</f>
        <v>5742.2584364668</v>
      </c>
      <c r="F317" s="87">
        <f>Variety!F104</f>
        <v>3.6708826773107438E-3</v>
      </c>
      <c r="G317" s="126">
        <f>Variety!G104</f>
        <v>0.18298955590030747</v>
      </c>
      <c r="H317" s="90">
        <f>Variety!H104</f>
        <v>-3.7933759560959124E-3</v>
      </c>
      <c r="I317" s="258">
        <f>Variety!I104</f>
        <v>13.695099073486192</v>
      </c>
      <c r="J317" s="259">
        <f>Variety!J104</f>
        <v>-0.19293308618399152</v>
      </c>
      <c r="K317" s="87">
        <f>Variety!K104</f>
        <v>-1.389203912878708E-2</v>
      </c>
      <c r="L317" s="125">
        <f>Variety!L104</f>
        <v>21501498.760677978</v>
      </c>
      <c r="M317" s="89">
        <f>Variety!M104</f>
        <v>-223158.99744234234</v>
      </c>
      <c r="N317" s="87">
        <f>Variety!N104</f>
        <v>-1.0272152497266806E-2</v>
      </c>
      <c r="O317" s="124">
        <f>Variety!O104</f>
        <v>4545254.1825689459</v>
      </c>
      <c r="P317" s="88">
        <f>Variety!P104</f>
        <v>-217093.72709264886</v>
      </c>
      <c r="Q317" s="87">
        <f>Variety!Q104</f>
        <v>-4.5585440461462463E-2</v>
      </c>
    </row>
    <row r="318" spans="2:17">
      <c r="B318" s="496"/>
      <c r="C318" s="120" t="s">
        <v>169</v>
      </c>
      <c r="D318" s="124">
        <f>Variety!D105</f>
        <v>2891675.7648821049</v>
      </c>
      <c r="E318" s="88">
        <f>Variety!E105</f>
        <v>-51782.896040631924</v>
      </c>
      <c r="F318" s="87">
        <f>Variety!F105</f>
        <v>-1.7592533820195946E-2</v>
      </c>
      <c r="G318" s="126">
        <f>Variety!G105</f>
        <v>0.33703293569650944</v>
      </c>
      <c r="H318" s="90">
        <f>Variety!H105</f>
        <v>-1.4432724517401185E-2</v>
      </c>
      <c r="I318" s="258">
        <f>Variety!I105</f>
        <v>11.889388809104334</v>
      </c>
      <c r="J318" s="259">
        <f>Variety!J105</f>
        <v>-0.26078819643849371</v>
      </c>
      <c r="K318" s="87">
        <f>Variety!K105</f>
        <v>-2.1463736398204234E-2</v>
      </c>
      <c r="L318" s="125">
        <f>Variety!L105</f>
        <v>34380257.478547513</v>
      </c>
      <c r="M318" s="89">
        <f>Variety!M105</f>
        <v>-1383286.2601618096</v>
      </c>
      <c r="N318" s="87">
        <f>Variety!N105</f>
        <v>-3.8678668709907084E-2</v>
      </c>
      <c r="O318" s="124">
        <f>Variety!O105</f>
        <v>4980829.1239832025</v>
      </c>
      <c r="P318" s="88">
        <f>Variety!P105</f>
        <v>-296756.56294454075</v>
      </c>
      <c r="Q318" s="87">
        <f>Variety!Q105</f>
        <v>-5.6229605836545411E-2</v>
      </c>
    </row>
    <row r="319" spans="2:17">
      <c r="B319" s="496"/>
      <c r="C319" s="120" t="s">
        <v>233</v>
      </c>
      <c r="D319" s="124">
        <f>Variety!D106</f>
        <v>813426.04405804689</v>
      </c>
      <c r="E319" s="88">
        <f>Variety!E106</f>
        <v>153135.72659868607</v>
      </c>
      <c r="F319" s="87">
        <f>Variety!F106</f>
        <v>0.23192181158723593</v>
      </c>
      <c r="G319" s="126">
        <f>Variety!G106</f>
        <v>9.4807091075115424E-2</v>
      </c>
      <c r="H319" s="90">
        <f>Variety!H106</f>
        <v>1.59646818238314E-2</v>
      </c>
      <c r="I319" s="258">
        <f>Variety!I106</f>
        <v>11.599626150718537</v>
      </c>
      <c r="J319" s="259">
        <f>Variety!J106</f>
        <v>-6.3579405220323792E-2</v>
      </c>
      <c r="K319" s="87">
        <f>Variety!K106</f>
        <v>-5.4512805176403153E-3</v>
      </c>
      <c r="L319" s="125">
        <f>Variety!L106</f>
        <v>9435438.0123312492</v>
      </c>
      <c r="M319" s="89">
        <f>Variety!M106</f>
        <v>1734336.3132065982</v>
      </c>
      <c r="N319" s="87">
        <f>Variety!N106</f>
        <v>0.22520626021647425</v>
      </c>
      <c r="O319" s="124">
        <f>Variety!O106</f>
        <v>1402626.5517913103</v>
      </c>
      <c r="P319" s="88">
        <f>Variety!P106</f>
        <v>298281.23400342814</v>
      </c>
      <c r="Q319" s="87">
        <f>Variety!Q106</f>
        <v>0.27009779386842175</v>
      </c>
    </row>
    <row r="320" spans="2:17">
      <c r="B320" s="496"/>
      <c r="C320" s="120" t="s">
        <v>153</v>
      </c>
      <c r="D320" s="124">
        <f>Variety!D107</f>
        <v>160159084.14457867</v>
      </c>
      <c r="E320" s="88">
        <f>Variety!E107</f>
        <v>3393824.3951590061</v>
      </c>
      <c r="F320" s="87">
        <f>Variety!F107</f>
        <v>2.1649084756302776E-2</v>
      </c>
      <c r="G320" s="126">
        <f>Variety!G107</f>
        <v>18.666991286940625</v>
      </c>
      <c r="H320" s="90">
        <f>Variety!H107</f>
        <v>-5.1669942418229198E-2</v>
      </c>
      <c r="I320" s="258">
        <f>Variety!I107</f>
        <v>5.5244884716093248</v>
      </c>
      <c r="J320" s="259">
        <f>Variety!J107</f>
        <v>4.9961913885644194E-2</v>
      </c>
      <c r="K320" s="87">
        <f>Variety!K107</f>
        <v>9.126252902208672E-3</v>
      </c>
      <c r="L320" s="125">
        <f>Variety!L107</f>
        <v>884797013.9802326</v>
      </c>
      <c r="M320" s="89">
        <f>Variety!M107</f>
        <v>26581436.153583527</v>
      </c>
      <c r="N320" s="87">
        <f>Variety!N107</f>
        <v>3.0972912681098769E-2</v>
      </c>
      <c r="O320" s="124">
        <f>Variety!O107</f>
        <v>234603907.72928217</v>
      </c>
      <c r="P320" s="88">
        <f>Variety!P107</f>
        <v>5463285.6041751504</v>
      </c>
      <c r="Q320" s="87">
        <f>Variety!Q107</f>
        <v>2.3842501401572899E-2</v>
      </c>
    </row>
    <row r="321" spans="2:17">
      <c r="B321" s="496"/>
      <c r="C321" s="120" t="s">
        <v>234</v>
      </c>
      <c r="D321" s="124">
        <f>Variety!D108</f>
        <v>18414065.719878431</v>
      </c>
      <c r="E321" s="88">
        <f>Variety!E108</f>
        <v>-1281397.2383186817</v>
      </c>
      <c r="F321" s="87">
        <f>Variety!F108</f>
        <v>-6.5060528967427658E-2</v>
      </c>
      <c r="G321" s="126">
        <f>Variety!G108</f>
        <v>2.146211101206263</v>
      </c>
      <c r="H321" s="90">
        <f>Variety!H108</f>
        <v>-0.2055388940361782</v>
      </c>
      <c r="I321" s="258">
        <f>Variety!I108</f>
        <v>3.4963856890902978</v>
      </c>
      <c r="J321" s="259">
        <f>Variety!J108</f>
        <v>0.2036194435549965</v>
      </c>
      <c r="K321" s="87">
        <f>Variety!K108</f>
        <v>6.1838414382158584E-2</v>
      </c>
      <c r="L321" s="125">
        <f>Variety!L108</f>
        <v>64382675.860951178</v>
      </c>
      <c r="M321" s="89">
        <f>Variety!M108</f>
        <v>-469879.75799112767</v>
      </c>
      <c r="N321" s="87">
        <f>Variety!N108</f>
        <v>-7.2453545354793075E-3</v>
      </c>
      <c r="O321" s="124">
        <f>Variety!O108</f>
        <v>17692736.150808513</v>
      </c>
      <c r="P321" s="88">
        <f>Variety!P108</f>
        <v>-536343.24065396562</v>
      </c>
      <c r="Q321" s="87">
        <f>Variety!Q108</f>
        <v>-2.9422398637704107E-2</v>
      </c>
    </row>
    <row r="322" spans="2:17">
      <c r="B322" s="496"/>
      <c r="C322" s="120" t="s">
        <v>235</v>
      </c>
      <c r="D322" s="124">
        <f>Variety!D109</f>
        <v>52244371.428580076</v>
      </c>
      <c r="E322" s="88">
        <f>Variety!E109</f>
        <v>281123.11725272983</v>
      </c>
      <c r="F322" s="87">
        <f>Variety!F109</f>
        <v>5.4100374089094128E-3</v>
      </c>
      <c r="G322" s="126">
        <f>Variety!G109</f>
        <v>6.0892282910947566</v>
      </c>
      <c r="H322" s="90">
        <f>Variety!H109</f>
        <v>-0.11547830698422867</v>
      </c>
      <c r="I322" s="258">
        <f>Variety!I109</f>
        <v>4.3488180191379797</v>
      </c>
      <c r="J322" s="259">
        <f>Variety!J109</f>
        <v>0.1529368584228834</v>
      </c>
      <c r="K322" s="87">
        <f>Variety!K109</f>
        <v>3.6449282657190094E-2</v>
      </c>
      <c r="L322" s="125">
        <f>Variety!L109</f>
        <v>227201263.86714646</v>
      </c>
      <c r="M322" s="89">
        <f>Variety!M109</f>
        <v>9169649.2280875146</v>
      </c>
      <c r="N322" s="87">
        <f>Variety!N109</f>
        <v>4.2056512048802813E-2</v>
      </c>
      <c r="O322" s="124">
        <f>Variety!O109</f>
        <v>54756445.133379161</v>
      </c>
      <c r="P322" s="88">
        <f>Variety!P109</f>
        <v>1873239.7234922424</v>
      </c>
      <c r="Q322" s="87">
        <f>Variety!Q109</f>
        <v>3.5422204629487641E-2</v>
      </c>
    </row>
    <row r="323" spans="2:17">
      <c r="B323" s="496"/>
      <c r="C323" s="120" t="s">
        <v>236</v>
      </c>
      <c r="D323" s="124">
        <f>Variety!D110</f>
        <v>1829234.0366047584</v>
      </c>
      <c r="E323" s="88">
        <f>Variety!E110</f>
        <v>-40275.681971886195</v>
      </c>
      <c r="F323" s="87">
        <f>Variety!F110</f>
        <v>-2.1543446162211009E-2</v>
      </c>
      <c r="G323" s="126">
        <f>Variety!G110</f>
        <v>0.21320236691820579</v>
      </c>
      <c r="H323" s="90">
        <f>Variety!H110</f>
        <v>-1.0027697848486061E-2</v>
      </c>
      <c r="I323" s="258">
        <f>Variety!I110</f>
        <v>6.0769388560550164</v>
      </c>
      <c r="J323" s="259">
        <f>Variety!J110</f>
        <v>-0.28080346656702737</v>
      </c>
      <c r="K323" s="87">
        <f>Variety!K110</f>
        <v>-4.4167166946649565E-2</v>
      </c>
      <c r="L323" s="125">
        <f>Variety!L110</f>
        <v>11116143.393861821</v>
      </c>
      <c r="M323" s="89">
        <f>Variety!M110</f>
        <v>-769717.66648613848</v>
      </c>
      <c r="N323" s="87">
        <f>Variety!N110</f>
        <v>-6.4759100125607968E-2</v>
      </c>
      <c r="O323" s="124">
        <f>Variety!O110</f>
        <v>3228862.9149940014</v>
      </c>
      <c r="P323" s="88">
        <f>Variety!P110</f>
        <v>-65605.693507935386</v>
      </c>
      <c r="Q323" s="87">
        <f>Variety!Q110</f>
        <v>-1.9913892437350512E-2</v>
      </c>
    </row>
    <row r="324" spans="2:17">
      <c r="B324" s="496"/>
      <c r="C324" s="120" t="s">
        <v>160</v>
      </c>
      <c r="D324" s="124">
        <f>Variety!D111</f>
        <v>9174041.9427436851</v>
      </c>
      <c r="E324" s="88">
        <f>Variety!E111</f>
        <v>-556729.27900772542</v>
      </c>
      <c r="F324" s="87">
        <f>Variety!F111</f>
        <v>-5.7213273883498159E-2</v>
      </c>
      <c r="G324" s="126">
        <f>Variety!G111</f>
        <v>1.0692603665030451</v>
      </c>
      <c r="H324" s="90">
        <f>Variety!H111</f>
        <v>-9.2648912960470176E-2</v>
      </c>
      <c r="I324" s="258">
        <f>Variety!I111</f>
        <v>5.0533283763156538</v>
      </c>
      <c r="J324" s="259">
        <f>Variety!J111</f>
        <v>8.2002260981122177E-3</v>
      </c>
      <c r="K324" s="87">
        <f>Variety!K111</f>
        <v>1.6253751845250216E-3</v>
      </c>
      <c r="L324" s="125">
        <f>Variety!L111</f>
        <v>46359446.474776655</v>
      </c>
      <c r="M324" s="89">
        <f>Variety!M111</f>
        <v>-2733541.339408122</v>
      </c>
      <c r="N324" s="87">
        <f>Variety!N111</f>
        <v>-5.568089173456868E-2</v>
      </c>
      <c r="O324" s="124">
        <f>Variety!O111</f>
        <v>9492712.949704282</v>
      </c>
      <c r="P324" s="88">
        <f>Variety!P111</f>
        <v>-628203.78571263887</v>
      </c>
      <c r="Q324" s="87">
        <f>Variety!Q111</f>
        <v>-6.2069850205793697E-2</v>
      </c>
    </row>
    <row r="325" spans="2:17">
      <c r="B325" s="496"/>
      <c r="C325" s="120" t="s">
        <v>155</v>
      </c>
      <c r="D325" s="124">
        <f>Variety!D112</f>
        <v>76046604.558567315</v>
      </c>
      <c r="E325" s="88">
        <f>Variety!E112</f>
        <v>-842739.88677980006</v>
      </c>
      <c r="F325" s="87">
        <f>Variety!F112</f>
        <v>-1.096042491790028E-2</v>
      </c>
      <c r="G325" s="126">
        <f>Variety!G112</f>
        <v>8.8634454441231085</v>
      </c>
      <c r="H325" s="90">
        <f>Variety!H112</f>
        <v>-0.31757841996847525</v>
      </c>
      <c r="I325" s="258">
        <f>Variety!I112</f>
        <v>4.4251559366826259</v>
      </c>
      <c r="J325" s="259">
        <f>Variety!J112</f>
        <v>-2.756845032759081E-3</v>
      </c>
      <c r="K325" s="87">
        <f>Variety!K112</f>
        <v>-6.2260599263454144E-4</v>
      </c>
      <c r="L325" s="125">
        <f>Variety!L112</f>
        <v>336518083.6269002</v>
      </c>
      <c r="M325" s="89">
        <f>Variety!M112</f>
        <v>-3941227.4203691483</v>
      </c>
      <c r="N325" s="87">
        <f>Variety!N112</f>
        <v>-1.157620688429916E-2</v>
      </c>
      <c r="O325" s="124">
        <f>Variety!O112</f>
        <v>71211661.240111724</v>
      </c>
      <c r="P325" s="88">
        <f>Variety!P112</f>
        <v>-136114.06945943832</v>
      </c>
      <c r="Q325" s="87">
        <f>Variety!Q112</f>
        <v>-1.9077549211429848E-3</v>
      </c>
    </row>
    <row r="326" spans="2:17">
      <c r="B326" s="496"/>
      <c r="C326" s="120" t="s">
        <v>168</v>
      </c>
      <c r="D326" s="124">
        <f>Variety!D113</f>
        <v>1989488.8677425901</v>
      </c>
      <c r="E326" s="88">
        <f>Variety!E113</f>
        <v>-114993.5615201029</v>
      </c>
      <c r="F326" s="87">
        <f>Variety!F113</f>
        <v>-5.4642205570892305E-2</v>
      </c>
      <c r="G326" s="126">
        <f>Variety!G113</f>
        <v>0.23188051778624885</v>
      </c>
      <c r="H326" s="90">
        <f>Variety!H113</f>
        <v>-1.9406621465611673E-2</v>
      </c>
      <c r="I326" s="258">
        <f>Variety!I113</f>
        <v>5.6176903278090249</v>
      </c>
      <c r="J326" s="259">
        <f>Variety!J113</f>
        <v>7.4277419159050062E-2</v>
      </c>
      <c r="K326" s="87">
        <f>Variety!K113</f>
        <v>1.3399221812098306E-2</v>
      </c>
      <c r="L326" s="125">
        <f>Variety!L113</f>
        <v>11176332.369601278</v>
      </c>
      <c r="M326" s="89">
        <f>Variety!M113</f>
        <v>-489682.69480059296</v>
      </c>
      <c r="N326" s="87">
        <f>Variety!N113</f>
        <v>-4.1975146791540643E-2</v>
      </c>
      <c r="O326" s="124">
        <f>Variety!O113</f>
        <v>3267647.1407883922</v>
      </c>
      <c r="P326" s="88">
        <f>Variety!P113</f>
        <v>-136798.68045832636</v>
      </c>
      <c r="Q326" s="87">
        <f>Variety!Q113</f>
        <v>-4.01823637799089E-2</v>
      </c>
    </row>
    <row r="327" spans="2:17">
      <c r="B327" s="496"/>
      <c r="C327" s="120" t="s">
        <v>157</v>
      </c>
      <c r="D327" s="124">
        <f>Variety!D114</f>
        <v>55861102.690791734</v>
      </c>
      <c r="E327" s="88">
        <f>Variety!E114</f>
        <v>2701255.2510112301</v>
      </c>
      <c r="F327" s="87">
        <f>Variety!F114</f>
        <v>5.0813826244915643E-2</v>
      </c>
      <c r="G327" s="126">
        <f>Variety!G114</f>
        <v>6.5107684823333942</v>
      </c>
      <c r="H327" s="90">
        <f>Variety!H114</f>
        <v>0.16318116088072365</v>
      </c>
      <c r="I327" s="258">
        <f>Variety!I114</f>
        <v>5.0900914006857612</v>
      </c>
      <c r="J327" s="259">
        <f>Variety!J114</f>
        <v>-5.5642007040743735E-3</v>
      </c>
      <c r="K327" s="87">
        <f>Variety!K114</f>
        <v>-1.0919499156412263E-3</v>
      </c>
      <c r="L327" s="125">
        <f>Variety!L114</f>
        <v>284338118.43922323</v>
      </c>
      <c r="M327" s="89">
        <f>Variety!M114</f>
        <v>13453844.063676596</v>
      </c>
      <c r="N327" s="87">
        <f>Variety!N114</f>
        <v>4.9666390175992829E-2</v>
      </c>
      <c r="O327" s="124">
        <f>Variety!O114</f>
        <v>80339753.723141342</v>
      </c>
      <c r="P327" s="88">
        <f>Variety!P114</f>
        <v>3485152.6216780692</v>
      </c>
      <c r="Q327" s="87">
        <f>Variety!Q114</f>
        <v>4.5347351644919459E-2</v>
      </c>
    </row>
    <row r="328" spans="2:17" ht="15" customHeight="1">
      <c r="B328" s="496"/>
      <c r="C328" s="120" t="s">
        <v>178</v>
      </c>
      <c r="D328" s="124">
        <f>Variety!D115</f>
        <v>2543464.5550953448</v>
      </c>
      <c r="E328" s="88">
        <f>Variety!E115</f>
        <v>424587.00471296674</v>
      </c>
      <c r="F328" s="87">
        <f>Variety!F115</f>
        <v>0.20038298326222045</v>
      </c>
      <c r="G328" s="126">
        <f>Variety!G115</f>
        <v>0.29644794075962039</v>
      </c>
      <c r="H328" s="90">
        <f>Variety!H115</f>
        <v>4.3441942393019184E-2</v>
      </c>
      <c r="I328" s="258">
        <f>Variety!I115</f>
        <v>5.4210228390752571</v>
      </c>
      <c r="J328" s="259">
        <f>Variety!J115</f>
        <v>6.7991688431762398E-2</v>
      </c>
      <c r="K328" s="87">
        <f>Variety!K115</f>
        <v>1.2701530500824572E-2</v>
      </c>
      <c r="L328" s="125">
        <f>Variety!L115</f>
        <v>13788179.443550251</v>
      </c>
      <c r="M328" s="89">
        <f>Variety!M115</f>
        <v>2445761.9119542018</v>
      </c>
      <c r="N328" s="87">
        <f>Variety!N115</f>
        <v>0.21562968433679641</v>
      </c>
      <c r="O328" s="124">
        <f>Variety!O115</f>
        <v>2416395.5973039321</v>
      </c>
      <c r="P328" s="88">
        <f>Variety!P115</f>
        <v>358512.01794936717</v>
      </c>
      <c r="Q328" s="87">
        <f>Variety!Q115</f>
        <v>0.17421394560221476</v>
      </c>
    </row>
    <row r="329" spans="2:17">
      <c r="B329" s="496"/>
      <c r="C329" s="120" t="s">
        <v>154</v>
      </c>
      <c r="D329" s="124">
        <f>Variety!D116</f>
        <v>83228111.868281484</v>
      </c>
      <c r="E329" s="88">
        <f>Variety!E116</f>
        <v>2918171.386711508</v>
      </c>
      <c r="F329" s="87">
        <f>Variety!F116</f>
        <v>3.6336365949383165E-2</v>
      </c>
      <c r="G329" s="126">
        <f>Variety!G116</f>
        <v>9.7004703003374377</v>
      </c>
      <c r="H329" s="90">
        <f>Variety!H116</f>
        <v>0.11100786696787779</v>
      </c>
      <c r="I329" s="258">
        <f>Variety!I116</f>
        <v>5.5140396896735542</v>
      </c>
      <c r="J329" s="259">
        <f>Variety!J116</f>
        <v>-1.762214672714979E-2</v>
      </c>
      <c r="K329" s="87">
        <f>Variety!K116</f>
        <v>-3.1856876375176294E-3</v>
      </c>
      <c r="L329" s="125">
        <f>Variety!L116</f>
        <v>458923112.1382947</v>
      </c>
      <c r="M329" s="89">
        <f>Variety!M116</f>
        <v>14675679.292782068</v>
      </c>
      <c r="N329" s="87">
        <f>Variety!N116</f>
        <v>3.3034922000068252E-2</v>
      </c>
      <c r="O329" s="124">
        <f>Variety!O116</f>
        <v>120650451.20671591</v>
      </c>
      <c r="P329" s="88">
        <f>Variety!P116</f>
        <v>2169239.9331222475</v>
      </c>
      <c r="Q329" s="87">
        <f>Variety!Q116</f>
        <v>1.8308725154008564E-2</v>
      </c>
    </row>
    <row r="330" spans="2:17">
      <c r="B330" s="496"/>
      <c r="C330" s="120" t="s">
        <v>237</v>
      </c>
      <c r="D330" s="124">
        <f>Variety!D117</f>
        <v>1056835.284540615</v>
      </c>
      <c r="E330" s="88">
        <f>Variety!E117</f>
        <v>130310.12477863813</v>
      </c>
      <c r="F330" s="87">
        <f>Variety!F117</f>
        <v>0.14064391388153413</v>
      </c>
      <c r="G330" s="126">
        <f>Variety!G117</f>
        <v>0.12317712200728055</v>
      </c>
      <c r="H330" s="90">
        <f>Variety!H117</f>
        <v>1.2544762428478906E-2</v>
      </c>
      <c r="I330" s="258">
        <f>Variety!I117</f>
        <v>8.8895567947633634</v>
      </c>
      <c r="J330" s="259">
        <f>Variety!J117</f>
        <v>-0.12816477873277599</v>
      </c>
      <c r="K330" s="87">
        <f>Variety!K117</f>
        <v>-1.4212545562447094E-2</v>
      </c>
      <c r="L330" s="125">
        <f>Variety!L117</f>
        <v>9394797.2846336961</v>
      </c>
      <c r="M330" s="89">
        <f>Variety!M117</f>
        <v>1039651.3630611589</v>
      </c>
      <c r="N330" s="87">
        <f>Variety!N117</f>
        <v>0.12443246028496463</v>
      </c>
      <c r="O330" s="124">
        <f>Variety!O117</f>
        <v>993544.22828716435</v>
      </c>
      <c r="P330" s="88">
        <f>Variety!P117</f>
        <v>125152.57391119504</v>
      </c>
      <c r="Q330" s="87">
        <f>Variety!Q117</f>
        <v>0.14411996393623833</v>
      </c>
    </row>
    <row r="331" spans="2:17">
      <c r="B331" s="496"/>
      <c r="C331" s="120" t="s">
        <v>183</v>
      </c>
      <c r="D331" s="124">
        <f>Variety!D118</f>
        <v>347757.88346160634</v>
      </c>
      <c r="E331" s="88">
        <f>Variety!E118</f>
        <v>36075.739005112846</v>
      </c>
      <c r="F331" s="87">
        <f>Variety!F118</f>
        <v>0.11574528617294122</v>
      </c>
      <c r="G331" s="126">
        <f>Variety!G118</f>
        <v>4.0532158479893866E-2</v>
      </c>
      <c r="H331" s="90">
        <f>Variety!H118</f>
        <v>3.3155424857192473E-3</v>
      </c>
      <c r="I331" s="258">
        <f>Variety!I118</f>
        <v>6.5566157798724145</v>
      </c>
      <c r="J331" s="259">
        <f>Variety!J118</f>
        <v>1.3304132814050185E-2</v>
      </c>
      <c r="K331" s="87">
        <f>Variety!K118</f>
        <v>2.0332415039456724E-3</v>
      </c>
      <c r="L331" s="125">
        <f>Variety!L118</f>
        <v>2280114.8262794004</v>
      </c>
      <c r="M331" s="89">
        <f>Variety!M118</f>
        <v>240681.42027709889</v>
      </c>
      <c r="N331" s="87">
        <f>Variety!N118</f>
        <v>0.11801386579661984</v>
      </c>
      <c r="O331" s="124">
        <f>Variety!O118</f>
        <v>445806.04392996221</v>
      </c>
      <c r="P331" s="88">
        <f>Variety!P118</f>
        <v>23152.986833679606</v>
      </c>
      <c r="Q331" s="87">
        <f>Variety!Q118</f>
        <v>5.4780123898181654E-2</v>
      </c>
    </row>
    <row r="332" spans="2:17">
      <c r="B332" s="496"/>
      <c r="C332" s="120" t="s">
        <v>167</v>
      </c>
      <c r="D332" s="124">
        <f>Variety!D119</f>
        <v>8401436.9457655419</v>
      </c>
      <c r="E332" s="88">
        <f>Variety!E119</f>
        <v>40701.440041396767</v>
      </c>
      <c r="F332" s="87">
        <f>Variety!F119</f>
        <v>4.8681650093500371E-3</v>
      </c>
      <c r="G332" s="126">
        <f>Variety!G119</f>
        <v>0.97921108316786698</v>
      </c>
      <c r="H332" s="90">
        <f>Variety!H119</f>
        <v>-1.9108160586021605E-2</v>
      </c>
      <c r="I332" s="258">
        <f>Variety!I119</f>
        <v>9.4232800980773561</v>
      </c>
      <c r="J332" s="259">
        <f>Variety!J119</f>
        <v>0.16035028249363315</v>
      </c>
      <c r="K332" s="87">
        <f>Variety!K119</f>
        <v>1.7310968093903055E-2</v>
      </c>
      <c r="L332" s="125">
        <f>Variety!L119</f>
        <v>79169093.566284239</v>
      </c>
      <c r="M332" s="89">
        <f>Variety!M119</f>
        <v>1724187.3701025993</v>
      </c>
      <c r="N332" s="87">
        <f>Variety!N119</f>
        <v>2.2263405752405818E-2</v>
      </c>
      <c r="O332" s="124">
        <f>Variety!O119</f>
        <v>15821826.231445933</v>
      </c>
      <c r="P332" s="88">
        <f>Variety!P119</f>
        <v>133174.19446160831</v>
      </c>
      <c r="Q332" s="87">
        <f>Variety!Q119</f>
        <v>8.488568307058143E-3</v>
      </c>
    </row>
    <row r="333" spans="2:17">
      <c r="B333" s="496"/>
      <c r="C333" s="120" t="s">
        <v>187</v>
      </c>
      <c r="D333" s="124">
        <f>Variety!D120</f>
        <v>300573.2307901372</v>
      </c>
      <c r="E333" s="88">
        <f>Variety!E120</f>
        <v>-38373.517045138346</v>
      </c>
      <c r="F333" s="87">
        <f>Variety!F120</f>
        <v>-0.11321399981034029</v>
      </c>
      <c r="G333" s="126">
        <f>Variety!G120</f>
        <v>3.5032654627208726E-2</v>
      </c>
      <c r="H333" s="90">
        <f>Variety!H120</f>
        <v>-5.4395096626535383E-3</v>
      </c>
      <c r="I333" s="258">
        <f>Variety!I120</f>
        <v>13.142105195122879</v>
      </c>
      <c r="J333" s="259">
        <f>Variety!J120</f>
        <v>0.22555814780773176</v>
      </c>
      <c r="K333" s="87">
        <f>Variety!K120</f>
        <v>1.7462728001646277E-2</v>
      </c>
      <c r="L333" s="125">
        <f>Variety!L120</f>
        <v>3950165.0178819299</v>
      </c>
      <c r="M333" s="89">
        <f>Variety!M120</f>
        <v>-427856.59706686996</v>
      </c>
      <c r="N333" s="87">
        <f>Variety!N120</f>
        <v>-9.7728297093360436E-2</v>
      </c>
      <c r="O333" s="124">
        <f>Variety!O120</f>
        <v>638560.45149688376</v>
      </c>
      <c r="P333" s="88">
        <f>Variety!P120</f>
        <v>-78700.412458403851</v>
      </c>
      <c r="Q333" s="87">
        <f>Variety!Q120</f>
        <v>-0.10972355584050081</v>
      </c>
    </row>
    <row r="334" spans="2:17">
      <c r="B334" s="496"/>
      <c r="C334" s="120" t="s">
        <v>165</v>
      </c>
      <c r="D334" s="124">
        <f>Variety!D121</f>
        <v>12558064.823962942</v>
      </c>
      <c r="E334" s="88">
        <f>Variety!E121</f>
        <v>397810.21102000587</v>
      </c>
      <c r="F334" s="87">
        <f>Variety!F121</f>
        <v>3.2713970527935413E-2</v>
      </c>
      <c r="G334" s="126">
        <f>Variety!G121</f>
        <v>1.4636777420513669</v>
      </c>
      <c r="H334" s="90">
        <f>Variety!H121</f>
        <v>1.1674364987656505E-2</v>
      </c>
      <c r="I334" s="258">
        <f>Variety!I121</f>
        <v>7.1900373956329506</v>
      </c>
      <c r="J334" s="259">
        <f>Variety!J121</f>
        <v>0.11345009046975107</v>
      </c>
      <c r="K334" s="87">
        <f>Variety!K121</f>
        <v>1.6031751687282363E-2</v>
      </c>
      <c r="L334" s="125">
        <f>Variety!L121</f>
        <v>90292955.701076284</v>
      </c>
      <c r="M334" s="89">
        <f>Variety!M121</f>
        <v>4239852.2795720696</v>
      </c>
      <c r="N334" s="87">
        <f>Variety!N121</f>
        <v>4.9270184467426807E-2</v>
      </c>
      <c r="O334" s="124">
        <f>Variety!O121</f>
        <v>15061017.177587911</v>
      </c>
      <c r="P334" s="88">
        <f>Variety!P121</f>
        <v>369825.31842089072</v>
      </c>
      <c r="Q334" s="87">
        <f>Variety!Q121</f>
        <v>2.5173268579303649E-2</v>
      </c>
    </row>
    <row r="335" spans="2:17">
      <c r="B335" s="496"/>
      <c r="C335" s="120" t="s">
        <v>238</v>
      </c>
      <c r="D335" s="124">
        <f>Variety!D122</f>
        <v>3073294.7038003821</v>
      </c>
      <c r="E335" s="88">
        <f>Variety!E122</f>
        <v>-784.34432933852077</v>
      </c>
      <c r="F335" s="87">
        <f>Variety!F122</f>
        <v>-2.5514774248102642E-4</v>
      </c>
      <c r="G335" s="126">
        <f>Variety!G122</f>
        <v>0.35820113335722037</v>
      </c>
      <c r="H335" s="90">
        <f>Variety!H122</f>
        <v>-8.8613420036396384E-3</v>
      </c>
      <c r="I335" s="258">
        <f>Variety!I122</f>
        <v>13.81518175888028</v>
      </c>
      <c r="J335" s="259">
        <f>Variety!J122</f>
        <v>6.5117800053226205E-2</v>
      </c>
      <c r="K335" s="87">
        <f>Variety!K122</f>
        <v>4.7358179749718825E-3</v>
      </c>
      <c r="L335" s="125">
        <f>Variety!L122</f>
        <v>42458124.931606412</v>
      </c>
      <c r="M335" s="89">
        <f>Variety!M122</f>
        <v>189341.40533256531</v>
      </c>
      <c r="N335" s="87">
        <f>Variety!N122</f>
        <v>4.4794618992257638E-3</v>
      </c>
      <c r="O335" s="124">
        <f>Variety!O122</f>
        <v>8426821.5806836095</v>
      </c>
      <c r="P335" s="88">
        <f>Variety!P122</f>
        <v>215454.50410577748</v>
      </c>
      <c r="Q335" s="87">
        <f>Variety!Q122</f>
        <v>2.6238566866696483E-2</v>
      </c>
    </row>
    <row r="336" spans="2:17">
      <c r="B336" s="496"/>
      <c r="C336" s="120" t="s">
        <v>184</v>
      </c>
      <c r="D336" s="124">
        <f>Variety!D123</f>
        <v>395822.39436810638</v>
      </c>
      <c r="E336" s="88">
        <f>Variety!E123</f>
        <v>-95878.335042764666</v>
      </c>
      <c r="F336" s="87">
        <f>Variety!F123</f>
        <v>-0.19499327397305441</v>
      </c>
      <c r="G336" s="126">
        <f>Variety!G123</f>
        <v>4.613421228217935E-2</v>
      </c>
      <c r="H336" s="90">
        <f>Variety!H123</f>
        <v>-1.2577643870024129E-2</v>
      </c>
      <c r="I336" s="258">
        <f>Variety!I123</f>
        <v>12.926177100207866</v>
      </c>
      <c r="J336" s="259">
        <f>Variety!J123</f>
        <v>1.2657651046931271</v>
      </c>
      <c r="K336" s="87">
        <f>Variety!K123</f>
        <v>0.10855234833726396</v>
      </c>
      <c r="L336" s="125">
        <f>Variety!L123</f>
        <v>5116470.369830464</v>
      </c>
      <c r="M336" s="89">
        <f>Variety!M123</f>
        <v>-616962.71359540336</v>
      </c>
      <c r="N336" s="87">
        <f>Variety!N123</f>
        <v>-0.1076079034355369</v>
      </c>
      <c r="O336" s="124">
        <f>Variety!O123</f>
        <v>1003433.4278173535</v>
      </c>
      <c r="P336" s="88">
        <f>Variety!P123</f>
        <v>-90974.903519603657</v>
      </c>
      <c r="Q336" s="87">
        <f>Variety!Q123</f>
        <v>-8.3127020248892292E-2</v>
      </c>
    </row>
    <row r="337" spans="2:17">
      <c r="B337" s="496"/>
      <c r="C337" s="120" t="s">
        <v>170</v>
      </c>
      <c r="D337" s="124">
        <f>Variety!D124</f>
        <v>6973811.567484282</v>
      </c>
      <c r="E337" s="88">
        <f>Variety!E124</f>
        <v>135145.16604669765</v>
      </c>
      <c r="F337" s="87">
        <f>Variety!F124</f>
        <v>1.9761918203567909E-2</v>
      </c>
      <c r="G337" s="126">
        <f>Variety!G124</f>
        <v>0.81281733385462418</v>
      </c>
      <c r="H337" s="90">
        <f>Variety!H124</f>
        <v>-3.7582252566643604E-3</v>
      </c>
      <c r="I337" s="258">
        <f>Variety!I124</f>
        <v>8.5975995083144703</v>
      </c>
      <c r="J337" s="259">
        <f>Variety!J124</f>
        <v>-4.9057296079924484E-2</v>
      </c>
      <c r="K337" s="87">
        <f>Variety!K124</f>
        <v>-5.6735565189765177E-3</v>
      </c>
      <c r="L337" s="125">
        <f>Variety!L124</f>
        <v>59958038.903680623</v>
      </c>
      <c r="M337" s="89">
        <f>Variety!M124</f>
        <v>826437.53070700169</v>
      </c>
      <c r="N337" s="87">
        <f>Variety!N124</f>
        <v>1.3976241324739919E-2</v>
      </c>
      <c r="O337" s="124">
        <f>Variety!O124</f>
        <v>12841276.672252893</v>
      </c>
      <c r="P337" s="88">
        <f>Variety!P124</f>
        <v>240927.733841585</v>
      </c>
      <c r="Q337" s="87">
        <f>Variety!Q124</f>
        <v>1.9120719197476599E-2</v>
      </c>
    </row>
    <row r="338" spans="2:17">
      <c r="B338" s="496"/>
      <c r="C338" s="120" t="s">
        <v>174</v>
      </c>
      <c r="D338" s="124">
        <f>Variety!D125</f>
        <v>1685965.3861839357</v>
      </c>
      <c r="E338" s="88">
        <f>Variety!E125</f>
        <v>243526.82307234709</v>
      </c>
      <c r="F338" s="87">
        <f>Variety!F125</f>
        <v>0.16882994485880753</v>
      </c>
      <c r="G338" s="126">
        <f>Variety!G125</f>
        <v>0.19650400314208047</v>
      </c>
      <c r="H338" s="90">
        <f>Variety!H125</f>
        <v>2.4268656801904209E-2</v>
      </c>
      <c r="I338" s="258">
        <f>Variety!I125</f>
        <v>15.551582312132584</v>
      </c>
      <c r="J338" s="259">
        <f>Variety!J125</f>
        <v>-0.12552245746467072</v>
      </c>
      <c r="K338" s="87">
        <f>Variety!K125</f>
        <v>-8.0067371692314968E-3</v>
      </c>
      <c r="L338" s="125">
        <f>Variety!L125</f>
        <v>26219429.478645876</v>
      </c>
      <c r="M338" s="89">
        <f>Variety!M125</f>
        <v>3606169.0010381788</v>
      </c>
      <c r="N338" s="87">
        <f>Variety!N125</f>
        <v>0.15947143069479572</v>
      </c>
      <c r="O338" s="124">
        <f>Variety!O125</f>
        <v>4086533.4977872372</v>
      </c>
      <c r="P338" s="88">
        <f>Variety!P125</f>
        <v>661938.93220741348</v>
      </c>
      <c r="Q338" s="87">
        <f>Variety!Q125</f>
        <v>0.19328972219382692</v>
      </c>
    </row>
    <row r="339" spans="2:17">
      <c r="B339" s="496"/>
      <c r="C339" s="120" t="s">
        <v>182</v>
      </c>
      <c r="D339" s="124">
        <f>Variety!D126</f>
        <v>1414832.4679499711</v>
      </c>
      <c r="E339" s="88">
        <f>Variety!E126</f>
        <v>141901.96608009655</v>
      </c>
      <c r="F339" s="87">
        <f>Variety!F126</f>
        <v>0.11147660133184749</v>
      </c>
      <c r="G339" s="126">
        <f>Variety!G126</f>
        <v>0.16490269966742191</v>
      </c>
      <c r="H339" s="90">
        <f>Variety!H126</f>
        <v>1.2907577335427439E-2</v>
      </c>
      <c r="I339" s="258">
        <f>Variety!I126</f>
        <v>16.731897744882886</v>
      </c>
      <c r="J339" s="259">
        <f>Variety!J126</f>
        <v>-0.49669867433097181</v>
      </c>
      <c r="K339" s="87">
        <f>Variety!K126</f>
        <v>-2.8829897819014336E-2</v>
      </c>
      <c r="L339" s="125">
        <f>Variety!L126</f>
        <v>23672832.179879207</v>
      </c>
      <c r="M339" s="89">
        <f>Variety!M126</f>
        <v>1742026.293455787</v>
      </c>
      <c r="N339" s="87">
        <f>Variety!N126</f>
        <v>7.943284448722486E-2</v>
      </c>
      <c r="O339" s="124">
        <f>Variety!O126</f>
        <v>2836994.300376439</v>
      </c>
      <c r="P339" s="88">
        <f>Variety!P126</f>
        <v>246413.36346494034</v>
      </c>
      <c r="Q339" s="87">
        <f>Variety!Q126</f>
        <v>9.51189595947214E-2</v>
      </c>
    </row>
    <row r="340" spans="2:17">
      <c r="B340" s="496"/>
      <c r="C340" s="120" t="s">
        <v>172</v>
      </c>
      <c r="D340" s="124">
        <f>Variety!D127</f>
        <v>4924669.2998672742</v>
      </c>
      <c r="E340" s="88">
        <f>Variety!E127</f>
        <v>-117465.08199557941</v>
      </c>
      <c r="F340" s="87">
        <f>Variety!F127</f>
        <v>-2.3296698005137475E-2</v>
      </c>
      <c r="G340" s="126">
        <f>Variety!G127</f>
        <v>0.57398404469334097</v>
      </c>
      <c r="H340" s="90">
        <f>Variety!H127</f>
        <v>-2.8075400861482414E-2</v>
      </c>
      <c r="I340" s="258">
        <f>Variety!I127</f>
        <v>7.2409054646879296</v>
      </c>
      <c r="J340" s="259">
        <f>Variety!J127</f>
        <v>0.16866447607944401</v>
      </c>
      <c r="K340" s="87">
        <f>Variety!K127</f>
        <v>2.384880214787901E-2</v>
      </c>
      <c r="L340" s="125">
        <f>Variety!L127</f>
        <v>35659064.845189825</v>
      </c>
      <c r="M340" s="89">
        <f>Variety!M127</f>
        <v>-124.60029275715351</v>
      </c>
      <c r="N340" s="87">
        <f>Variety!N127</f>
        <v>-3.494198681875487E-6</v>
      </c>
      <c r="O340" s="124">
        <f>Variety!O127</f>
        <v>7691651.1450879639</v>
      </c>
      <c r="P340" s="88">
        <f>Variety!P127</f>
        <v>-289620.55554907862</v>
      </c>
      <c r="Q340" s="87">
        <f>Variety!Q127</f>
        <v>-3.6287519885579378E-2</v>
      </c>
    </row>
    <row r="341" spans="2:17">
      <c r="B341" s="496"/>
      <c r="C341" s="120" t="s">
        <v>162</v>
      </c>
      <c r="D341" s="124">
        <f>Variety!D128</f>
        <v>10650553.843533441</v>
      </c>
      <c r="E341" s="88">
        <f>Variety!E128</f>
        <v>-35820.472672609612</v>
      </c>
      <c r="F341" s="87">
        <f>Variety!F128</f>
        <v>-3.3519762281101566E-3</v>
      </c>
      <c r="G341" s="126">
        <f>Variety!G128</f>
        <v>1.2413519773805508</v>
      </c>
      <c r="H341" s="90">
        <f>Variety!H128</f>
        <v>-3.4661732002040591E-2</v>
      </c>
      <c r="I341" s="258">
        <f>Variety!I128</f>
        <v>6.115023174291121</v>
      </c>
      <c r="J341" s="259">
        <f>Variety!J128</f>
        <v>3.394391256719409E-2</v>
      </c>
      <c r="K341" s="87">
        <f>Variety!K128</f>
        <v>5.5818895143904639E-3</v>
      </c>
      <c r="L341" s="125">
        <f>Variety!L128</f>
        <v>65128383.572242364</v>
      </c>
      <c r="M341" s="89">
        <f>Variety!M128</f>
        <v>143694.33494253457</v>
      </c>
      <c r="N341" s="87">
        <f>Variety!N128</f>
        <v>2.2112029253200933E-3</v>
      </c>
      <c r="O341" s="124">
        <f>Variety!O128</f>
        <v>18802437.707694881</v>
      </c>
      <c r="P341" s="88">
        <f>Variety!P128</f>
        <v>-218280.20876213163</v>
      </c>
      <c r="Q341" s="87">
        <f>Variety!Q128</f>
        <v>-1.1475918507433009E-2</v>
      </c>
    </row>
    <row r="342" spans="2:17">
      <c r="B342" s="496"/>
      <c r="C342" s="120" t="s">
        <v>188</v>
      </c>
      <c r="D342" s="124">
        <f>Variety!D129</f>
        <v>1204110.9962817433</v>
      </c>
      <c r="E342" s="88">
        <f>Variety!E129</f>
        <v>-170676.77420143643</v>
      </c>
      <c r="F342" s="87">
        <f>Variety!F129</f>
        <v>-0.12414772510047188</v>
      </c>
      <c r="G342" s="126">
        <f>Variety!G129</f>
        <v>0.14034252003970105</v>
      </c>
      <c r="H342" s="90">
        <f>Variety!H129</f>
        <v>-2.3814937926909835E-2</v>
      </c>
      <c r="I342" s="258">
        <f>Variety!I129</f>
        <v>8.3874344644882619</v>
      </c>
      <c r="J342" s="259">
        <f>Variety!J129</f>
        <v>6.4396525339276423E-2</v>
      </c>
      <c r="K342" s="87">
        <f>Variety!K129</f>
        <v>7.7371418717647753E-3</v>
      </c>
      <c r="L342" s="125">
        <f>Variety!L129</f>
        <v>10099402.069282791</v>
      </c>
      <c r="M342" s="89">
        <f>Variety!M129</f>
        <v>-1343008.7027267627</v>
      </c>
      <c r="N342" s="87">
        <f>Variety!N129</f>
        <v>-0.1173711317908664</v>
      </c>
      <c r="O342" s="124">
        <f>Variety!O129</f>
        <v>1140174.4066721937</v>
      </c>
      <c r="P342" s="88">
        <f>Variety!P129</f>
        <v>-178037.86392023461</v>
      </c>
      <c r="Q342" s="87">
        <f>Variety!Q129</f>
        <v>-0.13506008697690333</v>
      </c>
    </row>
    <row r="343" spans="2:17">
      <c r="B343" s="496"/>
      <c r="C343" s="120" t="s">
        <v>179</v>
      </c>
      <c r="D343" s="124">
        <f>Variety!D130</f>
        <v>648209.07832618104</v>
      </c>
      <c r="E343" s="88">
        <f>Variety!E130</f>
        <v>69650.547266052105</v>
      </c>
      <c r="F343" s="87">
        <f>Variety!F130</f>
        <v>0.12038634559311925</v>
      </c>
      <c r="G343" s="126">
        <f>Variety!G130</f>
        <v>7.5550589477070385E-2</v>
      </c>
      <c r="H343" s="90">
        <f>Variety!H130</f>
        <v>6.4674191268223047E-3</v>
      </c>
      <c r="I343" s="258">
        <f>Variety!I130</f>
        <v>9.3117037964182661</v>
      </c>
      <c r="J343" s="259">
        <f>Variety!J130</f>
        <v>0.10827315337466636</v>
      </c>
      <c r="K343" s="87">
        <f>Variety!K130</f>
        <v>1.1764434108764049E-2</v>
      </c>
      <c r="L343" s="125">
        <f>Variety!L130</f>
        <v>6035930.9355226848</v>
      </c>
      <c r="M343" s="89">
        <f>Variety!M130</f>
        <v>711207.62196960207</v>
      </c>
      <c r="N343" s="87">
        <f>Variety!N130</f>
        <v>0.13356705693220841</v>
      </c>
      <c r="O343" s="124">
        <f>Variety!O130</f>
        <v>1154259.3603792707</v>
      </c>
      <c r="P343" s="88">
        <f>Variety!P130</f>
        <v>118873.66011457599</v>
      </c>
      <c r="Q343" s="87">
        <f>Variety!Q130</f>
        <v>0.11481099273844146</v>
      </c>
    </row>
    <row r="344" spans="2:17">
      <c r="B344" s="496"/>
      <c r="C344" s="120" t="s">
        <v>158</v>
      </c>
      <c r="D344" s="124">
        <f>Variety!D131</f>
        <v>29500165.968774315</v>
      </c>
      <c r="E344" s="88">
        <f>Variety!E131</f>
        <v>396670.86869129911</v>
      </c>
      <c r="F344" s="87">
        <f>Variety!F131</f>
        <v>1.3629664317883513E-2</v>
      </c>
      <c r="G344" s="126">
        <f>Variety!G131</f>
        <v>3.4383272359706036</v>
      </c>
      <c r="H344" s="90">
        <f>Variety!H131</f>
        <v>-3.6795161935391008E-2</v>
      </c>
      <c r="I344" s="258">
        <f>Variety!I131</f>
        <v>5.2911168907493993</v>
      </c>
      <c r="J344" s="259">
        <f>Variety!J131</f>
        <v>-3.3343825084176437E-2</v>
      </c>
      <c r="K344" s="87">
        <f>Variety!K131</f>
        <v>-6.2623854064732757E-3</v>
      </c>
      <c r="L344" s="125">
        <f>Variety!L131</f>
        <v>156088826.4372924</v>
      </c>
      <c r="M344" s="89">
        <f>Variety!M131</f>
        <v>1128410.0834454298</v>
      </c>
      <c r="N344" s="87">
        <f>Variety!N131</f>
        <v>7.2819247004908844E-3</v>
      </c>
      <c r="O344" s="124">
        <f>Variety!O131</f>
        <v>45604979.185913593</v>
      </c>
      <c r="P344" s="88">
        <f>Variety!P131</f>
        <v>345142.72531419247</v>
      </c>
      <c r="Q344" s="87">
        <f>Variety!Q131</f>
        <v>7.6258058425521221E-3</v>
      </c>
    </row>
    <row r="345" spans="2:17">
      <c r="B345" s="496"/>
      <c r="C345" s="120" t="s">
        <v>156</v>
      </c>
      <c r="D345" s="124">
        <f>Variety!D132</f>
        <v>86438769.780619159</v>
      </c>
      <c r="E345" s="88">
        <f>Variety!E132</f>
        <v>3378934.343963176</v>
      </c>
      <c r="F345" s="87">
        <f>Variety!F132</f>
        <v>4.0680725241022862E-2</v>
      </c>
      <c r="G345" s="126">
        <f>Variety!G132</f>
        <v>10.0746815016256</v>
      </c>
      <c r="H345" s="90">
        <f>Variety!H132</f>
        <v>0.15686601246512843</v>
      </c>
      <c r="I345" s="258">
        <f>Variety!I132</f>
        <v>4.4594369056001266</v>
      </c>
      <c r="J345" s="259">
        <f>Variety!J132</f>
        <v>0.12190554684537158</v>
      </c>
      <c r="K345" s="87">
        <f>Variety!K132</f>
        <v>2.8104822020322863E-2</v>
      </c>
      <c r="L345" s="125">
        <f>Variety!L132</f>
        <v>385468240.03436601</v>
      </c>
      <c r="M345" s="89">
        <f>Variety!M132</f>
        <v>25193599.174861252</v>
      </c>
      <c r="N345" s="87">
        <f>Variety!N132</f>
        <v>6.9928871803902309E-2</v>
      </c>
      <c r="O345" s="124">
        <f>Variety!O132</f>
        <v>92165786.129829526</v>
      </c>
      <c r="P345" s="88">
        <f>Variety!P132</f>
        <v>4625791.6957525313</v>
      </c>
      <c r="Q345" s="87">
        <f>Variety!Q132</f>
        <v>5.2842037809769767E-2</v>
      </c>
    </row>
    <row r="346" spans="2:17">
      <c r="B346" s="496"/>
      <c r="C346" s="120" t="s">
        <v>166</v>
      </c>
      <c r="D346" s="124">
        <f>Variety!D133</f>
        <v>7338250.2166727139</v>
      </c>
      <c r="E346" s="88">
        <f>Variety!E133</f>
        <v>115776.17541189026</v>
      </c>
      <c r="F346" s="87">
        <f>Variety!F133</f>
        <v>1.6029988443084703E-2</v>
      </c>
      <c r="G346" s="126">
        <f>Variety!G133</f>
        <v>0.85529368245114645</v>
      </c>
      <c r="H346" s="90">
        <f>Variety!H133</f>
        <v>-7.1106859165730452E-3</v>
      </c>
      <c r="I346" s="258">
        <f>Variety!I133</f>
        <v>6.1942168442724173</v>
      </c>
      <c r="J346" s="259">
        <f>Variety!J133</f>
        <v>-9.7794959726034136E-2</v>
      </c>
      <c r="K346" s="87">
        <f>Variety!K133</f>
        <v>-1.5542717142375248E-2</v>
      </c>
      <c r="L346" s="125">
        <f>Variety!L133</f>
        <v>45454713.099599838</v>
      </c>
      <c r="M346" s="89">
        <f>Variety!M133</f>
        <v>10821.177914336324</v>
      </c>
      <c r="N346" s="87">
        <f>Variety!N133</f>
        <v>2.3812172454297503E-4</v>
      </c>
      <c r="O346" s="124">
        <f>Variety!O133</f>
        <v>12246860.341644719</v>
      </c>
      <c r="P346" s="88">
        <f>Variety!P133</f>
        <v>254192.64647763036</v>
      </c>
      <c r="Q346" s="87">
        <f>Variety!Q133</f>
        <v>2.119567163359885E-2</v>
      </c>
    </row>
    <row r="347" spans="2:17">
      <c r="B347" s="496"/>
      <c r="C347" s="120" t="s">
        <v>186</v>
      </c>
      <c r="D347" s="124">
        <f>Variety!D134</f>
        <v>997929.79052113905</v>
      </c>
      <c r="E347" s="88">
        <f>Variety!E134</f>
        <v>99666.942883386509</v>
      </c>
      <c r="F347" s="87">
        <f>Variety!F134</f>
        <v>0.11095520998724391</v>
      </c>
      <c r="G347" s="126">
        <f>Variety!G134</f>
        <v>0.11631152116117512</v>
      </c>
      <c r="H347" s="90">
        <f>Variety!H134</f>
        <v>9.0538419615428523E-3</v>
      </c>
      <c r="I347" s="258">
        <f>Variety!I134</f>
        <v>5.5561744988213082</v>
      </c>
      <c r="J347" s="259">
        <f>Variety!J134</f>
        <v>0.28068459802423629</v>
      </c>
      <c r="K347" s="87">
        <f>Variety!K134</f>
        <v>5.3205409033543545E-2</v>
      </c>
      <c r="L347" s="125">
        <f>Variety!L134</f>
        <v>5544672.0537076425</v>
      </c>
      <c r="M347" s="89">
        <f>Variety!M134</f>
        <v>805895.47273346037</v>
      </c>
      <c r="N347" s="87">
        <f>Variety!N134</f>
        <v>0.17006403635256148</v>
      </c>
      <c r="O347" s="124">
        <f>Variety!O134</f>
        <v>1014213.6255267529</v>
      </c>
      <c r="P347" s="88">
        <f>Variety!P134</f>
        <v>91958.296073541977</v>
      </c>
      <c r="Q347" s="87">
        <f>Variety!Q134</f>
        <v>9.9710235481168155E-2</v>
      </c>
    </row>
    <row r="348" spans="2:17">
      <c r="B348" s="496"/>
      <c r="C348" s="120" t="s">
        <v>181</v>
      </c>
      <c r="D348" s="124">
        <f>Variety!D135</f>
        <v>2889934.8232996874</v>
      </c>
      <c r="E348" s="88">
        <f>Variety!E135</f>
        <v>1004219.9486004317</v>
      </c>
      <c r="F348" s="87">
        <f>Variety!F135</f>
        <v>0.5325407154995212</v>
      </c>
      <c r="G348" s="126">
        <f>Variety!G135</f>
        <v>0.3368300240632191</v>
      </c>
      <c r="H348" s="90">
        <f>Variety!H135</f>
        <v>0.11166497173542539</v>
      </c>
      <c r="I348" s="258">
        <f>Variety!I135</f>
        <v>4.030774211200522</v>
      </c>
      <c r="J348" s="259">
        <f>Variety!J135</f>
        <v>-0.84064678546614324</v>
      </c>
      <c r="K348" s="87">
        <f>Variety!K135</f>
        <v>-0.17256705713617587</v>
      </c>
      <c r="L348" s="125">
        <f>Variety!L135</f>
        <v>11648674.757806716</v>
      </c>
      <c r="M348" s="89">
        <f>Variety!M135</f>
        <v>2462563.7234701123</v>
      </c>
      <c r="N348" s="87">
        <f>Variety!N135</f>
        <v>0.26807467428439941</v>
      </c>
      <c r="O348" s="124">
        <f>Variety!O135</f>
        <v>2042280.8163254836</v>
      </c>
      <c r="P348" s="88">
        <f>Variety!P135</f>
        <v>623811.78422905784</v>
      </c>
      <c r="Q348" s="87">
        <f>Variety!Q135</f>
        <v>0.43977821870886774</v>
      </c>
    </row>
    <row r="349" spans="2:17">
      <c r="B349" s="496"/>
      <c r="C349" s="120" t="s">
        <v>159</v>
      </c>
      <c r="D349" s="124">
        <f>Variety!D136</f>
        <v>31980118.718670998</v>
      </c>
      <c r="E349" s="88">
        <f>Variety!E136</f>
        <v>901798.53224072978</v>
      </c>
      <c r="F349" s="87">
        <f>Variety!F136</f>
        <v>2.9016965100786954E-2</v>
      </c>
      <c r="G349" s="126">
        <f>Variety!G136</f>
        <v>3.7273726973729429</v>
      </c>
      <c r="H349" s="90">
        <f>Variety!H136</f>
        <v>1.644498241097736E-2</v>
      </c>
      <c r="I349" s="258">
        <f>Variety!I136</f>
        <v>9.4318213934685016</v>
      </c>
      <c r="J349" s="259">
        <f>Variety!J136</f>
        <v>4.5358178681659922E-2</v>
      </c>
      <c r="K349" s="87">
        <f>Variety!K136</f>
        <v>4.832297069060635E-3</v>
      </c>
      <c r="L349" s="125">
        <f>Variety!L136</f>
        <v>301630767.89642358</v>
      </c>
      <c r="M349" s="89">
        <f>Variety!M136</f>
        <v>9915258.6891285181</v>
      </c>
      <c r="N349" s="87">
        <f>Variety!N136</f>
        <v>3.3989480765257041E-2</v>
      </c>
      <c r="O349" s="124">
        <f>Variety!O136</f>
        <v>65636852.408939101</v>
      </c>
      <c r="P349" s="88">
        <f>Variety!P136</f>
        <v>1668817.7464374304</v>
      </c>
      <c r="Q349" s="87">
        <f>Variety!Q136</f>
        <v>2.6088307312272303E-2</v>
      </c>
    </row>
    <row r="350" spans="2:17">
      <c r="B350" s="496"/>
      <c r="C350" s="120" t="s">
        <v>161</v>
      </c>
      <c r="D350" s="124">
        <f>Variety!D137</f>
        <v>24769195.847648874</v>
      </c>
      <c r="E350" s="88">
        <f>Variety!E137</f>
        <v>-1023909.2438543886</v>
      </c>
      <c r="F350" s="87">
        <f>Variety!F137</f>
        <v>-3.9697013609721755E-2</v>
      </c>
      <c r="G350" s="126">
        <f>Variety!G137</f>
        <v>2.8869193748335906</v>
      </c>
      <c r="H350" s="90">
        <f>Variety!H137</f>
        <v>-0.19292367861363813</v>
      </c>
      <c r="I350" s="258">
        <f>Variety!I137</f>
        <v>5.6868295101920099</v>
      </c>
      <c r="J350" s="259">
        <f>Variety!J137</f>
        <v>0.10399220327492653</v>
      </c>
      <c r="K350" s="87">
        <f>Variety!K137</f>
        <v>1.8627124087259566E-2</v>
      </c>
      <c r="L350" s="125">
        <f>Variety!L137</f>
        <v>140858193.89013502</v>
      </c>
      <c r="M350" s="89">
        <f>Variety!M137</f>
        <v>-3140515.4759423733</v>
      </c>
      <c r="N350" s="87">
        <f>Variety!N137</f>
        <v>-2.1809330720864103E-2</v>
      </c>
      <c r="O350" s="124">
        <f>Variety!O137</f>
        <v>27800205.514249008</v>
      </c>
      <c r="P350" s="88">
        <f>Variety!P137</f>
        <v>-902617.33604885638</v>
      </c>
      <c r="Q350" s="87">
        <f>Variety!Q137</f>
        <v>-3.144698835917769E-2</v>
      </c>
    </row>
    <row r="351" spans="2:17">
      <c r="B351" s="496"/>
      <c r="C351" s="120" t="s">
        <v>177</v>
      </c>
      <c r="D351" s="124">
        <f>Variety!D138</f>
        <v>1574422.0665816353</v>
      </c>
      <c r="E351" s="88">
        <f>Variety!E138</f>
        <v>135143.40592014231</v>
      </c>
      <c r="F351" s="87">
        <f>Variety!F138</f>
        <v>9.3896623088978726E-2</v>
      </c>
      <c r="G351" s="126">
        <f>Variety!G138</f>
        <v>0.18350331581763901</v>
      </c>
      <c r="H351" s="90">
        <f>Variety!H138</f>
        <v>1.1645279753832061E-2</v>
      </c>
      <c r="I351" s="258">
        <f>Variety!I138</f>
        <v>14.364807873208989</v>
      </c>
      <c r="J351" s="259">
        <f>Variety!J138</f>
        <v>-0.47129833387891651</v>
      </c>
      <c r="K351" s="87">
        <f>Variety!K138</f>
        <v>-3.1766983014300282E-2</v>
      </c>
      <c r="L351" s="125">
        <f>Variety!L138</f>
        <v>22616270.49778584</v>
      </c>
      <c r="M351" s="89">
        <f>Variety!M138</f>
        <v>1262979.4266166985</v>
      </c>
      <c r="N351" s="87">
        <f>Variety!N138</f>
        <v>5.9146827643910702E-2</v>
      </c>
      <c r="O351" s="124">
        <f>Variety!O138</f>
        <v>2135654.3893893808</v>
      </c>
      <c r="P351" s="88">
        <f>Variety!P138</f>
        <v>118656.84285264509</v>
      </c>
      <c r="Q351" s="87">
        <f>Variety!Q138</f>
        <v>5.8828451753143461E-2</v>
      </c>
    </row>
    <row r="352" spans="2:17">
      <c r="B352" s="496"/>
      <c r="C352" s="120" t="s">
        <v>164</v>
      </c>
      <c r="D352" s="124">
        <f>Variety!D139</f>
        <v>14786810.73488942</v>
      </c>
      <c r="E352" s="88">
        <f>Variety!E139</f>
        <v>-84947.58911572583</v>
      </c>
      <c r="F352" s="87">
        <f>Variety!F139</f>
        <v>-5.712007098623185E-3</v>
      </c>
      <c r="G352" s="126">
        <f>Variety!G139</f>
        <v>1.7234443405073896</v>
      </c>
      <c r="H352" s="90">
        <f>Variety!H139</f>
        <v>-5.2327960045191801E-2</v>
      </c>
      <c r="I352" s="258">
        <f>Variety!I139</f>
        <v>6.4320171690846895</v>
      </c>
      <c r="J352" s="259">
        <f>Variety!J139</f>
        <v>-0.13574618209962086</v>
      </c>
      <c r="K352" s="87">
        <f>Variety!K139</f>
        <v>-2.0668555616447856E-2</v>
      </c>
      <c r="L352" s="125">
        <f>Variety!L139</f>
        <v>95109020.522814542</v>
      </c>
      <c r="M352" s="89">
        <f>Variety!M139</f>
        <v>-2565168.7652566582</v>
      </c>
      <c r="N352" s="87">
        <f>Variety!N139</f>
        <v>-2.6262503778671634E-2</v>
      </c>
      <c r="O352" s="124">
        <f>Variety!O139</f>
        <v>26049909.689268161</v>
      </c>
      <c r="P352" s="88">
        <f>Variety!P139</f>
        <v>112125.07530044392</v>
      </c>
      <c r="Q352" s="87">
        <f>Variety!Q139</f>
        <v>4.3228470345174977E-3</v>
      </c>
    </row>
    <row r="353" spans="2:17">
      <c r="B353" s="496"/>
      <c r="C353" s="120" t="s">
        <v>190</v>
      </c>
      <c r="D353" s="124">
        <f>Variety!D140</f>
        <v>23.528748705983162</v>
      </c>
      <c r="E353" s="88">
        <f>Variety!E140</f>
        <v>-104.80871893465519</v>
      </c>
      <c r="F353" s="87">
        <f>Variety!F140</f>
        <v>-0.8166650071990923</v>
      </c>
      <c r="G353" s="126">
        <f>Variety!G140</f>
        <v>2.7423417749487071E-6</v>
      </c>
      <c r="H353" s="90">
        <f>Variety!H140</f>
        <v>-1.2581879826437099E-5</v>
      </c>
      <c r="I353" s="258">
        <f>Variety!I140</f>
        <v>20.52425383812562</v>
      </c>
      <c r="J353" s="259">
        <f>Variety!J140</f>
        <v>10.245517778099396</v>
      </c>
      <c r="K353" s="87">
        <f>Variety!K140</f>
        <v>0.99676825227023647</v>
      </c>
      <c r="L353" s="125">
        <f>Variety!L140</f>
        <v>482.91001093506816</v>
      </c>
      <c r="M353" s="89">
        <f>Variety!M140</f>
        <v>-836.23694555521001</v>
      </c>
      <c r="N353" s="87">
        <f>Variety!N140</f>
        <v>-0.6339225068449551</v>
      </c>
      <c r="O353" s="124">
        <f>Variety!O140</f>
        <v>62.743329882621765</v>
      </c>
      <c r="P353" s="88">
        <f>Variety!P140</f>
        <v>-123.90782344341278</v>
      </c>
      <c r="Q353" s="87">
        <f>Variety!Q140</f>
        <v>-0.66384708176421336</v>
      </c>
    </row>
    <row r="354" spans="2:17">
      <c r="B354" s="496"/>
      <c r="C354" s="120" t="s">
        <v>180</v>
      </c>
      <c r="D354" s="124">
        <f>Variety!D141</f>
        <v>1897217.1282965033</v>
      </c>
      <c r="E354" s="88">
        <f>Variety!E141</f>
        <v>19777.747992669931</v>
      </c>
      <c r="F354" s="87">
        <f>Variety!F141</f>
        <v>1.0534426943504946E-2</v>
      </c>
      <c r="G354" s="126">
        <f>Variety!G141</f>
        <v>0.22112598728009236</v>
      </c>
      <c r="H354" s="90">
        <f>Variety!H141</f>
        <v>-3.0509240760283052E-3</v>
      </c>
      <c r="I354" s="258">
        <f>Variety!I141</f>
        <v>4.4894004626719441</v>
      </c>
      <c r="J354" s="259">
        <f>Variety!J141</f>
        <v>0.15945347386204922</v>
      </c>
      <c r="K354" s="87">
        <f>Variety!K141</f>
        <v>3.6825733496075833E-2</v>
      </c>
      <c r="L354" s="125">
        <f>Variety!L141</f>
        <v>8517367.4535634592</v>
      </c>
      <c r="M354" s="89">
        <f>Variety!M141</f>
        <v>388154.46214376017</v>
      </c>
      <c r="N354" s="87">
        <f>Variety!N141</f>
        <v>4.7748098438736106E-2</v>
      </c>
      <c r="O354" s="124">
        <f>Variety!O141</f>
        <v>1442684.2470057672</v>
      </c>
      <c r="P354" s="88">
        <f>Variety!P141</f>
        <v>20612.020994422492</v>
      </c>
      <c r="Q354" s="87">
        <f>Variety!Q141</f>
        <v>1.4494355924688496E-2</v>
      </c>
    </row>
    <row r="355" spans="2:17">
      <c r="B355" s="496"/>
      <c r="C355" s="120" t="s">
        <v>185</v>
      </c>
      <c r="D355" s="124">
        <f>Variety!D142</f>
        <v>1106170.1242054377</v>
      </c>
      <c r="E355" s="88">
        <f>Variety!E142</f>
        <v>112783.4517831679</v>
      </c>
      <c r="F355" s="87">
        <f>Variety!F142</f>
        <v>0.1135342912424597</v>
      </c>
      <c r="G355" s="126">
        <f>Variety!G142</f>
        <v>0.12892723619583643</v>
      </c>
      <c r="H355" s="90">
        <f>Variety!H142</f>
        <v>1.0311232748673543E-2</v>
      </c>
      <c r="I355" s="258">
        <f>Variety!I142</f>
        <v>5.7835535485704517</v>
      </c>
      <c r="J355" s="259">
        <f>Variety!J142</f>
        <v>5.1742283690510149E-3</v>
      </c>
      <c r="K355" s="87">
        <f>Variety!K142</f>
        <v>8.9544629771218817E-4</v>
      </c>
      <c r="L355" s="125">
        <f>Variety!L142</f>
        <v>6397594.1471709767</v>
      </c>
      <c r="M355" s="89">
        <f>Variety!M142</f>
        <v>657429.14228244964</v>
      </c>
      <c r="N355" s="87">
        <f>Variety!N142</f>
        <v>0.11453140140092834</v>
      </c>
      <c r="O355" s="124">
        <f>Variety!O142</f>
        <v>912048.61237468931</v>
      </c>
      <c r="P355" s="88">
        <f>Variety!P142</f>
        <v>65371.205492573092</v>
      </c>
      <c r="Q355" s="87">
        <f>Variety!Q142</f>
        <v>7.7209105807254388E-2</v>
      </c>
    </row>
    <row r="356" spans="2:17">
      <c r="B356" s="496"/>
      <c r="C356" s="120" t="s">
        <v>163</v>
      </c>
      <c r="D356" s="124">
        <f>Variety!D143</f>
        <v>14952779.368654341</v>
      </c>
      <c r="E356" s="88">
        <f>Variety!E143</f>
        <v>1868531.0605751183</v>
      </c>
      <c r="F356" s="87">
        <f>Variety!F143</f>
        <v>0.14280767351543944</v>
      </c>
      <c r="G356" s="126">
        <f>Variety!G143</f>
        <v>1.7427884511267941</v>
      </c>
      <c r="H356" s="90">
        <f>Variety!H143</f>
        <v>0.18045498571974705</v>
      </c>
      <c r="I356" s="258">
        <f>Variety!I143</f>
        <v>5.0775463421832789</v>
      </c>
      <c r="J356" s="259">
        <f>Variety!J143</f>
        <v>-4.2306045030209738E-2</v>
      </c>
      <c r="K356" s="87">
        <f>Variety!K143</f>
        <v>-8.2631376513640203E-3</v>
      </c>
      <c r="L356" s="125">
        <f>Variety!L143</f>
        <v>75923430.18878445</v>
      </c>
      <c r="M356" s="89">
        <f>Variety!M143</f>
        <v>8934010.2537709922</v>
      </c>
      <c r="N356" s="87">
        <f>Variety!N143</f>
        <v>0.1333644964001463</v>
      </c>
      <c r="O356" s="124">
        <f>Variety!O143</f>
        <v>16191367.739529509</v>
      </c>
      <c r="P356" s="88">
        <f>Variety!P143</f>
        <v>2175420.3041366301</v>
      </c>
      <c r="Q356" s="87">
        <f>Variety!Q143</f>
        <v>0.15521036406310204</v>
      </c>
    </row>
    <row r="357" spans="2:17">
      <c r="B357" s="496"/>
      <c r="C357" s="120" t="s">
        <v>175</v>
      </c>
      <c r="D357" s="124">
        <f>Variety!D144</f>
        <v>5733169.7393335151</v>
      </c>
      <c r="E357" s="88">
        <f>Variety!E144</f>
        <v>1095399.8732115524</v>
      </c>
      <c r="F357" s="87">
        <f>Variety!F144</f>
        <v>0.23619107994410041</v>
      </c>
      <c r="G357" s="126">
        <f>Variety!G144</f>
        <v>0.66821704271285953</v>
      </c>
      <c r="H357" s="90">
        <f>Variety!H144</f>
        <v>0.11444101400323747</v>
      </c>
      <c r="I357" s="258">
        <f>Variety!I144</f>
        <v>5.3680772707890148</v>
      </c>
      <c r="J357" s="259">
        <f>Variety!J144</f>
        <v>-7.8381418657018642E-2</v>
      </c>
      <c r="K357" s="87">
        <f>Variety!K144</f>
        <v>-1.4391262860196397E-2</v>
      </c>
      <c r="L357" s="125">
        <f>Variety!L144</f>
        <v>30776098.167291623</v>
      </c>
      <c r="M357" s="89">
        <f>Variety!M144</f>
        <v>5516676.1803006902</v>
      </c>
      <c r="N357" s="87">
        <f>Variety!N144</f>
        <v>0.21840072916719472</v>
      </c>
      <c r="O357" s="124">
        <f>Variety!O144</f>
        <v>4918127.1810320048</v>
      </c>
      <c r="P357" s="88">
        <f>Variety!P144</f>
        <v>671825.48666365352</v>
      </c>
      <c r="Q357" s="87">
        <f>Variety!Q144</f>
        <v>0.15821426149598852</v>
      </c>
    </row>
    <row r="358" spans="2:17">
      <c r="B358" s="496"/>
      <c r="C358" s="120" t="s">
        <v>207</v>
      </c>
      <c r="D358" s="124">
        <f>Variety!D145</f>
        <v>15727725.683493039</v>
      </c>
      <c r="E358" s="88">
        <f>Variety!E145</f>
        <v>-421564.92821935751</v>
      </c>
      <c r="F358" s="87">
        <f>Variety!F145</f>
        <v>-2.6104238158524085E-2</v>
      </c>
      <c r="G358" s="126">
        <f>Variety!G145</f>
        <v>1.8331106216374726</v>
      </c>
      <c r="H358" s="90">
        <f>Variety!H145</f>
        <v>-9.5206280578669311E-2</v>
      </c>
      <c r="I358" s="258">
        <f>Variety!I145</f>
        <v>3.3131590859131137</v>
      </c>
      <c r="J358" s="259">
        <f>Variety!J145</f>
        <v>0.12402327987942874</v>
      </c>
      <c r="K358" s="87">
        <f>Variety!K145</f>
        <v>3.8889306515195406E-2</v>
      </c>
      <c r="L358" s="125">
        <f>Variety!L145</f>
        <v>52108457.249013998</v>
      </c>
      <c r="M358" s="89">
        <f>Variety!M145</f>
        <v>606176.31715836376</v>
      </c>
      <c r="N358" s="87">
        <f>Variety!N145</f>
        <v>1.1769892637578822E-2</v>
      </c>
      <c r="O358" s="124">
        <f>Variety!O145</f>
        <v>11894175.601458682</v>
      </c>
      <c r="P358" s="88">
        <f>Variety!P145</f>
        <v>-580621.02160991542</v>
      </c>
      <c r="Q358" s="87">
        <f>Variety!Q145</f>
        <v>-4.6543526051256147E-2</v>
      </c>
    </row>
    <row r="359" spans="2:17">
      <c r="B359" s="496"/>
      <c r="C359" s="120" t="s">
        <v>208</v>
      </c>
      <c r="D359" s="124">
        <f>Variety!D146</f>
        <v>377627.21808101051</v>
      </c>
      <c r="E359" s="88">
        <f>Variety!E146</f>
        <v>34589.621156497684</v>
      </c>
      <c r="F359" s="87">
        <f>Variety!F146</f>
        <v>0.10083332400474257</v>
      </c>
      <c r="G359" s="126">
        <f>Variety!G146</f>
        <v>4.4013513359419783E-2</v>
      </c>
      <c r="H359" s="90">
        <f>Variety!H146</f>
        <v>3.0528784838916301E-3</v>
      </c>
      <c r="I359" s="258">
        <f>Variety!I146</f>
        <v>12.126038638288293</v>
      </c>
      <c r="J359" s="259">
        <f>Variety!J146</f>
        <v>-0.26742337444202491</v>
      </c>
      <c r="K359" s="87">
        <f>Variety!K146</f>
        <v>-2.1577778200097191E-2</v>
      </c>
      <c r="L359" s="125">
        <f>Variety!L146</f>
        <v>4579122.2373196529</v>
      </c>
      <c r="M359" s="89">
        <f>Variety!M146</f>
        <v>327698.81089740898</v>
      </c>
      <c r="N359" s="87">
        <f>Variety!N146</f>
        <v>7.7079786704092573E-2</v>
      </c>
      <c r="O359" s="124">
        <f>Variety!O146</f>
        <v>876677.94268836267</v>
      </c>
      <c r="P359" s="88">
        <f>Variety!P146</f>
        <v>70174.706830451731</v>
      </c>
      <c r="Q359" s="87">
        <f>Variety!Q146</f>
        <v>8.7011066677003451E-2</v>
      </c>
    </row>
    <row r="360" spans="2:17">
      <c r="B360" s="496"/>
      <c r="C360" s="120" t="s">
        <v>239</v>
      </c>
      <c r="D360" s="124">
        <f>Variety!D147</f>
        <v>717722.28594547277</v>
      </c>
      <c r="E360" s="88">
        <f>Variety!E147</f>
        <v>29470.641075822059</v>
      </c>
      <c r="F360" s="87">
        <f>Variety!F147</f>
        <v>4.2819572311234448E-2</v>
      </c>
      <c r="G360" s="126">
        <f>Variety!G147</f>
        <v>8.3652549149774574E-2</v>
      </c>
      <c r="H360" s="90">
        <f>Variety!H147</f>
        <v>1.4713988014322804E-3</v>
      </c>
      <c r="I360" s="258">
        <f>Variety!I147</f>
        <v>15.011707957443397</v>
      </c>
      <c r="J360" s="259">
        <f>Variety!J147</f>
        <v>0.48008256040096597</v>
      </c>
      <c r="K360" s="87">
        <f>Variety!K147</f>
        <v>3.3037086167847091E-2</v>
      </c>
      <c r="L360" s="125">
        <f>Variety!L147</f>
        <v>10774237.351162119</v>
      </c>
      <c r="M360" s="89">
        <f>Variety!M147</f>
        <v>772822.2690180745</v>
      </c>
      <c r="N360" s="87">
        <f>Variety!N147</f>
        <v>7.727129237919815E-2</v>
      </c>
      <c r="O360" s="124">
        <f>Variety!O147</f>
        <v>1083027.5643780634</v>
      </c>
      <c r="P360" s="88">
        <f>Variety!P147</f>
        <v>33292.528226459166</v>
      </c>
      <c r="Q360" s="87">
        <f>Variety!Q147</f>
        <v>3.1715172953083189E-2</v>
      </c>
    </row>
    <row r="361" spans="2:17">
      <c r="B361" s="496"/>
      <c r="C361" s="120" t="s">
        <v>209</v>
      </c>
      <c r="D361" s="124">
        <f>Variety!D148</f>
        <v>38679226.219490074</v>
      </c>
      <c r="E361" s="88">
        <f>Variety!E148</f>
        <v>-76720.784770317376</v>
      </c>
      <c r="F361" s="87">
        <f>Variety!F148</f>
        <v>-1.979587410465897E-3</v>
      </c>
      <c r="G361" s="126">
        <f>Variety!G148</f>
        <v>4.508172500368703</v>
      </c>
      <c r="H361" s="90">
        <f>Variety!H148</f>
        <v>-0.11950740623395273</v>
      </c>
      <c r="I361" s="258">
        <f>Variety!I148</f>
        <v>5.2442047097383986</v>
      </c>
      <c r="J361" s="259">
        <f>Variety!J148</f>
        <v>0.21247056063966419</v>
      </c>
      <c r="K361" s="87">
        <f>Variety!K148</f>
        <v>4.2226110192590587E-2</v>
      </c>
      <c r="L361" s="125">
        <f>Variety!L148</f>
        <v>202841780.3092868</v>
      </c>
      <c r="M361" s="89">
        <f>Variety!M148</f>
        <v>7832158.2872889936</v>
      </c>
      <c r="N361" s="87">
        <f>Variety!N148</f>
        <v>4.0162932505994481E-2</v>
      </c>
      <c r="O361" s="124">
        <f>Variety!O148</f>
        <v>38163546.477416649</v>
      </c>
      <c r="P361" s="88">
        <f>Variety!P148</f>
        <v>-852365.79730177671</v>
      </c>
      <c r="Q361" s="87">
        <f>Variety!Q148</f>
        <v>-2.1846619689425886E-2</v>
      </c>
    </row>
    <row r="362" spans="2:17" ht="15" thickBot="1">
      <c r="B362" s="497"/>
      <c r="C362" s="95" t="s">
        <v>210</v>
      </c>
      <c r="D362" s="121">
        <f>Variety!D149</f>
        <v>15490196.098559508</v>
      </c>
      <c r="E362" s="84">
        <f>Variety!E149</f>
        <v>10695.422043470666</v>
      </c>
      <c r="F362" s="83">
        <f>Variety!F149</f>
        <v>6.9094102367892908E-4</v>
      </c>
      <c r="G362" s="123">
        <f>Variety!G149</f>
        <v>1.8054258810807506</v>
      </c>
      <c r="H362" s="86">
        <f>Variety!H149</f>
        <v>-4.2914303641888862E-2</v>
      </c>
      <c r="I362" s="260">
        <f>Variety!I149</f>
        <v>6.73530196812687</v>
      </c>
      <c r="J362" s="261">
        <f>Variety!J149</f>
        <v>-0.16329544404628127</v>
      </c>
      <c r="K362" s="83">
        <f>Variety!K149</f>
        <v>-2.3670818035871004E-2</v>
      </c>
      <c r="L362" s="122">
        <f>Variety!L149</f>
        <v>104331148.26929902</v>
      </c>
      <c r="M362" s="85">
        <f>Variety!M149</f>
        <v>-2455695.0394470692</v>
      </c>
      <c r="N362" s="83">
        <f>Variety!N149</f>
        <v>-2.2996232151437163E-2</v>
      </c>
      <c r="O362" s="121">
        <f>Variety!O149</f>
        <v>29251796.558586061</v>
      </c>
      <c r="P362" s="84">
        <f>Variety!P149</f>
        <v>237812.90033297613</v>
      </c>
      <c r="Q362" s="83">
        <f>Variety!Q149</f>
        <v>8.1964925304329854E-3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L247:N247"/>
    <mergeCell ref="I127:K127"/>
    <mergeCell ref="L127:N127"/>
    <mergeCell ref="O127:Q127"/>
    <mergeCell ref="O247:Q247"/>
    <mergeCell ref="B246:Q246"/>
    <mergeCell ref="B139:B157"/>
    <mergeCell ref="L7:N7"/>
    <mergeCell ref="B130:B134"/>
    <mergeCell ref="B124:Q124"/>
    <mergeCell ref="B126:Q126"/>
    <mergeCell ref="D127:F127"/>
    <mergeCell ref="G127:H127"/>
    <mergeCell ref="B10:B14"/>
    <mergeCell ref="D7:F7"/>
    <mergeCell ref="G7:H7"/>
    <mergeCell ref="I7:K7"/>
    <mergeCell ref="F2:K2"/>
    <mergeCell ref="B74:B122"/>
    <mergeCell ref="B63:B67"/>
    <mergeCell ref="B68:B73"/>
    <mergeCell ref="B47:B50"/>
    <mergeCell ref="B51:B62"/>
    <mergeCell ref="B4:Q4"/>
    <mergeCell ref="B5:Q5"/>
    <mergeCell ref="B6:Q6"/>
    <mergeCell ref="B245:Q245"/>
    <mergeCell ref="B244:Q244"/>
    <mergeCell ref="B15:B18"/>
    <mergeCell ref="B165:B166"/>
    <mergeCell ref="B167:B170"/>
    <mergeCell ref="B171:B182"/>
    <mergeCell ref="B183:B187"/>
    <mergeCell ref="B188:B193"/>
    <mergeCell ref="B194:B242"/>
    <mergeCell ref="O7:Q7"/>
    <mergeCell ref="B38:B44"/>
    <mergeCell ref="B19:B37"/>
    <mergeCell ref="B45:B46"/>
    <mergeCell ref="B125:Q125"/>
    <mergeCell ref="B314:B362"/>
    <mergeCell ref="B308:B313"/>
    <mergeCell ref="B291:B302"/>
    <mergeCell ref="B255:B258"/>
    <mergeCell ref="B285:B286"/>
    <mergeCell ref="B287:B290"/>
    <mergeCell ref="B303:B307"/>
    <mergeCell ref="B259:B277"/>
    <mergeCell ref="B278:B284"/>
    <mergeCell ref="D247:F247"/>
    <mergeCell ref="G247:H247"/>
    <mergeCell ref="I247:K247"/>
    <mergeCell ref="B158:B164"/>
    <mergeCell ref="B250:B254"/>
    <mergeCell ref="B135:B138"/>
  </mergeCells>
  <conditionalFormatting sqref="C10:C14">
    <cfRule type="cellIs" dxfId="115" priority="6" operator="lessThan">
      <formula>0</formula>
    </cfRule>
  </conditionalFormatting>
  <conditionalFormatting sqref="C130:C134">
    <cfRule type="cellIs" dxfId="114" priority="5" operator="lessThan">
      <formula>0</formula>
    </cfRule>
  </conditionalFormatting>
  <conditionalFormatting sqref="C250:C254">
    <cfRule type="cellIs" dxfId="113" priority="4" operator="lessThan">
      <formula>0</formula>
    </cfRule>
  </conditionalFormatting>
  <conditionalFormatting sqref="D74:D121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2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3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4:D241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2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4:D361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2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9:Q123">
    <cfRule type="cellIs" dxfId="112" priority="3" operator="lessThan">
      <formula>0</formula>
    </cfRule>
  </conditionalFormatting>
  <conditionalFormatting sqref="D129:Q242">
    <cfRule type="cellIs" dxfId="111" priority="2" operator="lessThan">
      <formula>0</formula>
    </cfRule>
  </conditionalFormatting>
  <conditionalFormatting sqref="D249:Q362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18.5">
      <c r="F2" s="513" t="s">
        <v>601</v>
      </c>
      <c r="G2" s="513"/>
      <c r="H2" s="513"/>
      <c r="I2" s="513"/>
      <c r="J2" s="513"/>
      <c r="K2" s="513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07" t="s">
        <v>212</v>
      </c>
      <c r="C4" s="507"/>
      <c r="D4" s="507"/>
      <c r="E4" s="507"/>
      <c r="F4" s="507"/>
      <c r="G4" s="507"/>
      <c r="H4" s="507"/>
      <c r="I4" s="507"/>
      <c r="J4" s="507"/>
      <c r="K4" s="507"/>
      <c r="L4" s="507"/>
      <c r="M4" s="507"/>
      <c r="N4" s="507"/>
      <c r="O4" s="507"/>
      <c r="P4" s="507"/>
      <c r="Q4" s="507"/>
    </row>
    <row r="5" spans="2:17">
      <c r="B5" s="494" t="s">
        <v>524</v>
      </c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</row>
    <row r="6" spans="2:17" ht="15" thickBot="1">
      <c r="B6" s="494" t="str">
        <f>'HOME PAGE'!H5</f>
        <v>4 WEEKS ENDING 02-23-2025</v>
      </c>
      <c r="C6" s="494"/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  <c r="Q6" s="494"/>
    </row>
    <row r="7" spans="2:17">
      <c r="D7" s="502" t="s">
        <v>70</v>
      </c>
      <c r="E7" s="503"/>
      <c r="F7" s="504"/>
      <c r="G7" s="505" t="s">
        <v>19</v>
      </c>
      <c r="H7" s="506"/>
      <c r="I7" s="502" t="s">
        <v>20</v>
      </c>
      <c r="J7" s="503"/>
      <c r="K7" s="504"/>
      <c r="L7" s="505" t="s">
        <v>21</v>
      </c>
      <c r="M7" s="503"/>
      <c r="N7" s="506"/>
      <c r="O7" s="502" t="s">
        <v>22</v>
      </c>
      <c r="P7" s="503"/>
      <c r="Q7" s="504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Data'!D21</f>
        <v>426866819.58460808</v>
      </c>
      <c r="E9" s="425">
        <f>'Segment Data'!E21</f>
        <v>5856675.9709958434</v>
      </c>
      <c r="F9" s="426">
        <f>'Segment Data'!F21</f>
        <v>1.3911009175994788E-2</v>
      </c>
      <c r="G9" s="427">
        <f>'Segment Data'!G21</f>
        <v>100</v>
      </c>
      <c r="H9" s="428">
        <f>'Segment Data'!H21</f>
        <v>4.2632564145606011E-14</v>
      </c>
      <c r="I9" s="429">
        <f>'Segment Data'!I21</f>
        <v>5.5965761027174645</v>
      </c>
      <c r="J9" s="430">
        <f>'Segment Data'!J21</f>
        <v>5.8486416522345763E-2</v>
      </c>
      <c r="K9" s="426">
        <f>'Segment Data'!K21</f>
        <v>1.0560756476756913E-2</v>
      </c>
      <c r="L9" s="431">
        <f>'Segment Data'!L21</f>
        <v>2388992641.5302248</v>
      </c>
      <c r="M9" s="432">
        <f>'Segment Data'!M21</f>
        <v>57400707.40015316</v>
      </c>
      <c r="N9" s="426">
        <f>'Segment Data'!N21</f>
        <v>2.4618676433005266E-2</v>
      </c>
      <c r="O9" s="424">
        <f>'Segment Data'!O21</f>
        <v>561316789.55185997</v>
      </c>
      <c r="P9" s="425">
        <f>'Segment Data'!P21</f>
        <v>11925832.964347005</v>
      </c>
      <c r="Q9" s="426">
        <f>'Segment Data'!Q21</f>
        <v>2.1707370355025728E-2</v>
      </c>
    </row>
    <row r="10" spans="2:17">
      <c r="B10" s="495" t="s">
        <v>66</v>
      </c>
      <c r="C10" s="421" t="s">
        <v>194</v>
      </c>
      <c r="D10" s="355">
        <f>'Segment Data'!D22</f>
        <v>363651757.25614655</v>
      </c>
      <c r="E10" s="347">
        <f>'Segment Data'!E22</f>
        <v>7018508.7472877502</v>
      </c>
      <c r="F10" s="114">
        <f>'Segment Data'!F22</f>
        <v>1.9679905832205125E-2</v>
      </c>
      <c r="G10" s="348">
        <f>'Segment Data'!G22</f>
        <v>85.190916832098296</v>
      </c>
      <c r="H10" s="115">
        <f>'Segment Data'!H22</f>
        <v>0.48197242334703105</v>
      </c>
      <c r="I10" s="349">
        <f>'Segment Data'!I22</f>
        <v>5.6647388905967899</v>
      </c>
      <c r="J10" s="350">
        <f>'Segment Data'!J22</f>
        <v>5.9409636450961756E-2</v>
      </c>
      <c r="K10" s="114">
        <f>'Segment Data'!K22</f>
        <v>1.0598777298768141E-2</v>
      </c>
      <c r="L10" s="351">
        <f>'Segment Data'!L22</f>
        <v>2059992251.9627569</v>
      </c>
      <c r="M10" s="352">
        <f>'Segment Data'!M22</f>
        <v>60945471.094991684</v>
      </c>
      <c r="N10" s="114">
        <f>'Segment Data'!N22</f>
        <v>3.0487266070149642E-2</v>
      </c>
      <c r="O10" s="353">
        <f>'Segment Data'!O22</f>
        <v>491690938.09350646</v>
      </c>
      <c r="P10" s="354">
        <f>'Segment Data'!P22</f>
        <v>10990591.374115586</v>
      </c>
      <c r="Q10" s="114">
        <f>'Segment Data'!Q22</f>
        <v>2.286370594305261E-2</v>
      </c>
    </row>
    <row r="11" spans="2:17">
      <c r="B11" s="496"/>
      <c r="C11" s="421" t="s">
        <v>195</v>
      </c>
      <c r="D11" s="355">
        <f>'Segment Data'!D23</f>
        <v>57526171.500637092</v>
      </c>
      <c r="E11" s="347">
        <f>'Segment Data'!E23</f>
        <v>-1860568.9014675096</v>
      </c>
      <c r="F11" s="114">
        <f>'Segment Data'!F23</f>
        <v>-3.1329702369075861E-2</v>
      </c>
      <c r="G11" s="348">
        <f>'Segment Data'!G23</f>
        <v>13.476374564932655</v>
      </c>
      <c r="H11" s="115">
        <f>'Segment Data'!H23</f>
        <v>-0.62939967897904481</v>
      </c>
      <c r="I11" s="349">
        <f>'Segment Data'!I23</f>
        <v>4.8954830097322493</v>
      </c>
      <c r="J11" s="350">
        <f>'Segment Data'!J23</f>
        <v>2.8002036005662312E-2</v>
      </c>
      <c r="K11" s="114">
        <f>'Segment Data'!K23</f>
        <v>5.7528804235312094E-3</v>
      </c>
      <c r="L11" s="351">
        <f>'Segment Data'!L23</f>
        <v>281618395.19631243</v>
      </c>
      <c r="M11" s="352">
        <f>'Segment Data'!M23</f>
        <v>-7445433.8025717139</v>
      </c>
      <c r="N11" s="114">
        <f>'Segment Data'!N23</f>
        <v>-2.5757057976978696E-2</v>
      </c>
      <c r="O11" s="353">
        <f>'Segment Data'!O23</f>
        <v>58266703.578428008</v>
      </c>
      <c r="P11" s="354">
        <f>'Segment Data'!P23</f>
        <v>-1082572.2065066323</v>
      </c>
      <c r="Q11" s="114">
        <f>'Segment Data'!Q23</f>
        <v>-1.8240697838160225E-2</v>
      </c>
    </row>
    <row r="12" spans="2:17">
      <c r="B12" s="496"/>
      <c r="C12" s="421" t="s">
        <v>293</v>
      </c>
      <c r="D12" s="355">
        <f>'Segment Data'!D24</f>
        <v>1506355.3383327662</v>
      </c>
      <c r="E12" s="347">
        <f>'Segment Data'!E24</f>
        <v>-143119.0580212241</v>
      </c>
      <c r="F12" s="114">
        <f>'Segment Data'!F24</f>
        <v>-8.6766462297065944E-2</v>
      </c>
      <c r="G12" s="348">
        <f>'Segment Data'!G24</f>
        <v>0.352886490404344</v>
      </c>
      <c r="H12" s="115">
        <f>'Segment Data'!H24</f>
        <v>-3.8903213804734937E-2</v>
      </c>
      <c r="I12" s="349">
        <f>'Segment Data'!I24</f>
        <v>10.577379429713899</v>
      </c>
      <c r="J12" s="350">
        <f>'Segment Data'!J24</f>
        <v>-0.4248029693600035</v>
      </c>
      <c r="K12" s="114">
        <f>'Segment Data'!K24</f>
        <v>-3.8610791382240751E-2</v>
      </c>
      <c r="L12" s="351">
        <f>'Segment Data'!L24</f>
        <v>15933291.969520722</v>
      </c>
      <c r="M12" s="352">
        <f>'Segment Data'!M24</f>
        <v>-2214526.2017682008</v>
      </c>
      <c r="N12" s="114">
        <f>'Segment Data'!N24</f>
        <v>-0.12202713190457966</v>
      </c>
      <c r="O12" s="353">
        <f>'Segment Data'!O24</f>
        <v>3270242.6316087246</v>
      </c>
      <c r="P12" s="354">
        <f>'Segment Data'!P24</f>
        <v>-282948.78933745809</v>
      </c>
      <c r="Q12" s="114">
        <f>'Segment Data'!Q24</f>
        <v>-7.9632295538446224E-2</v>
      </c>
    </row>
    <row r="13" spans="2:17">
      <c r="B13" s="496"/>
      <c r="C13" s="421" t="s">
        <v>193</v>
      </c>
      <c r="D13" s="355">
        <f>'Segment Data'!D25</f>
        <v>745159.0813128564</v>
      </c>
      <c r="E13" s="347">
        <f>'Segment Data'!E25</f>
        <v>-47581.665913692443</v>
      </c>
      <c r="F13" s="114">
        <f>'Segment Data'!F25</f>
        <v>-6.0021723470327165E-2</v>
      </c>
      <c r="G13" s="348">
        <f>'Segment Data'!G25</f>
        <v>0.17456476988255595</v>
      </c>
      <c r="H13" s="115">
        <f>'Segment Data'!H25</f>
        <v>-1.3730158221147176E-2</v>
      </c>
      <c r="I13" s="349">
        <f>'Segment Data'!I25</f>
        <v>2.7444624814325649</v>
      </c>
      <c r="J13" s="350">
        <f>'Segment Data'!J25</f>
        <v>3.3244141145084338E-2</v>
      </c>
      <c r="K13" s="114">
        <f>'Segment Data'!K25</f>
        <v>1.226169823768577E-2</v>
      </c>
      <c r="L13" s="351">
        <f>'Segment Data'!L25</f>
        <v>2045061.1413618922</v>
      </c>
      <c r="M13" s="352">
        <f>'Segment Data'!M25</f>
        <v>-104232.11161192879</v>
      </c>
      <c r="N13" s="114">
        <f>'Segment Data'!N25</f>
        <v>-4.8495993493540439E-2</v>
      </c>
      <c r="O13" s="353">
        <f>'Segment Data'!O25</f>
        <v>1151345.6459472179</v>
      </c>
      <c r="P13" s="354">
        <f>'Segment Data'!P25</f>
        <v>-92985.266162675107</v>
      </c>
      <c r="Q13" s="114">
        <f>'Segment Data'!Q25</f>
        <v>-7.4727120621803783E-2</v>
      </c>
    </row>
    <row r="14" spans="2:17" ht="15" thickBot="1">
      <c r="B14" s="497"/>
      <c r="C14" s="422" t="s">
        <v>292</v>
      </c>
      <c r="D14" s="355">
        <f>'Segment Data'!D26</f>
        <v>139598.51191131445</v>
      </c>
      <c r="E14" s="347">
        <f>'Segment Data'!E26</f>
        <v>-409172.2383189617</v>
      </c>
      <c r="F14" s="114">
        <f>'Segment Data'!F26</f>
        <v>-0.74561597560960402</v>
      </c>
      <c r="G14" s="348">
        <f>'Segment Data'!G26</f>
        <v>3.2703059949039916E-2</v>
      </c>
      <c r="H14" s="115">
        <f>'Segment Data'!H26</f>
        <v>-9.7643146325248259E-2</v>
      </c>
      <c r="I14" s="349">
        <f>'Segment Data'!I26</f>
        <v>25.213694441743996</v>
      </c>
      <c r="J14" s="350">
        <f>'Segment Data'!J26</f>
        <v>8.2895307616500808</v>
      </c>
      <c r="K14" s="114">
        <f>'Segment Data'!K26</f>
        <v>0.48980445464493882</v>
      </c>
      <c r="L14" s="351">
        <f>'Segment Data'!L26</f>
        <v>3519794.2238540421</v>
      </c>
      <c r="M14" s="352">
        <f>'Segment Data'!M26</f>
        <v>-5767691.7758910861</v>
      </c>
      <c r="N14" s="114">
        <f>'Segment Data'!N26</f>
        <v>-0.62101754727268133</v>
      </c>
      <c r="O14" s="353">
        <f>'Segment Data'!O26</f>
        <v>770281.42739033699</v>
      </c>
      <c r="P14" s="354">
        <f>'Segment Data'!P26</f>
        <v>-1095530.8780347896</v>
      </c>
      <c r="Q14" s="114">
        <f>'Segment Data'!Q26</f>
        <v>-0.58716028126160957</v>
      </c>
    </row>
    <row r="15" spans="2:17">
      <c r="B15" s="495" t="s">
        <v>151</v>
      </c>
      <c r="C15" s="224" t="s">
        <v>150</v>
      </c>
      <c r="D15" s="110">
        <f>Fat!D15</f>
        <v>405163148.40634376</v>
      </c>
      <c r="E15" s="109">
        <f>Fat!E15</f>
        <v>6230839.5551327467</v>
      </c>
      <c r="F15" s="107">
        <f>Fat!F15</f>
        <v>1.5618788994743091E-2</v>
      </c>
      <c r="G15" s="223">
        <f>Fat!G15</f>
        <v>94.915587208351198</v>
      </c>
      <c r="H15" s="108">
        <f>Fat!H15</f>
        <v>0.15960213229172382</v>
      </c>
      <c r="I15" s="236">
        <f>Fat!I15</f>
        <v>5.6148023412413419</v>
      </c>
      <c r="J15" s="237">
        <f>Fat!J15</f>
        <v>6.3319050226373186E-2</v>
      </c>
      <c r="K15" s="107">
        <f>Fat!K15</f>
        <v>1.1405789571384384E-2</v>
      </c>
      <c r="L15" s="222">
        <f>Fat!L15</f>
        <v>2274910994.2566524</v>
      </c>
      <c r="M15" s="221">
        <f>Fat!M15</f>
        <v>60244947.423131466</v>
      </c>
      <c r="N15" s="107">
        <f>Fat!N15</f>
        <v>2.7202723186761417E-2</v>
      </c>
      <c r="O15" s="225">
        <f>Fat!O15</f>
        <v>534294520.63763487</v>
      </c>
      <c r="P15" s="226">
        <f>Fat!P15</f>
        <v>12529144.272180796</v>
      </c>
      <c r="Q15" s="107">
        <f>Fat!Q15</f>
        <v>2.4012985222317918E-2</v>
      </c>
    </row>
    <row r="16" spans="2:17">
      <c r="B16" s="496"/>
      <c r="C16" s="220" t="s">
        <v>213</v>
      </c>
      <c r="D16" s="99">
        <f>Fat!D16</f>
        <v>20189544.808393326</v>
      </c>
      <c r="E16" s="98">
        <f>Fat!E16</f>
        <v>-347813.05279846489</v>
      </c>
      <c r="F16" s="96">
        <f>Fat!F16</f>
        <v>-1.693562799797662E-2</v>
      </c>
      <c r="G16" s="203">
        <f>Fat!G16</f>
        <v>4.7297058197308814</v>
      </c>
      <c r="H16" s="97">
        <f>Fat!H16</f>
        <v>-0.14840891758058472</v>
      </c>
      <c r="I16" s="238">
        <f>Fat!I16</f>
        <v>5.2147627900113385</v>
      </c>
      <c r="J16" s="239">
        <f>Fat!J16</f>
        <v>-3.6612604392693981E-2</v>
      </c>
      <c r="K16" s="96">
        <f>Fat!K16</f>
        <v>-6.9720028836081846E-3</v>
      </c>
      <c r="L16" s="202">
        <f>Fat!L16</f>
        <v>105283687.01407611</v>
      </c>
      <c r="M16" s="201">
        <f>Fat!M16</f>
        <v>-2565688.7242566794</v>
      </c>
      <c r="N16" s="96">
        <f>Fat!N16</f>
        <v>-2.3789555634347165E-2</v>
      </c>
      <c r="O16" s="200">
        <f>Fat!O16</f>
        <v>24350288.891550645</v>
      </c>
      <c r="P16" s="199">
        <f>Fat!P16</f>
        <v>-557854.78829728067</v>
      </c>
      <c r="Q16" s="96">
        <f>Fat!Q16</f>
        <v>-2.2396481868242002E-2</v>
      </c>
    </row>
    <row r="17" spans="2:17">
      <c r="B17" s="496"/>
      <c r="C17" s="220" t="s">
        <v>65</v>
      </c>
      <c r="D17" s="99">
        <f>Fat!D17</f>
        <v>199210.39704122473</v>
      </c>
      <c r="E17" s="98">
        <f>Fat!E17</f>
        <v>-38282.605965745752</v>
      </c>
      <c r="F17" s="96">
        <f>Fat!F17</f>
        <v>-0.16119466881566252</v>
      </c>
      <c r="G17" s="203">
        <f>Fat!G17</f>
        <v>4.6668044434814593E-2</v>
      </c>
      <c r="H17" s="97">
        <f>Fat!H17</f>
        <v>-9.7422360796931215E-3</v>
      </c>
      <c r="I17" s="238">
        <f>Fat!I17</f>
        <v>4.8210017247970027</v>
      </c>
      <c r="J17" s="239">
        <f>Fat!J17</f>
        <v>0.21307776888556429</v>
      </c>
      <c r="K17" s="96">
        <f>Fat!K17</f>
        <v>4.6241598369306837E-2</v>
      </c>
      <c r="L17" s="202">
        <f>Fat!L17</f>
        <v>960393.66773324017</v>
      </c>
      <c r="M17" s="201">
        <f>Fat!M17</f>
        <v>-133956.03018392646</v>
      </c>
      <c r="N17" s="96">
        <f>Fat!N17</f>
        <v>-0.12240696958100301</v>
      </c>
      <c r="O17" s="200">
        <f>Fat!O17</f>
        <v>263415.80596156337</v>
      </c>
      <c r="P17" s="199">
        <f>Fat!P17</f>
        <v>-51461.156066536205</v>
      </c>
      <c r="Q17" s="96">
        <f>Fat!Q17</f>
        <v>-0.16343258565211835</v>
      </c>
    </row>
    <row r="18" spans="2:17" ht="15" thickBot="1">
      <c r="B18" s="497"/>
      <c r="C18" s="227" t="s">
        <v>13</v>
      </c>
      <c r="D18" s="94">
        <f>Fat!D18</f>
        <v>1314915.9728293454</v>
      </c>
      <c r="E18" s="93">
        <f>Fat!E18</f>
        <v>11932.074627005728</v>
      </c>
      <c r="F18" s="91">
        <f>Fat!F18</f>
        <v>9.157499677062626E-3</v>
      </c>
      <c r="G18" s="215">
        <f>Fat!G18</f>
        <v>0.30803892748302958</v>
      </c>
      <c r="H18" s="92">
        <f>Fat!H18</f>
        <v>-1.450978631482136E-3</v>
      </c>
      <c r="I18" s="240">
        <f>Fat!I18</f>
        <v>5.9605075561581007</v>
      </c>
      <c r="J18" s="241">
        <f>Fat!J18</f>
        <v>-0.16555575998211935</v>
      </c>
      <c r="K18" s="91">
        <f>Fat!K18</f>
        <v>-2.7024820253805214E-2</v>
      </c>
      <c r="L18" s="214">
        <f>Fat!L18</f>
        <v>7837566.5917622931</v>
      </c>
      <c r="M18" s="213">
        <f>Fat!M18</f>
        <v>-144595.26853644289</v>
      </c>
      <c r="N18" s="91">
        <f>Fat!N18</f>
        <v>-1.8114800359489498E-2</v>
      </c>
      <c r="O18" s="212">
        <f>Fat!O18</f>
        <v>2408564.2167130709</v>
      </c>
      <c r="P18" s="211">
        <f>Fat!P18</f>
        <v>6004.6365304547362</v>
      </c>
      <c r="Q18" s="91">
        <f>Fat!Q18</f>
        <v>2.4992664406675523E-3</v>
      </c>
    </row>
    <row r="19" spans="2:17">
      <c r="B19" s="495" t="s">
        <v>67</v>
      </c>
      <c r="C19" s="224" t="s">
        <v>148</v>
      </c>
      <c r="D19" s="110">
        <f>'Form Data'!D60</f>
        <v>3283835.0380320996</v>
      </c>
      <c r="E19" s="109">
        <f>'Form Data'!E60</f>
        <v>144444.72685992485</v>
      </c>
      <c r="F19" s="107">
        <f>'Form Data'!F60</f>
        <v>4.6010439143514006E-2</v>
      </c>
      <c r="G19" s="223">
        <f>'Form Data'!G60</f>
        <v>0.76928795759475044</v>
      </c>
      <c r="H19" s="108">
        <f>'Form Data'!H60</f>
        <v>2.3607512884755044E-2</v>
      </c>
      <c r="I19" s="236">
        <f>'Form Data'!I60</f>
        <v>8.5660719375130743</v>
      </c>
      <c r="J19" s="237">
        <f>'Form Data'!J60</f>
        <v>9.961783015526926E-2</v>
      </c>
      <c r="K19" s="107">
        <f>'Form Data'!K60</f>
        <v>1.1766180846441487E-2</v>
      </c>
      <c r="L19" s="222">
        <f>'Form Data'!L60</f>
        <v>28129567.166708946</v>
      </c>
      <c r="M19" s="221">
        <f>'Form Data'!M60</f>
        <v>1550063.1720859893</v>
      </c>
      <c r="N19" s="107">
        <f>'Form Data'!N60</f>
        <v>5.8317987137742208E-2</v>
      </c>
      <c r="O19" s="225">
        <f>'Form Data'!O60</f>
        <v>5085362.0609506499</v>
      </c>
      <c r="P19" s="226">
        <f>'Form Data'!P60</f>
        <v>261061.54666897561</v>
      </c>
      <c r="Q19" s="107">
        <f>'Form Data'!Q60</f>
        <v>5.4113864983356449E-2</v>
      </c>
    </row>
    <row r="20" spans="2:17">
      <c r="B20" s="496"/>
      <c r="C20" s="220" t="s">
        <v>147</v>
      </c>
      <c r="D20" s="99">
        <f>'Form Data'!D61</f>
        <v>82925196.270479932</v>
      </c>
      <c r="E20" s="98">
        <f>'Form Data'!E61</f>
        <v>4866742.2395581007</v>
      </c>
      <c r="F20" s="96">
        <f>'Form Data'!F61</f>
        <v>6.2347407465054391E-2</v>
      </c>
      <c r="G20" s="203">
        <f>'Form Data'!G61</f>
        <v>19.42647975103241</v>
      </c>
      <c r="H20" s="97">
        <f>'Form Data'!H61</f>
        <v>0.88572599129378204</v>
      </c>
      <c r="I20" s="238">
        <f>'Form Data'!I61</f>
        <v>5.2058220928912622</v>
      </c>
      <c r="J20" s="239">
        <f>'Form Data'!J61</f>
        <v>0.1161987790229162</v>
      </c>
      <c r="K20" s="96">
        <f>'Form Data'!K61</f>
        <v>2.2830526319363276E-2</v>
      </c>
      <c r="L20" s="202">
        <f>'Form Data'!L61</f>
        <v>431693818.80220854</v>
      </c>
      <c r="M20" s="201">
        <f>'Form Data'!M61</f>
        <v>34405691.321908236</v>
      </c>
      <c r="N20" s="96">
        <f>'Form Data'!N61</f>
        <v>8.6601357911492732E-2</v>
      </c>
      <c r="O20" s="200">
        <f>'Form Data'!O61</f>
        <v>107847132.88626061</v>
      </c>
      <c r="P20" s="199">
        <f>'Form Data'!P61</f>
        <v>6142043.2780535072</v>
      </c>
      <c r="Q20" s="96">
        <f>'Form Data'!Q61</f>
        <v>6.0390716941641373E-2</v>
      </c>
    </row>
    <row r="21" spans="2:17">
      <c r="B21" s="496"/>
      <c r="C21" s="220" t="s">
        <v>146</v>
      </c>
      <c r="D21" s="99">
        <f>'Form Data'!D62</f>
        <v>222544.38766589295</v>
      </c>
      <c r="E21" s="98">
        <f>'Form Data'!E62</f>
        <v>-23424.442731157993</v>
      </c>
      <c r="F21" s="96">
        <f>'Form Data'!F62</f>
        <v>-9.5233378527456058E-2</v>
      </c>
      <c r="G21" s="203">
        <f>'Form Data'!G62</f>
        <v>5.2134384181570959E-2</v>
      </c>
      <c r="H21" s="97">
        <f>'Form Data'!H62</f>
        <v>-6.2891084891405838E-3</v>
      </c>
      <c r="I21" s="238">
        <f>'Form Data'!I62</f>
        <v>7.5989329847643496</v>
      </c>
      <c r="J21" s="239">
        <f>'Form Data'!J62</f>
        <v>-2.9208183298211843E-2</v>
      </c>
      <c r="K21" s="96">
        <f>'Form Data'!K62</f>
        <v>-3.8290040331844439E-3</v>
      </c>
      <c r="L21" s="202">
        <f>'Form Data'!L62</f>
        <v>1691099.8880085384</v>
      </c>
      <c r="M21" s="201">
        <f>'Form Data'!M62</f>
        <v>-185185.07320340397</v>
      </c>
      <c r="N21" s="96">
        <f>'Form Data'!N62</f>
        <v>-9.8697733570165161E-2</v>
      </c>
      <c r="O21" s="200">
        <f>'Form Data'!O62</f>
        <v>317028.84685937106</v>
      </c>
      <c r="P21" s="199">
        <f>'Form Data'!P62</f>
        <v>-26235.95506779995</v>
      </c>
      <c r="Q21" s="96">
        <f>'Form Data'!Q62</f>
        <v>-7.6430659131099379E-2</v>
      </c>
    </row>
    <row r="22" spans="2:17">
      <c r="B22" s="496"/>
      <c r="C22" s="220" t="s">
        <v>145</v>
      </c>
      <c r="D22" s="99">
        <f>'Form Data'!D63</f>
        <v>3932725.4729323681</v>
      </c>
      <c r="E22" s="98">
        <f>'Form Data'!E63</f>
        <v>-144583.96862944728</v>
      </c>
      <c r="F22" s="96">
        <f>'Form Data'!F63</f>
        <v>-3.5460631747897042E-2</v>
      </c>
      <c r="G22" s="203">
        <f>'Form Data'!G63</f>
        <v>0.9213003429873925</v>
      </c>
      <c r="H22" s="97">
        <f>'Form Data'!H63</f>
        <v>-4.7158375504630312E-2</v>
      </c>
      <c r="I22" s="238">
        <f>'Form Data'!I63</f>
        <v>10.305840061060509</v>
      </c>
      <c r="J22" s="239">
        <f>'Form Data'!J63</f>
        <v>5.0113804331928691E-2</v>
      </c>
      <c r="K22" s="96">
        <f>'Form Data'!K63</f>
        <v>4.8864217976810767E-3</v>
      </c>
      <c r="L22" s="202">
        <f>'Form Data'!L63</f>
        <v>40530039.72809954</v>
      </c>
      <c r="M22" s="201">
        <f>'Form Data'!M63</f>
        <v>-1285729.7685333192</v>
      </c>
      <c r="N22" s="96">
        <f>'Form Data'!N63</f>
        <v>-3.0747485554148427E-2</v>
      </c>
      <c r="O22" s="200">
        <f>'Form Data'!O63</f>
        <v>8886382.4736090656</v>
      </c>
      <c r="P22" s="199">
        <f>'Form Data'!P63</f>
        <v>-372255.25116972439</v>
      </c>
      <c r="Q22" s="96">
        <f>'Form Data'!Q63</f>
        <v>-4.0206266001040498E-2</v>
      </c>
    </row>
    <row r="23" spans="2:17">
      <c r="B23" s="496"/>
      <c r="C23" s="220" t="s">
        <v>144</v>
      </c>
      <c r="D23" s="99">
        <f>'Form Data'!D64</f>
        <v>2304083.7451803987</v>
      </c>
      <c r="E23" s="98">
        <f>'Form Data'!E64</f>
        <v>-5826.6029997016303</v>
      </c>
      <c r="F23" s="96">
        <f>'Form Data'!F64</f>
        <v>-2.5224368574703398E-3</v>
      </c>
      <c r="G23" s="203">
        <f>'Form Data'!G64</f>
        <v>0.53976641881478282</v>
      </c>
      <c r="H23" s="97">
        <f>'Form Data'!H64</f>
        <v>-8.8926534711455396E-3</v>
      </c>
      <c r="I23" s="238">
        <f>'Form Data'!I64</f>
        <v>6.1523960822404682</v>
      </c>
      <c r="J23" s="239">
        <f>'Form Data'!J64</f>
        <v>-7.2799134314505132E-2</v>
      </c>
      <c r="K23" s="96">
        <f>'Form Data'!K64</f>
        <v>-1.1694273317069117E-2</v>
      </c>
      <c r="L23" s="202">
        <f>'Form Data'!L64</f>
        <v>14175635.807001829</v>
      </c>
      <c r="M23" s="201">
        <f>'Form Data'!M64</f>
        <v>-204007.04315976426</v>
      </c>
      <c r="N23" s="96">
        <f>'Form Data'!N64</f>
        <v>-1.4187212108503216E-2</v>
      </c>
      <c r="O23" s="200">
        <f>'Form Data'!O64</f>
        <v>4191349.5750863734</v>
      </c>
      <c r="P23" s="199">
        <f>'Form Data'!P64</f>
        <v>41106.79953939002</v>
      </c>
      <c r="Q23" s="96">
        <f>'Form Data'!Q64</f>
        <v>9.9046734763540024E-3</v>
      </c>
    </row>
    <row r="24" spans="2:17">
      <c r="B24" s="496"/>
      <c r="C24" s="220" t="s">
        <v>143</v>
      </c>
      <c r="D24" s="99">
        <f>'Form Data'!D65</f>
        <v>427502.94821447454</v>
      </c>
      <c r="E24" s="98">
        <f>'Form Data'!E65</f>
        <v>23349.893757350335</v>
      </c>
      <c r="F24" s="96">
        <f>'Form Data'!F65</f>
        <v>5.7774878848101043E-2</v>
      </c>
      <c r="G24" s="203">
        <f>'Form Data'!G65</f>
        <v>0.10014902273980571</v>
      </c>
      <c r="H24" s="97">
        <f>'Form Data'!H65</f>
        <v>4.1529854500151342E-3</v>
      </c>
      <c r="I24" s="238">
        <f>'Form Data'!I65</f>
        <v>7.5740098301305823</v>
      </c>
      <c r="J24" s="239">
        <f>'Form Data'!J65</f>
        <v>-0.34698048933597736</v>
      </c>
      <c r="K24" s="96">
        <f>'Form Data'!K65</f>
        <v>-4.3805190429691727E-2</v>
      </c>
      <c r="L24" s="202">
        <f>'Form Data'!L65</f>
        <v>3237911.5321862353</v>
      </c>
      <c r="M24" s="201">
        <f>'Form Data'!M65</f>
        <v>36619.100248513278</v>
      </c>
      <c r="N24" s="96">
        <f>'Form Data'!N65</f>
        <v>1.1438848848415879E-2</v>
      </c>
      <c r="O24" s="200">
        <f>'Form Data'!O65</f>
        <v>642877.30567534827</v>
      </c>
      <c r="P24" s="199">
        <f>'Form Data'!P65</f>
        <v>46249.109075044864</v>
      </c>
      <c r="Q24" s="96">
        <f>'Form Data'!Q65</f>
        <v>7.7517471246884989E-2</v>
      </c>
    </row>
    <row r="25" spans="2:17">
      <c r="B25" s="496"/>
      <c r="C25" s="220" t="s">
        <v>142</v>
      </c>
      <c r="D25" s="99">
        <f>'Form Data'!D66</f>
        <v>8838055.2732418384</v>
      </c>
      <c r="E25" s="98">
        <f>'Form Data'!E66</f>
        <v>-20349.912935363129</v>
      </c>
      <c r="F25" s="96">
        <f>'Form Data'!F66</f>
        <v>-2.2972434098089646E-3</v>
      </c>
      <c r="G25" s="203">
        <f>'Form Data'!G66</f>
        <v>2.0704479401426217</v>
      </c>
      <c r="H25" s="97">
        <f>'Form Data'!H66</f>
        <v>-3.3635612368436263E-2</v>
      </c>
      <c r="I25" s="238">
        <f>'Form Data'!I66</f>
        <v>8.0589105149042553</v>
      </c>
      <c r="J25" s="239">
        <f>'Form Data'!J66</f>
        <v>0.10604132796309873</v>
      </c>
      <c r="K25" s="96">
        <f>'Form Data'!K66</f>
        <v>1.3333719626272954E-2</v>
      </c>
      <c r="L25" s="202">
        <f>'Form Data'!L66</f>
        <v>71225096.572833657</v>
      </c>
      <c r="M25" s="201">
        <f>'Form Data'!M66</f>
        <v>775358.92224524915</v>
      </c>
      <c r="N25" s="96">
        <f>'Form Data'!N66</f>
        <v>1.100584541692432E-2</v>
      </c>
      <c r="O25" s="200">
        <f>'Form Data'!O66</f>
        <v>15514561.241598167</v>
      </c>
      <c r="P25" s="199">
        <f>'Form Data'!P66</f>
        <v>17560.937309583649</v>
      </c>
      <c r="Q25" s="96">
        <f>'Form Data'!Q66</f>
        <v>1.1331830008884944E-3</v>
      </c>
    </row>
    <row r="26" spans="2:17" ht="15" customHeight="1">
      <c r="B26" s="496"/>
      <c r="C26" s="220" t="s">
        <v>141</v>
      </c>
      <c r="D26" s="99">
        <f>'Form Data'!D67</f>
        <v>12203419.02039057</v>
      </c>
      <c r="E26" s="98">
        <f>'Form Data'!E67</f>
        <v>658758.49468975142</v>
      </c>
      <c r="F26" s="96">
        <f>'Form Data'!F67</f>
        <v>5.7061746703007662E-2</v>
      </c>
      <c r="G26" s="203">
        <f>'Form Data'!G67</f>
        <v>2.8588352292796944</v>
      </c>
      <c r="H26" s="97">
        <f>'Form Data'!H67</f>
        <v>0.11670164869402466</v>
      </c>
      <c r="I26" s="238">
        <f>'Form Data'!I67</f>
        <v>4.0381548998409862</v>
      </c>
      <c r="J26" s="239">
        <f>'Form Data'!J67</f>
        <v>-0.15539339903004024</v>
      </c>
      <c r="K26" s="96">
        <f>'Form Data'!K67</f>
        <v>-3.7055349779058167E-2</v>
      </c>
      <c r="L26" s="202">
        <f>'Form Data'!L67</f>
        <v>49279296.312002867</v>
      </c>
      <c r="M26" s="201">
        <f>'Form Data'!M67</f>
        <v>866204.80340670794</v>
      </c>
      <c r="N26" s="96">
        <f>'Form Data'!N67</f>
        <v>1.7891953940865474E-2</v>
      </c>
      <c r="O26" s="200">
        <f>'Form Data'!O67</f>
        <v>6348771.5703406334</v>
      </c>
      <c r="P26" s="199">
        <f>'Form Data'!P67</f>
        <v>219347.6035075793</v>
      </c>
      <c r="Q26" s="96">
        <f>'Form Data'!Q67</f>
        <v>3.578600610668993E-2</v>
      </c>
    </row>
    <row r="27" spans="2:17">
      <c r="B27" s="496"/>
      <c r="C27" s="220" t="s">
        <v>140</v>
      </c>
      <c r="D27" s="99">
        <f>'Form Data'!D68</f>
        <v>1543587.1976560806</v>
      </c>
      <c r="E27" s="98">
        <f>'Form Data'!E68</f>
        <v>-80696.230010695755</v>
      </c>
      <c r="F27" s="96">
        <f>'Form Data'!F68</f>
        <v>-4.9681126234608533E-2</v>
      </c>
      <c r="G27" s="203">
        <f>'Form Data'!G68</f>
        <v>0.36160861581093928</v>
      </c>
      <c r="H27" s="97">
        <f>'Form Data'!H68</f>
        <v>-2.4197629550570143E-2</v>
      </c>
      <c r="I27" s="238">
        <f>'Form Data'!I68</f>
        <v>10.665106550345623</v>
      </c>
      <c r="J27" s="239">
        <f>'Form Data'!J68</f>
        <v>0.13466260493642856</v>
      </c>
      <c r="K27" s="96">
        <f>'Form Data'!K68</f>
        <v>1.2787932363966048E-2</v>
      </c>
      <c r="L27" s="202">
        <f>'Form Data'!L68</f>
        <v>16462521.93275151</v>
      </c>
      <c r="M27" s="201">
        <f>'Form Data'!M68</f>
        <v>-641903.65375058725</v>
      </c>
      <c r="N27" s="96">
        <f>'Form Data'!N68</f>
        <v>-3.7528512752696204E-2</v>
      </c>
      <c r="O27" s="200">
        <f>'Form Data'!O68</f>
        <v>3264041.7376698707</v>
      </c>
      <c r="P27" s="199">
        <f>'Form Data'!P68</f>
        <v>5000.2387623186223</v>
      </c>
      <c r="Q27" s="96">
        <f>'Form Data'!Q68</f>
        <v>1.53426667441784E-3</v>
      </c>
    </row>
    <row r="28" spans="2:17">
      <c r="B28" s="496"/>
      <c r="C28" s="220" t="s">
        <v>139</v>
      </c>
      <c r="D28" s="99">
        <f>'Form Data'!D69</f>
        <v>4831380.5617946824</v>
      </c>
      <c r="E28" s="98">
        <f>'Form Data'!E69</f>
        <v>250184.36844001245</v>
      </c>
      <c r="F28" s="96">
        <f>'Form Data'!F69</f>
        <v>5.4611144749251633E-2</v>
      </c>
      <c r="G28" s="203">
        <f>'Form Data'!G69</f>
        <v>1.1318238710837696</v>
      </c>
      <c r="H28" s="97">
        <f>'Form Data'!H69</f>
        <v>4.3679971738882717E-2</v>
      </c>
      <c r="I28" s="238">
        <f>'Form Data'!I69</f>
        <v>11.791775126412135</v>
      </c>
      <c r="J28" s="239">
        <f>'Form Data'!J69</f>
        <v>-9.0387419327010221E-2</v>
      </c>
      <c r="K28" s="96">
        <f>'Form Data'!K69</f>
        <v>-7.6069839121517885E-3</v>
      </c>
      <c r="L28" s="202">
        <f>'Form Data'!L69</f>
        <v>56970553.134801626</v>
      </c>
      <c r="M28" s="201">
        <f>'Form Data'!M69</f>
        <v>2536035.3114400208</v>
      </c>
      <c r="N28" s="96">
        <f>'Form Data'!N69</f>
        <v>4.6588734737568173E-2</v>
      </c>
      <c r="O28" s="200">
        <f>'Form Data'!O69</f>
        <v>9999758.9222435951</v>
      </c>
      <c r="P28" s="199">
        <f>'Form Data'!P69</f>
        <v>469827.90514469333</v>
      </c>
      <c r="Q28" s="96">
        <f>'Form Data'!Q69</f>
        <v>4.9300241974649488E-2</v>
      </c>
    </row>
    <row r="29" spans="2:17">
      <c r="B29" s="496"/>
      <c r="C29" s="220" t="s">
        <v>138</v>
      </c>
      <c r="D29" s="99">
        <f>'Form Data'!D70</f>
        <v>11274209.569223717</v>
      </c>
      <c r="E29" s="98">
        <f>'Form Data'!E70</f>
        <v>1230812.6851858795</v>
      </c>
      <c r="F29" s="96">
        <f>'Form Data'!F70</f>
        <v>0.12254944212570486</v>
      </c>
      <c r="G29" s="203">
        <f>'Form Data'!G70</f>
        <v>2.6411538803120975</v>
      </c>
      <c r="H29" s="97">
        <f>'Form Data'!H70</f>
        <v>0.25560639733855206</v>
      </c>
      <c r="I29" s="238">
        <f>'Form Data'!I70</f>
        <v>7.1129261287447534</v>
      </c>
      <c r="J29" s="239">
        <f>'Form Data'!J70</f>
        <v>-0.1968522297519506</v>
      </c>
      <c r="K29" s="96">
        <f>'Form Data'!K70</f>
        <v>-2.6929986122374624E-2</v>
      </c>
      <c r="L29" s="202">
        <f>'Form Data'!L70</f>
        <v>80192619.825875506</v>
      </c>
      <c r="M29" s="201">
        <f>'Form Data'!M70</f>
        <v>6777614.6371424943</v>
      </c>
      <c r="N29" s="96">
        <f>'Form Data'!N70</f>
        <v>9.2319201227580291E-2</v>
      </c>
      <c r="O29" s="200">
        <f>'Form Data'!O70</f>
        <v>12893084.701244861</v>
      </c>
      <c r="P29" s="199">
        <f>'Form Data'!P70</f>
        <v>836173.55714495108</v>
      </c>
      <c r="Q29" s="96">
        <f>'Form Data'!Q70</f>
        <v>6.9352220245409657E-2</v>
      </c>
    </row>
    <row r="30" spans="2:17">
      <c r="B30" s="496"/>
      <c r="C30" s="220" t="s">
        <v>137</v>
      </c>
      <c r="D30" s="99">
        <f>'Form Data'!D71</f>
        <v>1069930.7117564264</v>
      </c>
      <c r="E30" s="98">
        <f>'Form Data'!E71</f>
        <v>25965.923956208862</v>
      </c>
      <c r="F30" s="96">
        <f>'Form Data'!F71</f>
        <v>2.4872413571460358E-2</v>
      </c>
      <c r="G30" s="203">
        <f>'Form Data'!G71</f>
        <v>0.25064742975281978</v>
      </c>
      <c r="H30" s="97">
        <f>'Form Data'!H71</f>
        <v>2.6807706030748946E-3</v>
      </c>
      <c r="I30" s="238">
        <f>'Form Data'!I71</f>
        <v>10.378421450577166</v>
      </c>
      <c r="J30" s="239">
        <f>'Form Data'!J71</f>
        <v>3.5603510669709237E-2</v>
      </c>
      <c r="K30" s="96">
        <f>'Form Data'!K71</f>
        <v>3.4423414273139379E-3</v>
      </c>
      <c r="L30" s="202">
        <f>'Form Data'!L71</f>
        <v>11104191.849524191</v>
      </c>
      <c r="M30" s="201">
        <f>'Form Data'!M71</f>
        <v>306654.11363242008</v>
      </c>
      <c r="N30" s="96">
        <f>'Form Data'!N71</f>
        <v>2.8400374338408686E-2</v>
      </c>
      <c r="O30" s="200">
        <f>'Form Data'!O71</f>
        <v>2386770.2593468754</v>
      </c>
      <c r="P30" s="199">
        <f>'Form Data'!P71</f>
        <v>-10203.279324688949</v>
      </c>
      <c r="Q30" s="96">
        <f>'Form Data'!Q71</f>
        <v>-4.256734235933095E-3</v>
      </c>
    </row>
    <row r="31" spans="2:17">
      <c r="B31" s="496"/>
      <c r="C31" s="220" t="s">
        <v>136</v>
      </c>
      <c r="D31" s="99">
        <f>'Form Data'!D72</f>
        <v>78833842.044880822</v>
      </c>
      <c r="E31" s="98">
        <f>'Form Data'!E72</f>
        <v>521376.31066198647</v>
      </c>
      <c r="F31" s="96">
        <f>'Form Data'!F72</f>
        <v>6.6576413572707839E-3</v>
      </c>
      <c r="G31" s="203">
        <f>'Form Data'!G72</f>
        <v>18.468018226761096</v>
      </c>
      <c r="H31" s="97">
        <f>'Form Data'!H72</f>
        <v>-0.13306940073586659</v>
      </c>
      <c r="I31" s="238">
        <f>'Form Data'!I72</f>
        <v>4.7202881000202543</v>
      </c>
      <c r="J31" s="239">
        <f>'Form Data'!J72</f>
        <v>0.10635500781887064</v>
      </c>
      <c r="K31" s="96">
        <f>'Form Data'!K72</f>
        <v>2.3050834438547722E-2</v>
      </c>
      <c r="L31" s="202">
        <f>'Form Data'!L72</f>
        <v>372118446.48332733</v>
      </c>
      <c r="M31" s="201">
        <f>'Form Data'!M72</f>
        <v>10789969.300328135</v>
      </c>
      <c r="N31" s="96">
        <f>'Form Data'!N72</f>
        <v>2.9861939984496225E-2</v>
      </c>
      <c r="O31" s="200">
        <f>'Form Data'!O72</f>
        <v>88328125.958046168</v>
      </c>
      <c r="P31" s="199">
        <f>'Form Data'!P72</f>
        <v>1405534.5346535742</v>
      </c>
      <c r="Q31" s="96">
        <f>'Form Data'!Q72</f>
        <v>1.6169956643461471E-2</v>
      </c>
    </row>
    <row r="32" spans="2:17">
      <c r="B32" s="496"/>
      <c r="C32" s="220" t="s">
        <v>135</v>
      </c>
      <c r="D32" s="99">
        <f>'Form Data'!D73</f>
        <v>53678142.79145468</v>
      </c>
      <c r="E32" s="98">
        <f>'Form Data'!E73</f>
        <v>-440818.962309964</v>
      </c>
      <c r="F32" s="96">
        <f>'Form Data'!F73</f>
        <v>-8.1453699040946511E-3</v>
      </c>
      <c r="G32" s="203">
        <f>'Form Data'!G73</f>
        <v>12.574915718136598</v>
      </c>
      <c r="H32" s="97">
        <f>'Form Data'!H73</f>
        <v>-0.27963483716618498</v>
      </c>
      <c r="I32" s="238">
        <f>'Form Data'!I73</f>
        <v>4.4518646083741737</v>
      </c>
      <c r="J32" s="239">
        <f>'Form Data'!J73</f>
        <v>0.13159891777618959</v>
      </c>
      <c r="K32" s="96">
        <f>'Form Data'!K73</f>
        <v>3.0460839031863918E-2</v>
      </c>
      <c r="L32" s="202">
        <f>'Form Data'!L73</f>
        <v>238967824.13653237</v>
      </c>
      <c r="M32" s="201">
        <f>'Form Data'!M73</f>
        <v>5159530.460958451</v>
      </c>
      <c r="N32" s="96">
        <f>'Form Data'!N73</f>
        <v>2.2067354326265588E-2</v>
      </c>
      <c r="O32" s="200">
        <f>'Form Data'!O73</f>
        <v>75006007.980635822</v>
      </c>
      <c r="P32" s="199">
        <f>'Form Data'!P73</f>
        <v>2338990.0060416311</v>
      </c>
      <c r="Q32" s="96">
        <f>'Form Data'!Q73</f>
        <v>3.2187780250723753E-2</v>
      </c>
    </row>
    <row r="33" spans="2:17">
      <c r="B33" s="496"/>
      <c r="C33" s="220" t="s">
        <v>134</v>
      </c>
      <c r="D33" s="99">
        <f>'Form Data'!D74</f>
        <v>85043862.397408426</v>
      </c>
      <c r="E33" s="98">
        <f>'Form Data'!E74</f>
        <v>252680.06037344038</v>
      </c>
      <c r="F33" s="96">
        <f>'Form Data'!F74</f>
        <v>2.9800275619352359E-3</v>
      </c>
      <c r="G33" s="203">
        <f>'Form Data'!G74</f>
        <v>19.92280929217365</v>
      </c>
      <c r="H33" s="97">
        <f>'Form Data'!H74</f>
        <v>-0.21712881222822844</v>
      </c>
      <c r="I33" s="238">
        <f>'Form Data'!I74</f>
        <v>5.3274813872499376</v>
      </c>
      <c r="J33" s="239">
        <f>'Form Data'!J74</f>
        <v>-6.6248172097500557E-3</v>
      </c>
      <c r="K33" s="96">
        <f>'Form Data'!K74</f>
        <v>-1.2419732483412579E-3</v>
      </c>
      <c r="L33" s="202">
        <f>'Form Data'!L74</f>
        <v>453069594.02203822</v>
      </c>
      <c r="M33" s="201">
        <f>'Form Data'!M74</f>
        <v>784422.23458725214</v>
      </c>
      <c r="N33" s="96">
        <f>'Form Data'!N74</f>
        <v>1.7343531990827398E-3</v>
      </c>
      <c r="O33" s="200">
        <f>'Form Data'!O74</f>
        <v>118562543.88276199</v>
      </c>
      <c r="P33" s="199">
        <f>'Form Data'!P74</f>
        <v>1926484.239459753</v>
      </c>
      <c r="Q33" s="96">
        <f>'Form Data'!Q74</f>
        <v>1.6517055234473367E-2</v>
      </c>
    </row>
    <row r="34" spans="2:17">
      <c r="B34" s="496"/>
      <c r="C34" s="220" t="s">
        <v>133</v>
      </c>
      <c r="D34" s="99">
        <f>'Form Data'!D75</f>
        <v>23360757.251154788</v>
      </c>
      <c r="E34" s="98">
        <f>'Form Data'!E75</f>
        <v>4640.9645554460585</v>
      </c>
      <c r="F34" s="96">
        <f>'Form Data'!F75</f>
        <v>1.9870446346890425E-4</v>
      </c>
      <c r="G34" s="203">
        <f>'Form Data'!G75</f>
        <v>5.4726102333012365</v>
      </c>
      <c r="H34" s="97">
        <f>'Form Data'!H75</f>
        <v>-7.5027190854207504E-2</v>
      </c>
      <c r="I34" s="238">
        <f>'Form Data'!I75</f>
        <v>6.9781625760688568</v>
      </c>
      <c r="J34" s="239">
        <f>'Form Data'!J75</f>
        <v>7.2499329203719043E-3</v>
      </c>
      <c r="K34" s="96">
        <f>'Form Data'!K75</f>
        <v>1.0400263626166167E-3</v>
      </c>
      <c r="L34" s="202">
        <f>'Form Data'!L75</f>
        <v>163015161.99863753</v>
      </c>
      <c r="M34" s="201">
        <f>'Form Data'!M75</f>
        <v>201715.68153592944</v>
      </c>
      <c r="N34" s="96">
        <f>'Form Data'!N75</f>
        <v>1.2389374839659152E-3</v>
      </c>
      <c r="O34" s="200">
        <f>'Form Data'!O75</f>
        <v>37263460.088868201</v>
      </c>
      <c r="P34" s="199">
        <f>'Form Data'!P75</f>
        <v>-257918.83795495331</v>
      </c>
      <c r="Q34" s="96">
        <f>'Form Data'!Q75</f>
        <v>-6.8739168264035514E-3</v>
      </c>
    </row>
    <row r="35" spans="2:17">
      <c r="B35" s="496"/>
      <c r="C35" s="220" t="s">
        <v>132</v>
      </c>
      <c r="D35" s="99">
        <f>'Form Data'!D76</f>
        <v>4220604.266371794</v>
      </c>
      <c r="E35" s="98">
        <f>'Form Data'!E76</f>
        <v>96682.219693503808</v>
      </c>
      <c r="F35" s="96">
        <f>'Form Data'!F76</f>
        <v>2.3444240361279081E-2</v>
      </c>
      <c r="G35" s="203">
        <f>'Form Data'!G76</f>
        <v>0.98874029855001166</v>
      </c>
      <c r="H35" s="97">
        <f>'Form Data'!H76</f>
        <v>9.2099691185492105E-3</v>
      </c>
      <c r="I35" s="238">
        <f>'Form Data'!I76</f>
        <v>7.3985243015212134</v>
      </c>
      <c r="J35" s="239">
        <f>'Form Data'!J76</f>
        <v>7.9988275481186477E-3</v>
      </c>
      <c r="K35" s="96">
        <f>'Form Data'!K76</f>
        <v>1.082308365797234E-3</v>
      </c>
      <c r="L35" s="202">
        <f>'Form Data'!L76</f>
        <v>31226243.231855832</v>
      </c>
      <c r="M35" s="201">
        <f>'Form Data'!M76</f>
        <v>748292.29320066422</v>
      </c>
      <c r="N35" s="96">
        <f>'Form Data'!N76</f>
        <v>2.4551922624549066E-2</v>
      </c>
      <c r="O35" s="200">
        <f>'Form Data'!O76</f>
        <v>6536996.9060152769</v>
      </c>
      <c r="P35" s="199">
        <f>'Form Data'!P76</f>
        <v>41470.630752940662</v>
      </c>
      <c r="Q35" s="96">
        <f>'Form Data'!Q76</f>
        <v>6.3844912629909701E-3</v>
      </c>
    </row>
    <row r="36" spans="2:17">
      <c r="B36" s="501"/>
      <c r="C36" s="216" t="s">
        <v>131</v>
      </c>
      <c r="D36" s="99">
        <f>'Form Data'!D77</f>
        <v>19379556.661153626</v>
      </c>
      <c r="E36" s="98">
        <f>'Form Data'!E77</f>
        <v>-386397.05255245417</v>
      </c>
      <c r="F36" s="96">
        <f>'Form Data'!F77</f>
        <v>-1.9548616684482028E-2</v>
      </c>
      <c r="G36" s="203">
        <f>'Form Data'!G77</f>
        <v>4.5399538619591535</v>
      </c>
      <c r="H36" s="97">
        <f>'Form Data'!H77</f>
        <v>-0.15493390108879534</v>
      </c>
      <c r="I36" s="238">
        <f>'Form Data'!I77</f>
        <v>5.1740973789982361</v>
      </c>
      <c r="J36" s="239">
        <f>'Form Data'!J77</f>
        <v>0.18333777372408822</v>
      </c>
      <c r="K36" s="96">
        <f>'Form Data'!K77</f>
        <v>3.6735444746795666E-2</v>
      </c>
      <c r="L36" s="202">
        <f>'Form Data'!L77</f>
        <v>100271713.32662278</v>
      </c>
      <c r="M36" s="201">
        <f>'Form Data'!M77</f>
        <v>1624589.9725399464</v>
      </c>
      <c r="N36" s="96">
        <f>'Form Data'!N77</f>
        <v>1.646870093422453E-2</v>
      </c>
      <c r="O36" s="200">
        <f>'Form Data'!O77</f>
        <v>17107917.032290779</v>
      </c>
      <c r="P36" s="199">
        <f>'Form Data'!P77</f>
        <v>-715087.34738082439</v>
      </c>
      <c r="Q36" s="96">
        <f>'Form Data'!Q77</f>
        <v>-4.0121594100960445E-2</v>
      </c>
    </row>
    <row r="37" spans="2:17" ht="15" thickBot="1">
      <c r="B37" s="496"/>
      <c r="C37" s="228" t="s">
        <v>130</v>
      </c>
      <c r="D37" s="94">
        <f>'Form Data'!D78</f>
        <v>7532430.6922128331</v>
      </c>
      <c r="E37" s="93">
        <f>'Form Data'!E78</f>
        <v>-265190.5215411447</v>
      </c>
      <c r="F37" s="91">
        <f>'Form Data'!F78</f>
        <v>-3.4009156673753725E-2</v>
      </c>
      <c r="G37" s="215">
        <f>'Form Data'!G78</f>
        <v>1.7645856615285254</v>
      </c>
      <c r="H37" s="92">
        <f>'Form Data'!H78</f>
        <v>-8.7536272357787048E-2</v>
      </c>
      <c r="I37" s="240">
        <f>'Form Data'!I78</f>
        <v>3.30635216950634</v>
      </c>
      <c r="J37" s="241">
        <f>'Form Data'!J78</f>
        <v>0.14636150017468186</v>
      </c>
      <c r="K37" s="91">
        <f>'Form Data'!K78</f>
        <v>4.6317067197428619E-2</v>
      </c>
      <c r="L37" s="214">
        <f>'Form Data'!L78</f>
        <v>24904868.560854044</v>
      </c>
      <c r="M37" s="213">
        <f>'Form Data'!M78</f>
        <v>264458.28240887448</v>
      </c>
      <c r="N37" s="91">
        <f>'Form Data'!N78</f>
        <v>1.073270612868878E-2</v>
      </c>
      <c r="O37" s="212">
        <f>'Form Data'!O78</f>
        <v>5677021.3602775335</v>
      </c>
      <c r="P37" s="211">
        <f>'Form Data'!P78</f>
        <v>-302994.7702496564</v>
      </c>
      <c r="Q37" s="91">
        <f>'Form Data'!Q78</f>
        <v>-5.066788510868863E-2</v>
      </c>
    </row>
    <row r="38" spans="2:17">
      <c r="B38" s="495" t="s">
        <v>68</v>
      </c>
      <c r="C38" s="210" t="s">
        <v>129</v>
      </c>
      <c r="D38" s="104">
        <f>Package!D24</f>
        <v>171799574.05428857</v>
      </c>
      <c r="E38" s="103">
        <f>Package!E24</f>
        <v>1432865.2496244311</v>
      </c>
      <c r="F38" s="101">
        <f>Package!F24</f>
        <v>8.4104767866784291E-3</v>
      </c>
      <c r="G38" s="209">
        <f>Package!G24</f>
        <v>40.246645129614393</v>
      </c>
      <c r="H38" s="102">
        <f>Package!H24</f>
        <v>-0.21953160959036921</v>
      </c>
      <c r="I38" s="242">
        <f>Package!I24</f>
        <v>4.8198711713013118</v>
      </c>
      <c r="J38" s="243">
        <f>Package!J24</f>
        <v>0.11096086448143083</v>
      </c>
      <c r="K38" s="101">
        <f>Package!K24</f>
        <v>2.3564021663510348E-2</v>
      </c>
      <c r="L38" s="208">
        <f>Package!L24</f>
        <v>828051814.22611022</v>
      </c>
      <c r="M38" s="207">
        <f>Package!M24</f>
        <v>25810263.196845889</v>
      </c>
      <c r="N38" s="101">
        <f>Package!N24</f>
        <v>3.2172683107390403E-2</v>
      </c>
      <c r="O38" s="206">
        <f>Package!O24</f>
        <v>229621470.86364299</v>
      </c>
      <c r="P38" s="205">
        <f>Package!P24</f>
        <v>7914764.8998651803</v>
      </c>
      <c r="Q38" s="101">
        <f>Package!Q24</f>
        <v>3.5699258015038503E-2</v>
      </c>
    </row>
    <row r="39" spans="2:17">
      <c r="B39" s="496"/>
      <c r="C39" s="204" t="s">
        <v>128</v>
      </c>
      <c r="D39" s="99">
        <f>Package!D25</f>
        <v>1226998.8499357989</v>
      </c>
      <c r="E39" s="98">
        <f>Package!E25</f>
        <v>12493.411089202156</v>
      </c>
      <c r="F39" s="96">
        <f>Package!F25</f>
        <v>1.0286830087041043E-2</v>
      </c>
      <c r="G39" s="203">
        <f>Package!G25</f>
        <v>0.28744301352112911</v>
      </c>
      <c r="H39" s="97">
        <f>Package!H25</f>
        <v>-1.0311378193254006E-3</v>
      </c>
      <c r="I39" s="238">
        <f>Package!I25</f>
        <v>11.323630762697002</v>
      </c>
      <c r="J39" s="239">
        <f>Package!J25</f>
        <v>0.34534873981188063</v>
      </c>
      <c r="K39" s="96">
        <f>Package!K25</f>
        <v>3.1457448359586054E-2</v>
      </c>
      <c r="L39" s="202">
        <f>Package!L25</f>
        <v>13894081.922926854</v>
      </c>
      <c r="M39" s="201">
        <f>Package!M25</f>
        <v>560898.69694105536</v>
      </c>
      <c r="N39" s="96">
        <f>Package!N25</f>
        <v>4.206787587287393E-2</v>
      </c>
      <c r="O39" s="200">
        <f>Package!O25</f>
        <v>1707890.9194395542</v>
      </c>
      <c r="P39" s="199">
        <f>Package!P25</f>
        <v>7675.1684143631719</v>
      </c>
      <c r="Q39" s="96">
        <f>Package!Q25</f>
        <v>4.5142320377488691E-3</v>
      </c>
    </row>
    <row r="40" spans="2:17">
      <c r="B40" s="496"/>
      <c r="C40" s="204" t="s">
        <v>127</v>
      </c>
      <c r="D40" s="99">
        <f>Package!D26</f>
        <v>2058419.6851308905</v>
      </c>
      <c r="E40" s="98">
        <f>Package!E26</f>
        <v>138618.66332908696</v>
      </c>
      <c r="F40" s="96">
        <f>Package!F26</f>
        <v>7.2204703380659874E-2</v>
      </c>
      <c r="G40" s="203">
        <f>Package!G26</f>
        <v>0.48221590217154292</v>
      </c>
      <c r="H40" s="97">
        <f>Package!H26</f>
        <v>2.6217145152584609E-2</v>
      </c>
      <c r="I40" s="238">
        <f>Package!I26</f>
        <v>6.6507753723256151</v>
      </c>
      <c r="J40" s="239">
        <f>Package!J26</f>
        <v>-7.4076080810767664E-3</v>
      </c>
      <c r="K40" s="96">
        <f>Package!K26</f>
        <v>-1.112556999841464E-3</v>
      </c>
      <c r="L40" s="202">
        <f>Package!L26</f>
        <v>13690086.947778773</v>
      </c>
      <c r="M40" s="201">
        <f>Package!M26</f>
        <v>907700.4586506281</v>
      </c>
      <c r="N40" s="96">
        <f>Package!N26</f>
        <v>7.1011814532650708E-2</v>
      </c>
      <c r="O40" s="200">
        <f>Package!O26</f>
        <v>4106392.4768233895</v>
      </c>
      <c r="P40" s="199">
        <f>Package!P26</f>
        <v>337796.87532028556</v>
      </c>
      <c r="Q40" s="96">
        <f>Package!Q26</f>
        <v>8.9634683855586761E-2</v>
      </c>
    </row>
    <row r="41" spans="2:17">
      <c r="B41" s="496"/>
      <c r="C41" s="204" t="s">
        <v>126</v>
      </c>
      <c r="D41" s="99">
        <f>Package!D27</f>
        <v>44602136.853540577</v>
      </c>
      <c r="E41" s="98">
        <f>Package!E27</f>
        <v>-44670.31238348037</v>
      </c>
      <c r="F41" s="96">
        <f>Package!F27</f>
        <v>-1.0005264702908981E-3</v>
      </c>
      <c r="G41" s="203">
        <f>Package!G27</f>
        <v>10.448724240723072</v>
      </c>
      <c r="H41" s="97">
        <f>Package!H27</f>
        <v>-0.15596256865206293</v>
      </c>
      <c r="I41" s="238">
        <f>Package!I27</f>
        <v>7.1825487786000854</v>
      </c>
      <c r="J41" s="239">
        <f>Package!J27</f>
        <v>3.9739667515512167E-2</v>
      </c>
      <c r="K41" s="96">
        <f>Package!K27</f>
        <v>5.5635908642500519E-3</v>
      </c>
      <c r="L41" s="202">
        <f>Package!L27</f>
        <v>320357023.58035171</v>
      </c>
      <c r="M41" s="201">
        <f>Package!M27</f>
        <v>1453402.5747533441</v>
      </c>
      <c r="N41" s="96">
        <f>Package!N27</f>
        <v>4.5574978740295629E-3</v>
      </c>
      <c r="O41" s="200">
        <f>Package!O27</f>
        <v>70093514.108565629</v>
      </c>
      <c r="P41" s="199">
        <f>Package!P27</f>
        <v>-162387.57385294139</v>
      </c>
      <c r="Q41" s="96">
        <f>Package!Q27</f>
        <v>-2.3113727098257233E-3</v>
      </c>
    </row>
    <row r="42" spans="2:17">
      <c r="B42" s="496"/>
      <c r="C42" s="204" t="s">
        <v>125</v>
      </c>
      <c r="D42" s="99">
        <f>Package!D28</f>
        <v>60422580.804023489</v>
      </c>
      <c r="E42" s="98">
        <f>Package!E28</f>
        <v>-888076.60066980869</v>
      </c>
      <c r="F42" s="96">
        <f>Package!F28</f>
        <v>-1.4484865083208632E-2</v>
      </c>
      <c r="G42" s="203">
        <f>Package!G28</f>
        <v>14.154902192403194</v>
      </c>
      <c r="H42" s="97">
        <f>Package!H28</f>
        <v>-0.40784845261736358</v>
      </c>
      <c r="I42" s="238">
        <f>Package!I28</f>
        <v>5.3625683289844712</v>
      </c>
      <c r="J42" s="239">
        <f>Package!J28</f>
        <v>8.3768583102359351E-2</v>
      </c>
      <c r="K42" s="96">
        <f>Package!K28</f>
        <v>1.5868869276146644E-2</v>
      </c>
      <c r="L42" s="202">
        <f>Package!L28</f>
        <v>324020218.17516142</v>
      </c>
      <c r="M42" s="201">
        <f>Package!M28</f>
        <v>373535.44740122557</v>
      </c>
      <c r="N42" s="96">
        <f>Package!N28</f>
        <v>1.1541457624499429E-3</v>
      </c>
      <c r="O42" s="200">
        <f>Package!O28</f>
        <v>66215444.600332618</v>
      </c>
      <c r="P42" s="199">
        <f>Package!P28</f>
        <v>-658731.34261274338</v>
      </c>
      <c r="Q42" s="96">
        <f>Package!Q28</f>
        <v>-9.8503096796998171E-3</v>
      </c>
    </row>
    <row r="43" spans="2:17">
      <c r="B43" s="496"/>
      <c r="C43" s="204" t="s">
        <v>124</v>
      </c>
      <c r="D43" s="99">
        <f>Package!D29</f>
        <v>77898004.420331672</v>
      </c>
      <c r="E43" s="98">
        <f>Package!E29</f>
        <v>5841625.6579706967</v>
      </c>
      <c r="F43" s="96">
        <f>Package!F29</f>
        <v>8.107020861034582E-2</v>
      </c>
      <c r="G43" s="203">
        <f>Package!G29</f>
        <v>18.248784128064962</v>
      </c>
      <c r="H43" s="97">
        <f>Package!H29</f>
        <v>1.1336671040695308</v>
      </c>
      <c r="I43" s="238">
        <f>Package!I29</f>
        <v>5.7874193484721603</v>
      </c>
      <c r="J43" s="239">
        <f>Package!J29</f>
        <v>3.5164031010214813E-2</v>
      </c>
      <c r="K43" s="96">
        <f>Package!K29</f>
        <v>6.113085923614767E-3</v>
      </c>
      <c r="L43" s="202">
        <f>Package!L29</f>
        <v>450828417.98959738</v>
      </c>
      <c r="M43" s="201">
        <f>Package!M29</f>
        <v>36341730.096754491</v>
      </c>
      <c r="N43" s="96">
        <f>Package!N29</f>
        <v>8.7678883685041065E-2</v>
      </c>
      <c r="O43" s="200">
        <f>Package!O29</f>
        <v>100618176.14577121</v>
      </c>
      <c r="P43" s="199">
        <f>Package!P29</f>
        <v>6904357.8484472036</v>
      </c>
      <c r="Q43" s="96">
        <f>Package!Q29</f>
        <v>7.3674917679075691E-2</v>
      </c>
    </row>
    <row r="44" spans="2:17" ht="15" thickBot="1">
      <c r="B44" s="497"/>
      <c r="C44" s="198" t="s">
        <v>123</v>
      </c>
      <c r="D44" s="197">
        <f>Package!D30</f>
        <v>5697650.1362708891</v>
      </c>
      <c r="E44" s="139">
        <f>Package!E30</f>
        <v>724909.57712614816</v>
      </c>
      <c r="F44" s="137">
        <f>Package!F30</f>
        <v>0.14577667354735777</v>
      </c>
      <c r="G44" s="196">
        <f>Package!G30</f>
        <v>1.3347606032756014</v>
      </c>
      <c r="H44" s="138">
        <f>Package!H30</f>
        <v>0.15361553240801196</v>
      </c>
      <c r="I44" s="244">
        <f>Package!I30</f>
        <v>6.5967221113054917</v>
      </c>
      <c r="J44" s="245">
        <f>Package!J30</f>
        <v>-0.62041630096904576</v>
      </c>
      <c r="K44" s="137">
        <f>Package!K30</f>
        <v>-8.5964306838548873E-2</v>
      </c>
      <c r="L44" s="195">
        <f>Package!L30</f>
        <v>37585814.63642092</v>
      </c>
      <c r="M44" s="194">
        <f>Package!M30</f>
        <v>1696857.7327418476</v>
      </c>
      <c r="N44" s="137">
        <f>Package!N30</f>
        <v>4.7280776014080761E-2</v>
      </c>
      <c r="O44" s="193">
        <f>Package!O30</f>
        <v>6891517.6466702679</v>
      </c>
      <c r="P44" s="192">
        <f>Package!P30</f>
        <v>455058.06777401268</v>
      </c>
      <c r="Q44" s="137">
        <f>Package!Q30</f>
        <v>7.0700058346680014E-2</v>
      </c>
    </row>
    <row r="45" spans="2:17">
      <c r="B45" s="511" t="s">
        <v>122</v>
      </c>
      <c r="C45" s="219" t="s">
        <v>12</v>
      </c>
      <c r="D45" s="136">
        <f>'NB &amp; PL'!D9</f>
        <v>183825234.87120825</v>
      </c>
      <c r="E45" s="119">
        <f>'NB &amp; PL'!E9</f>
        <v>4699536.8621697128</v>
      </c>
      <c r="F45" s="117">
        <f>'NB &amp; PL'!F9</f>
        <v>2.6235972361333536E-2</v>
      </c>
      <c r="G45" s="181">
        <f>'NB &amp; PL'!G9</f>
        <v>43.063837814822897</v>
      </c>
      <c r="H45" s="118">
        <f>'NB &amp; PL'!H9</f>
        <v>0.51719120161599363</v>
      </c>
      <c r="I45" s="246">
        <f>'NB &amp; PL'!I9</f>
        <v>6.5753715353787365</v>
      </c>
      <c r="J45" s="247">
        <f>'NB &amp; PL'!J9</f>
        <v>2.387876322218041E-3</v>
      </c>
      <c r="K45" s="117">
        <f>'NB &amp; PL'!K9</f>
        <v>3.6328651432564115E-4</v>
      </c>
      <c r="L45" s="180">
        <f>'NB &amp; PL'!L9</f>
        <v>1208719216.8564534</v>
      </c>
      <c r="M45" s="179">
        <f>'NB &amp; PL'!M9</f>
        <v>31328930.925950289</v>
      </c>
      <c r="N45" s="117">
        <f>'NB &amp; PL'!N9</f>
        <v>2.6608790050608178E-2</v>
      </c>
      <c r="O45" s="178">
        <f>'NB &amp; PL'!O9</f>
        <v>244540536.96967924</v>
      </c>
      <c r="P45" s="177">
        <f>'NB &amp; PL'!P9</f>
        <v>4936981.1532737315</v>
      </c>
      <c r="Q45" s="117">
        <f>'NB &amp; PL'!Q9</f>
        <v>2.0604790844826432E-2</v>
      </c>
    </row>
    <row r="46" spans="2:17" ht="15" thickBot="1">
      <c r="B46" s="512"/>
      <c r="C46" s="217" t="s">
        <v>11</v>
      </c>
      <c r="D46" s="134">
        <f>'NB &amp; PL'!D10</f>
        <v>218501803.26418599</v>
      </c>
      <c r="E46" s="113">
        <f>'NB &amp; PL'!E10</f>
        <v>2700068.2282816172</v>
      </c>
      <c r="F46" s="111">
        <f>'NB &amp; PL'!F10</f>
        <v>1.2511800370059067E-2</v>
      </c>
      <c r="G46" s="171">
        <f>'NB &amp; PL'!G10</f>
        <v>51.187347725179045</v>
      </c>
      <c r="H46" s="112">
        <f>'NB &amp; PL'!H10</f>
        <v>-7.0736743673862179E-2</v>
      </c>
      <c r="I46" s="234">
        <f>'NB &amp; PL'!I10</f>
        <v>4.4024005376870861</v>
      </c>
      <c r="J46" s="235">
        <f>'NB &amp; PL'!J10</f>
        <v>0.12496805374747755</v>
      </c>
      <c r="K46" s="111">
        <f>'NB &amp; PL'!K10</f>
        <v>2.9215669497225878E-2</v>
      </c>
      <c r="L46" s="170">
        <f>'NB &amp; PL'!L10</f>
        <v>961932456.17585027</v>
      </c>
      <c r="M46" s="169">
        <f>'NB &amp; PL'!M10</f>
        <v>38855104.642744541</v>
      </c>
      <c r="N46" s="111">
        <f>'NB &amp; PL'!N10</f>
        <v>4.2093010491711776E-2</v>
      </c>
      <c r="O46" s="168">
        <f>'NB &amp; PL'!O10</f>
        <v>279031918.5683673</v>
      </c>
      <c r="P46" s="167">
        <f>'NB &amp; PL'!P10</f>
        <v>9911571.9277588129</v>
      </c>
      <c r="Q46" s="111">
        <f>'NB &amp; PL'!Q10</f>
        <v>3.6829515313440898E-2</v>
      </c>
    </row>
    <row r="47" spans="2:17">
      <c r="B47" s="495" t="s">
        <v>121</v>
      </c>
      <c r="C47" s="120" t="s">
        <v>120</v>
      </c>
      <c r="D47" s="166">
        <f>Sodium!D15</f>
        <v>425783376.03860927</v>
      </c>
      <c r="E47" s="165">
        <f>Sodium!E15</f>
        <v>5813059.710981071</v>
      </c>
      <c r="F47" s="158">
        <f>Sodium!F15</f>
        <v>1.3841596620000576E-2</v>
      </c>
      <c r="G47" s="164">
        <f>Sodium!G15</f>
        <v>99.746186984724389</v>
      </c>
      <c r="H47" s="163">
        <f>Sodium!H15</f>
        <v>-6.8291119760033325E-3</v>
      </c>
      <c r="I47" s="248">
        <f>Sodium!I15</f>
        <v>5.5926253161519144</v>
      </c>
      <c r="J47" s="249">
        <f>Sodium!J15</f>
        <v>6.0123130521555268E-2</v>
      </c>
      <c r="K47" s="158">
        <f>Sodium!K15</f>
        <v>1.0867258340667965E-2</v>
      </c>
      <c r="L47" s="162">
        <f>Sodium!L15</f>
        <v>2381246888.0301566</v>
      </c>
      <c r="M47" s="161">
        <f>Sodium!M15</f>
        <v>57760195.047680378</v>
      </c>
      <c r="N47" s="158">
        <f>Sodium!N15</f>
        <v>2.4859275166985433E-2</v>
      </c>
      <c r="O47" s="160">
        <f>Sodium!O15</f>
        <v>559049172.87839186</v>
      </c>
      <c r="P47" s="159">
        <f>Sodium!P15</f>
        <v>11788446.981914163</v>
      </c>
      <c r="Q47" s="158">
        <f>Sodium!Q15</f>
        <v>2.1540824005967713E-2</v>
      </c>
    </row>
    <row r="48" spans="2:17">
      <c r="B48" s="496"/>
      <c r="C48" s="100" t="s">
        <v>119</v>
      </c>
      <c r="D48" s="157">
        <f>Sodium!D16</f>
        <v>318472.38406382693</v>
      </c>
      <c r="E48" s="156">
        <f>Sodium!E16</f>
        <v>-67805.176120264165</v>
      </c>
      <c r="F48" s="149">
        <f>Sodium!F16</f>
        <v>-0.17553485656259649</v>
      </c>
      <c r="G48" s="155">
        <f>Sodium!G16</f>
        <v>7.4606966260281904E-2</v>
      </c>
      <c r="H48" s="154">
        <f>Sodium!H16</f>
        <v>-1.7143212694694168E-2</v>
      </c>
      <c r="I48" s="250">
        <f>Sodium!I16</f>
        <v>10.68617786620282</v>
      </c>
      <c r="J48" s="251">
        <f>Sodium!J16</f>
        <v>7.373562204782047E-2</v>
      </c>
      <c r="K48" s="149">
        <f>Sodium!K16</f>
        <v>6.9480351790307017E-3</v>
      </c>
      <c r="L48" s="153">
        <f>Sodium!L16</f>
        <v>3403252.5415797113</v>
      </c>
      <c r="M48" s="152">
        <f>Sodium!M16</f>
        <v>-696095.75608706241</v>
      </c>
      <c r="N48" s="149">
        <f>Sodium!N16</f>
        <v>-0.16980644374210879</v>
      </c>
      <c r="O48" s="151">
        <f>Sodium!O16</f>
        <v>551266.22643380519</v>
      </c>
      <c r="P48" s="150">
        <f>Sodium!P16</f>
        <v>-118285.64487190766</v>
      </c>
      <c r="Q48" s="149">
        <f>Sodium!Q16</f>
        <v>-0.17666390005188892</v>
      </c>
    </row>
    <row r="49" spans="2:17">
      <c r="B49" s="496"/>
      <c r="C49" s="100" t="s">
        <v>118</v>
      </c>
      <c r="D49" s="157">
        <f>Sodium!D17</f>
        <v>684624.66959327832</v>
      </c>
      <c r="E49" s="156">
        <f>Sodium!E17</f>
        <v>93902.003265081556</v>
      </c>
      <c r="F49" s="149">
        <f>Sodium!F17</f>
        <v>0.1589612327706264</v>
      </c>
      <c r="G49" s="155">
        <f>Sodium!G17</f>
        <v>0.16038366960905961</v>
      </c>
      <c r="H49" s="154">
        <f>Sodium!H17</f>
        <v>2.007287774596847E-2</v>
      </c>
      <c r="I49" s="250">
        <f>Sodium!I17</f>
        <v>5.7180893456092852</v>
      </c>
      <c r="J49" s="251">
        <f>Sodium!J17</f>
        <v>-0.47566414315232741</v>
      </c>
      <c r="K49" s="149">
        <f>Sodium!K17</f>
        <v>-7.6797396605371257E-2</v>
      </c>
      <c r="L49" s="153">
        <f>Sodium!L17</f>
        <v>3914745.0289426018</v>
      </c>
      <c r="M49" s="152">
        <f>Sodium!M17</f>
        <v>255954.45348177105</v>
      </c>
      <c r="N49" s="149">
        <f>Sodium!N17</f>
        <v>6.9956027327290574E-2</v>
      </c>
      <c r="O49" s="151">
        <f>Sodium!O17</f>
        <v>1618486.0161960761</v>
      </c>
      <c r="P49" s="150">
        <f>Sodium!P17</f>
        <v>239039.49962158524</v>
      </c>
      <c r="Q49" s="149">
        <f>Sodium!Q17</f>
        <v>0.17328652959679788</v>
      </c>
    </row>
    <row r="50" spans="2:17" ht="15" thickBot="1">
      <c r="B50" s="497"/>
      <c r="C50" s="297" t="s">
        <v>117</v>
      </c>
      <c r="D50" s="148">
        <f>Sodium!D18</f>
        <v>80346.492341716264</v>
      </c>
      <c r="E50" s="147">
        <f>Sodium!E18</f>
        <v>17519.432869844044</v>
      </c>
      <c r="F50" s="140">
        <f>Sodium!F18</f>
        <v>0.2788517084376283</v>
      </c>
      <c r="G50" s="146">
        <f>Sodium!G18</f>
        <v>1.8822379406275454E-2</v>
      </c>
      <c r="H50" s="145">
        <f>Sodium!H18</f>
        <v>3.8994469247406183E-3</v>
      </c>
      <c r="I50" s="254">
        <f>Sodium!I18</f>
        <v>5.3238905281215256</v>
      </c>
      <c r="J50" s="255">
        <f>Sodium!J18</f>
        <v>-0.20083524107747142</v>
      </c>
      <c r="K50" s="140">
        <f>Sodium!K18</f>
        <v>-3.6352074196542343E-2</v>
      </c>
      <c r="L50" s="144">
        <f>Sodium!L18</f>
        <v>427755.92954585195</v>
      </c>
      <c r="M50" s="143">
        <f>Sodium!M18</f>
        <v>80653.655078601558</v>
      </c>
      <c r="N50" s="140">
        <f>Sodium!N18</f>
        <v>0.23236279624612874</v>
      </c>
      <c r="O50" s="142">
        <f>Sodium!O18</f>
        <v>97864.430838379412</v>
      </c>
      <c r="P50" s="141">
        <f>Sodium!P18</f>
        <v>16632.127683517465</v>
      </c>
      <c r="Q50" s="140">
        <f>Sodium!Q18</f>
        <v>0.20474770550097338</v>
      </c>
    </row>
    <row r="51" spans="2:17">
      <c r="B51" s="509"/>
      <c r="C51" s="285" t="s">
        <v>114</v>
      </c>
      <c r="D51" s="286">
        <f>'Flavor Groups'!D39</f>
        <v>2267305.3443316878</v>
      </c>
      <c r="E51" s="287">
        <f>'Flavor Groups'!E39</f>
        <v>8516.7374884011224</v>
      </c>
      <c r="F51" s="288">
        <f>'Flavor Groups'!F39</f>
        <v>3.7704889526176048E-3</v>
      </c>
      <c r="G51" s="289">
        <f>'Flavor Groups'!G39</f>
        <v>0.53115052290502296</v>
      </c>
      <c r="H51" s="290">
        <f>'Flavor Groups'!H39</f>
        <v>-5.3659105128663898E-3</v>
      </c>
      <c r="I51" s="291">
        <f>'Flavor Groups'!I39</f>
        <v>7.4497205889717506</v>
      </c>
      <c r="J51" s="292">
        <f>'Flavor Groups'!J39</f>
        <v>-7.0906050657567832E-2</v>
      </c>
      <c r="K51" s="288">
        <f>'Flavor Groups'!K39</f>
        <v>-9.4282104477749606E-3</v>
      </c>
      <c r="L51" s="293">
        <f>'Flavor Groups'!L39</f>
        <v>16890791.305153459</v>
      </c>
      <c r="M51" s="294">
        <f>'Flavor Groups'!M39</f>
        <v>-96714.464763358235</v>
      </c>
      <c r="N51" s="288">
        <f>'Flavor Groups'!N39</f>
        <v>-5.693270458493673E-3</v>
      </c>
      <c r="O51" s="295">
        <f>'Flavor Groups'!O39</f>
        <v>4469379.8638869375</v>
      </c>
      <c r="P51" s="296">
        <f>'Flavor Groups'!P39</f>
        <v>11992.880117453635</v>
      </c>
      <c r="Q51" s="288">
        <f>'Flavor Groups'!Q39</f>
        <v>2.6905629152512134E-3</v>
      </c>
    </row>
    <row r="52" spans="2:17">
      <c r="B52" s="509"/>
      <c r="C52" s="218" t="s">
        <v>113</v>
      </c>
      <c r="D52" s="135">
        <f>'Flavor Groups'!D40</f>
        <v>563269.97370578535</v>
      </c>
      <c r="E52" s="116">
        <f>'Flavor Groups'!E40</f>
        <v>-5377.2380108856596</v>
      </c>
      <c r="F52" s="114">
        <f>'Flavor Groups'!F40</f>
        <v>-9.4561934009180955E-3</v>
      </c>
      <c r="G52" s="176">
        <f>'Flavor Groups'!G40</f>
        <v>0.13195449912314886</v>
      </c>
      <c r="H52" s="115">
        <f>'Flavor Groups'!H40</f>
        <v>-3.1128431588828553E-3</v>
      </c>
      <c r="I52" s="232">
        <f>'Flavor Groups'!I40</f>
        <v>10.802659524082024</v>
      </c>
      <c r="J52" s="233">
        <f>'Flavor Groups'!J40</f>
        <v>-0.10331622987225941</v>
      </c>
      <c r="K52" s="114">
        <f>'Flavor Groups'!K40</f>
        <v>-9.4733595785594024E-3</v>
      </c>
      <c r="L52" s="175">
        <f>'Flavor Groups'!L40</f>
        <v>6084813.7460822333</v>
      </c>
      <c r="M52" s="174">
        <f>'Flavor Groups'!M40</f>
        <v>-116838.9574534893</v>
      </c>
      <c r="N52" s="114">
        <f>'Flavor Groups'!N40</f>
        <v>-1.8839971059146282E-2</v>
      </c>
      <c r="O52" s="173">
        <f>'Flavor Groups'!O40</f>
        <v>1133760.3870108493</v>
      </c>
      <c r="P52" s="172">
        <f>'Flavor Groups'!P40</f>
        <v>-21915.637586802011</v>
      </c>
      <c r="Q52" s="114">
        <f>'Flavor Groups'!Q40</f>
        <v>-1.896347862233444E-2</v>
      </c>
    </row>
    <row r="53" spans="2:17">
      <c r="B53" s="509"/>
      <c r="C53" s="218" t="s">
        <v>112</v>
      </c>
      <c r="D53" s="135">
        <f>'Flavor Groups'!D41</f>
        <v>217278.66502069126</v>
      </c>
      <c r="E53" s="116">
        <f>'Flavor Groups'!E41</f>
        <v>5854.0663065316039</v>
      </c>
      <c r="F53" s="114">
        <f>'Flavor Groups'!F41</f>
        <v>2.7688671716227985E-2</v>
      </c>
      <c r="G53" s="176">
        <f>'Flavor Groups'!G41</f>
        <v>5.0900809117028357E-2</v>
      </c>
      <c r="H53" s="115">
        <f>'Flavor Groups'!H41</f>
        <v>6.8239943704748174E-4</v>
      </c>
      <c r="I53" s="232">
        <f>'Flavor Groups'!I41</f>
        <v>11.468225810987356</v>
      </c>
      <c r="J53" s="233">
        <f>'Flavor Groups'!J41</f>
        <v>0.55462214830115286</v>
      </c>
      <c r="K53" s="114">
        <f>'Flavor Groups'!K41</f>
        <v>5.0819341204172135E-2</v>
      </c>
      <c r="L53" s="175">
        <f>'Flavor Groups'!L41</f>
        <v>2491800.7943671672</v>
      </c>
      <c r="M53" s="174">
        <f>'Flavor Groups'!M41</f>
        <v>184396.51945835352</v>
      </c>
      <c r="N53" s="114">
        <f>'Flavor Groups'!N41</f>
        <v>7.9915132975837397E-2</v>
      </c>
      <c r="O53" s="173">
        <f>'Flavor Groups'!O41</f>
        <v>500243.63112227485</v>
      </c>
      <c r="P53" s="172">
        <f>'Flavor Groups'!P41</f>
        <v>-4012.8210274414159</v>
      </c>
      <c r="Q53" s="114">
        <f>'Flavor Groups'!Q41</f>
        <v>-7.9578972372771721E-3</v>
      </c>
    </row>
    <row r="54" spans="2:17">
      <c r="B54" s="509"/>
      <c r="C54" s="218" t="s">
        <v>111</v>
      </c>
      <c r="D54" s="135">
        <f>'Flavor Groups'!D42</f>
        <v>139735.16534203361</v>
      </c>
      <c r="E54" s="116">
        <f>'Flavor Groups'!E42</f>
        <v>-32829.424684683268</v>
      </c>
      <c r="F54" s="114">
        <f>'Flavor Groups'!F42</f>
        <v>-0.19024427131661562</v>
      </c>
      <c r="G54" s="176">
        <f>'Flavor Groups'!G42</f>
        <v>3.2735073079236378E-2</v>
      </c>
      <c r="H54" s="115">
        <f>'Flavor Groups'!H42</f>
        <v>-8.253153129652871E-3</v>
      </c>
      <c r="I54" s="232">
        <f>'Flavor Groups'!I42</f>
        <v>8.8111766680159835</v>
      </c>
      <c r="J54" s="233">
        <f>'Flavor Groups'!J42</f>
        <v>0.16817020056730847</v>
      </c>
      <c r="K54" s="114">
        <f>'Flavor Groups'!K42</f>
        <v>1.9457372987128001E-2</v>
      </c>
      <c r="L54" s="175">
        <f>'Flavor Groups'!L42</f>
        <v>1231231.2285630822</v>
      </c>
      <c r="M54" s="174">
        <f>'Flavor Groups'!M42</f>
        <v>-260245.63909046096</v>
      </c>
      <c r="N54" s="114">
        <f>'Flavor Groups'!N42</f>
        <v>-0.17448855207515945</v>
      </c>
      <c r="O54" s="173">
        <f>'Flavor Groups'!O42</f>
        <v>313357.201800704</v>
      </c>
      <c r="P54" s="172">
        <f>'Flavor Groups'!P42</f>
        <v>-79081.986046459002</v>
      </c>
      <c r="Q54" s="114">
        <f>'Flavor Groups'!Q42</f>
        <v>-0.20151398865206549</v>
      </c>
    </row>
    <row r="55" spans="2:17">
      <c r="B55" s="509"/>
      <c r="C55" s="218" t="s">
        <v>110</v>
      </c>
      <c r="D55" s="135">
        <f>'Flavor Groups'!D43</f>
        <v>10257354.724266201</v>
      </c>
      <c r="E55" s="116">
        <f>'Flavor Groups'!E43</f>
        <v>1093644.1343731172</v>
      </c>
      <c r="F55" s="114">
        <f>'Flavor Groups'!F43</f>
        <v>0.11934511938639009</v>
      </c>
      <c r="G55" s="176">
        <f>'Flavor Groups'!G43</f>
        <v>2.4029402740292198</v>
      </c>
      <c r="H55" s="115">
        <f>'Flavor Groups'!H43</f>
        <v>0.22633937048823505</v>
      </c>
      <c r="I55" s="232">
        <f>'Flavor Groups'!I43</f>
        <v>5.4483968644736622</v>
      </c>
      <c r="J55" s="233">
        <f>'Flavor Groups'!J43</f>
        <v>0.29089607363576508</v>
      </c>
      <c r="K55" s="114">
        <f>'Flavor Groups'!K43</f>
        <v>5.640252622986134E-2</v>
      </c>
      <c r="L55" s="175">
        <f>'Flavor Groups'!L43</f>
        <v>55886139.317486078</v>
      </c>
      <c r="M55" s="174">
        <f>'Flavor Groups'!M43</f>
        <v>8624294.7031028867</v>
      </c>
      <c r="N55" s="114">
        <f>'Flavor Groups'!N43</f>
        <v>0.18247901184284832</v>
      </c>
      <c r="O55" s="173">
        <f>'Flavor Groups'!O43</f>
        <v>14160559.962349258</v>
      </c>
      <c r="P55" s="172">
        <f>'Flavor Groups'!P43</f>
        <v>2888917.9071858395</v>
      </c>
      <c r="Q55" s="114">
        <f>'Flavor Groups'!Q43</f>
        <v>0.25629964942529887</v>
      </c>
    </row>
    <row r="56" spans="2:17">
      <c r="B56" s="509"/>
      <c r="C56" s="218" t="s">
        <v>109</v>
      </c>
      <c r="D56" s="135">
        <f>'Flavor Groups'!D44</f>
        <v>14836648.404610787</v>
      </c>
      <c r="E56" s="116">
        <f>'Flavor Groups'!E44</f>
        <v>743695.98159134947</v>
      </c>
      <c r="F56" s="114">
        <f>'Flavor Groups'!F44</f>
        <v>5.2770772175218306E-2</v>
      </c>
      <c r="G56" s="176">
        <f>'Flavor Groups'!G44</f>
        <v>3.4757089855446237</v>
      </c>
      <c r="H56" s="115">
        <f>'Flavor Groups'!H44</f>
        <v>0.12829500115534653</v>
      </c>
      <c r="I56" s="232">
        <f>'Flavor Groups'!I44</f>
        <v>5.7494922328874551</v>
      </c>
      <c r="J56" s="233">
        <f>'Flavor Groups'!J44</f>
        <v>-0.1863512932504916</v>
      </c>
      <c r="K56" s="114">
        <f>'Flavor Groups'!K44</f>
        <v>-3.1394239492653513E-2</v>
      </c>
      <c r="L56" s="175">
        <f>'Flavor Groups'!L44</f>
        <v>85303194.764391765</v>
      </c>
      <c r="M56" s="174">
        <f>'Flavor Groups'!M44</f>
        <v>1649634.3600417525</v>
      </c>
      <c r="N56" s="114">
        <f>'Flavor Groups'!N44</f>
        <v>1.971983442268371E-2</v>
      </c>
      <c r="O56" s="173">
        <f>'Flavor Groups'!O44</f>
        <v>23147751.182359412</v>
      </c>
      <c r="P56" s="172">
        <f>'Flavor Groups'!P44</f>
        <v>586198.77570936456</v>
      </c>
      <c r="Q56" s="114">
        <f>'Flavor Groups'!Q44</f>
        <v>2.5982200388683437E-2</v>
      </c>
    </row>
    <row r="57" spans="2:17">
      <c r="B57" s="509"/>
      <c r="C57" s="218" t="s">
        <v>108</v>
      </c>
      <c r="D57" s="135">
        <f>'Flavor Groups'!D45</f>
        <v>384943250.74630231</v>
      </c>
      <c r="E57" s="116">
        <f>'Flavor Groups'!E45</f>
        <v>3922807.1861904263</v>
      </c>
      <c r="F57" s="114">
        <f>'Flavor Groups'!F45</f>
        <v>1.0295529419726642E-2</v>
      </c>
      <c r="G57" s="176">
        <f>'Flavor Groups'!G45</f>
        <v>90.178770774663988</v>
      </c>
      <c r="H57" s="115">
        <f>'Flavor Groups'!H45</f>
        <v>-0.32271697803929555</v>
      </c>
      <c r="I57" s="232">
        <f>'Flavor Groups'!I45</f>
        <v>5.4875493617917073</v>
      </c>
      <c r="J57" s="233">
        <f>'Flavor Groups'!J45</f>
        <v>6.221275624198519E-2</v>
      </c>
      <c r="K57" s="114">
        <f>'Flavor Groups'!K45</f>
        <v>1.1467077670046517E-2</v>
      </c>
      <c r="L57" s="175">
        <f>'Flavor Groups'!L45</f>
        <v>2112395089.9588964</v>
      </c>
      <c r="M57" s="174">
        <f>'Flavor Groups'!M45</f>
        <v>45230930.049429655</v>
      </c>
      <c r="N57" s="114">
        <f>'Flavor Groups'!N45</f>
        <v>2.1880666725283483E-2</v>
      </c>
      <c r="O57" s="173">
        <f>'Flavor Groups'!O45</f>
        <v>491304190.6682595</v>
      </c>
      <c r="P57" s="172">
        <f>'Flavor Groups'!P45</f>
        <v>8022924.9322913289</v>
      </c>
      <c r="Q57" s="114">
        <f>'Flavor Groups'!Q45</f>
        <v>1.6600943386608547E-2</v>
      </c>
    </row>
    <row r="58" spans="2:17">
      <c r="B58" s="509"/>
      <c r="C58" s="218" t="s">
        <v>107</v>
      </c>
      <c r="D58" s="135">
        <f>'Flavor Groups'!D46</f>
        <v>4304121.099892538</v>
      </c>
      <c r="E58" s="116">
        <f>'Flavor Groups'!E46</f>
        <v>-192092.25194646232</v>
      </c>
      <c r="F58" s="114">
        <f>'Flavor Groups'!F46</f>
        <v>-4.272311763584228E-2</v>
      </c>
      <c r="G58" s="176">
        <f>'Flavor Groups'!G46</f>
        <v>1.0083053782631677</v>
      </c>
      <c r="H58" s="115">
        <f>'Flavor Groups'!H46</f>
        <v>-5.9653059328649727E-2</v>
      </c>
      <c r="I58" s="232">
        <f>'Flavor Groups'!I46</f>
        <v>7.2386225895479521</v>
      </c>
      <c r="J58" s="233">
        <f>'Flavor Groups'!J46</f>
        <v>-6.1852328783338351E-3</v>
      </c>
      <c r="K58" s="114">
        <f>'Flavor Groups'!K46</f>
        <v>-8.5374699093983708E-4</v>
      </c>
      <c r="L58" s="175">
        <f>'Flavor Groups'!L46</f>
        <v>31155908.221832104</v>
      </c>
      <c r="M58" s="174">
        <f>'Flavor Groups'!M46</f>
        <v>-1418293.4408685975</v>
      </c>
      <c r="N58" s="114">
        <f>'Flavor Groups'!N46</f>
        <v>-4.3540389893656967E-2</v>
      </c>
      <c r="O58" s="173">
        <f>'Flavor Groups'!O46</f>
        <v>8076762.1094193347</v>
      </c>
      <c r="P58" s="172">
        <f>'Flavor Groups'!P46</f>
        <v>-143879.43939783797</v>
      </c>
      <c r="Q58" s="114">
        <f>'Flavor Groups'!Q46</f>
        <v>-1.7502215434577618E-2</v>
      </c>
    </row>
    <row r="59" spans="2:17">
      <c r="B59" s="509"/>
      <c r="C59" s="218" t="s">
        <v>106</v>
      </c>
      <c r="D59" s="135">
        <f>'Flavor Groups'!D47</f>
        <v>2545135.8195392531</v>
      </c>
      <c r="E59" s="116">
        <f>'Flavor Groups'!E47</f>
        <v>-119073.09283390921</v>
      </c>
      <c r="F59" s="114">
        <f>'Flavor Groups'!F47</f>
        <v>-4.4693602022314399E-2</v>
      </c>
      <c r="G59" s="176">
        <f>'Flavor Groups'!G47</f>
        <v>0.59623650814930296</v>
      </c>
      <c r="H59" s="115">
        <f>'Flavor Groups'!H47</f>
        <v>-3.6576965061992373E-2</v>
      </c>
      <c r="I59" s="232">
        <f>'Flavor Groups'!I47</f>
        <v>4.9389843284726327</v>
      </c>
      <c r="J59" s="233">
        <f>'Flavor Groups'!J47</f>
        <v>0.2487893813620019</v>
      </c>
      <c r="K59" s="114">
        <f>'Flavor Groups'!K47</f>
        <v>5.3044571530074087E-2</v>
      </c>
      <c r="L59" s="175">
        <f>'Flavor Groups'!L47</f>
        <v>12570385.926538721</v>
      </c>
      <c r="M59" s="174">
        <f>'Flavor Groups'!M47</f>
        <v>74726.747679004446</v>
      </c>
      <c r="N59" s="114">
        <f>'Flavor Groups'!N47</f>
        <v>5.9802165383502073E-3</v>
      </c>
      <c r="O59" s="173">
        <f>'Flavor Groups'!O47</f>
        <v>4182968.3854170819</v>
      </c>
      <c r="P59" s="172">
        <f>'Flavor Groups'!P47</f>
        <v>-99034.786110537592</v>
      </c>
      <c r="Q59" s="114">
        <f>'Flavor Groups'!Q47</f>
        <v>-2.3128144035261561E-2</v>
      </c>
    </row>
    <row r="60" spans="2:17">
      <c r="B60" s="509"/>
      <c r="C60" s="218" t="s">
        <v>105</v>
      </c>
      <c r="D60" s="135">
        <f>'Flavor Groups'!D48</f>
        <v>733500.95011136623</v>
      </c>
      <c r="E60" s="116">
        <f>'Flavor Groups'!E48</f>
        <v>120298.0078317381</v>
      </c>
      <c r="F60" s="114">
        <f>'Flavor Groups'!F48</f>
        <v>0.19617976290935785</v>
      </c>
      <c r="G60" s="176">
        <f>'Flavor Groups'!G48</f>
        <v>0.17183367656102883</v>
      </c>
      <c r="H60" s="115">
        <f>'Flavor Groups'!H48</f>
        <v>2.6183280345776744E-2</v>
      </c>
      <c r="I60" s="232">
        <f>'Flavor Groups'!I48</f>
        <v>5.9583629228713786</v>
      </c>
      <c r="J60" s="233">
        <f>'Flavor Groups'!J48</f>
        <v>-0.28204429146346666</v>
      </c>
      <c r="K60" s="114">
        <f>'Flavor Groups'!K48</f>
        <v>-4.5196456220930978E-2</v>
      </c>
      <c r="L60" s="175">
        <f>'Flavor Groups'!L48</f>
        <v>4370464.8650344936</v>
      </c>
      <c r="M60" s="174">
        <f>'Flavor Groups'!M48</f>
        <v>543828.80018134881</v>
      </c>
      <c r="N60" s="114">
        <f>'Flavor Groups'!N48</f>
        <v>0.14211667662266161</v>
      </c>
      <c r="O60" s="173">
        <f>'Flavor Groups'!O48</f>
        <v>879136.8925631044</v>
      </c>
      <c r="P60" s="172">
        <f>'Flavor Groups'!P48</f>
        <v>122468.93911919219</v>
      </c>
      <c r="Q60" s="114">
        <f>'Flavor Groups'!Q48</f>
        <v>0.16185294826057434</v>
      </c>
    </row>
    <row r="61" spans="2:17">
      <c r="B61" s="509"/>
      <c r="C61" s="218" t="s">
        <v>104</v>
      </c>
      <c r="D61" s="135">
        <f>'Flavor Groups'!D49</f>
        <v>1532590.2777385875</v>
      </c>
      <c r="E61" s="116">
        <f>'Flavor Groups'!E49</f>
        <v>66109.065916109132</v>
      </c>
      <c r="F61" s="114">
        <f>'Flavor Groups'!F49</f>
        <v>4.50800633401581E-2</v>
      </c>
      <c r="G61" s="176">
        <f>'Flavor Groups'!G49</f>
        <v>0.35903242121980306</v>
      </c>
      <c r="H61" s="115">
        <f>'Flavor Groups'!H49</f>
        <v>1.0707984370043611E-2</v>
      </c>
      <c r="I61" s="232">
        <f>'Flavor Groups'!I49</f>
        <v>8.9225682552285264</v>
      </c>
      <c r="J61" s="233">
        <f>'Flavor Groups'!J49</f>
        <v>-0.1116395791022029</v>
      </c>
      <c r="K61" s="114">
        <f>'Flavor Groups'!K49</f>
        <v>-1.2357428692083368E-2</v>
      </c>
      <c r="L61" s="175">
        <f>'Flavor Groups'!L49</f>
        <v>13674641.360422192</v>
      </c>
      <c r="M61" s="174">
        <f>'Flavor Groups'!M49</f>
        <v>426145.30767673627</v>
      </c>
      <c r="N61" s="114">
        <f>'Flavor Groups'!N49</f>
        <v>3.216556097991418E-2</v>
      </c>
      <c r="O61" s="173">
        <f>'Flavor Groups'!O49</f>
        <v>2977969.7201588815</v>
      </c>
      <c r="P61" s="172">
        <f>'Flavor Groups'!P49</f>
        <v>45154.298063472379</v>
      </c>
      <c r="Q61" s="114">
        <f>'Flavor Groups'!Q49</f>
        <v>1.5396229071658038E-2</v>
      </c>
    </row>
    <row r="62" spans="2:17" ht="15" thickBot="1">
      <c r="B62" s="510"/>
      <c r="C62" s="217" t="s">
        <v>103</v>
      </c>
      <c r="D62" s="134">
        <f>'Flavor Groups'!D50</f>
        <v>448418.7426416208</v>
      </c>
      <c r="E62" s="113">
        <f>'Flavor Groups'!E50</f>
        <v>21555.856221341819</v>
      </c>
      <c r="F62" s="111">
        <f>'Flavor Groups'!F50</f>
        <v>5.0498314346584909E-2</v>
      </c>
      <c r="G62" s="171">
        <f>'Flavor Groups'!G50</f>
        <v>0.10504886350220077</v>
      </c>
      <c r="H62" s="112">
        <f>'Flavor Groups'!H50</f>
        <v>3.6586968054006797E-3</v>
      </c>
      <c r="I62" s="234">
        <f>'Flavor Groups'!I50</f>
        <v>9.927721027563333</v>
      </c>
      <c r="J62" s="235">
        <f>'Flavor Groups'!J50</f>
        <v>0.11741973293426433</v>
      </c>
      <c r="K62" s="111">
        <f>'Flavor Groups'!K50</f>
        <v>1.1969024131659355E-2</v>
      </c>
      <c r="L62" s="170">
        <f>'Flavor Groups'!L50</f>
        <v>4451776.1804767298</v>
      </c>
      <c r="M62" s="169">
        <f>'Flavor Groups'!M50</f>
        <v>264122.65319876559</v>
      </c>
      <c r="N62" s="111">
        <f>'Flavor Groups'!N50</f>
        <v>6.3071754021266691E-2</v>
      </c>
      <c r="O62" s="168">
        <f>'Flavor Groups'!O50</f>
        <v>788922.73019438493</v>
      </c>
      <c r="P62" s="167">
        <f>'Flavor Groups'!P50</f>
        <v>36406.556680430658</v>
      </c>
      <c r="Q62" s="111">
        <f>'Flavor Groups'!Q50</f>
        <v>4.8379766391500094E-2</v>
      </c>
    </row>
    <row r="63" spans="2:17">
      <c r="B63" s="500" t="s">
        <v>102</v>
      </c>
      <c r="C63" s="120" t="s">
        <v>101</v>
      </c>
      <c r="D63" s="166">
        <f>'Cheddar Sharpness'!D18</f>
        <v>426866819.58460814</v>
      </c>
      <c r="E63" s="165">
        <f>'Cheddar Sharpness'!E18</f>
        <v>5856675.970995903</v>
      </c>
      <c r="F63" s="158">
        <f>'Cheddar Sharpness'!F18</f>
        <v>1.3911009175994931E-2</v>
      </c>
      <c r="G63" s="164">
        <f>'Cheddar Sharpness'!G18</f>
        <v>100.00000000000003</v>
      </c>
      <c r="H63" s="163">
        <f>'Cheddar Sharpness'!H18</f>
        <v>4.2632564145606011E-14</v>
      </c>
      <c r="I63" s="248">
        <f>'Cheddar Sharpness'!I18</f>
        <v>5.5965761027174654</v>
      </c>
      <c r="J63" s="249">
        <f>'Cheddar Sharpness'!J18</f>
        <v>5.8486416522346651E-2</v>
      </c>
      <c r="K63" s="158">
        <f>'Cheddar Sharpness'!K18</f>
        <v>1.0560756476757074E-2</v>
      </c>
      <c r="L63" s="162">
        <f>'Cheddar Sharpness'!L18</f>
        <v>2388992641.5302258</v>
      </c>
      <c r="M63" s="161">
        <f>'Cheddar Sharpness'!M18</f>
        <v>57400707.400154114</v>
      </c>
      <c r="N63" s="158">
        <f>'Cheddar Sharpness'!N18</f>
        <v>2.4618676433005676E-2</v>
      </c>
      <c r="O63" s="160">
        <f>'Cheddar Sharpness'!O18</f>
        <v>561316789.55185986</v>
      </c>
      <c r="P63" s="159">
        <f>'Cheddar Sharpness'!P18</f>
        <v>11925832.964347005</v>
      </c>
      <c r="Q63" s="158">
        <f>'Cheddar Sharpness'!Q18</f>
        <v>2.1707370355025731E-2</v>
      </c>
    </row>
    <row r="64" spans="2:17">
      <c r="B64" s="498"/>
      <c r="C64" s="106" t="s">
        <v>100</v>
      </c>
      <c r="D64" s="157">
        <f>'Cheddar Sharpness'!D19</f>
        <v>12267982.883815376</v>
      </c>
      <c r="E64" s="156">
        <f>'Cheddar Sharpness'!E19</f>
        <v>458592.20982194319</v>
      </c>
      <c r="F64" s="149">
        <f>'Cheddar Sharpness'!F19</f>
        <v>3.8832842648846573E-2</v>
      </c>
      <c r="G64" s="155">
        <f>'Cheddar Sharpness'!G19</f>
        <v>2.8739602894770733</v>
      </c>
      <c r="H64" s="154">
        <f>'Cheddar Sharpness'!H19</f>
        <v>6.894695354385183E-2</v>
      </c>
      <c r="I64" s="250">
        <f>'Cheddar Sharpness'!I19</f>
        <v>5.9934967240075023</v>
      </c>
      <c r="J64" s="251">
        <f>'Cheddar Sharpness'!J19</f>
        <v>4.455062066050175E-2</v>
      </c>
      <c r="K64" s="149">
        <f>'Cheddar Sharpness'!K19</f>
        <v>7.4888257325842382E-3</v>
      </c>
      <c r="L64" s="153">
        <f>'Cheddar Sharpness'!L19</f>
        <v>73528115.224327564</v>
      </c>
      <c r="M64" s="152">
        <f>'Cheddar Sharpness'!M19</f>
        <v>3274686.5913719237</v>
      </c>
      <c r="N64" s="149">
        <f>'Cheddar Sharpness'!N19</f>
        <v>4.6612480772728858E-2</v>
      </c>
      <c r="O64" s="151">
        <f>'Cheddar Sharpness'!O19</f>
        <v>18786933.044509284</v>
      </c>
      <c r="P64" s="150">
        <f>'Cheddar Sharpness'!P19</f>
        <v>840508.81664212793</v>
      </c>
      <c r="Q64" s="149">
        <f>'Cheddar Sharpness'!Q19</f>
        <v>4.6834333456633008E-2</v>
      </c>
    </row>
    <row r="65" spans="2:17">
      <c r="B65" s="498"/>
      <c r="C65" s="106" t="s">
        <v>99</v>
      </c>
      <c r="D65" s="157">
        <f>'Cheddar Sharpness'!D20</f>
        <v>36796347.33020889</v>
      </c>
      <c r="E65" s="156">
        <f>'Cheddar Sharpness'!E20</f>
        <v>1363711.4847143218</v>
      </c>
      <c r="F65" s="149">
        <f>'Cheddar Sharpness'!F20</f>
        <v>3.8487441088516261E-2</v>
      </c>
      <c r="G65" s="155">
        <f>'Cheddar Sharpness'!G20</f>
        <v>8.6201001441189771</v>
      </c>
      <c r="H65" s="154">
        <f>'Cheddar Sharpness'!H20</f>
        <v>0.2039998712444735</v>
      </c>
      <c r="I65" s="250">
        <f>'Cheddar Sharpness'!I20</f>
        <v>5.2505034009638507</v>
      </c>
      <c r="J65" s="251">
        <f>'Cheddar Sharpness'!J20</f>
        <v>3.8263996371661335E-3</v>
      </c>
      <c r="K65" s="149">
        <f>'Cheddar Sharpness'!K20</f>
        <v>7.2929963788481418E-4</v>
      </c>
      <c r="L65" s="153">
        <f>'Cheddar Sharpness'!L20</f>
        <v>193199346.80030888</v>
      </c>
      <c r="M65" s="152">
        <f>'Cheddar Sharpness'!M20</f>
        <v>7295751.2133690417</v>
      </c>
      <c r="N65" s="149">
        <f>'Cheddar Sharpness'!N20</f>
        <v>3.9244809603250004E-2</v>
      </c>
      <c r="O65" s="151">
        <f>'Cheddar Sharpness'!O20</f>
        <v>53537344.322102085</v>
      </c>
      <c r="P65" s="150">
        <f>'Cheddar Sharpness'!P20</f>
        <v>1931113.3176257834</v>
      </c>
      <c r="Q65" s="149">
        <f>'Cheddar Sharpness'!Q20</f>
        <v>3.7420157993291146E-2</v>
      </c>
    </row>
    <row r="66" spans="2:17">
      <c r="B66" s="498"/>
      <c r="C66" s="106" t="s">
        <v>98</v>
      </c>
      <c r="D66" s="157">
        <f>'Cheddar Sharpness'!D21</f>
        <v>10491548.387733938</v>
      </c>
      <c r="E66" s="156">
        <f>'Cheddar Sharpness'!E21</f>
        <v>899971.67568023689</v>
      </c>
      <c r="F66" s="149">
        <f>'Cheddar Sharpness'!F21</f>
        <v>9.3829377869568159E-2</v>
      </c>
      <c r="G66" s="155">
        <f>'Cheddar Sharpness'!G21</f>
        <v>2.457803677021198</v>
      </c>
      <c r="H66" s="154">
        <f>'Cheddar Sharpness'!H21</f>
        <v>0.17957431424924053</v>
      </c>
      <c r="I66" s="250">
        <f>'Cheddar Sharpness'!I21</f>
        <v>5.093045418648912</v>
      </c>
      <c r="J66" s="251">
        <f>'Cheddar Sharpness'!J21</f>
        <v>-0.10086524856871559</v>
      </c>
      <c r="K66" s="149">
        <f>'Cheddar Sharpness'!K21</f>
        <v>-1.9419904390221059E-2</v>
      </c>
      <c r="L66" s="153">
        <f>'Cheddar Sharpness'!L21</f>
        <v>53433932.450681709</v>
      </c>
      <c r="M66" s="152">
        <f>'Cheddar Sharpness'!M21</f>
        <v>3616139.8505098075</v>
      </c>
      <c r="N66" s="149">
        <f>'Cheddar Sharpness'!N21</f>
        <v>7.2587315932126015E-2</v>
      </c>
      <c r="O66" s="151">
        <f>'Cheddar Sharpness'!O21</f>
        <v>11843554.611704569</v>
      </c>
      <c r="P66" s="150">
        <f>'Cheddar Sharpness'!P21</f>
        <v>823541.81163140759</v>
      </c>
      <c r="Q66" s="149">
        <f>'Cheddar Sharpness'!Q21</f>
        <v>7.4731475051094329E-2</v>
      </c>
    </row>
    <row r="67" spans="2:17" ht="15" thickBot="1">
      <c r="B67" s="499"/>
      <c r="C67" s="105" t="s">
        <v>97</v>
      </c>
      <c r="D67" s="148">
        <f>'Cheddar Sharpness'!D22</f>
        <v>19275311.715674121</v>
      </c>
      <c r="E67" s="147">
        <f>'Cheddar Sharpness'!E22</f>
        <v>-532670.42303650826</v>
      </c>
      <c r="F67" s="140">
        <f>'Cheddar Sharpness'!F22</f>
        <v>-2.6891705541046175E-2</v>
      </c>
      <c r="G67" s="146">
        <f>'Cheddar Sharpness'!G22</f>
        <v>4.5155329089366285</v>
      </c>
      <c r="H67" s="145">
        <f>'Cheddar Sharpness'!H22</f>
        <v>-0.18933761239923541</v>
      </c>
      <c r="I67" s="254">
        <f>'Cheddar Sharpness'!I22</f>
        <v>5.042694184122543</v>
      </c>
      <c r="J67" s="255">
        <f>'Cheddar Sharpness'!J22</f>
        <v>0.10414838692065054</v>
      </c>
      <c r="K67" s="140">
        <f>'Cheddar Sharpness'!K22</f>
        <v>2.1088877414007071E-2</v>
      </c>
      <c r="L67" s="144">
        <f>'Cheddar Sharpness'!L22</f>
        <v>97199502.285779014</v>
      </c>
      <c r="M67" s="143">
        <f>'Cheddar Sharpness'!M22</f>
        <v>-623124.65640051663</v>
      </c>
      <c r="N67" s="140">
        <f>'Cheddar Sharpness'!N22</f>
        <v>-6.3699440086477108E-3</v>
      </c>
      <c r="O67" s="142">
        <f>'Cheddar Sharpness'!O22</f>
        <v>25908595.045935065</v>
      </c>
      <c r="P67" s="141">
        <f>'Cheddar Sharpness'!P22</f>
        <v>-15727.272859402001</v>
      </c>
      <c r="Q67" s="140">
        <f>'Cheddar Sharpness'!Q22</f>
        <v>-6.0666090577033652E-4</v>
      </c>
    </row>
    <row r="68" spans="2:17">
      <c r="B68" s="495" t="s">
        <v>69</v>
      </c>
      <c r="C68" s="362" t="s">
        <v>294</v>
      </c>
      <c r="D68" s="317">
        <f>Size!D21</f>
        <v>629098.28953582048</v>
      </c>
      <c r="E68" s="318">
        <f>Size!E21</f>
        <v>287749.02433562599</v>
      </c>
      <c r="F68" s="321">
        <f>Size!F21</f>
        <v>0.84297537352795227</v>
      </c>
      <c r="G68" s="333">
        <f>Size!G21</f>
        <v>0.14737577639508442</v>
      </c>
      <c r="H68" s="334">
        <f>Size!H21</f>
        <v>6.6297144353032633E-2</v>
      </c>
      <c r="I68" s="332">
        <f>Size!I21</f>
        <v>15.59853360701474</v>
      </c>
      <c r="J68" s="319">
        <f>Size!J21</f>
        <v>-3.3081581126057351</v>
      </c>
      <c r="K68" s="321">
        <f>Size!K21</f>
        <v>-0.17497287001155704</v>
      </c>
      <c r="L68" s="337">
        <f>Size!L21</f>
        <v>9813010.8114399854</v>
      </c>
      <c r="M68" s="340">
        <f>Size!M21</f>
        <v>3359225.4855809342</v>
      </c>
      <c r="N68" s="321">
        <f>Size!N21</f>
        <v>0.52050468306114506</v>
      </c>
      <c r="O68" s="329">
        <f>Size!O21</f>
        <v>3808886.3403605223</v>
      </c>
      <c r="P68" s="320">
        <f>Size!P21</f>
        <v>1480464.4758104319</v>
      </c>
      <c r="Q68" s="321">
        <f>Size!Q21</f>
        <v>0.63582312911174055</v>
      </c>
    </row>
    <row r="69" spans="2:17">
      <c r="B69" s="496"/>
      <c r="C69" s="362" t="s">
        <v>295</v>
      </c>
      <c r="D69" s="157">
        <f>Size!D22</f>
        <v>36689772.234167404</v>
      </c>
      <c r="E69" s="357">
        <f>Size!E22</f>
        <v>1231605.3176651821</v>
      </c>
      <c r="F69" s="325">
        <f>Size!F22</f>
        <v>3.4734038016274137E-2</v>
      </c>
      <c r="G69" s="313">
        <f>Size!G22</f>
        <v>8.5951333181320795</v>
      </c>
      <c r="H69" s="335">
        <f>Size!H22</f>
        <v>0.17296880395723058</v>
      </c>
      <c r="I69" s="315">
        <f>Size!I22</f>
        <v>9.3988513907758833</v>
      </c>
      <c r="J69" s="358">
        <f>Size!J22</f>
        <v>-0.16246337440240843</v>
      </c>
      <c r="K69" s="325">
        <f>Size!K22</f>
        <v>-1.6991739984765469E-2</v>
      </c>
      <c r="L69" s="338">
        <f>Size!L22</f>
        <v>344841716.79035467</v>
      </c>
      <c r="M69" s="359">
        <f>Size!M22</f>
        <v>5815021.9054455757</v>
      </c>
      <c r="N69" s="325">
        <f>Size!N22</f>
        <v>1.7152106288915177E-2</v>
      </c>
      <c r="O69" s="360">
        <f>Size!O22</f>
        <v>93851536.241590023</v>
      </c>
      <c r="P69" s="361">
        <f>Size!P22</f>
        <v>2948419.1393145025</v>
      </c>
      <c r="Q69" s="325">
        <f>Size!Q22</f>
        <v>3.2434741880162619E-2</v>
      </c>
    </row>
    <row r="70" spans="2:17">
      <c r="B70" s="496"/>
      <c r="C70" s="100" t="s">
        <v>96</v>
      </c>
      <c r="D70" s="157">
        <f>Size!D23</f>
        <v>131454206.92176114</v>
      </c>
      <c r="E70" s="322">
        <f>Size!E23</f>
        <v>5655117.6573652029</v>
      </c>
      <c r="F70" s="325">
        <f>Size!F23</f>
        <v>4.4953565963261173E-2</v>
      </c>
      <c r="G70" s="313">
        <f>Size!G23</f>
        <v>30.795133491443913</v>
      </c>
      <c r="H70" s="335">
        <f>Size!H23</f>
        <v>0.91483460252932147</v>
      </c>
      <c r="I70" s="315">
        <f>Size!I23</f>
        <v>5.9276733728823583</v>
      </c>
      <c r="J70" s="323">
        <f>Size!J23</f>
        <v>-4.7498347561059973E-2</v>
      </c>
      <c r="K70" s="325">
        <f>Size!K23</f>
        <v>-7.9492857750931914E-3</v>
      </c>
      <c r="L70" s="338">
        <f>Size!L23</f>
        <v>779217602.12349129</v>
      </c>
      <c r="M70" s="341">
        <f>Size!M23</f>
        <v>27546441.493335485</v>
      </c>
      <c r="N70" s="325">
        <f>Size!N23</f>
        <v>3.6646931445716513E-2</v>
      </c>
      <c r="O70" s="330">
        <f>Size!O23</f>
        <v>257170546.58030051</v>
      </c>
      <c r="P70" s="324">
        <f>Size!P23</f>
        <v>10941820.510370761</v>
      </c>
      <c r="Q70" s="325">
        <f>Size!Q23</f>
        <v>4.4437627912119602E-2</v>
      </c>
    </row>
    <row r="71" spans="2:17">
      <c r="B71" s="496"/>
      <c r="C71" s="100" t="s">
        <v>95</v>
      </c>
      <c r="D71" s="157">
        <f>Size!D24</f>
        <v>32020840.697573107</v>
      </c>
      <c r="E71" s="322">
        <f>Size!E24</f>
        <v>-853923.73779944703</v>
      </c>
      <c r="F71" s="325">
        <f>Size!F24</f>
        <v>-2.5975052672336203E-2</v>
      </c>
      <c r="G71" s="313">
        <f>Size!G24</f>
        <v>7.5013655848756695</v>
      </c>
      <c r="H71" s="335">
        <f>Size!H24</f>
        <v>-0.30717892029991223</v>
      </c>
      <c r="I71" s="315">
        <f>Size!I24</f>
        <v>5.3805075102357698</v>
      </c>
      <c r="J71" s="323">
        <f>Size!J24</f>
        <v>0.17000571690223865</v>
      </c>
      <c r="K71" s="325">
        <f>Size!K24</f>
        <v>3.2627513365363188E-2</v>
      </c>
      <c r="L71" s="338">
        <f>Size!L24</f>
        <v>172288373.8573553</v>
      </c>
      <c r="M71" s="341">
        <f>Size!M24</f>
        <v>994354.81142920256</v>
      </c>
      <c r="N71" s="325">
        <f>Size!N24</f>
        <v>5.8049593147943097E-3</v>
      </c>
      <c r="O71" s="330">
        <f>Size!O24</f>
        <v>41205442.455900133</v>
      </c>
      <c r="P71" s="324">
        <f>Size!P24</f>
        <v>-1102081.4958170801</v>
      </c>
      <c r="Q71" s="325">
        <f>Size!Q24</f>
        <v>-2.604930265063049E-2</v>
      </c>
    </row>
    <row r="72" spans="2:17">
      <c r="B72" s="496"/>
      <c r="C72" s="100" t="s">
        <v>94</v>
      </c>
      <c r="D72" s="157">
        <f>Size!D25</f>
        <v>86178465.517493933</v>
      </c>
      <c r="E72" s="322">
        <f>Size!E25</f>
        <v>301544.85443262756</v>
      </c>
      <c r="F72" s="325">
        <f>Size!F25</f>
        <v>3.5113608185340143E-3</v>
      </c>
      <c r="G72" s="313">
        <f>Size!G25</f>
        <v>20.188607210407163</v>
      </c>
      <c r="H72" s="335">
        <f>Size!H25</f>
        <v>-0.20921976971329315</v>
      </c>
      <c r="I72" s="315">
        <f>Size!I25</f>
        <v>5.1606097262337425</v>
      </c>
      <c r="J72" s="323">
        <f>Size!J25</f>
        <v>9.5980979339416628E-2</v>
      </c>
      <c r="K72" s="325">
        <f>Size!K25</f>
        <v>1.8951236928920603E-2</v>
      </c>
      <c r="L72" s="338">
        <f>Size!L25</f>
        <v>444733427.34147841</v>
      </c>
      <c r="M72" s="341">
        <f>Size!M25</f>
        <v>9798706.2565747499</v>
      </c>
      <c r="N72" s="325">
        <f>Size!N25</f>
        <v>2.252914237826955E-2</v>
      </c>
      <c r="O72" s="330">
        <f>Size!O25</f>
        <v>80272311.178923547</v>
      </c>
      <c r="P72" s="324">
        <f>Size!P25</f>
        <v>264851.64512996376</v>
      </c>
      <c r="Q72" s="325">
        <f>Size!Q25</f>
        <v>3.3103368945003884E-3</v>
      </c>
    </row>
    <row r="73" spans="2:17" ht="15" thickBot="1">
      <c r="B73" s="497"/>
      <c r="C73" s="95" t="s">
        <v>93</v>
      </c>
      <c r="D73" s="148">
        <f>Size!D26</f>
        <v>113871271.69764371</v>
      </c>
      <c r="E73" s="147">
        <f>Size!E26</f>
        <v>646684.89154274762</v>
      </c>
      <c r="F73" s="328">
        <f>Size!F26</f>
        <v>5.7115235284559401E-3</v>
      </c>
      <c r="G73" s="314">
        <f>Size!G26</f>
        <v>26.676065337768328</v>
      </c>
      <c r="H73" s="336">
        <f>Size!H26</f>
        <v>-0.21748782802292865</v>
      </c>
      <c r="I73" s="316">
        <f>Size!I26</f>
        <v>3.6594729909517318</v>
      </c>
      <c r="J73" s="326">
        <f>Size!J26</f>
        <v>0.17870237324470573</v>
      </c>
      <c r="K73" s="328">
        <f>Size!K26</f>
        <v>5.1339887878744148E-2</v>
      </c>
      <c r="L73" s="339">
        <f>Size!L26</f>
        <v>416708843.22285354</v>
      </c>
      <c r="M73" s="342">
        <f>Size!M26</f>
        <v>22600028.2661587</v>
      </c>
      <c r="N73" s="328">
        <f>Size!N26</f>
        <v>5.7344640384767893E-2</v>
      </c>
      <c r="O73" s="331">
        <f>Size!O26</f>
        <v>46604336.748268664</v>
      </c>
      <c r="P73" s="327">
        <f>Size!P26</f>
        <v>522802.13727419078</v>
      </c>
      <c r="Q73" s="328">
        <f>Size!Q26</f>
        <v>1.1345154663088343E-2</v>
      </c>
    </row>
    <row r="74" spans="2:17">
      <c r="B74" s="495" t="s">
        <v>92</v>
      </c>
      <c r="C74" s="120" t="s">
        <v>189</v>
      </c>
      <c r="D74" s="129">
        <f>Variety!D150</f>
        <v>78364.472458381031</v>
      </c>
      <c r="E74" s="128">
        <f>Variety!E150</f>
        <v>10571.936341575609</v>
      </c>
      <c r="F74" s="127">
        <f>Variety!F150</f>
        <v>0.15594543215436485</v>
      </c>
      <c r="G74" s="133">
        <f>Variety!G150</f>
        <v>1.8358061311637888E-2</v>
      </c>
      <c r="H74" s="132">
        <f>Variety!H150</f>
        <v>2.2557091129642784E-3</v>
      </c>
      <c r="I74" s="256">
        <f>Variety!I150</f>
        <v>4.3180235546924584</v>
      </c>
      <c r="J74" s="257">
        <f>Variety!J150</f>
        <v>0.35391883981125627</v>
      </c>
      <c r="K74" s="127">
        <f>Variety!K150</f>
        <v>8.9280900800286417E-2</v>
      </c>
      <c r="L74" s="131">
        <f>Variety!L150</f>
        <v>338379.63792633772</v>
      </c>
      <c r="M74" s="130">
        <f>Variety!M150</f>
        <v>69642.925871955173</v>
      </c>
      <c r="N74" s="127">
        <f>Variety!N150</f>
        <v>0.25914928161308298</v>
      </c>
      <c r="O74" s="129">
        <f>Variety!O150</f>
        <v>76714.868592753279</v>
      </c>
      <c r="P74" s="128">
        <f>Variety!P150</f>
        <v>24782.523123661369</v>
      </c>
      <c r="Q74" s="127">
        <f>Variety!Q150</f>
        <v>0.47720785379144781</v>
      </c>
    </row>
    <row r="75" spans="2:17">
      <c r="B75" s="496"/>
      <c r="C75" s="120" t="s">
        <v>176</v>
      </c>
      <c r="D75" s="124">
        <f>Variety!D151</f>
        <v>334096.12870586716</v>
      </c>
      <c r="E75" s="88">
        <f>Variety!E151</f>
        <v>-37898.525377455517</v>
      </c>
      <c r="F75" s="87">
        <f>Variety!F151</f>
        <v>-0.10187922047118093</v>
      </c>
      <c r="G75" s="126">
        <f>Variety!G151</f>
        <v>7.8267064427959582E-2</v>
      </c>
      <c r="H75" s="90">
        <f>Variety!H151</f>
        <v>-1.0090581991297656E-2</v>
      </c>
      <c r="I75" s="258">
        <f>Variety!I151</f>
        <v>11.194480106257517</v>
      </c>
      <c r="J75" s="259">
        <f>Variety!J151</f>
        <v>0.62392040615563538</v>
      </c>
      <c r="K75" s="87">
        <f>Variety!K151</f>
        <v>5.9024349122177688E-2</v>
      </c>
      <c r="L75" s="125">
        <f>Variety!L151</f>
        <v>3740032.4663754809</v>
      </c>
      <c r="M75" s="89">
        <f>Variety!M151</f>
        <v>-192159.23273102939</v>
      </c>
      <c r="N75" s="87">
        <f>Variety!N151</f>
        <v>-4.8868226026389468E-2</v>
      </c>
      <c r="O75" s="124">
        <f>Variety!O151</f>
        <v>714981.28692180978</v>
      </c>
      <c r="P75" s="88">
        <f>Variety!P151</f>
        <v>-76256.51800820278</v>
      </c>
      <c r="Q75" s="87">
        <f>Variety!Q151</f>
        <v>-9.6376231687953673E-2</v>
      </c>
    </row>
    <row r="76" spans="2:17">
      <c r="B76" s="496"/>
      <c r="C76" s="120" t="s">
        <v>171</v>
      </c>
      <c r="D76" s="124">
        <f>Variety!D152</f>
        <v>1798620.5159755102</v>
      </c>
      <c r="E76" s="88">
        <f>Variety!E152</f>
        <v>-496723.01275292179</v>
      </c>
      <c r="F76" s="87">
        <f>Variety!F152</f>
        <v>-0.21640464990793556</v>
      </c>
      <c r="G76" s="126">
        <f>Variety!G152</f>
        <v>0.42135402271972816</v>
      </c>
      <c r="H76" s="90">
        <f>Variety!H152</f>
        <v>-0.12384508080472617</v>
      </c>
      <c r="I76" s="258">
        <f>Variety!I152</f>
        <v>7.9939611505021864</v>
      </c>
      <c r="J76" s="259">
        <f>Variety!J152</f>
        <v>0.59813889335530579</v>
      </c>
      <c r="K76" s="87">
        <f>Variety!K152</f>
        <v>8.0875239095598891E-2</v>
      </c>
      <c r="L76" s="125">
        <f>Variety!L152</f>
        <v>14378102.529204426</v>
      </c>
      <c r="M76" s="89">
        <f>Variety!M152</f>
        <v>-2597850.2283633705</v>
      </c>
      <c r="N76" s="87">
        <f>Variety!N152</f>
        <v>-0.15303118861504028</v>
      </c>
      <c r="O76" s="124">
        <f>Variety!O152</f>
        <v>3249308.4809339889</v>
      </c>
      <c r="P76" s="88">
        <f>Variety!P152</f>
        <v>-844117.03885496221</v>
      </c>
      <c r="Q76" s="87">
        <f>Variety!Q152</f>
        <v>-0.20621287349048512</v>
      </c>
    </row>
    <row r="77" spans="2:17">
      <c r="B77" s="496"/>
      <c r="C77" s="120" t="s">
        <v>173</v>
      </c>
      <c r="D77" s="124">
        <f>Variety!D153</f>
        <v>807930.90996339766</v>
      </c>
      <c r="E77" s="88">
        <f>Variety!E153</f>
        <v>-10846.43844034418</v>
      </c>
      <c r="F77" s="87">
        <f>Variety!F153</f>
        <v>-1.3247115911902054E-2</v>
      </c>
      <c r="G77" s="126">
        <f>Variety!G153</f>
        <v>0.1892700188666831</v>
      </c>
      <c r="H77" s="90">
        <f>Variety!H153</f>
        <v>-5.209226069321532E-3</v>
      </c>
      <c r="I77" s="258">
        <f>Variety!I153</f>
        <v>13.575142163886484</v>
      </c>
      <c r="J77" s="259">
        <f>Variety!J153</f>
        <v>-0.32909261476055107</v>
      </c>
      <c r="K77" s="87">
        <f>Variety!K153</f>
        <v>-2.3668516822367244E-2</v>
      </c>
      <c r="L77" s="125">
        <f>Variety!L153</f>
        <v>10967776.961351294</v>
      </c>
      <c r="M77" s="89">
        <f>Variety!M153</f>
        <v>-416695.52229241468</v>
      </c>
      <c r="N77" s="87">
        <f>Variety!N153</f>
        <v>-3.660209314846069E-2</v>
      </c>
      <c r="O77" s="124">
        <f>Variety!O153</f>
        <v>2338447.3664092096</v>
      </c>
      <c r="P77" s="88">
        <f>Variety!P153</f>
        <v>-173430.7561046239</v>
      </c>
      <c r="Q77" s="87">
        <f>Variety!Q153</f>
        <v>-6.9044255989242881E-2</v>
      </c>
    </row>
    <row r="78" spans="2:17">
      <c r="B78" s="496"/>
      <c r="C78" s="120" t="s">
        <v>169</v>
      </c>
      <c r="D78" s="124">
        <f>Variety!D154</f>
        <v>1384197.6036155024</v>
      </c>
      <c r="E78" s="88">
        <f>Variety!E154</f>
        <v>-102653.33169563301</v>
      </c>
      <c r="F78" s="87">
        <f>Variety!F154</f>
        <v>-6.9040768820683412E-2</v>
      </c>
      <c r="G78" s="126">
        <f>Variety!G154</f>
        <v>0.32426919594324305</v>
      </c>
      <c r="H78" s="90">
        <f>Variety!H154</f>
        <v>-2.8893538462442137E-2</v>
      </c>
      <c r="I78" s="258">
        <f>Variety!I154</f>
        <v>11.728580473923008</v>
      </c>
      <c r="J78" s="259">
        <f>Variety!J154</f>
        <v>-0.19522586686626298</v>
      </c>
      <c r="K78" s="87">
        <f>Variety!K154</f>
        <v>-1.6372780745224719E-2</v>
      </c>
      <c r="L78" s="125">
        <f>Variety!L154</f>
        <v>16234672.985815801</v>
      </c>
      <c r="M78" s="89">
        <f>Variety!M154</f>
        <v>-1494249.6244555749</v>
      </c>
      <c r="N78" s="87">
        <f>Variety!N154</f>
        <v>-8.4283160195525411E-2</v>
      </c>
      <c r="O78" s="124">
        <f>Variety!O154</f>
        <v>2375184.1238709451</v>
      </c>
      <c r="P78" s="88">
        <f>Variety!P154</f>
        <v>-280313.94895468</v>
      </c>
      <c r="Q78" s="87">
        <f>Variety!Q154</f>
        <v>-0.10555983897077638</v>
      </c>
    </row>
    <row r="79" spans="2:17">
      <c r="B79" s="496"/>
      <c r="C79" s="120" t="s">
        <v>233</v>
      </c>
      <c r="D79" s="124">
        <f>Variety!D155</f>
        <v>409681.83783250174</v>
      </c>
      <c r="E79" s="88">
        <f>Variety!E155</f>
        <v>71830.826339248917</v>
      </c>
      <c r="F79" s="87">
        <f>Variety!F155</f>
        <v>0.21261095540832337</v>
      </c>
      <c r="G79" s="126">
        <f>Variety!G155</f>
        <v>9.5974158457940287E-2</v>
      </c>
      <c r="H79" s="90">
        <f>Variety!H155</f>
        <v>1.5726445518434468E-2</v>
      </c>
      <c r="I79" s="258">
        <f>Variety!I155</f>
        <v>11.586542670515128</v>
      </c>
      <c r="J79" s="259">
        <f>Variety!J155</f>
        <v>8.3598603536309213E-2</v>
      </c>
      <c r="K79" s="87">
        <f>Variety!K155</f>
        <v>7.2675832421278475E-3</v>
      </c>
      <c r="L79" s="125">
        <f>Variety!L155</f>
        <v>4746796.09538134</v>
      </c>
      <c r="M79" s="89">
        <f>Variety!M155</f>
        <v>860514.80720223486</v>
      </c>
      <c r="N79" s="87">
        <f>Variety!N155</f>
        <v>0.22142370646706949</v>
      </c>
      <c r="O79" s="124">
        <f>Variety!O155</f>
        <v>703746.25810194016</v>
      </c>
      <c r="P79" s="88">
        <f>Variety!P155</f>
        <v>136104.10013446701</v>
      </c>
      <c r="Q79" s="87">
        <f>Variety!Q155</f>
        <v>0.23977095116016031</v>
      </c>
    </row>
    <row r="80" spans="2:17">
      <c r="B80" s="496"/>
      <c r="C80" s="120" t="s">
        <v>153</v>
      </c>
      <c r="D80" s="124">
        <f>Variety!D156</f>
        <v>79349027.222919285</v>
      </c>
      <c r="E80" s="88">
        <f>Variety!E156</f>
        <v>1804222.9515871406</v>
      </c>
      <c r="F80" s="87">
        <f>Variety!F156</f>
        <v>2.3266845129611746E-2</v>
      </c>
      <c r="G80" s="126">
        <f>Variety!G156</f>
        <v>18.58870813621337</v>
      </c>
      <c r="H80" s="90">
        <f>Variety!H156</f>
        <v>0.16995850568191884</v>
      </c>
      <c r="I80" s="258">
        <f>Variety!I156</f>
        <v>5.4316177830117924</v>
      </c>
      <c r="J80" s="259">
        <f>Variety!J156</f>
        <v>2.4006070945706171E-2</v>
      </c>
      <c r="K80" s="87">
        <f>Variety!K156</f>
        <v>4.439311145831913E-3</v>
      </c>
      <c r="L80" s="125">
        <f>Variety!L156</f>
        <v>430993587.32869524</v>
      </c>
      <c r="M80" s="89">
        <f>Variety!M156</f>
        <v>11661395.541167259</v>
      </c>
      <c r="N80" s="87">
        <f>Variety!N156</f>
        <v>2.780944504035595E-2</v>
      </c>
      <c r="O80" s="124">
        <f>Variety!O156</f>
        <v>114023471.47285725</v>
      </c>
      <c r="P80" s="88">
        <f>Variety!P156</f>
        <v>2841845.3655311167</v>
      </c>
      <c r="Q80" s="87">
        <f>Variety!Q156</f>
        <v>2.5560386774590067E-2</v>
      </c>
    </row>
    <row r="81" spans="2:17">
      <c r="B81" s="496"/>
      <c r="C81" s="120" t="s">
        <v>234</v>
      </c>
      <c r="D81" s="124">
        <f>Variety!D157</f>
        <v>9293629.0902242325</v>
      </c>
      <c r="E81" s="88">
        <f>Variety!E157</f>
        <v>-1059586.4649747871</v>
      </c>
      <c r="F81" s="87">
        <f>Variety!F157</f>
        <v>-0.10234370754916816</v>
      </c>
      <c r="G81" s="126">
        <f>Variety!G157</f>
        <v>2.1771729878813337</v>
      </c>
      <c r="H81" s="90">
        <f>Variety!H157</f>
        <v>-0.28196385531568469</v>
      </c>
      <c r="I81" s="258">
        <f>Variety!I157</f>
        <v>3.4454173028210624</v>
      </c>
      <c r="J81" s="259">
        <f>Variety!J157</f>
        <v>0.3511657965115722</v>
      </c>
      <c r="K81" s="87">
        <f>Variety!K157</f>
        <v>0.11348973921334765</v>
      </c>
      <c r="L81" s="125">
        <f>Variety!L157</f>
        <v>32020430.473459739</v>
      </c>
      <c r="M81" s="89">
        <f>Variety!M157</f>
        <v>-15022.353361669928</v>
      </c>
      <c r="N81" s="87">
        <f>Variety!N157</f>
        <v>-4.6892901570264652E-4</v>
      </c>
      <c r="O81" s="124">
        <f>Variety!O157</f>
        <v>8929448.5660706758</v>
      </c>
      <c r="P81" s="88">
        <f>Variety!P157</f>
        <v>-235185.07209922932</v>
      </c>
      <c r="Q81" s="87">
        <f>Variety!Q157</f>
        <v>-2.5662244819007699E-2</v>
      </c>
    </row>
    <row r="82" spans="2:17">
      <c r="B82" s="496"/>
      <c r="C82" s="120" t="s">
        <v>235</v>
      </c>
      <c r="D82" s="124">
        <f>Variety!D158</f>
        <v>26337689.966749795</v>
      </c>
      <c r="E82" s="88">
        <f>Variety!E158</f>
        <v>-4802.5774408988655</v>
      </c>
      <c r="F82" s="87">
        <f>Variety!F158</f>
        <v>-1.8231294676623064E-4</v>
      </c>
      <c r="G82" s="126">
        <f>Variety!G158</f>
        <v>6.1700016863291198</v>
      </c>
      <c r="H82" s="90">
        <f>Variety!H158</f>
        <v>-8.6971677326190822E-2</v>
      </c>
      <c r="I82" s="258">
        <f>Variety!I158</f>
        <v>4.2823989375127258</v>
      </c>
      <c r="J82" s="259">
        <f>Variety!J158</f>
        <v>0.13543050266215229</v>
      </c>
      <c r="K82" s="87">
        <f>Variety!K158</f>
        <v>3.2657712444592604E-2</v>
      </c>
      <c r="L82" s="125">
        <f>Variety!L158</f>
        <v>112788495.53014889</v>
      </c>
      <c r="M82" s="89">
        <f>Variety!M158</f>
        <v>3547010.4541034997</v>
      </c>
      <c r="N82" s="87">
        <f>Variety!N158</f>
        <v>3.2469445574035798E-2</v>
      </c>
      <c r="O82" s="124">
        <f>Variety!O158</f>
        <v>27590181.622569263</v>
      </c>
      <c r="P82" s="88">
        <f>Variety!P158</f>
        <v>1038639.7578566149</v>
      </c>
      <c r="Q82" s="87">
        <f>Variety!Q158</f>
        <v>3.9117869807665705E-2</v>
      </c>
    </row>
    <row r="83" spans="2:17">
      <c r="B83" s="496"/>
      <c r="C83" s="120" t="s">
        <v>236</v>
      </c>
      <c r="D83" s="124">
        <f>Variety!D159</f>
        <v>912371.15779061755</v>
      </c>
      <c r="E83" s="88">
        <f>Variety!E159</f>
        <v>-9796.1775934112957</v>
      </c>
      <c r="F83" s="87">
        <f>Variety!F159</f>
        <v>-1.0622993482339905E-2</v>
      </c>
      <c r="G83" s="126">
        <f>Variety!G159</f>
        <v>0.21373672441406028</v>
      </c>
      <c r="H83" s="90">
        <f>Variety!H159</f>
        <v>-5.3001205105979443E-3</v>
      </c>
      <c r="I83" s="258">
        <f>Variety!I159</f>
        <v>5.9848669340001308</v>
      </c>
      <c r="J83" s="259">
        <f>Variety!J159</f>
        <v>-0.29899525616222089</v>
      </c>
      <c r="K83" s="87">
        <f>Variety!K159</f>
        <v>-4.7581447064563326E-2</v>
      </c>
      <c r="L83" s="125">
        <f>Variety!L159</f>
        <v>5460419.9737964831</v>
      </c>
      <c r="M83" s="89">
        <f>Variety!M159</f>
        <v>-334352.47802598029</v>
      </c>
      <c r="N83" s="87">
        <f>Variety!N159</f>
        <v>-5.7698983144856018E-2</v>
      </c>
      <c r="O83" s="124">
        <f>Variety!O159</f>
        <v>1619264.7916958332</v>
      </c>
      <c r="P83" s="88">
        <f>Variety!P159</f>
        <v>40496.39646522142</v>
      </c>
      <c r="Q83" s="87">
        <f>Variety!Q159</f>
        <v>2.5650625251657691E-2</v>
      </c>
    </row>
    <row r="84" spans="2:17">
      <c r="B84" s="496"/>
      <c r="C84" s="120" t="s">
        <v>160</v>
      </c>
      <c r="D84" s="124">
        <f>Variety!D160</f>
        <v>4425844.0359888487</v>
      </c>
      <c r="E84" s="88">
        <f>Variety!E160</f>
        <v>-245187.44854236301</v>
      </c>
      <c r="F84" s="87">
        <f>Variety!F160</f>
        <v>-5.2491071694621687E-2</v>
      </c>
      <c r="G84" s="126">
        <f>Variety!G160</f>
        <v>1.0368208145799946</v>
      </c>
      <c r="H84" s="90">
        <f>Variety!H160</f>
        <v>-7.2661119617323244E-2</v>
      </c>
      <c r="I84" s="258">
        <f>Variety!I160</f>
        <v>4.9943218984823039</v>
      </c>
      <c r="J84" s="259">
        <f>Variety!J160</f>
        <v>-4.7537197303812562E-2</v>
      </c>
      <c r="K84" s="87">
        <f>Variety!K160</f>
        <v>-9.4285057159854361E-3</v>
      </c>
      <c r="L84" s="125">
        <f>Variety!L160</f>
        <v>22104089.78820641</v>
      </c>
      <c r="M84" s="89">
        <f>Variety!M160</f>
        <v>-1446592.7887806073</v>
      </c>
      <c r="N84" s="87">
        <f>Variety!N160</f>
        <v>-6.1424665041096178E-2</v>
      </c>
      <c r="O84" s="124">
        <f>Variety!O160</f>
        <v>4560808.8338628327</v>
      </c>
      <c r="P84" s="88">
        <f>Variety!P160</f>
        <v>-280475.75955479406</v>
      </c>
      <c r="Q84" s="87">
        <f>Variety!Q160</f>
        <v>-5.793416068457085E-2</v>
      </c>
    </row>
    <row r="85" spans="2:17">
      <c r="B85" s="496"/>
      <c r="C85" s="120" t="s">
        <v>155</v>
      </c>
      <c r="D85" s="124">
        <f>Variety!D161</f>
        <v>37793566.11375913</v>
      </c>
      <c r="E85" s="88">
        <f>Variety!E161</f>
        <v>-970158.02461696416</v>
      </c>
      <c r="F85" s="87">
        <f>Variety!F161</f>
        <v>-2.502747210649215E-2</v>
      </c>
      <c r="G85" s="126">
        <f>Variety!G161</f>
        <v>8.853713706428799</v>
      </c>
      <c r="H85" s="90">
        <f>Variety!H161</f>
        <v>-0.3535998764838304</v>
      </c>
      <c r="I85" s="258">
        <f>Variety!I161</f>
        <v>4.3727685512669252</v>
      </c>
      <c r="J85" s="259">
        <f>Variety!J161</f>
        <v>4.6247832216073093E-3</v>
      </c>
      <c r="K85" s="87">
        <f>Variety!K161</f>
        <v>1.0587525198779879E-3</v>
      </c>
      <c r="L85" s="125">
        <f>Variety!L161</f>
        <v>165262517.34247327</v>
      </c>
      <c r="M85" s="89">
        <f>Variety!M161</f>
        <v>-4063002.6788021326</v>
      </c>
      <c r="N85" s="87">
        <f>Variety!N161</f>
        <v>-2.3995217485773112E-2</v>
      </c>
      <c r="O85" s="124">
        <f>Variety!O161</f>
        <v>35077201.714680523</v>
      </c>
      <c r="P85" s="88">
        <f>Variety!P161</f>
        <v>-263119.47793657333</v>
      </c>
      <c r="Q85" s="87">
        <f>Variety!Q161</f>
        <v>-7.4453052223968268E-3</v>
      </c>
    </row>
    <row r="86" spans="2:17">
      <c r="B86" s="496"/>
      <c r="C86" s="120" t="s">
        <v>168</v>
      </c>
      <c r="D86" s="124">
        <f>Variety!D162</f>
        <v>964075.05691870919</v>
      </c>
      <c r="E86" s="88">
        <f>Variety!E162</f>
        <v>-68661.271770115942</v>
      </c>
      <c r="F86" s="87">
        <f>Variety!F162</f>
        <v>-6.6484803393417127E-2</v>
      </c>
      <c r="G86" s="126">
        <f>Variety!G162</f>
        <v>0.22584914373454193</v>
      </c>
      <c r="H86" s="90">
        <f>Variety!H162</f>
        <v>-1.9450487249321663E-2</v>
      </c>
      <c r="I86" s="258">
        <f>Variety!I162</f>
        <v>5.6080079849321391</v>
      </c>
      <c r="J86" s="259">
        <f>Variety!J162</f>
        <v>7.8693644392688E-2</v>
      </c>
      <c r="K86" s="87">
        <f>Variety!K162</f>
        <v>1.4232080063838528E-2</v>
      </c>
      <c r="L86" s="125">
        <f>Variety!L162</f>
        <v>5406540.6172740273</v>
      </c>
      <c r="M86" s="89">
        <f>Variety!M162</f>
        <v>-303783.17494115792</v>
      </c>
      <c r="N86" s="87">
        <f>Variety!N162</f>
        <v>-5.3198940374502374E-2</v>
      </c>
      <c r="O86" s="124">
        <f>Variety!O162</f>
        <v>1588321.9314529214</v>
      </c>
      <c r="P86" s="88">
        <f>Variety!P162</f>
        <v>-74899.30093694618</v>
      </c>
      <c r="Q86" s="87">
        <f>Variety!Q162</f>
        <v>-4.5032674835039262E-2</v>
      </c>
    </row>
    <row r="87" spans="2:17">
      <c r="B87" s="496"/>
      <c r="C87" s="120" t="s">
        <v>157</v>
      </c>
      <c r="D87" s="124">
        <f>Variety!D163</f>
        <v>27577299.06246743</v>
      </c>
      <c r="E87" s="88">
        <f>Variety!E163</f>
        <v>1086616.9194409512</v>
      </c>
      <c r="F87" s="87">
        <f>Variety!F163</f>
        <v>4.1018834984096357E-2</v>
      </c>
      <c r="G87" s="126">
        <f>Variety!G163</f>
        <v>6.4603988403932195</v>
      </c>
      <c r="H87" s="90">
        <f>Variety!H163</f>
        <v>0.16822689516363898</v>
      </c>
      <c r="I87" s="258">
        <f>Variety!I163</f>
        <v>5.0007335798096522</v>
      </c>
      <c r="J87" s="259">
        <f>Variety!J163</f>
        <v>-1.7838991383114511E-2</v>
      </c>
      <c r="K87" s="87">
        <f>Variety!K163</f>
        <v>-3.5545946840566875E-3</v>
      </c>
      <c r="L87" s="125">
        <f>Variety!L163</f>
        <v>137906725.46213412</v>
      </c>
      <c r="M87" s="89">
        <f>Variety!M163</f>
        <v>4961314.6669554114</v>
      </c>
      <c r="N87" s="87">
        <f>Variety!N163</f>
        <v>3.7318434967259013E-2</v>
      </c>
      <c r="O87" s="124">
        <f>Variety!O163</f>
        <v>38453283.577906109</v>
      </c>
      <c r="P87" s="88">
        <f>Variety!P163</f>
        <v>1496421.0804723799</v>
      </c>
      <c r="Q87" s="87">
        <f>Variety!Q163</f>
        <v>4.0491020593977391E-2</v>
      </c>
    </row>
    <row r="88" spans="2:17">
      <c r="B88" s="496"/>
      <c r="C88" s="120" t="s">
        <v>178</v>
      </c>
      <c r="D88" s="124">
        <f>Variety!D164</f>
        <v>1293199.6456254597</v>
      </c>
      <c r="E88" s="88">
        <f>Variety!E164</f>
        <v>198766.36285649403</v>
      </c>
      <c r="F88" s="87">
        <f>Variety!F164</f>
        <v>0.18161578781084411</v>
      </c>
      <c r="G88" s="126">
        <f>Variety!G164</f>
        <v>0.30295154982621891</v>
      </c>
      <c r="H88" s="90">
        <f>Variety!H164</f>
        <v>4.2997413478046642E-2</v>
      </c>
      <c r="I88" s="258">
        <f>Variety!I164</f>
        <v>5.3898024456376978</v>
      </c>
      <c r="J88" s="259">
        <f>Variety!J164</f>
        <v>0.13654113208932106</v>
      </c>
      <c r="K88" s="87">
        <f>Variety!K164</f>
        <v>2.5991688579659243E-2</v>
      </c>
      <c r="L88" s="125">
        <f>Variety!L164</f>
        <v>6970090.6126899067</v>
      </c>
      <c r="M88" s="89">
        <f>Variety!M164</f>
        <v>1220746.5880599478</v>
      </c>
      <c r="N88" s="87">
        <f>Variety!N164</f>
        <v>0.21232797738843223</v>
      </c>
      <c r="O88" s="124">
        <f>Variety!O164</f>
        <v>1222533.974896655</v>
      </c>
      <c r="P88" s="88">
        <f>Variety!P164</f>
        <v>176691.13803981338</v>
      </c>
      <c r="Q88" s="87">
        <f>Variety!Q164</f>
        <v>0.16894616649174357</v>
      </c>
    </row>
    <row r="89" spans="2:17" ht="15" customHeight="1">
      <c r="B89" s="496"/>
      <c r="C89" s="120" t="s">
        <v>154</v>
      </c>
      <c r="D89" s="124">
        <f>Variety!D165</f>
        <v>42219287.413881555</v>
      </c>
      <c r="E89" s="88">
        <f>Variety!E165</f>
        <v>622650.65036414564</v>
      </c>
      <c r="F89" s="87">
        <f>Variety!F165</f>
        <v>1.4968773891600902E-2</v>
      </c>
      <c r="G89" s="126">
        <f>Variety!G165</f>
        <v>9.8905057682782473</v>
      </c>
      <c r="H89" s="90">
        <f>Variety!H165</f>
        <v>1.0307536832954156E-2</v>
      </c>
      <c r="I89" s="258">
        <f>Variety!I165</f>
        <v>5.4472127415475011</v>
      </c>
      <c r="J89" s="259">
        <f>Variety!J165</f>
        <v>-2.0229369993666424E-2</v>
      </c>
      <c r="K89" s="87">
        <f>Variety!K165</f>
        <v>-3.6999696715516116E-3</v>
      </c>
      <c r="L89" s="125">
        <f>Variety!L165</f>
        <v>229977440.33995166</v>
      </c>
      <c r="M89" s="89">
        <f>Variety!M165</f>
        <v>2550236.8006150723</v>
      </c>
      <c r="N89" s="87">
        <f>Variety!N165</f>
        <v>1.1213420210630055E-2</v>
      </c>
      <c r="O89" s="124">
        <f>Variety!O165</f>
        <v>61168888.38538669</v>
      </c>
      <c r="P89" s="88">
        <f>Variety!P165</f>
        <v>-146889.73200429976</v>
      </c>
      <c r="Q89" s="87">
        <f>Variety!Q165</f>
        <v>-2.3956269742361376E-3</v>
      </c>
    </row>
    <row r="90" spans="2:17">
      <c r="B90" s="496"/>
      <c r="C90" s="120" t="s">
        <v>237</v>
      </c>
      <c r="D90" s="124">
        <f>Variety!D166</f>
        <v>541460.62161205697</v>
      </c>
      <c r="E90" s="88">
        <f>Variety!E166</f>
        <v>85779.482091186277</v>
      </c>
      <c r="F90" s="87">
        <f>Variety!F166</f>
        <v>0.18824453033403959</v>
      </c>
      <c r="G90" s="126">
        <f>Variety!G166</f>
        <v>0.12684532898081943</v>
      </c>
      <c r="H90" s="90">
        <f>Variety!H166</f>
        <v>1.8610136448480322E-2</v>
      </c>
      <c r="I90" s="258">
        <f>Variety!I166</f>
        <v>8.8394959121626009</v>
      </c>
      <c r="J90" s="259">
        <f>Variety!J166</f>
        <v>-0.26957397462046195</v>
      </c>
      <c r="K90" s="87">
        <f>Variety!K166</f>
        <v>-2.9594017607835487E-2</v>
      </c>
      <c r="L90" s="125">
        <f>Variety!L166</f>
        <v>4786238.9513367983</v>
      </c>
      <c r="M90" s="89">
        <f>Variety!M166</f>
        <v>635407.60535224341</v>
      </c>
      <c r="N90" s="87">
        <f>Variety!N166</f>
        <v>0.15307960078091976</v>
      </c>
      <c r="O90" s="124">
        <f>Variety!O166</f>
        <v>503717.44724179787</v>
      </c>
      <c r="P90" s="88">
        <f>Variety!P166</f>
        <v>69730.53980225313</v>
      </c>
      <c r="Q90" s="87">
        <f>Variety!Q166</f>
        <v>0.16067429364091299</v>
      </c>
    </row>
    <row r="91" spans="2:17">
      <c r="B91" s="496"/>
      <c r="C91" s="120" t="s">
        <v>183</v>
      </c>
      <c r="D91" s="124">
        <f>Variety!D167</f>
        <v>174619.63965199888</v>
      </c>
      <c r="E91" s="88">
        <f>Variety!E167</f>
        <v>15879.869795542763</v>
      </c>
      <c r="F91" s="87">
        <f>Variety!F167</f>
        <v>0.10003712245458388</v>
      </c>
      <c r="G91" s="126">
        <f>Variety!G167</f>
        <v>4.0907288090914276E-2</v>
      </c>
      <c r="H91" s="90">
        <f>Variety!H167</f>
        <v>3.2027880297134589E-3</v>
      </c>
      <c r="I91" s="258">
        <f>Variety!I167</f>
        <v>6.5862066902355849</v>
      </c>
      <c r="J91" s="259">
        <f>Variety!J167</f>
        <v>5.9034732421372915E-2</v>
      </c>
      <c r="K91" s="87">
        <f>Variety!K167</f>
        <v>9.0444579678489404E-3</v>
      </c>
      <c r="L91" s="125">
        <f>Variety!L167</f>
        <v>1150081.038922522</v>
      </c>
      <c r="M91" s="89">
        <f>Variety!M167</f>
        <v>113959.26452557987</v>
      </c>
      <c r="N91" s="87">
        <f>Variety!N167</f>
        <v>0.1099863619716978</v>
      </c>
      <c r="O91" s="124">
        <f>Variety!O167</f>
        <v>223019.24850502561</v>
      </c>
      <c r="P91" s="88">
        <f>Variety!P167</f>
        <v>8848.2661454635963</v>
      </c>
      <c r="Q91" s="87">
        <f>Variety!Q167</f>
        <v>4.1314028856666685E-2</v>
      </c>
    </row>
    <row r="92" spans="2:17">
      <c r="B92" s="496"/>
      <c r="C92" s="120" t="s">
        <v>167</v>
      </c>
      <c r="D92" s="124">
        <f>Variety!D168</f>
        <v>4092131.7418018212</v>
      </c>
      <c r="E92" s="88">
        <f>Variety!E168</f>
        <v>-70271.72203995008</v>
      </c>
      <c r="F92" s="87">
        <f>Variety!F168</f>
        <v>-1.688248692141233E-2</v>
      </c>
      <c r="G92" s="126">
        <f>Variety!G168</f>
        <v>0.95864366918561394</v>
      </c>
      <c r="H92" s="90">
        <f>Variety!H168</f>
        <v>-3.002691915580924E-2</v>
      </c>
      <c r="I92" s="258">
        <f>Variety!I168</f>
        <v>9.3997142214609628</v>
      </c>
      <c r="J92" s="259">
        <f>Variety!J168</f>
        <v>0.13433662587280359</v>
      </c>
      <c r="K92" s="87">
        <f>Variety!K168</f>
        <v>1.4498775088968838E-2</v>
      </c>
      <c r="L92" s="125">
        <f>Variety!L168</f>
        <v>38464868.929506399</v>
      </c>
      <c r="M92" s="89">
        <f>Variety!M168</f>
        <v>-101370.86817169935</v>
      </c>
      <c r="N92" s="87">
        <f>Variety!N168</f>
        <v>-2.6284872132595729E-3</v>
      </c>
      <c r="O92" s="124">
        <f>Variety!O168</f>
        <v>7635396.9465813721</v>
      </c>
      <c r="P92" s="88">
        <f>Variety!P168</f>
        <v>-26549.655413178727</v>
      </c>
      <c r="Q92" s="87">
        <f>Variety!Q168</f>
        <v>-3.4651318773570344E-3</v>
      </c>
    </row>
    <row r="93" spans="2:17">
      <c r="B93" s="496"/>
      <c r="C93" s="120" t="s">
        <v>187</v>
      </c>
      <c r="D93" s="124">
        <f>Variety!D169</f>
        <v>142143.44990349596</v>
      </c>
      <c r="E93" s="88">
        <f>Variety!E169</f>
        <v>-24364.564438159548</v>
      </c>
      <c r="F93" s="87">
        <f>Variety!F169</f>
        <v>-0.14632667703409299</v>
      </c>
      <c r="G93" s="126">
        <f>Variety!G169</f>
        <v>3.3299250113142637E-2</v>
      </c>
      <c r="H93" s="90">
        <f>Variety!H169</f>
        <v>-6.2503942048029379E-3</v>
      </c>
      <c r="I93" s="258">
        <f>Variety!I169</f>
        <v>13.374053267986429</v>
      </c>
      <c r="J93" s="259">
        <f>Variety!J169</f>
        <v>0.35003221998786849</v>
      </c>
      <c r="K93" s="87">
        <f>Variety!K169</f>
        <v>2.6875894832929417E-2</v>
      </c>
      <c r="L93" s="125">
        <f>Variety!L169</f>
        <v>1901034.0707047153</v>
      </c>
      <c r="M93" s="89">
        <f>Variety!M169</f>
        <v>-267569.81274145236</v>
      </c>
      <c r="N93" s="87">
        <f>Variety!N169</f>
        <v>-0.12338344258438398</v>
      </c>
      <c r="O93" s="124">
        <f>Variety!O169</f>
        <v>301778.60472292633</v>
      </c>
      <c r="P93" s="88">
        <f>Variety!P169</f>
        <v>-49618.396277529013</v>
      </c>
      <c r="Q93" s="87">
        <f>Variety!Q169</f>
        <v>-0.14120324344334606</v>
      </c>
    </row>
    <row r="94" spans="2:17">
      <c r="B94" s="496"/>
      <c r="C94" s="120" t="s">
        <v>165</v>
      </c>
      <c r="D94" s="124">
        <f>Variety!D170</f>
        <v>6411263.0487125814</v>
      </c>
      <c r="E94" s="88">
        <f>Variety!E170</f>
        <v>172688.67182857729</v>
      </c>
      <c r="F94" s="87">
        <f>Variety!F170</f>
        <v>2.7680790737775979E-2</v>
      </c>
      <c r="G94" s="126">
        <f>Variety!G170</f>
        <v>1.5019352066181906</v>
      </c>
      <c r="H94" s="90">
        <f>Variety!H170</f>
        <v>2.0124264169844475E-2</v>
      </c>
      <c r="I94" s="258">
        <f>Variety!I170</f>
        <v>7.0762888320071049</v>
      </c>
      <c r="J94" s="259">
        <f>Variety!J170</f>
        <v>6.8578170998163657E-2</v>
      </c>
      <c r="K94" s="87">
        <f>Variety!K170</f>
        <v>9.7861019547702127E-3</v>
      </c>
      <c r="L94" s="125">
        <f>Variety!L170</f>
        <v>45367949.110664666</v>
      </c>
      <c r="M94" s="89">
        <f>Variety!M170</f>
        <v>1649824.94027742</v>
      </c>
      <c r="N94" s="87">
        <f>Variety!N170</f>
        <v>3.7737779732894841E-2</v>
      </c>
      <c r="O94" s="124">
        <f>Variety!O170</f>
        <v>7591194.7669582218</v>
      </c>
      <c r="P94" s="88">
        <f>Variety!P170</f>
        <v>212130.0950968191</v>
      </c>
      <c r="Q94" s="87">
        <f>Variety!Q170</f>
        <v>2.8747558739488362E-2</v>
      </c>
    </row>
    <row r="95" spans="2:17">
      <c r="B95" s="496"/>
      <c r="C95" s="120" t="s">
        <v>238</v>
      </c>
      <c r="D95" s="124">
        <f>Variety!D171</f>
        <v>1461120.8064352018</v>
      </c>
      <c r="E95" s="88">
        <f>Variety!E171</f>
        <v>-62747.434740973404</v>
      </c>
      <c r="F95" s="87">
        <f>Variety!F171</f>
        <v>-4.117641738667821E-2</v>
      </c>
      <c r="G95" s="126">
        <f>Variety!G171</f>
        <v>0.34228961807269193</v>
      </c>
      <c r="H95" s="90">
        <f>Variety!H171</f>
        <v>-1.9665613717334884E-2</v>
      </c>
      <c r="I95" s="258">
        <f>Variety!I171</f>
        <v>13.859203675854658</v>
      </c>
      <c r="J95" s="259">
        <f>Variety!J171</f>
        <v>8.3306278845558523E-2</v>
      </c>
      <c r="K95" s="87">
        <f>Variety!K171</f>
        <v>6.047248788572223E-3</v>
      </c>
      <c r="L95" s="125">
        <f>Variety!L171</f>
        <v>20249970.851414472</v>
      </c>
      <c r="M95" s="89">
        <f>Variety!M171</f>
        <v>-742681.68558923528</v>
      </c>
      <c r="N95" s="87">
        <f>Variety!N171</f>
        <v>-3.5378172638265301E-2</v>
      </c>
      <c r="O95" s="124">
        <f>Variety!O171</f>
        <v>3992183.5051495181</v>
      </c>
      <c r="P95" s="88">
        <f>Variety!P171</f>
        <v>-52630.956190532073</v>
      </c>
      <c r="Q95" s="87">
        <f>Variety!Q171</f>
        <v>-1.3011958074609779E-2</v>
      </c>
    </row>
    <row r="96" spans="2:17">
      <c r="B96" s="496"/>
      <c r="C96" s="120" t="s">
        <v>184</v>
      </c>
      <c r="D96" s="124">
        <f>Variety!D172</f>
        <v>200238.51938109807</v>
      </c>
      <c r="E96" s="88">
        <f>Variety!E172</f>
        <v>-52966.507143815863</v>
      </c>
      <c r="F96" s="87">
        <f>Variety!F172</f>
        <v>-0.20918426411493163</v>
      </c>
      <c r="G96" s="126">
        <f>Variety!G172</f>
        <v>4.6908897621968808E-2</v>
      </c>
      <c r="H96" s="90">
        <f>Variety!H172</f>
        <v>-1.3233365068332607E-2</v>
      </c>
      <c r="I96" s="258">
        <f>Variety!I172</f>
        <v>12.81772080382931</v>
      </c>
      <c r="J96" s="259">
        <f>Variety!J172</f>
        <v>1.2331738311912943</v>
      </c>
      <c r="K96" s="87">
        <f>Variety!K172</f>
        <v>0.10644989692768951</v>
      </c>
      <c r="L96" s="125">
        <f>Variety!L172</f>
        <v>2566601.4355990794</v>
      </c>
      <c r="M96" s="89">
        <f>Variety!M172</f>
        <v>-366664.08788684104</v>
      </c>
      <c r="N96" s="87">
        <f>Variety!N172</f>
        <v>-0.12500201054117119</v>
      </c>
      <c r="O96" s="124">
        <f>Variety!O172</f>
        <v>508568.32042445801</v>
      </c>
      <c r="P96" s="88">
        <f>Variety!P172</f>
        <v>-54956.693759183516</v>
      </c>
      <c r="Q96" s="87">
        <f>Variety!Q172</f>
        <v>-9.7523077726722224E-2</v>
      </c>
    </row>
    <row r="97" spans="2:17">
      <c r="B97" s="496"/>
      <c r="C97" s="120" t="s">
        <v>170</v>
      </c>
      <c r="D97" s="124">
        <f>Variety!D173</f>
        <v>3454397.8710455699</v>
      </c>
      <c r="E97" s="88">
        <f>Variety!E173</f>
        <v>-12215.011458592955</v>
      </c>
      <c r="F97" s="87">
        <f>Variety!F173</f>
        <v>-3.5236156653780295E-3</v>
      </c>
      <c r="G97" s="126">
        <f>Variety!G173</f>
        <v>0.8092448774554809</v>
      </c>
      <c r="H97" s="90">
        <f>Variety!H173</f>
        <v>-1.4158770910220553E-2</v>
      </c>
      <c r="I97" s="258">
        <f>Variety!I173</f>
        <v>8.5333469731239262</v>
      </c>
      <c r="J97" s="259">
        <f>Variety!J173</f>
        <v>-7.9322479498125986E-2</v>
      </c>
      <c r="K97" s="87">
        <f>Variety!K173</f>
        <v>-9.2099760631097882E-3</v>
      </c>
      <c r="L97" s="125">
        <f>Variety!L173</f>
        <v>29477575.616852447</v>
      </c>
      <c r="M97" s="89">
        <f>Variety!M173</f>
        <v>-379215.26035723463</v>
      </c>
      <c r="N97" s="87">
        <f>Variety!N173</f>
        <v>-1.2701139312554104E-2</v>
      </c>
      <c r="O97" s="124">
        <f>Variety!O173</f>
        <v>6345894.2890312765</v>
      </c>
      <c r="P97" s="88">
        <f>Variety!P173</f>
        <v>-32470.230012267828</v>
      </c>
      <c r="Q97" s="87">
        <f>Variety!Q173</f>
        <v>-5.0906827158158155E-3</v>
      </c>
    </row>
    <row r="98" spans="2:17">
      <c r="B98" s="496"/>
      <c r="C98" s="120" t="s">
        <v>174</v>
      </c>
      <c r="D98" s="124">
        <f>Variety!D174</f>
        <v>813903.64577130554</v>
      </c>
      <c r="E98" s="88">
        <f>Variety!E174</f>
        <v>67764.589678196935</v>
      </c>
      <c r="F98" s="87">
        <f>Variety!F174</f>
        <v>9.0820322465120742E-2</v>
      </c>
      <c r="G98" s="126">
        <f>Variety!G174</f>
        <v>0.19066922244350831</v>
      </c>
      <c r="H98" s="90">
        <f>Variety!H174</f>
        <v>1.3443312946684466E-2</v>
      </c>
      <c r="I98" s="258">
        <f>Variety!I174</f>
        <v>15.496600406800306</v>
      </c>
      <c r="J98" s="259">
        <f>Variety!J174</f>
        <v>0.20449793581001074</v>
      </c>
      <c r="K98" s="87">
        <f>Variety!K174</f>
        <v>1.3372780897718359E-2</v>
      </c>
      <c r="L98" s="125">
        <f>Variety!L174</f>
        <v>12612739.568155866</v>
      </c>
      <c r="M98" s="89">
        <f>Variety!M174</f>
        <v>1202704.6647720728</v>
      </c>
      <c r="N98" s="87">
        <f>Variety!N174</f>
        <v>0.10540762363622527</v>
      </c>
      <c r="O98" s="124">
        <f>Variety!O174</f>
        <v>1966336.5488195419</v>
      </c>
      <c r="P98" s="88">
        <f>Variety!P174</f>
        <v>219722.26922455197</v>
      </c>
      <c r="Q98" s="87">
        <f>Variety!Q174</f>
        <v>0.12579896534196539</v>
      </c>
    </row>
    <row r="99" spans="2:17">
      <c r="B99" s="496"/>
      <c r="C99" s="120" t="s">
        <v>182</v>
      </c>
      <c r="D99" s="124">
        <f>Variety!D175</f>
        <v>649138.84341855277</v>
      </c>
      <c r="E99" s="88">
        <f>Variety!E175</f>
        <v>25675.679041034658</v>
      </c>
      <c r="F99" s="87">
        <f>Variety!F175</f>
        <v>4.1182351272781172E-2</v>
      </c>
      <c r="G99" s="126">
        <f>Variety!G175</f>
        <v>0.15207057884007985</v>
      </c>
      <c r="H99" s="90">
        <f>Variety!H175</f>
        <v>3.9831339566354651E-3</v>
      </c>
      <c r="I99" s="258">
        <f>Variety!I175</f>
        <v>16.733145962160094</v>
      </c>
      <c r="J99" s="259">
        <f>Variety!J175</f>
        <v>-0.30162040273805957</v>
      </c>
      <c r="K99" s="87">
        <f>Variety!K175</f>
        <v>-1.7706166100380376E-2</v>
      </c>
      <c r="L99" s="125">
        <f>Variety!L175</f>
        <v>10862135.01663043</v>
      </c>
      <c r="M99" s="89">
        <f>Variety!M175</f>
        <v>241585.67433931492</v>
      </c>
      <c r="N99" s="87">
        <f>Variety!N175</f>
        <v>2.274700362036065E-2</v>
      </c>
      <c r="O99" s="124">
        <f>Variety!O175</f>
        <v>1285718.632323337</v>
      </c>
      <c r="P99" s="88">
        <f>Variety!P175</f>
        <v>37857.970447338186</v>
      </c>
      <c r="Q99" s="87">
        <f>Variety!Q175</f>
        <v>3.0338299462396363E-2</v>
      </c>
    </row>
    <row r="100" spans="2:17">
      <c r="B100" s="496"/>
      <c r="C100" s="120" t="s">
        <v>172</v>
      </c>
      <c r="D100" s="124">
        <f>Variety!D176</f>
        <v>2431150.7538413182</v>
      </c>
      <c r="E100" s="88">
        <f>Variety!E176</f>
        <v>-64743.195967842359</v>
      </c>
      <c r="F100" s="87">
        <f>Variety!F176</f>
        <v>-2.5939882571049427E-2</v>
      </c>
      <c r="G100" s="126">
        <f>Variety!G176</f>
        <v>0.56953378484819128</v>
      </c>
      <c r="H100" s="90">
        <f>Variety!H176</f>
        <v>-2.3300850532898432E-2</v>
      </c>
      <c r="I100" s="258">
        <f>Variety!I176</f>
        <v>7.2278291891596078</v>
      </c>
      <c r="J100" s="259">
        <f>Variety!J176</f>
        <v>0.132258475481426</v>
      </c>
      <c r="K100" s="87">
        <f>Variety!K176</f>
        <v>1.8639582468887302E-2</v>
      </c>
      <c r="L100" s="125">
        <f>Variety!L176</f>
        <v>17571942.381861664</v>
      </c>
      <c r="M100" s="89">
        <f>Variety!M176</f>
        <v>-137849.63285077736</v>
      </c>
      <c r="N100" s="87">
        <f>Variety!N176</f>
        <v>-7.7838086825784587E-3</v>
      </c>
      <c r="O100" s="124">
        <f>Variety!O176</f>
        <v>3828929.2997085568</v>
      </c>
      <c r="P100" s="88">
        <f>Variety!P176</f>
        <v>-125574.9268489643</v>
      </c>
      <c r="Q100" s="87">
        <f>Variety!Q176</f>
        <v>-3.1754910262993929E-2</v>
      </c>
    </row>
    <row r="101" spans="2:17">
      <c r="B101" s="496"/>
      <c r="C101" s="120" t="s">
        <v>162</v>
      </c>
      <c r="D101" s="124">
        <f>Variety!D177</f>
        <v>5331591.8443047255</v>
      </c>
      <c r="E101" s="88">
        <f>Variety!E177</f>
        <v>48981.98899382446</v>
      </c>
      <c r="F101" s="87">
        <f>Variety!F177</f>
        <v>9.2723086382349718E-3</v>
      </c>
      <c r="G101" s="126">
        <f>Variety!G177</f>
        <v>1.2490059193387286</v>
      </c>
      <c r="H101" s="90">
        <f>Variety!H177</f>
        <v>-5.7405364044107454E-3</v>
      </c>
      <c r="I101" s="258">
        <f>Variety!I177</f>
        <v>6.0159469063947535</v>
      </c>
      <c r="J101" s="259">
        <f>Variety!J177</f>
        <v>-3.157441802503147E-2</v>
      </c>
      <c r="K101" s="87">
        <f>Variety!K177</f>
        <v>-5.221051126770653E-3</v>
      </c>
      <c r="L101" s="125">
        <f>Variety!L177</f>
        <v>32074573.461904511</v>
      </c>
      <c r="M101" s="89">
        <f>Variety!M177</f>
        <v>127877.71332172304</v>
      </c>
      <c r="N101" s="87">
        <f>Variety!N177</f>
        <v>4.0028463140009069E-3</v>
      </c>
      <c r="O101" s="124">
        <f>Variety!O177</f>
        <v>9383059.1422447823</v>
      </c>
      <c r="P101" s="88">
        <f>Variety!P177</f>
        <v>7077.6181595046073</v>
      </c>
      <c r="Q101" s="87">
        <f>Variety!Q177</f>
        <v>7.5486690554193482E-4</v>
      </c>
    </row>
    <row r="102" spans="2:17">
      <c r="B102" s="496"/>
      <c r="C102" s="120" t="s">
        <v>188</v>
      </c>
      <c r="D102" s="124">
        <f>Variety!D178</f>
        <v>575870.36795331165</v>
      </c>
      <c r="E102" s="88">
        <f>Variety!E178</f>
        <v>-107828.17471660522</v>
      </c>
      <c r="F102" s="87">
        <f>Variety!F178</f>
        <v>-0.15771303869615477</v>
      </c>
      <c r="G102" s="126">
        <f>Variety!G178</f>
        <v>0.13490633179540676</v>
      </c>
      <c r="H102" s="90">
        <f>Variety!H178</f>
        <v>-2.7488459171290336E-2</v>
      </c>
      <c r="I102" s="258">
        <f>Variety!I178</f>
        <v>8.5243141521110832</v>
      </c>
      <c r="J102" s="259">
        <f>Variety!J178</f>
        <v>0.21010017042294393</v>
      </c>
      <c r="K102" s="87">
        <f>Variety!K178</f>
        <v>2.5269997968020142E-2</v>
      </c>
      <c r="L102" s="125">
        <f>Variety!L178</f>
        <v>4908899.9273258317</v>
      </c>
      <c r="M102" s="89">
        <f>Variety!M178</f>
        <v>-775516.05540019646</v>
      </c>
      <c r="N102" s="87">
        <f>Variety!N178</f>
        <v>-0.13642844889551672</v>
      </c>
      <c r="O102" s="124">
        <f>Variety!O178</f>
        <v>528826.78148241329</v>
      </c>
      <c r="P102" s="88">
        <f>Variety!P178</f>
        <v>-114121.46913659305</v>
      </c>
      <c r="Q102" s="87">
        <f>Variety!Q178</f>
        <v>-0.17749712986499488</v>
      </c>
    </row>
    <row r="103" spans="2:17">
      <c r="B103" s="496"/>
      <c r="C103" s="120" t="s">
        <v>179</v>
      </c>
      <c r="D103" s="124">
        <f>Variety!D179</f>
        <v>319945.40552902361</v>
      </c>
      <c r="E103" s="88">
        <f>Variety!E179</f>
        <v>15950.087691934139</v>
      </c>
      <c r="F103" s="87">
        <f>Variety!F179</f>
        <v>5.2468201830930046E-2</v>
      </c>
      <c r="G103" s="126">
        <f>Variety!G179</f>
        <v>7.4952043787420264E-2</v>
      </c>
      <c r="H103" s="90">
        <f>Variety!H179</f>
        <v>2.745869554220487E-3</v>
      </c>
      <c r="I103" s="258">
        <f>Variety!I179</f>
        <v>9.3196254472660573</v>
      </c>
      <c r="J103" s="259">
        <f>Variety!J179</f>
        <v>0.2880837759835444</v>
      </c>
      <c r="K103" s="87">
        <f>Variety!K179</f>
        <v>3.1897519434534748E-2</v>
      </c>
      <c r="L103" s="125">
        <f>Variety!L179</f>
        <v>2981771.3431041469</v>
      </c>
      <c r="M103" s="89">
        <f>Variety!M179</f>
        <v>236224.96218370087</v>
      </c>
      <c r="N103" s="87">
        <f>Variety!N179</f>
        <v>8.6039326753061918E-2</v>
      </c>
      <c r="O103" s="124">
        <f>Variety!O179</f>
        <v>568532.85200190544</v>
      </c>
      <c r="P103" s="88">
        <f>Variety!P179</f>
        <v>24089.28177798551</v>
      </c>
      <c r="Q103" s="87">
        <f>Variety!Q179</f>
        <v>4.4245690638017851E-2</v>
      </c>
    </row>
    <row r="104" spans="2:17">
      <c r="B104" s="496"/>
      <c r="C104" s="120" t="s">
        <v>158</v>
      </c>
      <c r="D104" s="124">
        <f>Variety!D180</f>
        <v>14649328.445421919</v>
      </c>
      <c r="E104" s="88">
        <f>Variety!E180</f>
        <v>-8051.1905396413058</v>
      </c>
      <c r="F104" s="87">
        <f>Variety!F180</f>
        <v>-5.4929262525805675E-4</v>
      </c>
      <c r="G104" s="126">
        <f>Variety!G180</f>
        <v>3.4318264557731264</v>
      </c>
      <c r="H104" s="90">
        <f>Variety!H180</f>
        <v>-4.9652520043087733E-2</v>
      </c>
      <c r="I104" s="258">
        <f>Variety!I180</f>
        <v>5.2082763402490828</v>
      </c>
      <c r="J104" s="259">
        <f>Variety!J180</f>
        <v>-2.3377057858330552E-2</v>
      </c>
      <c r="K104" s="87">
        <f>Variety!K180</f>
        <v>-4.4683881135526606E-3</v>
      </c>
      <c r="L104" s="125">
        <f>Variety!L180</f>
        <v>76297750.742828861</v>
      </c>
      <c r="M104" s="89">
        <f>Variety!M180</f>
        <v>-384579.23699983954</v>
      </c>
      <c r="N104" s="87">
        <f>Variety!N180</f>
        <v>-5.0152262861731401E-3</v>
      </c>
      <c r="O104" s="124">
        <f>Variety!O180</f>
        <v>22057532.70929952</v>
      </c>
      <c r="P104" s="88">
        <f>Variety!P180</f>
        <v>-28917.508088201284</v>
      </c>
      <c r="Q104" s="87">
        <f>Variety!Q180</f>
        <v>-1.3092872690531213E-3</v>
      </c>
    </row>
    <row r="105" spans="2:17">
      <c r="B105" s="496"/>
      <c r="C105" s="120" t="s">
        <v>156</v>
      </c>
      <c r="D105" s="124">
        <f>Variety!D181</f>
        <v>43450190.001595408</v>
      </c>
      <c r="E105" s="88">
        <f>Variety!E181</f>
        <v>1436629.6126996875</v>
      </c>
      <c r="F105" s="87">
        <f>Variety!F181</f>
        <v>3.4194426737501449E-2</v>
      </c>
      <c r="G105" s="126">
        <f>Variety!G181</f>
        <v>10.178863291337001</v>
      </c>
      <c r="H105" s="90">
        <f>Variety!H181</f>
        <v>0.19963570591943203</v>
      </c>
      <c r="I105" s="258">
        <f>Variety!I181</f>
        <v>4.3876822076250415</v>
      </c>
      <c r="J105" s="259">
        <f>Variety!J181</f>
        <v>0.12636124609298882</v>
      </c>
      <c r="K105" s="87">
        <f>Variety!K181</f>
        <v>2.9653069373014034E-2</v>
      </c>
      <c r="L105" s="125">
        <f>Variety!L181</f>
        <v>190645625.58792764</v>
      </c>
      <c r="M105" s="89">
        <f>Variety!M181</f>
        <v>11612360.034133583</v>
      </c>
      <c r="N105" s="87">
        <f>Variety!N181</f>
        <v>6.4861465818733116E-2</v>
      </c>
      <c r="O105" s="124">
        <f>Variety!O181</f>
        <v>45931973.126346551</v>
      </c>
      <c r="P105" s="88">
        <f>Variety!P181</f>
        <v>2435413.0352671072</v>
      </c>
      <c r="Q105" s="87">
        <f>Variety!Q181</f>
        <v>5.5990934229453643E-2</v>
      </c>
    </row>
    <row r="106" spans="2:17">
      <c r="B106" s="496"/>
      <c r="C106" s="120" t="s">
        <v>166</v>
      </c>
      <c r="D106" s="124">
        <f>Variety!D182</f>
        <v>3650240.2573633241</v>
      </c>
      <c r="E106" s="88">
        <f>Variety!E182</f>
        <v>52855.165157735813</v>
      </c>
      <c r="F106" s="87">
        <f>Variety!F182</f>
        <v>1.4692662532086563E-2</v>
      </c>
      <c r="G106" s="126">
        <f>Variety!G182</f>
        <v>0.85512391450697445</v>
      </c>
      <c r="H106" s="90">
        <f>Variety!H182</f>
        <v>6.5873195138821394E-4</v>
      </c>
      <c r="I106" s="258">
        <f>Variety!I182</f>
        <v>6.1716946240421731</v>
      </c>
      <c r="J106" s="259">
        <f>Variety!J182</f>
        <v>-4.1510432228832883E-2</v>
      </c>
      <c r="K106" s="87">
        <f>Variety!K182</f>
        <v>-6.6810014884244456E-3</v>
      </c>
      <c r="L106" s="125">
        <f>Variety!L182</f>
        <v>22528168.172831547</v>
      </c>
      <c r="M106" s="89">
        <f>Variety!M182</f>
        <v>176876.92858584598</v>
      </c>
      <c r="N106" s="87">
        <f>Variety!N182</f>
        <v>7.9134993434163501E-3</v>
      </c>
      <c r="O106" s="124">
        <f>Variety!O182</f>
        <v>6054743.6552983243</v>
      </c>
      <c r="P106" s="88">
        <f>Variety!P182</f>
        <v>128421.57018061541</v>
      </c>
      <c r="Q106" s="87">
        <f>Variety!Q182</f>
        <v>2.1669691308730935E-2</v>
      </c>
    </row>
    <row r="107" spans="2:17">
      <c r="B107" s="496"/>
      <c r="C107" s="120" t="s">
        <v>186</v>
      </c>
      <c r="D107" s="124">
        <f>Variety!D183</f>
        <v>503567.91824908491</v>
      </c>
      <c r="E107" s="88">
        <f>Variety!E183</f>
        <v>52483.775496463815</v>
      </c>
      <c r="F107" s="87">
        <f>Variety!F183</f>
        <v>0.11635030035903174</v>
      </c>
      <c r="G107" s="126">
        <f>Variety!G183</f>
        <v>0.11796839087636657</v>
      </c>
      <c r="H107" s="90">
        <f>Variety!H183</f>
        <v>1.0825095258622588E-2</v>
      </c>
      <c r="I107" s="258">
        <f>Variety!I183</f>
        <v>5.489574361246401</v>
      </c>
      <c r="J107" s="259">
        <f>Variety!J183</f>
        <v>0.30532616004871205</v>
      </c>
      <c r="K107" s="87">
        <f>Variety!K183</f>
        <v>5.8894973427038887E-2</v>
      </c>
      <c r="L107" s="125">
        <f>Variety!L183</f>
        <v>2764373.5331664002</v>
      </c>
      <c r="M107" s="89">
        <f>Variety!M183</f>
        <v>425841.37751232274</v>
      </c>
      <c r="N107" s="87">
        <f>Variety!N183</f>
        <v>0.1820977216339438</v>
      </c>
      <c r="O107" s="124">
        <f>Variety!O183</f>
        <v>506652.90067490243</v>
      </c>
      <c r="P107" s="88">
        <f>Variety!P183</f>
        <v>53045.154837688955</v>
      </c>
      <c r="Q107" s="87">
        <f>Variety!Q183</f>
        <v>0.11694058429223848</v>
      </c>
    </row>
    <row r="108" spans="2:17">
      <c r="B108" s="496"/>
      <c r="C108" s="120" t="s">
        <v>181</v>
      </c>
      <c r="D108" s="124">
        <f>Variety!D184</f>
        <v>1457084.8112448622</v>
      </c>
      <c r="E108" s="88">
        <f>Variety!E184</f>
        <v>479894.46577936877</v>
      </c>
      <c r="F108" s="87">
        <f>Variety!F184</f>
        <v>0.49109620045495511</v>
      </c>
      <c r="G108" s="126">
        <f>Variety!G184</f>
        <v>0.34134412523858804</v>
      </c>
      <c r="H108" s="90">
        <f>Variety!H184</f>
        <v>0.10923799661230893</v>
      </c>
      <c r="I108" s="258">
        <f>Variety!I184</f>
        <v>3.9720731064929518</v>
      </c>
      <c r="J108" s="259">
        <f>Variety!J184</f>
        <v>-0.90830163935959574</v>
      </c>
      <c r="K108" s="87">
        <f>Variety!K184</f>
        <v>-0.18611309308398724</v>
      </c>
      <c r="L108" s="125">
        <f>Variety!L184</f>
        <v>5787647.3926250758</v>
      </c>
      <c r="M108" s="89">
        <f>Variety!M184</f>
        <v>1018592.308724355</v>
      </c>
      <c r="N108" s="87">
        <f>Variety!N184</f>
        <v>0.21358367450250221</v>
      </c>
      <c r="O108" s="124">
        <f>Variety!O184</f>
        <v>1026593.9499323835</v>
      </c>
      <c r="P108" s="88">
        <f>Variety!P184</f>
        <v>289420.28467119334</v>
      </c>
      <c r="Q108" s="87">
        <f>Variety!Q184</f>
        <v>0.39260800854659939</v>
      </c>
    </row>
    <row r="109" spans="2:17">
      <c r="B109" s="496"/>
      <c r="C109" s="120" t="s">
        <v>159</v>
      </c>
      <c r="D109" s="124">
        <f>Variety!D185</f>
        <v>15775754.759482387</v>
      </c>
      <c r="E109" s="88">
        <f>Variety!E185</f>
        <v>235984.81387141161</v>
      </c>
      <c r="F109" s="87">
        <f>Variety!F185</f>
        <v>1.5185862769999546E-2</v>
      </c>
      <c r="G109" s="126">
        <f>Variety!G185</f>
        <v>3.6957088336905799</v>
      </c>
      <c r="H109" s="90">
        <f>Variety!H185</f>
        <v>4.6410099488296552E-3</v>
      </c>
      <c r="I109" s="258">
        <f>Variety!I185</f>
        <v>9.3814775514939956</v>
      </c>
      <c r="J109" s="259">
        <f>Variety!J185</f>
        <v>6.4113155856006188E-2</v>
      </c>
      <c r="K109" s="87">
        <f>Variety!K185</f>
        <v>6.8810398663833898E-3</v>
      </c>
      <c r="L109" s="125">
        <f>Variety!L185</f>
        <v>147999889.13395858</v>
      </c>
      <c r="M109" s="89">
        <f>Variety!M185</f>
        <v>3210189.9263175726</v>
      </c>
      <c r="N109" s="87">
        <f>Variety!N185</f>
        <v>2.2171397163508719E-2</v>
      </c>
      <c r="O109" s="124">
        <f>Variety!O185</f>
        <v>32301384.483605005</v>
      </c>
      <c r="P109" s="88">
        <f>Variety!P185</f>
        <v>534279.72170995548</v>
      </c>
      <c r="Q109" s="87">
        <f>Variety!Q185</f>
        <v>1.6818647015979536E-2</v>
      </c>
    </row>
    <row r="110" spans="2:17">
      <c r="B110" s="496"/>
      <c r="C110" s="120" t="s">
        <v>161</v>
      </c>
      <c r="D110" s="124">
        <f>Variety!D186</f>
        <v>12298273.548736708</v>
      </c>
      <c r="E110" s="88">
        <f>Variety!E186</f>
        <v>-556581.91520265117</v>
      </c>
      <c r="F110" s="87">
        <f>Variety!F186</f>
        <v>-4.3297407486531721E-2</v>
      </c>
      <c r="G110" s="126">
        <f>Variety!G186</f>
        <v>2.8810563352533198</v>
      </c>
      <c r="H110" s="90">
        <f>Variety!H186</f>
        <v>-0.17227994629173349</v>
      </c>
      <c r="I110" s="258">
        <f>Variety!I186</f>
        <v>5.6223155466401442</v>
      </c>
      <c r="J110" s="259">
        <f>Variety!J186</f>
        <v>0.13577625606543542</v>
      </c>
      <c r="K110" s="87">
        <f>Variety!K186</f>
        <v>2.4747158249405887E-2</v>
      </c>
      <c r="L110" s="125">
        <f>Variety!L186</f>
        <v>69144774.569895655</v>
      </c>
      <c r="M110" s="89">
        <f>Variety!M186</f>
        <v>-1383895.0076666176</v>
      </c>
      <c r="N110" s="87">
        <f>Variety!N186</f>
        <v>-1.9621737031984009E-2</v>
      </c>
      <c r="O110" s="124">
        <f>Variety!O186</f>
        <v>13731224.708863501</v>
      </c>
      <c r="P110" s="88">
        <f>Variety!P186</f>
        <v>-455412.7534290906</v>
      </c>
      <c r="Q110" s="87">
        <f>Variety!Q186</f>
        <v>-3.2101528966223043E-2</v>
      </c>
    </row>
    <row r="111" spans="2:17">
      <c r="B111" s="496"/>
      <c r="C111" s="120" t="s">
        <v>177</v>
      </c>
      <c r="D111" s="124">
        <f>Variety!D187</f>
        <v>783573.64059693145</v>
      </c>
      <c r="E111" s="88">
        <f>Variety!E187</f>
        <v>57069.42365704698</v>
      </c>
      <c r="F111" s="87">
        <f>Variety!F187</f>
        <v>7.8553465109162973E-2</v>
      </c>
      <c r="G111" s="126">
        <f>Variety!G187</f>
        <v>0.18356396061878066</v>
      </c>
      <c r="H111" s="90">
        <f>Variety!H187</f>
        <v>1.1001796034298961E-2</v>
      </c>
      <c r="I111" s="258">
        <f>Variety!I187</f>
        <v>14.260850717892817</v>
      </c>
      <c r="J111" s="259">
        <f>Variety!J187</f>
        <v>-0.46599100538639959</v>
      </c>
      <c r="K111" s="87">
        <f>Variety!K187</f>
        <v>-3.1642290597161227E-2</v>
      </c>
      <c r="L111" s="125">
        <f>Variety!L187</f>
        <v>11174426.715028638</v>
      </c>
      <c r="M111" s="89">
        <f>Variety!M187</f>
        <v>475314.10086005181</v>
      </c>
      <c r="N111" s="87">
        <f>Variety!N187</f>
        <v>4.4425562941603623E-2</v>
      </c>
      <c r="O111" s="124">
        <f>Variety!O187</f>
        <v>1054960.7892748162</v>
      </c>
      <c r="P111" s="88">
        <f>Variety!P187</f>
        <v>48734.86060874234</v>
      </c>
      <c r="Q111" s="87">
        <f>Variety!Q187</f>
        <v>4.8433318224415871E-2</v>
      </c>
    </row>
    <row r="112" spans="2:17">
      <c r="B112" s="496"/>
      <c r="C112" s="120" t="s">
        <v>164</v>
      </c>
      <c r="D112" s="124">
        <f>Variety!D188</f>
        <v>7396194.9146825252</v>
      </c>
      <c r="E112" s="88">
        <f>Variety!E188</f>
        <v>-52792.243660347536</v>
      </c>
      <c r="F112" s="87">
        <f>Variety!F188</f>
        <v>-7.0871707170578448E-3</v>
      </c>
      <c r="G112" s="126">
        <f>Variety!G188</f>
        <v>1.7326703728998893</v>
      </c>
      <c r="H112" s="90">
        <f>Variety!H188</f>
        <v>-3.6642616665340855E-2</v>
      </c>
      <c r="I112" s="258">
        <f>Variety!I188</f>
        <v>6.3991884518896951</v>
      </c>
      <c r="J112" s="259">
        <f>Variety!J188</f>
        <v>-0.13273887662422545</v>
      </c>
      <c r="K112" s="87">
        <f>Variety!K188</f>
        <v>-2.0321548288631204E-2</v>
      </c>
      <c r="L112" s="125">
        <f>Variety!L188</f>
        <v>47329645.085961707</v>
      </c>
      <c r="M112" s="89">
        <f>Variety!M188</f>
        <v>-1326597.7033673525</v>
      </c>
      <c r="N112" s="87">
        <f>Variety!N188</f>
        <v>-2.7264696723732489E-2</v>
      </c>
      <c r="O112" s="124">
        <f>Variety!O188</f>
        <v>13004775.528610339</v>
      </c>
      <c r="P112" s="88">
        <f>Variety!P188</f>
        <v>63797.684347936884</v>
      </c>
      <c r="Q112" s="87">
        <f>Variety!Q188</f>
        <v>4.9298967292663006E-3</v>
      </c>
    </row>
    <row r="113" spans="2:17">
      <c r="B113" s="496"/>
      <c r="C113" s="120" t="s">
        <v>190</v>
      </c>
      <c r="D113" s="124">
        <f>Variety!D189</f>
        <v>13.068880409002304</v>
      </c>
      <c r="E113" s="88">
        <f>Variety!E189</f>
        <v>-62.669636905193329</v>
      </c>
      <c r="F113" s="87">
        <f>Variety!F189</f>
        <v>-0.82744736928520768</v>
      </c>
      <c r="G113" s="126">
        <f>Variety!G189</f>
        <v>3.0615826317257156E-6</v>
      </c>
      <c r="H113" s="90">
        <f>Variety!H189</f>
        <v>-1.4928130552882415E-5</v>
      </c>
      <c r="I113" s="258">
        <f>Variety!I189</f>
        <v>20.606312504703475</v>
      </c>
      <c r="J113" s="259">
        <f>Variety!J189</f>
        <v>10.790891624721008</v>
      </c>
      <c r="K113" s="87">
        <f>Variety!K189</f>
        <v>1.0993814485049656</v>
      </c>
      <c r="L113" s="125">
        <f>Variety!L189</f>
        <v>269.30143379449845</v>
      </c>
      <c r="M113" s="89">
        <f>Variety!M189</f>
        <v>-474.10399047017091</v>
      </c>
      <c r="N113" s="87">
        <f>Variety!N189</f>
        <v>-0.63774620818663685</v>
      </c>
      <c r="O113" s="124">
        <f>Variety!O189</f>
        <v>34.850347757339478</v>
      </c>
      <c r="P113" s="88">
        <f>Variety!P189</f>
        <v>-69.242307782173157</v>
      </c>
      <c r="Q113" s="87">
        <f>Variety!Q189</f>
        <v>-0.66519878298127766</v>
      </c>
    </row>
    <row r="114" spans="2:17" ht="15.75" customHeight="1">
      <c r="B114" s="496"/>
      <c r="C114" s="120" t="s">
        <v>180</v>
      </c>
      <c r="D114" s="124">
        <f>Variety!D190</f>
        <v>1019128.3915098055</v>
      </c>
      <c r="E114" s="88">
        <f>Variety!E190</f>
        <v>33069.254057220765</v>
      </c>
      <c r="F114" s="87">
        <f>Variety!F190</f>
        <v>3.3536785778034456E-2</v>
      </c>
      <c r="G114" s="126">
        <f>Variety!G190</f>
        <v>0.23874621890301478</v>
      </c>
      <c r="H114" s="90">
        <f>Variety!H190</f>
        <v>4.5335396100537051E-3</v>
      </c>
      <c r="I114" s="258">
        <f>Variety!I190</f>
        <v>4.331330975018032</v>
      </c>
      <c r="J114" s="259">
        <f>Variety!J190</f>
        <v>8.5621617899115599E-2</v>
      </c>
      <c r="K114" s="87">
        <f>Variety!K190</f>
        <v>2.0166622511630736E-2</v>
      </c>
      <c r="L114" s="125">
        <f>Variety!L190</f>
        <v>4414182.3696667245</v>
      </c>
      <c r="M114" s="89">
        <f>Variety!M190</f>
        <v>227661.86311167758</v>
      </c>
      <c r="N114" s="87">
        <f>Variety!N190</f>
        <v>5.4379731988704195E-2</v>
      </c>
      <c r="O114" s="124">
        <f>Variety!O190</f>
        <v>754755.32327176852</v>
      </c>
      <c r="P114" s="88">
        <f>Variety!P190</f>
        <v>22138.510113254655</v>
      </c>
      <c r="Q114" s="87">
        <f>Variety!Q190</f>
        <v>3.0218403011813787E-2</v>
      </c>
    </row>
    <row r="115" spans="2:17">
      <c r="B115" s="496"/>
      <c r="C115" s="120" t="s">
        <v>185</v>
      </c>
      <c r="D115" s="124">
        <f>Variety!D191</f>
        <v>549088.66882428795</v>
      </c>
      <c r="E115" s="88">
        <f>Variety!E191</f>
        <v>41024.895477574202</v>
      </c>
      <c r="F115" s="87">
        <f>Variety!F191</f>
        <v>8.0747531372558468E-2</v>
      </c>
      <c r="G115" s="126">
        <f>Variety!G191</f>
        <v>0.12863231425638008</v>
      </c>
      <c r="H115" s="90">
        <f>Variety!H191</f>
        <v>7.9549906684248939E-3</v>
      </c>
      <c r="I115" s="258">
        <f>Variety!I191</f>
        <v>5.7909766539525309</v>
      </c>
      <c r="J115" s="259">
        <f>Variety!J191</f>
        <v>0.15395897180104612</v>
      </c>
      <c r="K115" s="87">
        <f>Variety!K191</f>
        <v>2.7312132138333913E-2</v>
      </c>
      <c r="L115" s="125">
        <f>Variety!L191</f>
        <v>3179759.6621113243</v>
      </c>
      <c r="M115" s="89">
        <f>Variety!M191</f>
        <v>315795.1880952944</v>
      </c>
      <c r="N115" s="87">
        <f>Variety!N191</f>
        <v>0.11026505075758383</v>
      </c>
      <c r="O115" s="124">
        <f>Variety!O191</f>
        <v>452777.92353911465</v>
      </c>
      <c r="P115" s="88">
        <f>Variety!P191</f>
        <v>19960.549097964191</v>
      </c>
      <c r="Q115" s="87">
        <f>Variety!Q191</f>
        <v>4.6117716793918115E-2</v>
      </c>
    </row>
    <row r="116" spans="2:17">
      <c r="B116" s="496"/>
      <c r="C116" s="120" t="s">
        <v>163</v>
      </c>
      <c r="D116" s="124">
        <f>Variety!D192</f>
        <v>7422100.263080514</v>
      </c>
      <c r="E116" s="88">
        <f>Variety!E192</f>
        <v>633624.27612805832</v>
      </c>
      <c r="F116" s="87">
        <f>Variety!F192</f>
        <v>9.3338221619387457E-2</v>
      </c>
      <c r="G116" s="126">
        <f>Variety!G192</f>
        <v>1.7387390920435315</v>
      </c>
      <c r="H116" s="90">
        <f>Variety!H192</f>
        <v>0.12631333700455771</v>
      </c>
      <c r="I116" s="258">
        <f>Variety!I192</f>
        <v>5.105838357927599</v>
      </c>
      <c r="J116" s="259">
        <f>Variety!J192</f>
        <v>3.1744480156666199E-2</v>
      </c>
      <c r="K116" s="87">
        <f>Variety!K192</f>
        <v>6.2561870003500332E-3</v>
      </c>
      <c r="L116" s="125">
        <f>Variety!L192</f>
        <v>37896044.21962101</v>
      </c>
      <c r="M116" s="89">
        <f>Variety!M192</f>
        <v>3450679.7748305649</v>
      </c>
      <c r="N116" s="87">
        <f>Variety!N192</f>
        <v>0.10017834998846846</v>
      </c>
      <c r="O116" s="124">
        <f>Variety!O192</f>
        <v>8043600.6779250838</v>
      </c>
      <c r="P116" s="88">
        <f>Variety!P192</f>
        <v>842232.5496633593</v>
      </c>
      <c r="Q116" s="87">
        <f>Variety!Q192</f>
        <v>0.11695451956663941</v>
      </c>
    </row>
    <row r="117" spans="2:17">
      <c r="B117" s="496"/>
      <c r="C117" s="120" t="s">
        <v>175</v>
      </c>
      <c r="D117" s="124">
        <f>Variety!D193</f>
        <v>2847302.3350156704</v>
      </c>
      <c r="E117" s="88">
        <f>Variety!E193</f>
        <v>535305.19923282508</v>
      </c>
      <c r="F117" s="87">
        <f>Variety!F193</f>
        <v>0.2315336775067284</v>
      </c>
      <c r="G117" s="126">
        <f>Variety!G193</f>
        <v>0.6670235784047196</v>
      </c>
      <c r="H117" s="90">
        <f>Variety!H193</f>
        <v>0.11786884404641595</v>
      </c>
      <c r="I117" s="258">
        <f>Variety!I193</f>
        <v>5.3321563340100262</v>
      </c>
      <c r="J117" s="259">
        <f>Variety!J193</f>
        <v>-0.11880379734986857</v>
      </c>
      <c r="K117" s="87">
        <f>Variety!K193</f>
        <v>-2.1795022250553433E-2</v>
      </c>
      <c r="L117" s="125">
        <f>Variety!L193</f>
        <v>15182261.180495344</v>
      </c>
      <c r="M117" s="89">
        <f>Variety!M193</f>
        <v>2579656.9695247859</v>
      </c>
      <c r="N117" s="87">
        <f>Variety!N193</f>
        <v>0.20469237360316342</v>
      </c>
      <c r="O117" s="124">
        <f>Variety!O193</f>
        <v>2451548.1071913918</v>
      </c>
      <c r="P117" s="88">
        <f>Variety!P193</f>
        <v>363574.31681498443</v>
      </c>
      <c r="Q117" s="87">
        <f>Variety!Q193</f>
        <v>0.17412781639823238</v>
      </c>
    </row>
    <row r="118" spans="2:17">
      <c r="B118" s="496"/>
      <c r="C118" s="120" t="s">
        <v>207</v>
      </c>
      <c r="D118" s="124">
        <f>Variety!D194</f>
        <v>7535334.4473382337</v>
      </c>
      <c r="E118" s="88">
        <f>Variety!E194</f>
        <v>-264737.39190402627</v>
      </c>
      <c r="F118" s="87">
        <f>Variety!F194</f>
        <v>-3.394037867345389E-2</v>
      </c>
      <c r="G118" s="126">
        <f>Variety!G194</f>
        <v>1.7652659100257564</v>
      </c>
      <c r="H118" s="90">
        <f>Variety!H194</f>
        <v>-8.7438106151317196E-2</v>
      </c>
      <c r="I118" s="258">
        <f>Variety!I194</f>
        <v>3.3096532426752443</v>
      </c>
      <c r="J118" s="259">
        <f>Variety!J194</f>
        <v>0.14626676355361701</v>
      </c>
      <c r="K118" s="87">
        <f>Variety!K194</f>
        <v>4.6237399229900826E-2</v>
      </c>
      <c r="L118" s="125">
        <f>Variety!L194</f>
        <v>24939344.088275455</v>
      </c>
      <c r="M118" s="89">
        <f>Variety!M194</f>
        <v>264702.29583912715</v>
      </c>
      <c r="N118" s="87">
        <f>Variety!N194</f>
        <v>1.0727705717708454E-2</v>
      </c>
      <c r="O118" s="124">
        <f>Variety!O194</f>
        <v>5686044.5238145664</v>
      </c>
      <c r="P118" s="88">
        <f>Variety!P194</f>
        <v>-302570.850830134</v>
      </c>
      <c r="Q118" s="87">
        <f>Variety!Q194</f>
        <v>-5.0524341922373879E-2</v>
      </c>
    </row>
    <row r="119" spans="2:17">
      <c r="B119" s="496"/>
      <c r="C119" s="120" t="s">
        <v>208</v>
      </c>
      <c r="D119" s="124">
        <f>Variety!D195</f>
        <v>189906.4752744092</v>
      </c>
      <c r="E119" s="88">
        <f>Variety!E195</f>
        <v>20588.165405701991</v>
      </c>
      <c r="F119" s="87">
        <f>Variety!F195</f>
        <v>0.12159444198129822</v>
      </c>
      <c r="G119" s="126">
        <f>Variety!G195</f>
        <v>4.4488460231978375E-2</v>
      </c>
      <c r="H119" s="90">
        <f>Variety!H195</f>
        <v>4.2713033683895105E-3</v>
      </c>
      <c r="I119" s="258">
        <f>Variety!I195</f>
        <v>11.88991052825611</v>
      </c>
      <c r="J119" s="259">
        <f>Variety!J195</f>
        <v>-0.37306699577506919</v>
      </c>
      <c r="K119" s="87">
        <f>Variety!K195</f>
        <v>-3.0422219648041218E-2</v>
      </c>
      <c r="L119" s="125">
        <f>Variety!L195</f>
        <v>2257970.9997492065</v>
      </c>
      <c r="M119" s="89">
        <f>Variety!M195</f>
        <v>181624.37142230337</v>
      </c>
      <c r="N119" s="87">
        <f>Variety!N195</f>
        <v>8.7473049511320886E-2</v>
      </c>
      <c r="O119" s="124">
        <f>Variety!O195</f>
        <v>442811.60955842474</v>
      </c>
      <c r="P119" s="88">
        <f>Variety!P195</f>
        <v>45297.921180280973</v>
      </c>
      <c r="Q119" s="87">
        <f>Variety!Q195</f>
        <v>0.11395311030695958</v>
      </c>
    </row>
    <row r="120" spans="2:17">
      <c r="B120" s="496"/>
      <c r="C120" s="120" t="s">
        <v>239</v>
      </c>
      <c r="D120" s="124">
        <f>Variety!D196</f>
        <v>347217.53413159563</v>
      </c>
      <c r="E120" s="88">
        <f>Variety!E196</f>
        <v>-4143.7195347241359</v>
      </c>
      <c r="F120" s="87">
        <f>Variety!F196</f>
        <v>-1.1793330913656568E-2</v>
      </c>
      <c r="G120" s="126">
        <f>Variety!G196</f>
        <v>8.1340951838205514E-2</v>
      </c>
      <c r="H120" s="90">
        <f>Variety!H196</f>
        <v>-2.1157674347596217E-3</v>
      </c>
      <c r="I120" s="258">
        <f>Variety!I196</f>
        <v>15.019954221237086</v>
      </c>
      <c r="J120" s="259">
        <f>Variety!J196</f>
        <v>0.54116638774669035</v>
      </c>
      <c r="K120" s="87">
        <f>Variety!K196</f>
        <v>3.7376498224177074E-2</v>
      </c>
      <c r="L120" s="125">
        <f>Variety!L196</f>
        <v>5215191.4674673919</v>
      </c>
      <c r="M120" s="89">
        <f>Variety!M196</f>
        <v>127906.42272354849</v>
      </c>
      <c r="N120" s="87">
        <f>Variety!N196</f>
        <v>2.514237389856909E-2</v>
      </c>
      <c r="O120" s="124">
        <f>Variety!O196</f>
        <v>523641.19747366401</v>
      </c>
      <c r="P120" s="88">
        <f>Variety!P196</f>
        <v>-11730.864491658809</v>
      </c>
      <c r="Q120" s="87">
        <f>Variety!Q196</f>
        <v>-2.1911611242087268E-2</v>
      </c>
    </row>
    <row r="121" spans="2:17">
      <c r="B121" s="496"/>
      <c r="C121" s="120" t="s">
        <v>209</v>
      </c>
      <c r="D121" s="124">
        <f>Variety!D197</f>
        <v>19085819.175526615</v>
      </c>
      <c r="E121" s="88">
        <f>Variety!E197</f>
        <v>-171604.3262558803</v>
      </c>
      <c r="F121" s="87">
        <f>Variety!F197</f>
        <v>-8.9110740198446777E-3</v>
      </c>
      <c r="G121" s="126">
        <f>Variety!G197</f>
        <v>4.4711414192603156</v>
      </c>
      <c r="H121" s="90">
        <f>Variety!H197</f>
        <v>-0.10295822985793812</v>
      </c>
      <c r="I121" s="258">
        <f>Variety!I197</f>
        <v>5.137160383997454</v>
      </c>
      <c r="J121" s="259">
        <f>Variety!J197</f>
        <v>0.20195282367641987</v>
      </c>
      <c r="K121" s="87">
        <f>Variety!K197</f>
        <v>4.0920836906661505E-2</v>
      </c>
      <c r="L121" s="125">
        <f>Variety!L197</f>
        <v>98046914.16465427</v>
      </c>
      <c r="M121" s="89">
        <f>Variety!M197</f>
        <v>3007532.1063533425</v>
      </c>
      <c r="N121" s="87">
        <f>Variety!N197</f>
        <v>3.1645114280187583E-2</v>
      </c>
      <c r="O121" s="124">
        <f>Variety!O197</f>
        <v>16743005.223573886</v>
      </c>
      <c r="P121" s="88">
        <f>Variety!P197</f>
        <v>-416052.2204699181</v>
      </c>
      <c r="Q121" s="87">
        <f>Variety!Q197</f>
        <v>-2.4246799209494855E-2</v>
      </c>
    </row>
    <row r="122" spans="2:17" ht="15" thickBot="1">
      <c r="B122" s="497"/>
      <c r="C122" s="95" t="s">
        <v>210</v>
      </c>
      <c r="D122" s="121">
        <f>Variety!D198</f>
        <v>7688904.7935181893</v>
      </c>
      <c r="E122" s="84">
        <f>Variety!E198</f>
        <v>-74757.502463594079</v>
      </c>
      <c r="F122" s="83">
        <f>Variety!F198</f>
        <v>-9.6291543363865931E-3</v>
      </c>
      <c r="G122" s="123">
        <f>Variety!G198</f>
        <v>1.8012420831866025</v>
      </c>
      <c r="H122" s="86">
        <f>Variety!H198</f>
        <v>-4.2813793791741439E-2</v>
      </c>
      <c r="I122" s="260">
        <f>Variety!I198</f>
        <v>6.7121544273077811</v>
      </c>
      <c r="J122" s="261">
        <f>Variety!J198</f>
        <v>-0.12531493066488597</v>
      </c>
      <c r="K122" s="83">
        <f>Variety!K198</f>
        <v>-1.8327677113282492E-2</v>
      </c>
      <c r="L122" s="122">
        <f>Variety!L198</f>
        <v>51609116.350961134</v>
      </c>
      <c r="M122" s="85">
        <f>Variety!M198</f>
        <v>-1474686.7034620345</v>
      </c>
      <c r="N122" s="83">
        <f>Variety!N198</f>
        <v>-2.7780351418117872E-2</v>
      </c>
      <c r="O122" s="121">
        <f>Variety!O198</f>
        <v>14506445.962853199</v>
      </c>
      <c r="P122" s="84">
        <f>Variety!P198</f>
        <v>4263.6803240720183</v>
      </c>
      <c r="Q122" s="83">
        <f>Variety!Q198</f>
        <v>2.9400267083999501E-4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7" t="s">
        <v>212</v>
      </c>
      <c r="C124" s="507"/>
      <c r="D124" s="507"/>
      <c r="E124" s="507"/>
      <c r="F124" s="507"/>
      <c r="G124" s="507"/>
      <c r="H124" s="507"/>
      <c r="I124" s="507"/>
      <c r="J124" s="507"/>
      <c r="K124" s="507"/>
      <c r="L124" s="507"/>
      <c r="M124" s="507"/>
      <c r="N124" s="507"/>
      <c r="O124" s="507"/>
      <c r="P124" s="507"/>
      <c r="Q124" s="507"/>
    </row>
    <row r="125" spans="2:17" s="55" customFormat="1">
      <c r="B125" s="494" t="s">
        <v>524</v>
      </c>
      <c r="C125" s="494"/>
      <c r="D125" s="494"/>
      <c r="E125" s="494"/>
      <c r="F125" s="494"/>
      <c r="G125" s="494"/>
      <c r="H125" s="494"/>
      <c r="I125" s="494"/>
      <c r="J125" s="494"/>
      <c r="K125" s="494"/>
      <c r="L125" s="494"/>
      <c r="M125" s="494"/>
      <c r="N125" s="494"/>
      <c r="O125" s="494"/>
      <c r="P125" s="494"/>
      <c r="Q125" s="494"/>
    </row>
    <row r="126" spans="2:17" s="55" customFormat="1" ht="15" thickBot="1">
      <c r="B126" s="494" t="str">
        <f>'HOME PAGE'!H6</f>
        <v>LATEST 52 WEEKS ENDING 02-23-2025</v>
      </c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</row>
    <row r="127" spans="2:17" s="55" customFormat="1" ht="24" customHeight="1">
      <c r="B127" s="1"/>
      <c r="C127" s="68"/>
      <c r="D127" s="502" t="s">
        <v>70</v>
      </c>
      <c r="E127" s="503"/>
      <c r="F127" s="504"/>
      <c r="G127" s="505" t="s">
        <v>19</v>
      </c>
      <c r="H127" s="506"/>
      <c r="I127" s="502" t="s">
        <v>20</v>
      </c>
      <c r="J127" s="503"/>
      <c r="K127" s="504"/>
      <c r="L127" s="505" t="s">
        <v>21</v>
      </c>
      <c r="M127" s="503"/>
      <c r="N127" s="506"/>
      <c r="O127" s="502" t="s">
        <v>22</v>
      </c>
      <c r="P127" s="503"/>
      <c r="Q127" s="504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Data'!D27</f>
        <v>5489526679.4902449</v>
      </c>
      <c r="E129" s="425">
        <f>'Segment Data'!E27</f>
        <v>123138026.7914629</v>
      </c>
      <c r="F129" s="426">
        <f>'Segment Data'!F27</f>
        <v>2.2946162635748755E-2</v>
      </c>
      <c r="G129" s="427">
        <f>'Segment Data'!G27</f>
        <v>100.00000000000003</v>
      </c>
      <c r="H129" s="428">
        <f>'Segment Data'!H27</f>
        <v>1.4210854715202004E-14</v>
      </c>
      <c r="I129" s="429">
        <f>'Segment Data'!I27</f>
        <v>5.6124627262809303</v>
      </c>
      <c r="J129" s="430">
        <f>'Segment Data'!J27</f>
        <v>-2.4569626409795653E-2</v>
      </c>
      <c r="K129" s="426">
        <f>'Segment Data'!K27</f>
        <v>-4.3586101467144901E-3</v>
      </c>
      <c r="L129" s="431">
        <f>'Segment Data'!L27</f>
        <v>30809763873.563721</v>
      </c>
      <c r="M129" s="432">
        <f>'Segment Data'!M27</f>
        <v>559257421.18828964</v>
      </c>
      <c r="N129" s="426">
        <f>'Segment Data'!N27</f>
        <v>1.8487539111741839E-2</v>
      </c>
      <c r="O129" s="424">
        <f>'Segment Data'!O27</f>
        <v>7219613565.2134886</v>
      </c>
      <c r="P129" s="425">
        <f>'Segment Data'!P27</f>
        <v>118724458.96539879</v>
      </c>
      <c r="Q129" s="426">
        <f>'Segment Data'!Q27</f>
        <v>1.6719661043704068E-2</v>
      </c>
    </row>
    <row r="130" spans="2:17" s="55" customFormat="1">
      <c r="B130" s="495" t="s">
        <v>66</v>
      </c>
      <c r="C130" s="421" t="s">
        <v>194</v>
      </c>
      <c r="D130" s="355">
        <f>'Segment Data'!D28</f>
        <v>4679615947.9525881</v>
      </c>
      <c r="E130" s="347">
        <f>'Segment Data'!E28</f>
        <v>124508949.08806229</v>
      </c>
      <c r="F130" s="114">
        <f>'Segment Data'!F28</f>
        <v>2.7333924124965506E-2</v>
      </c>
      <c r="G130" s="348">
        <f>'Segment Data'!G28</f>
        <v>85.246255664197562</v>
      </c>
      <c r="H130" s="115">
        <f>'Segment Data'!H28</f>
        <v>0.36408827638189223</v>
      </c>
      <c r="I130" s="349">
        <f>'Segment Data'!I28</f>
        <v>5.6786715620324344</v>
      </c>
      <c r="J130" s="350">
        <f>'Segment Data'!J28</f>
        <v>-2.0725264384239495E-2</v>
      </c>
      <c r="K130" s="114">
        <f>'Segment Data'!K28</f>
        <v>-3.6363960986499494E-3</v>
      </c>
      <c r="L130" s="351">
        <f>'Segment Data'!L28</f>
        <v>26574002004.871815</v>
      </c>
      <c r="M130" s="352">
        <f>'Segment Data'!M28</f>
        <v>612639631.55495834</v>
      </c>
      <c r="N130" s="114">
        <f>'Segment Data'!N28</f>
        <v>2.3598131051266812E-2</v>
      </c>
      <c r="O130" s="353">
        <f>'Segment Data'!O28</f>
        <v>6330350309.7569132</v>
      </c>
      <c r="P130" s="354">
        <f>'Segment Data'!P28</f>
        <v>119629693.25465584</v>
      </c>
      <c r="Q130" s="114">
        <f>'Segment Data'!Q28</f>
        <v>1.9261805616693266E-2</v>
      </c>
    </row>
    <row r="131" spans="2:17" s="55" customFormat="1">
      <c r="B131" s="496"/>
      <c r="C131" s="421" t="s">
        <v>195</v>
      </c>
      <c r="D131" s="355">
        <f>'Segment Data'!D29</f>
        <v>743805922.26571035</v>
      </c>
      <c r="E131" s="347">
        <f>'Segment Data'!E29</f>
        <v>-2522317.287153244</v>
      </c>
      <c r="F131" s="114">
        <f>'Segment Data'!F29</f>
        <v>-3.3796353313180296E-3</v>
      </c>
      <c r="G131" s="348">
        <f>'Segment Data'!G29</f>
        <v>13.549545629219532</v>
      </c>
      <c r="H131" s="115">
        <f>'Segment Data'!H29</f>
        <v>-0.35791221354278413</v>
      </c>
      <c r="I131" s="349">
        <f>'Segment Data'!I29</f>
        <v>4.9674919020776063</v>
      </c>
      <c r="J131" s="350">
        <f>'Segment Data'!J29</f>
        <v>-1.4080773740546171E-2</v>
      </c>
      <c r="K131" s="114">
        <f>'Segment Data'!K29</f>
        <v>-2.826571979748063E-3</v>
      </c>
      <c r="L131" s="351">
        <f>'Segment Data'!L29</f>
        <v>3694849895.5722814</v>
      </c>
      <c r="M131" s="352">
        <f>'Segment Data'!M29</f>
        <v>-23038469.775728226</v>
      </c>
      <c r="N131" s="114">
        <f>'Segment Data'!N29</f>
        <v>-6.1966545285368543E-3</v>
      </c>
      <c r="O131" s="353">
        <f>'Segment Data'!O29</f>
        <v>771562498.25099814</v>
      </c>
      <c r="P131" s="354">
        <f>'Segment Data'!P29</f>
        <v>5844250.1591742039</v>
      </c>
      <c r="Q131" s="114">
        <f>'Segment Data'!Q29</f>
        <v>7.6323767570357932E-3</v>
      </c>
    </row>
    <row r="132" spans="2:17" s="55" customFormat="1">
      <c r="B132" s="496"/>
      <c r="C132" s="421" t="s">
        <v>293</v>
      </c>
      <c r="D132" s="355">
        <f>'Segment Data'!D30</f>
        <v>20087781.780941617</v>
      </c>
      <c r="E132" s="347">
        <f>'Segment Data'!E30</f>
        <v>-801870.32601850852</v>
      </c>
      <c r="F132" s="114">
        <f>'Segment Data'!F30</f>
        <v>-3.8386006713407021E-2</v>
      </c>
      <c r="G132" s="348">
        <f>'Segment Data'!G30</f>
        <v>0.3659292130957813</v>
      </c>
      <c r="H132" s="115">
        <f>'Segment Data'!H30</f>
        <v>-2.3339128407114218E-2</v>
      </c>
      <c r="I132" s="349">
        <f>'Segment Data'!I30</f>
        <v>10.682029846356585</v>
      </c>
      <c r="J132" s="350">
        <f>'Segment Data'!J30</f>
        <v>-0.23206680126921242</v>
      </c>
      <c r="K132" s="114">
        <f>'Segment Data'!K30</f>
        <v>-2.1263033374337506E-2</v>
      </c>
      <c r="L132" s="351">
        <f>'Segment Data'!L30</f>
        <v>214578284.5311164</v>
      </c>
      <c r="M132" s="352">
        <f>'Segment Data'!M30</f>
        <v>-13413397.499526262</v>
      </c>
      <c r="N132" s="114">
        <f>'Segment Data'!N30</f>
        <v>-5.8832837145889681E-2</v>
      </c>
      <c r="O132" s="353">
        <f>'Segment Data'!O30</f>
        <v>43411755.454943389</v>
      </c>
      <c r="P132" s="354">
        <f>'Segment Data'!P30</f>
        <v>-1261511.7295342609</v>
      </c>
      <c r="Q132" s="114">
        <f>'Segment Data'!Q30</f>
        <v>-2.8238627014336458E-2</v>
      </c>
    </row>
    <row r="133" spans="2:17" s="55" customFormat="1">
      <c r="B133" s="496"/>
      <c r="C133" s="421" t="s">
        <v>193</v>
      </c>
      <c r="D133" s="355">
        <f>'Segment Data'!D31</f>
        <v>10462798.588205591</v>
      </c>
      <c r="E133" s="347">
        <f>'Segment Data'!E31</f>
        <v>-580463.63087437861</v>
      </c>
      <c r="F133" s="114">
        <f>'Segment Data'!F31</f>
        <v>-5.2562695638204079E-2</v>
      </c>
      <c r="G133" s="348">
        <f>'Segment Data'!G31</f>
        <v>0.19059564146570765</v>
      </c>
      <c r="H133" s="115">
        <f>'Segment Data'!H31</f>
        <v>-1.519009143170863E-2</v>
      </c>
      <c r="I133" s="349">
        <f>'Segment Data'!I31</f>
        <v>2.72521532192544</v>
      </c>
      <c r="J133" s="350">
        <f>'Segment Data'!J31</f>
        <v>-3.6803387207419824E-2</v>
      </c>
      <c r="K133" s="114">
        <f>'Segment Data'!K31</f>
        <v>-1.3324814595109787E-2</v>
      </c>
      <c r="L133" s="351">
        <f>'Segment Data'!L31</f>
        <v>28513379.022797737</v>
      </c>
      <c r="M133" s="352">
        <f>'Segment Data'!M31</f>
        <v>-1988317.8361612</v>
      </c>
      <c r="N133" s="114">
        <f>'Segment Data'!N31</f>
        <v>-6.5187122059315622E-2</v>
      </c>
      <c r="O133" s="353">
        <f>'Segment Data'!O31</f>
        <v>16406243.086666562</v>
      </c>
      <c r="P133" s="354">
        <f>'Segment Data'!P31</f>
        <v>-1003377.2766510434</v>
      </c>
      <c r="Q133" s="114">
        <f>'Segment Data'!Q31</f>
        <v>-5.7633495487654521E-2</v>
      </c>
    </row>
    <row r="134" spans="2:17" s="55" customFormat="1" ht="15" thickBot="1">
      <c r="B134" s="497"/>
      <c r="C134" s="422" t="s">
        <v>292</v>
      </c>
      <c r="D134" s="356">
        <f>'Segment Data'!D32</f>
        <v>3204923.2453358341</v>
      </c>
      <c r="E134" s="113">
        <f>'Segment Data'!E32</f>
        <v>-2375003.0143734086</v>
      </c>
      <c r="F134" s="111">
        <f>'Segment Data'!F32</f>
        <v>-0.42563340514416848</v>
      </c>
      <c r="G134" s="171">
        <f>'Segment Data'!G32</f>
        <v>5.8382506042095474E-2</v>
      </c>
      <c r="H134" s="112">
        <f>'Segment Data'!H32</f>
        <v>-4.5596661715407001E-2</v>
      </c>
      <c r="I134" s="234">
        <f>'Segment Data'!I32</f>
        <v>22.533406034613321</v>
      </c>
      <c r="J134" s="235">
        <f>'Segment Data'!J32</f>
        <v>2.5364309049838276</v>
      </c>
      <c r="K134" s="111">
        <f>'Segment Data'!K32</f>
        <v>0.12684072908735086</v>
      </c>
      <c r="L134" s="170">
        <f>'Segment Data'!L32</f>
        <v>72217836.796922997</v>
      </c>
      <c r="M134" s="169">
        <f>'Segment Data'!M32</f>
        <v>-39363809.843649253</v>
      </c>
      <c r="N134" s="111">
        <f>'Segment Data'!N32</f>
        <v>-0.35278032748923571</v>
      </c>
      <c r="O134" s="168">
        <f>'Segment Data'!O32</f>
        <v>15217426.256054234</v>
      </c>
      <c r="P134" s="167">
        <f>'Segment Data'!P32</f>
        <v>-8184092.6213435829</v>
      </c>
      <c r="Q134" s="111">
        <f>'Segment Data'!Q32</f>
        <v>-0.34972484752894084</v>
      </c>
    </row>
    <row r="135" spans="2:17" s="55" customFormat="1">
      <c r="B135" s="495" t="s">
        <v>151</v>
      </c>
      <c r="C135" s="224" t="s">
        <v>150</v>
      </c>
      <c r="D135" s="110">
        <f>Fat!D19</f>
        <v>5228635883.7674856</v>
      </c>
      <c r="E135" s="109">
        <f>Fat!E19</f>
        <v>133872823.04503632</v>
      </c>
      <c r="F135" s="107">
        <f>Fat!F19</f>
        <v>2.6276555248881943E-2</v>
      </c>
      <c r="G135" s="223">
        <f>Fat!G19</f>
        <v>95.247481049732585</v>
      </c>
      <c r="H135" s="108">
        <f>Fat!H19</f>
        <v>0.30908969486360149</v>
      </c>
      <c r="I135" s="236">
        <f>Fat!I19</f>
        <v>5.6251591877203184</v>
      </c>
      <c r="J135" s="237">
        <f>Fat!J19</f>
        <v>-2.6549821535151175E-2</v>
      </c>
      <c r="K135" s="107">
        <f>Fat!K19</f>
        <v>-4.6976625108745163E-3</v>
      </c>
      <c r="L135" s="222">
        <f>Fat!L19</f>
        <v>29411909180.818817</v>
      </c>
      <c r="M135" s="221">
        <f>Fat!M19</f>
        <v>617790890.51177979</v>
      </c>
      <c r="N135" s="107">
        <f>Fat!N19</f>
        <v>2.1455454349499796E-2</v>
      </c>
      <c r="O135" s="225">
        <f>Fat!O19</f>
        <v>6886285545.0679417</v>
      </c>
      <c r="P135" s="226">
        <f>Fat!P19</f>
        <v>135879061.07474136</v>
      </c>
      <c r="Q135" s="107">
        <f>Fat!Q19</f>
        <v>2.0129019103803977E-2</v>
      </c>
    </row>
    <row r="136" spans="2:17" s="55" customFormat="1">
      <c r="B136" s="496"/>
      <c r="C136" s="220" t="s">
        <v>213</v>
      </c>
      <c r="D136" s="99">
        <f>Fat!D20</f>
        <v>241855959.51578739</v>
      </c>
      <c r="E136" s="98">
        <f>Fat!E20</f>
        <v>-10772060.169797689</v>
      </c>
      <c r="F136" s="96">
        <f>Fat!F20</f>
        <v>-4.2640005582929172E-2</v>
      </c>
      <c r="G136" s="203">
        <f>Fat!G20</f>
        <v>4.4057707273634392</v>
      </c>
      <c r="H136" s="97">
        <f>Fat!H20</f>
        <v>-0.30182754840693971</v>
      </c>
      <c r="I136" s="238">
        <f>Fat!I20</f>
        <v>5.3215642003096519</v>
      </c>
      <c r="J136" s="239">
        <f>Fat!J20</f>
        <v>4.7877766916482045E-3</v>
      </c>
      <c r="K136" s="96">
        <f>Fat!K20</f>
        <v>9.0050367180762112E-4</v>
      </c>
      <c r="L136" s="202">
        <f>Fat!L20</f>
        <v>1287052015.7907548</v>
      </c>
      <c r="M136" s="201">
        <f>Fat!M20</f>
        <v>-56114683.218868971</v>
      </c>
      <c r="N136" s="96">
        <f>Fat!N20</f>
        <v>-4.1777899392714847E-2</v>
      </c>
      <c r="O136" s="200">
        <f>Fat!O20</f>
        <v>299878699.38657981</v>
      </c>
      <c r="P136" s="199">
        <f>Fat!P20</f>
        <v>-17116565.618250906</v>
      </c>
      <c r="Q136" s="96">
        <f>Fat!Q20</f>
        <v>-5.3996281673134978E-2</v>
      </c>
    </row>
    <row r="137" spans="2:17" s="55" customFormat="1">
      <c r="B137" s="496"/>
      <c r="C137" s="220" t="s">
        <v>65</v>
      </c>
      <c r="D137" s="99">
        <f>Fat!D21</f>
        <v>2502803.636239016</v>
      </c>
      <c r="E137" s="98">
        <f>Fat!E21</f>
        <v>-868793.77585461689</v>
      </c>
      <c r="F137" s="96">
        <f>Fat!F21</f>
        <v>-0.25768016452329912</v>
      </c>
      <c r="G137" s="203">
        <f>Fat!G21</f>
        <v>4.5592339419533078E-2</v>
      </c>
      <c r="H137" s="97">
        <f>Fat!H21</f>
        <v>-1.7235711813730493E-2</v>
      </c>
      <c r="I137" s="238">
        <f>Fat!I21</f>
        <v>4.8913262536653122</v>
      </c>
      <c r="J137" s="239">
        <f>Fat!J21</f>
        <v>0.22647047303374901</v>
      </c>
      <c r="K137" s="96">
        <f>Fat!K21</f>
        <v>4.8548226072508451E-2</v>
      </c>
      <c r="L137" s="202">
        <f>Fat!L21</f>
        <v>12242029.133704906</v>
      </c>
      <c r="M137" s="201">
        <f>Fat!M21</f>
        <v>-3485986.5440624952</v>
      </c>
      <c r="N137" s="96">
        <f>Fat!N21</f>
        <v>-0.221641853332469</v>
      </c>
      <c r="O137" s="200">
        <f>Fat!O21</f>
        <v>3428826.9985520244</v>
      </c>
      <c r="P137" s="199">
        <f>Fat!P21</f>
        <v>-1182914.7546870857</v>
      </c>
      <c r="Q137" s="96">
        <f>Fat!Q21</f>
        <v>-0.25650064942518774</v>
      </c>
    </row>
    <row r="138" spans="2:17" s="55" customFormat="1" ht="15" thickBot="1">
      <c r="B138" s="497"/>
      <c r="C138" s="227" t="s">
        <v>13</v>
      </c>
      <c r="D138" s="94">
        <f>Fat!D22</f>
        <v>16532032.570666127</v>
      </c>
      <c r="E138" s="93">
        <f>Fat!E22</f>
        <v>906057.69215175137</v>
      </c>
      <c r="F138" s="91">
        <f>Fat!F22</f>
        <v>5.7984074542291465E-2</v>
      </c>
      <c r="G138" s="215">
        <f>Fat!G22</f>
        <v>0.30115588348322381</v>
      </c>
      <c r="H138" s="92">
        <f>Fat!H22</f>
        <v>9.9735653584267503E-3</v>
      </c>
      <c r="I138" s="240">
        <f>Fat!I22</f>
        <v>5.9617985507267708</v>
      </c>
      <c r="J138" s="241">
        <f>Fat!J22</f>
        <v>-0.27739280462043325</v>
      </c>
      <c r="K138" s="91">
        <f>Fat!K22</f>
        <v>-4.4459736658453014E-2</v>
      </c>
      <c r="L138" s="214">
        <f>Fat!L22</f>
        <v>98560647.820365086</v>
      </c>
      <c r="M138" s="213">
        <f>Fat!M22</f>
        <v>1067200.4394656122</v>
      </c>
      <c r="N138" s="91">
        <f>Fat!N22</f>
        <v>1.0946381199304004E-2</v>
      </c>
      <c r="O138" s="212">
        <f>Fat!O22</f>
        <v>30020493.760413401</v>
      </c>
      <c r="P138" s="211">
        <f>Fat!P22</f>
        <v>1144878.263590239</v>
      </c>
      <c r="Q138" s="91">
        <f>Fat!Q22</f>
        <v>3.964861852784389E-2</v>
      </c>
    </row>
    <row r="139" spans="2:17" s="55" customFormat="1">
      <c r="B139" s="495" t="s">
        <v>67</v>
      </c>
      <c r="C139" s="224" t="s">
        <v>148</v>
      </c>
      <c r="D139" s="110">
        <f>'Form Data'!D79</f>
        <v>49281043.062823892</v>
      </c>
      <c r="E139" s="109">
        <f>'Form Data'!E79</f>
        <v>2507746.4274821877</v>
      </c>
      <c r="F139" s="107">
        <f>'Form Data'!F79</f>
        <v>5.3614917225811819E-2</v>
      </c>
      <c r="G139" s="223">
        <f>'Form Data'!G79</f>
        <v>0.89772845529553214</v>
      </c>
      <c r="H139" s="108">
        <f>'Form Data'!H79</f>
        <v>2.6131191988500113E-2</v>
      </c>
      <c r="I139" s="236">
        <f>'Form Data'!I79</f>
        <v>8.7071917283668903</v>
      </c>
      <c r="J139" s="237">
        <f>'Form Data'!J79</f>
        <v>0.15668707864468345</v>
      </c>
      <c r="K139" s="107">
        <f>'Form Data'!K79</f>
        <v>1.8324892513773908E-2</v>
      </c>
      <c r="L139" s="222">
        <f>'Form Data'!L79</f>
        <v>429099490.52191269</v>
      </c>
      <c r="M139" s="221">
        <f>'Form Data'!M79</f>
        <v>29164200.158587396</v>
      </c>
      <c r="N139" s="107">
        <f>'Form Data'!N79</f>
        <v>7.2922297334883548E-2</v>
      </c>
      <c r="O139" s="225">
        <f>'Form Data'!O79</f>
        <v>78691164.197564915</v>
      </c>
      <c r="P139" s="226">
        <f>'Form Data'!P79</f>
        <v>4613945.2709059417</v>
      </c>
      <c r="Q139" s="107">
        <f>'Form Data'!Q79</f>
        <v>6.2285616789610213E-2</v>
      </c>
    </row>
    <row r="140" spans="2:17" s="55" customFormat="1">
      <c r="B140" s="496"/>
      <c r="C140" s="220" t="s">
        <v>147</v>
      </c>
      <c r="D140" s="99">
        <f>'Form Data'!D80</f>
        <v>1048704236.04618</v>
      </c>
      <c r="E140" s="98">
        <f>'Form Data'!E80</f>
        <v>60456485.537633061</v>
      </c>
      <c r="F140" s="96">
        <f>'Form Data'!F80</f>
        <v>6.1175434506703895E-2</v>
      </c>
      <c r="G140" s="203">
        <f>'Form Data'!G80</f>
        <v>19.103727830749197</v>
      </c>
      <c r="H140" s="97">
        <f>'Form Data'!H80</f>
        <v>0.68821947930781846</v>
      </c>
      <c r="I140" s="238">
        <f>'Form Data'!I80</f>
        <v>5.1767670309198888</v>
      </c>
      <c r="J140" s="239">
        <f>'Form Data'!J80</f>
        <v>3.6261543389429995E-2</v>
      </c>
      <c r="K140" s="96">
        <f>'Form Data'!K80</f>
        <v>7.0540812527855774E-3</v>
      </c>
      <c r="L140" s="202">
        <f>'Form Data'!L80</f>
        <v>5428897514.3498936</v>
      </c>
      <c r="M140" s="201">
        <f>'Form Data'!M80</f>
        <v>348804529.82107639</v>
      </c>
      <c r="N140" s="96">
        <f>'Form Data'!N80</f>
        <v>6.866105224517427E-2</v>
      </c>
      <c r="O140" s="200">
        <f>'Form Data'!O80</f>
        <v>1376970646.3902829</v>
      </c>
      <c r="P140" s="199">
        <f>'Form Data'!P80</f>
        <v>69602202.627559423</v>
      </c>
      <c r="Q140" s="96">
        <f>'Form Data'!Q80</f>
        <v>5.3238398830583712E-2</v>
      </c>
    </row>
    <row r="141" spans="2:17" s="55" customFormat="1">
      <c r="B141" s="496"/>
      <c r="C141" s="220" t="s">
        <v>146</v>
      </c>
      <c r="D141" s="99">
        <f>'Form Data'!D81</f>
        <v>3396102.798276158</v>
      </c>
      <c r="E141" s="98">
        <f>'Form Data'!E81</f>
        <v>-901447.46825139038</v>
      </c>
      <c r="F141" s="96">
        <f>'Form Data'!F81</f>
        <v>-0.20975844663703408</v>
      </c>
      <c r="G141" s="203">
        <f>'Form Data'!G81</f>
        <v>6.1865129665268685E-2</v>
      </c>
      <c r="H141" s="97">
        <f>'Form Data'!H81</f>
        <v>-1.8217595322722817E-2</v>
      </c>
      <c r="I141" s="238">
        <f>'Form Data'!I81</f>
        <v>7.4073597398985624</v>
      </c>
      <c r="J141" s="239">
        <f>'Form Data'!J81</f>
        <v>0.44083853400317619</v>
      </c>
      <c r="K141" s="96">
        <f>'Form Data'!K81</f>
        <v>6.3279579717652856E-2</v>
      </c>
      <c r="L141" s="202">
        <f>'Form Data'!L81</f>
        <v>25156155.140507661</v>
      </c>
      <c r="M141" s="201">
        <f>'Form Data'!M81</f>
        <v>-4782819.9246578738</v>
      </c>
      <c r="N141" s="96">
        <f>'Form Data'!N81</f>
        <v>-0.15975229326480048</v>
      </c>
      <c r="O141" s="200">
        <f>'Form Data'!O81</f>
        <v>4763273.2783705927</v>
      </c>
      <c r="P141" s="199">
        <f>'Form Data'!P81</f>
        <v>-821319.33433555812</v>
      </c>
      <c r="Q141" s="96">
        <f>'Form Data'!Q81</f>
        <v>-0.14706880005300293</v>
      </c>
    </row>
    <row r="142" spans="2:17" s="55" customFormat="1">
      <c r="B142" s="496"/>
      <c r="C142" s="220" t="s">
        <v>145</v>
      </c>
      <c r="D142" s="99">
        <f>'Form Data'!D82</f>
        <v>54223091.622594416</v>
      </c>
      <c r="E142" s="98">
        <f>'Form Data'!E82</f>
        <v>1044701.773088187</v>
      </c>
      <c r="F142" s="96">
        <f>'Form Data'!F82</f>
        <v>1.9645231381481686E-2</v>
      </c>
      <c r="G142" s="203">
        <f>'Form Data'!G82</f>
        <v>0.98775531641335523</v>
      </c>
      <c r="H142" s="97">
        <f>'Form Data'!H82</f>
        <v>-3.1976929770950457E-3</v>
      </c>
      <c r="I142" s="238">
        <f>'Form Data'!I82</f>
        <v>10.304317679767657</v>
      </c>
      <c r="J142" s="239">
        <f>'Form Data'!J82</f>
        <v>-9.6668932869940605E-2</v>
      </c>
      <c r="K142" s="96">
        <f>'Form Data'!K82</f>
        <v>-9.2942079891232769E-3</v>
      </c>
      <c r="L142" s="202">
        <f>'Form Data'!L82</f>
        <v>558731961.6583612</v>
      </c>
      <c r="M142" s="201">
        <f>'Form Data'!M82</f>
        <v>5624240.7520238161</v>
      </c>
      <c r="N142" s="96">
        <f>'Form Data'!N82</f>
        <v>1.0168436525904542E-2</v>
      </c>
      <c r="O142" s="200">
        <f>'Form Data'!O82</f>
        <v>122294323.23858114</v>
      </c>
      <c r="P142" s="199">
        <f>'Form Data'!P82</f>
        <v>364008.28009794652</v>
      </c>
      <c r="Q142" s="96">
        <f>'Form Data'!Q82</f>
        <v>2.9853796426417005E-3</v>
      </c>
    </row>
    <row r="143" spans="2:17" s="55" customFormat="1">
      <c r="B143" s="496"/>
      <c r="C143" s="220" t="s">
        <v>144</v>
      </c>
      <c r="D143" s="99">
        <f>'Form Data'!D83</f>
        <v>30090919.396265648</v>
      </c>
      <c r="E143" s="98">
        <f>'Form Data'!E83</f>
        <v>536084.84224293381</v>
      </c>
      <c r="F143" s="96">
        <f>'Form Data'!F83</f>
        <v>1.8138651436638384E-2</v>
      </c>
      <c r="G143" s="203">
        <f>'Form Data'!G83</f>
        <v>0.54815143733047467</v>
      </c>
      <c r="H143" s="97">
        <f>'Form Data'!H83</f>
        <v>-2.5882959752642209E-3</v>
      </c>
      <c r="I143" s="238">
        <f>'Form Data'!I83</f>
        <v>6.2949768246138671</v>
      </c>
      <c r="J143" s="239">
        <f>'Form Data'!J83</f>
        <v>2.2764171893176588E-2</v>
      </c>
      <c r="K143" s="96">
        <f>'Form Data'!K83</f>
        <v>3.6293686380837547E-3</v>
      </c>
      <c r="L143" s="202">
        <f>'Form Data'!L83</f>
        <v>189421640.23081616</v>
      </c>
      <c r="M143" s="201">
        <f>'Form Data'!M83</f>
        <v>4047432.9920082092</v>
      </c>
      <c r="N143" s="96">
        <f>'Form Data'!N83</f>
        <v>2.1833851927383359E-2</v>
      </c>
      <c r="O143" s="200">
        <f>'Form Data'!O83</f>
        <v>52972503.559533715</v>
      </c>
      <c r="P143" s="199">
        <f>'Form Data'!P83</f>
        <v>191070.53130315244</v>
      </c>
      <c r="Q143" s="96">
        <f>'Form Data'!Q83</f>
        <v>3.6200330370143013E-3</v>
      </c>
    </row>
    <row r="144" spans="2:17" s="55" customFormat="1">
      <c r="B144" s="496"/>
      <c r="C144" s="220" t="s">
        <v>143</v>
      </c>
      <c r="D144" s="99">
        <f>'Form Data'!D84</f>
        <v>5334729.7873824723</v>
      </c>
      <c r="E144" s="98">
        <f>'Form Data'!E84</f>
        <v>80830.208874962293</v>
      </c>
      <c r="F144" s="96">
        <f>'Form Data'!F84</f>
        <v>1.5384802786414117E-2</v>
      </c>
      <c r="G144" s="203">
        <f>'Form Data'!G84</f>
        <v>9.7180141364716963E-2</v>
      </c>
      <c r="H144" s="97">
        <f>'Form Data'!H84</f>
        <v>-7.2368033976018264E-4</v>
      </c>
      <c r="I144" s="238">
        <f>'Form Data'!I84</f>
        <v>8.0301208370413288</v>
      </c>
      <c r="J144" s="239">
        <f>'Form Data'!J84</f>
        <v>-6.4121634723921517E-2</v>
      </c>
      <c r="K144" s="96">
        <f>'Form Data'!K84</f>
        <v>-7.9218821214701533E-3</v>
      </c>
      <c r="L144" s="202">
        <f>'Form Data'!L84</f>
        <v>42838524.825645044</v>
      </c>
      <c r="M144" s="201">
        <f>'Form Data'!M84</f>
        <v>312187.71490000933</v>
      </c>
      <c r="N144" s="96">
        <f>'Form Data'!N84</f>
        <v>7.3410440708078185E-3</v>
      </c>
      <c r="O144" s="200">
        <f>'Form Data'!O84</f>
        <v>8044587.3661408955</v>
      </c>
      <c r="P144" s="199">
        <f>'Form Data'!P84</f>
        <v>238478.91230665054</v>
      </c>
      <c r="Q144" s="96">
        <f>'Form Data'!Q84</f>
        <v>3.0550294518328556E-2</v>
      </c>
    </row>
    <row r="145" spans="2:17" s="55" customFormat="1">
      <c r="B145" s="496"/>
      <c r="C145" s="220" t="s">
        <v>142</v>
      </c>
      <c r="D145" s="99">
        <f>'Form Data'!D85</f>
        <v>112923938.46392816</v>
      </c>
      <c r="E145" s="98">
        <f>'Form Data'!E85</f>
        <v>480720.02281180024</v>
      </c>
      <c r="F145" s="96">
        <f>'Form Data'!F85</f>
        <v>4.2752246820784573E-3</v>
      </c>
      <c r="G145" s="203">
        <f>'Form Data'!G85</f>
        <v>2.0570796911476941</v>
      </c>
      <c r="H145" s="97">
        <f>'Form Data'!H85</f>
        <v>-3.8244105136947759E-2</v>
      </c>
      <c r="I145" s="238">
        <f>'Form Data'!I85</f>
        <v>7.9787869478534024</v>
      </c>
      <c r="J145" s="239">
        <f>'Form Data'!J85</f>
        <v>4.1937624915295402E-2</v>
      </c>
      <c r="K145" s="96">
        <f>'Form Data'!K85</f>
        <v>5.2839134534269699E-3</v>
      </c>
      <c r="L145" s="202">
        <f>'Form Data'!L85</f>
        <v>900996046.31619084</v>
      </c>
      <c r="M145" s="201">
        <f>'Form Data'!M85</f>
        <v>8551164.1628347635</v>
      </c>
      <c r="N145" s="96">
        <f>'Form Data'!N85</f>
        <v>9.5817280527195035E-3</v>
      </c>
      <c r="O145" s="200">
        <f>'Form Data'!O85</f>
        <v>195779510.83125511</v>
      </c>
      <c r="P145" s="199">
        <f>'Form Data'!P85</f>
        <v>875660.75090435147</v>
      </c>
      <c r="Q145" s="96">
        <f>'Form Data'!Q85</f>
        <v>4.4927832392400299E-3</v>
      </c>
    </row>
    <row r="146" spans="2:17" s="55" customFormat="1">
      <c r="B146" s="496"/>
      <c r="C146" s="220" t="s">
        <v>141</v>
      </c>
      <c r="D146" s="99">
        <f>'Form Data'!D86</f>
        <v>128795109.50196056</v>
      </c>
      <c r="E146" s="98">
        <f>'Form Data'!E86</f>
        <v>-1864893.4841199666</v>
      </c>
      <c r="F146" s="96">
        <f>'Form Data'!F86</f>
        <v>-1.4272871892698774E-2</v>
      </c>
      <c r="G146" s="203">
        <f>'Form Data'!G86</f>
        <v>2.346196986038156</v>
      </c>
      <c r="H146" s="97">
        <f>'Form Data'!H86</f>
        <v>-8.8587585898708632E-2</v>
      </c>
      <c r="I146" s="238">
        <f>'Form Data'!I86</f>
        <v>4.2029696351287873</v>
      </c>
      <c r="J146" s="239">
        <f>'Form Data'!J86</f>
        <v>5.0480131950938478E-2</v>
      </c>
      <c r="K146" s="96">
        <f>'Form Data'!K86</f>
        <v>1.2156594715605339E-2</v>
      </c>
      <c r="L146" s="202">
        <f>'Form Data'!L86</f>
        <v>541321934.38982737</v>
      </c>
      <c r="M146" s="201">
        <f>'Form Data'!M86</f>
        <v>-1242356.4950584173</v>
      </c>
      <c r="N146" s="96">
        <f>'Form Data'!N86</f>
        <v>-2.2897866961207815E-3</v>
      </c>
      <c r="O146" s="200">
        <f>'Form Data'!O86</f>
        <v>67304354.03171131</v>
      </c>
      <c r="P146" s="199">
        <f>'Form Data'!P86</f>
        <v>-227405.90070556104</v>
      </c>
      <c r="Q146" s="96">
        <f>'Form Data'!Q86</f>
        <v>-3.3673918898772951E-3</v>
      </c>
    </row>
    <row r="147" spans="2:17" s="55" customFormat="1">
      <c r="B147" s="496"/>
      <c r="C147" s="220" t="s">
        <v>140</v>
      </c>
      <c r="D147" s="99">
        <f>'Form Data'!D87</f>
        <v>23450293.155125838</v>
      </c>
      <c r="E147" s="98">
        <f>'Form Data'!E87</f>
        <v>-680668.22916947305</v>
      </c>
      <c r="F147" s="96">
        <f>'Form Data'!F87</f>
        <v>-2.8207256989456676E-2</v>
      </c>
      <c r="G147" s="203">
        <f>'Form Data'!G87</f>
        <v>0.42718242435618192</v>
      </c>
      <c r="H147" s="97">
        <f>'Form Data'!H87</f>
        <v>-2.2486113388651974E-2</v>
      </c>
      <c r="I147" s="238">
        <f>'Form Data'!I87</f>
        <v>10.469881697625786</v>
      </c>
      <c r="J147" s="239">
        <f>'Form Data'!J87</f>
        <v>1.0368448907147609E-2</v>
      </c>
      <c r="K147" s="96">
        <f>'Form Data'!K87</f>
        <v>9.9129363485607859E-4</v>
      </c>
      <c r="L147" s="202">
        <f>'Form Data'!L87</f>
        <v>245521795.10881126</v>
      </c>
      <c r="M147" s="201">
        <f>'Form Data'!M87</f>
        <v>-6876315.1945433915</v>
      </c>
      <c r="N147" s="96">
        <f>'Form Data'!N87</f>
        <v>-2.7243925028910952E-2</v>
      </c>
      <c r="O147" s="200">
        <f>'Form Data'!O87</f>
        <v>47858245.78155981</v>
      </c>
      <c r="P147" s="199">
        <f>'Form Data'!P87</f>
        <v>-336848.27893359214</v>
      </c>
      <c r="Q147" s="96">
        <f>'Form Data'!Q87</f>
        <v>-6.9892648930363682E-3</v>
      </c>
    </row>
    <row r="148" spans="2:17" s="55" customFormat="1">
      <c r="B148" s="496"/>
      <c r="C148" s="220" t="s">
        <v>139</v>
      </c>
      <c r="D148" s="99">
        <f>'Form Data'!D88</f>
        <v>64111404.200994335</v>
      </c>
      <c r="E148" s="98">
        <f>'Form Data'!E88</f>
        <v>4959471.4550213665</v>
      </c>
      <c r="F148" s="96">
        <f>'Form Data'!F88</f>
        <v>8.3842931664122239E-2</v>
      </c>
      <c r="G148" s="203">
        <f>'Form Data'!G88</f>
        <v>1.1678858295839034</v>
      </c>
      <c r="H148" s="97">
        <f>'Form Data'!H88</f>
        <v>6.5618800970066893E-2</v>
      </c>
      <c r="I148" s="238">
        <f>'Form Data'!I88</f>
        <v>11.637825691887327</v>
      </c>
      <c r="J148" s="239">
        <f>'Form Data'!J88</f>
        <v>-0.1521727036088425</v>
      </c>
      <c r="K148" s="96">
        <f>'Form Data'!K88</f>
        <v>-1.2906931663957913E-2</v>
      </c>
      <c r="L148" s="202">
        <f>'Form Data'!L88</f>
        <v>746117346.95330501</v>
      </c>
      <c r="M148" s="201">
        <f>'Form Data'!M88</f>
        <v>48716154.787786365</v>
      </c>
      <c r="N148" s="96">
        <f>'Form Data'!N88</f>
        <v>6.985384501066963E-2</v>
      </c>
      <c r="O148" s="200">
        <f>'Form Data'!O88</f>
        <v>130816581.44329542</v>
      </c>
      <c r="P148" s="199">
        <f>'Form Data'!P88</f>
        <v>9628104.4331933111</v>
      </c>
      <c r="Q148" s="96">
        <f>'Form Data'!Q88</f>
        <v>7.9447358946434524E-2</v>
      </c>
    </row>
    <row r="149" spans="2:17" s="55" customFormat="1">
      <c r="B149" s="496"/>
      <c r="C149" s="220" t="s">
        <v>138</v>
      </c>
      <c r="D149" s="99">
        <f>'Form Data'!D89</f>
        <v>146285435.53144136</v>
      </c>
      <c r="E149" s="98">
        <f>'Form Data'!E89</f>
        <v>13532257.604207844</v>
      </c>
      <c r="F149" s="96">
        <f>'Form Data'!F89</f>
        <v>0.1019354701371091</v>
      </c>
      <c r="G149" s="203">
        <f>'Form Data'!G89</f>
        <v>2.6648096288153096</v>
      </c>
      <c r="H149" s="97">
        <f>'Form Data'!H89</f>
        <v>0.19101977648191015</v>
      </c>
      <c r="I149" s="238">
        <f>'Form Data'!I89</f>
        <v>7.2105590170319589</v>
      </c>
      <c r="J149" s="239">
        <f>'Form Data'!J89</f>
        <v>-0.10659188864518043</v>
      </c>
      <c r="K149" s="96">
        <f>'Form Data'!K89</f>
        <v>-1.4567403354013003E-2</v>
      </c>
      <c r="L149" s="202">
        <f>'Form Data'!L89</f>
        <v>1054799766.2316818</v>
      </c>
      <c r="M149" s="201">
        <f>'Form Data'!M89</f>
        <v>83424730.129906654</v>
      </c>
      <c r="N149" s="96">
        <f>'Form Data'!N89</f>
        <v>8.5883131673527874E-2</v>
      </c>
      <c r="O149" s="200">
        <f>'Form Data'!O89</f>
        <v>168584141.11499321</v>
      </c>
      <c r="P149" s="199">
        <f>'Form Data'!P89</f>
        <v>10582161.042823702</v>
      </c>
      <c r="Q149" s="96">
        <f>'Form Data'!Q89</f>
        <v>6.6974863466838577E-2</v>
      </c>
    </row>
    <row r="150" spans="2:17" s="55" customFormat="1">
      <c r="B150" s="496"/>
      <c r="C150" s="220" t="s">
        <v>137</v>
      </c>
      <c r="D150" s="99">
        <f>'Form Data'!D90</f>
        <v>13408104.849382628</v>
      </c>
      <c r="E150" s="98">
        <f>'Form Data'!E90</f>
        <v>911935.18229251914</v>
      </c>
      <c r="F150" s="96">
        <f>'Form Data'!F90</f>
        <v>7.2977176733938734E-2</v>
      </c>
      <c r="G150" s="203">
        <f>'Form Data'!G90</f>
        <v>0.24424883295453262</v>
      </c>
      <c r="H150" s="97">
        <f>'Form Data'!H90</f>
        <v>1.1388887918577673E-2</v>
      </c>
      <c r="I150" s="238">
        <f>'Form Data'!I90</f>
        <v>10.562316278479035</v>
      </c>
      <c r="J150" s="239">
        <f>'Form Data'!J90</f>
        <v>-4.9737571424929072E-2</v>
      </c>
      <c r="K150" s="96">
        <f>'Form Data'!K90</f>
        <v>-4.6868939913435499E-3</v>
      </c>
      <c r="L150" s="202">
        <f>'Form Data'!L90</f>
        <v>141620644.11418781</v>
      </c>
      <c r="M150" s="201">
        <f>'Form Data'!M90</f>
        <v>9010618.6894910783</v>
      </c>
      <c r="N150" s="96">
        <f>'Form Data'!N90</f>
        <v>6.7948246451455543E-2</v>
      </c>
      <c r="O150" s="200">
        <f>'Form Data'!O90</f>
        <v>30236778.198142577</v>
      </c>
      <c r="P150" s="199">
        <f>'Form Data'!P90</f>
        <v>1470788.9886438809</v>
      </c>
      <c r="Q150" s="96">
        <f>'Form Data'!Q90</f>
        <v>5.112944240965709E-2</v>
      </c>
    </row>
    <row r="151" spans="2:17" s="55" customFormat="1">
      <c r="B151" s="496"/>
      <c r="C151" s="220" t="s">
        <v>136</v>
      </c>
      <c r="D151" s="99">
        <f>'Form Data'!D91</f>
        <v>978115294.88288772</v>
      </c>
      <c r="E151" s="98">
        <f>'Form Data'!E91</f>
        <v>15308277.435966015</v>
      </c>
      <c r="F151" s="96">
        <f>'Form Data'!F91</f>
        <v>1.5899632178169018E-2</v>
      </c>
      <c r="G151" s="203">
        <f>'Form Data'!G91</f>
        <v>17.817843905145484</v>
      </c>
      <c r="H151" s="97">
        <f>'Form Data'!H91</f>
        <v>-0.12358896074881542</v>
      </c>
      <c r="I151" s="238">
        <f>'Form Data'!I91</f>
        <v>4.6915096204886098</v>
      </c>
      <c r="J151" s="239">
        <f>'Form Data'!J91</f>
        <v>-5.0532251255068772E-3</v>
      </c>
      <c r="K151" s="96">
        <f>'Form Data'!K91</f>
        <v>-1.0759411279305737E-3</v>
      </c>
      <c r="L151" s="202">
        <f>'Form Data'!L91</f>
        <v>4588837315.8901215</v>
      </c>
      <c r="M151" s="201">
        <f>'Form Data'!M91</f>
        <v>66953650.252366066</v>
      </c>
      <c r="N151" s="96">
        <f>'Form Data'!N91</f>
        <v>1.4806583982058965E-2</v>
      </c>
      <c r="O151" s="200">
        <f>'Form Data'!O91</f>
        <v>1078894046.7979491</v>
      </c>
      <c r="P151" s="199">
        <f>'Form Data'!P91</f>
        <v>6231677.0322033167</v>
      </c>
      <c r="Q151" s="96">
        <f>'Form Data'!Q91</f>
        <v>5.8095419470753189E-3</v>
      </c>
    </row>
    <row r="152" spans="2:17" s="55" customFormat="1">
      <c r="B152" s="496"/>
      <c r="C152" s="220" t="s">
        <v>135</v>
      </c>
      <c r="D152" s="99">
        <f>'Form Data'!D92</f>
        <v>671321786.80118859</v>
      </c>
      <c r="E152" s="98">
        <f>'Form Data'!E92</f>
        <v>1990493.0852104425</v>
      </c>
      <c r="F152" s="96">
        <f>'Form Data'!F92</f>
        <v>2.973853312848513E-3</v>
      </c>
      <c r="G152" s="203">
        <f>'Form Data'!G92</f>
        <v>12.229137883769742</v>
      </c>
      <c r="H152" s="97">
        <f>'Form Data'!H92</f>
        <v>-0.24351993201048927</v>
      </c>
      <c r="I152" s="238">
        <f>'Form Data'!I92</f>
        <v>4.4555138247737762</v>
      </c>
      <c r="J152" s="239">
        <f>'Form Data'!J92</f>
        <v>3.0084745029856919E-4</v>
      </c>
      <c r="K152" s="96">
        <f>'Form Data'!K92</f>
        <v>6.7527063651019194E-5</v>
      </c>
      <c r="L152" s="202">
        <f>'Form Data'!L92</f>
        <v>2991083501.9645295</v>
      </c>
      <c r="M152" s="201">
        <f>'Form Data'!M92</f>
        <v>9070036.07239151</v>
      </c>
      <c r="N152" s="96">
        <f>'Form Data'!N92</f>
        <v>3.0415811920815722E-3</v>
      </c>
      <c r="O152" s="200">
        <f>'Form Data'!O92</f>
        <v>929791419.62179697</v>
      </c>
      <c r="P152" s="199">
        <f>'Form Data'!P92</f>
        <v>7803371.8824130297</v>
      </c>
      <c r="Q152" s="96">
        <f>'Form Data'!Q92</f>
        <v>8.4636367049942384E-3</v>
      </c>
    </row>
    <row r="153" spans="2:17" s="55" customFormat="1">
      <c r="B153" s="496"/>
      <c r="C153" s="220" t="s">
        <v>134</v>
      </c>
      <c r="D153" s="99">
        <f>'Form Data'!D93</f>
        <v>1149710341.2597623</v>
      </c>
      <c r="E153" s="98">
        <f>'Form Data'!E93</f>
        <v>34523069.393153906</v>
      </c>
      <c r="F153" s="96">
        <f>'Form Data'!F93</f>
        <v>3.0957194602274241E-2</v>
      </c>
      <c r="G153" s="203">
        <f>'Form Data'!G93</f>
        <v>20.943706231636789</v>
      </c>
      <c r="H153" s="97">
        <f>'Form Data'!H93</f>
        <v>0.16274264440619746</v>
      </c>
      <c r="I153" s="238">
        <f>'Form Data'!I93</f>
        <v>5.3282984921927303</v>
      </c>
      <c r="J153" s="239">
        <f>'Form Data'!J93</f>
        <v>-6.2052192238589043E-2</v>
      </c>
      <c r="K153" s="96">
        <f>'Form Data'!K93</f>
        <v>-1.1511717116626807E-2</v>
      </c>
      <c r="L153" s="202">
        <f>'Form Data'!L93</f>
        <v>6125999877.7927809</v>
      </c>
      <c r="M153" s="201">
        <f>'Form Data'!M93</f>
        <v>114749403.6175127</v>
      </c>
      <c r="N153" s="96">
        <f>'Form Data'!N93</f>
        <v>1.9089107018661719E-2</v>
      </c>
      <c r="O153" s="200">
        <f>'Form Data'!O93</f>
        <v>1595068307.3799036</v>
      </c>
      <c r="P153" s="199">
        <f>'Form Data'!P93</f>
        <v>60199004.405348301</v>
      </c>
      <c r="Q153" s="96">
        <f>'Form Data'!Q93</f>
        <v>3.9220931898685751E-2</v>
      </c>
    </row>
    <row r="154" spans="2:17" s="55" customFormat="1">
      <c r="B154" s="496"/>
      <c r="C154" s="220" t="s">
        <v>133</v>
      </c>
      <c r="D154" s="99">
        <f>'Form Data'!D94</f>
        <v>307837382.13890976</v>
      </c>
      <c r="E154" s="98">
        <f>'Form Data'!E94</f>
        <v>1429954.5879020691</v>
      </c>
      <c r="F154" s="96">
        <f>'Form Data'!F94</f>
        <v>4.6668404853339408E-3</v>
      </c>
      <c r="G154" s="203">
        <f>'Form Data'!G94</f>
        <v>5.6077217602209641</v>
      </c>
      <c r="H154" s="97">
        <f>'Form Data'!H94</f>
        <v>-0.10202919859030057</v>
      </c>
      <c r="I154" s="238">
        <f>'Form Data'!I94</f>
        <v>6.9940319018354629</v>
      </c>
      <c r="J154" s="239">
        <f>'Form Data'!J94</f>
        <v>7.1899314604134013E-2</v>
      </c>
      <c r="K154" s="96">
        <f>'Form Data'!K94</f>
        <v>1.0386873365696662E-2</v>
      </c>
      <c r="L154" s="202">
        <f>'Form Data'!L94</f>
        <v>2153024471.2570491</v>
      </c>
      <c r="M154" s="201">
        <f>'Form Data'!M94</f>
        <v>32031632.036496162</v>
      </c>
      <c r="N154" s="96">
        <f>'Form Data'!N94</f>
        <v>1.5102187732169581E-2</v>
      </c>
      <c r="O154" s="200">
        <f>'Form Data'!O94</f>
        <v>491411542.94959944</v>
      </c>
      <c r="P154" s="199">
        <f>'Form Data'!P94</f>
        <v>-5746906.7198933959</v>
      </c>
      <c r="Q154" s="96">
        <f>'Form Data'!Q94</f>
        <v>-1.155950728326934E-2</v>
      </c>
    </row>
    <row r="155" spans="2:17" s="55" customFormat="1">
      <c r="B155" s="496"/>
      <c r="C155" s="220" t="s">
        <v>132</v>
      </c>
      <c r="D155" s="99">
        <f>'Form Data'!D95</f>
        <v>55853535.960904106</v>
      </c>
      <c r="E155" s="98">
        <f>'Form Data'!E95</f>
        <v>706253.71838504076</v>
      </c>
      <c r="F155" s="96">
        <f>'Form Data'!F95</f>
        <v>1.2806682209273272E-2</v>
      </c>
      <c r="G155" s="203">
        <f>'Form Data'!G95</f>
        <v>1.0174563167637369</v>
      </c>
      <c r="H155" s="97">
        <f>'Form Data'!H95</f>
        <v>-1.0186029170063948E-2</v>
      </c>
      <c r="I155" s="238">
        <f>'Form Data'!I95</f>
        <v>7.2434404104246823</v>
      </c>
      <c r="J155" s="239">
        <f>'Form Data'!J95</f>
        <v>-0.15896627646688088</v>
      </c>
      <c r="K155" s="96">
        <f>'Form Data'!K95</f>
        <v>-2.1474944999763906E-2</v>
      </c>
      <c r="L155" s="202">
        <f>'Form Data'!L95</f>
        <v>404571759.44432098</v>
      </c>
      <c r="M155" s="201">
        <f>'Form Data'!M95</f>
        <v>-3650851.3915985227</v>
      </c>
      <c r="N155" s="96">
        <f>'Form Data'!N95</f>
        <v>-8.9432855865642907E-3</v>
      </c>
      <c r="O155" s="200">
        <f>'Form Data'!O95</f>
        <v>87645739.031066388</v>
      </c>
      <c r="P155" s="199">
        <f>'Form Data'!P95</f>
        <v>292555.67217963934</v>
      </c>
      <c r="Q155" s="96">
        <f>'Form Data'!Q95</f>
        <v>3.3491128878232988E-3</v>
      </c>
    </row>
    <row r="156" spans="2:17" s="55" customFormat="1">
      <c r="B156" s="501"/>
      <c r="C156" s="216" t="s">
        <v>131</v>
      </c>
      <c r="D156" s="99">
        <f>'Form Data'!D96</f>
        <v>250969879.21869346</v>
      </c>
      <c r="E156" s="98">
        <f>'Form Data'!E96</f>
        <v>10853868.399934351</v>
      </c>
      <c r="F156" s="96">
        <f>'Form Data'!F96</f>
        <v>4.520260170458567E-2</v>
      </c>
      <c r="G156" s="203">
        <f>'Form Data'!G96</f>
        <v>4.5717945074637738</v>
      </c>
      <c r="H156" s="97">
        <f>'Form Data'!H96</f>
        <v>9.7351332387298761E-2</v>
      </c>
      <c r="I156" s="238">
        <f>'Form Data'!I96</f>
        <v>5.0657608081892551</v>
      </c>
      <c r="J156" s="239">
        <f>'Form Data'!J96</f>
        <v>-7.1214833786274134E-2</v>
      </c>
      <c r="K156" s="96">
        <f>'Form Data'!K96</f>
        <v>-1.3863183076898338E-2</v>
      </c>
      <c r="L156" s="202">
        <f>'Form Data'!L96</f>
        <v>1271353378.1820483</v>
      </c>
      <c r="M156" s="201">
        <f>'Form Data'!M96</f>
        <v>37883279.357750177</v>
      </c>
      <c r="N156" s="96">
        <f>'Form Data'!N96</f>
        <v>3.0712766684704587E-2</v>
      </c>
      <c r="O156" s="200">
        <f>'Form Data'!O96</f>
        <v>225093406.61844885</v>
      </c>
      <c r="P156" s="199">
        <f>'Form Data'!P96</f>
        <v>623786.12875756621</v>
      </c>
      <c r="Q156" s="96">
        <f>'Form Data'!Q96</f>
        <v>2.7789334137811022E-3</v>
      </c>
    </row>
    <row r="157" spans="2:17" s="55" customFormat="1" ht="15" thickBot="1">
      <c r="B157" s="496"/>
      <c r="C157" s="228" t="s">
        <v>130</v>
      </c>
      <c r="D157" s="94">
        <f>'Form Data'!D97</f>
        <v>101441494.33671972</v>
      </c>
      <c r="E157" s="93">
        <f>'Form Data'!E97</f>
        <v>-1099473.2808430046</v>
      </c>
      <c r="F157" s="91">
        <f>'Form Data'!F97</f>
        <v>-1.0722283067813494E-2</v>
      </c>
      <c r="G157" s="215">
        <f>'Form Data'!G97</f>
        <v>1.8479096698030724</v>
      </c>
      <c r="H157" s="92">
        <f>'Form Data'!H97</f>
        <v>-6.2890576951220911E-2</v>
      </c>
      <c r="I157" s="240">
        <f>'Form Data'!I97</f>
        <v>3.163584215870753</v>
      </c>
      <c r="J157" s="241">
        <f>'Form Data'!J97</f>
        <v>2.0067078122378401E-2</v>
      </c>
      <c r="K157" s="91">
        <f>'Form Data'!K97</f>
        <v>6.3836388487934137E-3</v>
      </c>
      <c r="L157" s="214">
        <f>'Form Data'!L97</f>
        <v>320918710.31798887</v>
      </c>
      <c r="M157" s="213">
        <f>'Form Data'!M97</f>
        <v>-1420578.7091206908</v>
      </c>
      <c r="N157" s="91">
        <f>'Form Data'!N97</f>
        <v>-4.4070914017596422E-3</v>
      </c>
      <c r="O157" s="212">
        <f>'Form Data'!O97</f>
        <v>76208437.628887594</v>
      </c>
      <c r="P157" s="211">
        <f>'Form Data'!P97</f>
        <v>-860357.84715157747</v>
      </c>
      <c r="Q157" s="91">
        <f>'Form Data'!Q97</f>
        <v>-1.1163504526537778E-2</v>
      </c>
    </row>
    <row r="158" spans="2:17" s="55" customFormat="1">
      <c r="B158" s="495" t="s">
        <v>68</v>
      </c>
      <c r="C158" s="210" t="s">
        <v>129</v>
      </c>
      <c r="D158" s="104">
        <f>Package!D31</f>
        <v>2162698180.5712657</v>
      </c>
      <c r="E158" s="103">
        <f>Package!E31</f>
        <v>41371398.432337761</v>
      </c>
      <c r="F158" s="101">
        <f>Package!F31</f>
        <v>1.9502605058624251E-2</v>
      </c>
      <c r="G158" s="209">
        <f>Package!G31</f>
        <v>39.396806078954924</v>
      </c>
      <c r="H158" s="102">
        <f>Package!H31</f>
        <v>-0.13306995922771137</v>
      </c>
      <c r="I158" s="242">
        <f>Package!I31</f>
        <v>4.7872441128917593</v>
      </c>
      <c r="J158" s="243">
        <f>Package!J31</f>
        <v>-3.8097431445524244E-2</v>
      </c>
      <c r="K158" s="101">
        <f>Package!K31</f>
        <v>-7.8952818355900595E-3</v>
      </c>
      <c r="L158" s="208">
        <f>Package!L31</f>
        <v>10353364132.90151</v>
      </c>
      <c r="M158" s="207">
        <f>Package!M31</f>
        <v>117237881.93121529</v>
      </c>
      <c r="N158" s="101">
        <f>Package!N31</f>
        <v>1.1453344659568083E-2</v>
      </c>
      <c r="O158" s="206">
        <f>Package!O31</f>
        <v>2853462167.5694013</v>
      </c>
      <c r="P158" s="205">
        <f>Package!P31</f>
        <v>42762597.984559536</v>
      </c>
      <c r="Q158" s="101">
        <f>Package!Q31</f>
        <v>1.5214218711705231E-2</v>
      </c>
    </row>
    <row r="159" spans="2:17" s="55" customFormat="1">
      <c r="B159" s="496"/>
      <c r="C159" s="204" t="s">
        <v>128</v>
      </c>
      <c r="D159" s="99">
        <f>Package!D32</f>
        <v>15893448.598337136</v>
      </c>
      <c r="E159" s="98">
        <f>Package!E32</f>
        <v>173510.92913561687</v>
      </c>
      <c r="F159" s="96">
        <f>Package!F32</f>
        <v>1.1037634676857483E-2</v>
      </c>
      <c r="G159" s="203">
        <f>Package!G32</f>
        <v>0.28952311421889276</v>
      </c>
      <c r="H159" s="97">
        <f>Package!H32</f>
        <v>-3.4101540656525375E-3</v>
      </c>
      <c r="I159" s="238">
        <f>Package!I32</f>
        <v>11.099991001237257</v>
      </c>
      <c r="J159" s="239">
        <f>Package!J32</f>
        <v>0.32180394526797151</v>
      </c>
      <c r="K159" s="96">
        <f>Package!K32</f>
        <v>2.9856964218277021E-2</v>
      </c>
      <c r="L159" s="202">
        <f>Package!L32</f>
        <v>176417136.42016912</v>
      </c>
      <c r="M159" s="201">
        <f>Package!M32</f>
        <v>6984707.713337332</v>
      </c>
      <c r="N159" s="96">
        <f>Package!N32</f>
        <v>4.122414915873597E-2</v>
      </c>
      <c r="O159" s="200">
        <f>Package!O32</f>
        <v>22358408.065003496</v>
      </c>
      <c r="P159" s="199">
        <f>Package!P32</f>
        <v>-93416.464185558259</v>
      </c>
      <c r="Q159" s="96">
        <f>Package!Q32</f>
        <v>-4.160751571174532E-3</v>
      </c>
    </row>
    <row r="160" spans="2:17" s="55" customFormat="1">
      <c r="B160" s="496"/>
      <c r="C160" s="204" t="s">
        <v>127</v>
      </c>
      <c r="D160" s="99">
        <f>Package!D33</f>
        <v>24585973.334243547</v>
      </c>
      <c r="E160" s="98">
        <f>Package!E33</f>
        <v>-10787.241034131497</v>
      </c>
      <c r="F160" s="96">
        <f>Package!F33</f>
        <v>-4.3856348485880718E-4</v>
      </c>
      <c r="G160" s="203">
        <f>Package!G33</f>
        <v>0.4478705500439718</v>
      </c>
      <c r="H160" s="97">
        <f>Package!H33</f>
        <v>-1.0477925385735498E-2</v>
      </c>
      <c r="I160" s="238">
        <f>Package!I33</f>
        <v>6.7024306933500233</v>
      </c>
      <c r="J160" s="239">
        <f>Package!J33</f>
        <v>5.9750931855600875E-2</v>
      </c>
      <c r="K160" s="96">
        <f>Package!K33</f>
        <v>8.9950041249856269E-3</v>
      </c>
      <c r="L160" s="202">
        <f>Package!L33</f>
        <v>164785782.30131915</v>
      </c>
      <c r="M160" s="201">
        <f>Package!M33</f>
        <v>1397378.6295982003</v>
      </c>
      <c r="N160" s="96">
        <f>Package!N33</f>
        <v>8.5524957597713329E-3</v>
      </c>
      <c r="O160" s="200">
        <f>Package!O33</f>
        <v>48656907.455234595</v>
      </c>
      <c r="P160" s="199">
        <f>Package!P33</f>
        <v>329450.2107553333</v>
      </c>
      <c r="Q160" s="96">
        <f>Package!Q33</f>
        <v>6.8170400335508738E-3</v>
      </c>
    </row>
    <row r="161" spans="2:17" s="55" customFormat="1">
      <c r="B161" s="496"/>
      <c r="C161" s="204" t="s">
        <v>126</v>
      </c>
      <c r="D161" s="99">
        <f>Package!D34</f>
        <v>589704531.42325974</v>
      </c>
      <c r="E161" s="98">
        <f>Package!E34</f>
        <v>9872217.8935023546</v>
      </c>
      <c r="F161" s="96">
        <f>Package!F34</f>
        <v>1.7025987795341636E-2</v>
      </c>
      <c r="G161" s="203">
        <f>Package!G34</f>
        <v>10.742356597454762</v>
      </c>
      <c r="H161" s="97">
        <f>Package!H34</f>
        <v>-6.2531960852638235E-2</v>
      </c>
      <c r="I161" s="238">
        <f>Package!I34</f>
        <v>7.1572472734801789</v>
      </c>
      <c r="J161" s="239">
        <f>Package!J34</f>
        <v>-8.9205165048316104E-3</v>
      </c>
      <c r="K161" s="96">
        <f>Package!K34</f>
        <v>-1.2448098853195103E-3</v>
      </c>
      <c r="L161" s="202">
        <f>Package!L34</f>
        <v>4220661149.6880322</v>
      </c>
      <c r="M161" s="201">
        <f>Package!M34</f>
        <v>65485500.878594875</v>
      </c>
      <c r="N161" s="96">
        <f>Package!N34</f>
        <v>1.5759983792107111E-2</v>
      </c>
      <c r="O161" s="200">
        <f>Package!O34</f>
        <v>921461899.81720901</v>
      </c>
      <c r="P161" s="199">
        <f>Package!P34</f>
        <v>13352400.828758717</v>
      </c>
      <c r="Q161" s="96">
        <f>Package!Q34</f>
        <v>1.470351410664909E-2</v>
      </c>
    </row>
    <row r="162" spans="2:17" s="55" customFormat="1">
      <c r="B162" s="496"/>
      <c r="C162" s="204" t="s">
        <v>125</v>
      </c>
      <c r="D162" s="99">
        <f>Package!D35</f>
        <v>803094163.34460652</v>
      </c>
      <c r="E162" s="98">
        <f>Package!E35</f>
        <v>9074765.324634552</v>
      </c>
      <c r="F162" s="96">
        <f>Package!F35</f>
        <v>1.1428896255260371E-2</v>
      </c>
      <c r="G162" s="203">
        <f>Package!G35</f>
        <v>14.629570275067527</v>
      </c>
      <c r="H162" s="97">
        <f>Package!H35</f>
        <v>-0.16658873254843876</v>
      </c>
      <c r="I162" s="238">
        <f>Package!I35</f>
        <v>5.3081383871458456</v>
      </c>
      <c r="J162" s="239">
        <f>Package!J35</f>
        <v>-1.6422975520845817E-2</v>
      </c>
      <c r="K162" s="96">
        <f>Package!K35</f>
        <v>-3.0843809287270049E-3</v>
      </c>
      <c r="L162" s="202">
        <f>Package!L35</f>
        <v>4262934956.9422817</v>
      </c>
      <c r="M162" s="201">
        <f>Package!M35</f>
        <v>35129949.037273407</v>
      </c>
      <c r="N162" s="96">
        <f>Package!N35</f>
        <v>8.309264256887109E-3</v>
      </c>
      <c r="O162" s="200">
        <f>Package!O35</f>
        <v>883951178.39124215</v>
      </c>
      <c r="P162" s="199">
        <f>Package!P35</f>
        <v>5547431.1544594765</v>
      </c>
      <c r="Q162" s="96">
        <f>Package!Q35</f>
        <v>6.3153546098934279E-3</v>
      </c>
    </row>
    <row r="163" spans="2:17" s="55" customFormat="1">
      <c r="B163" s="496"/>
      <c r="C163" s="204" t="s">
        <v>124</v>
      </c>
      <c r="D163" s="99">
        <f>Package!D36</f>
        <v>996101358.5314368</v>
      </c>
      <c r="E163" s="98">
        <f>Package!E36</f>
        <v>62352284.635533214</v>
      </c>
      <c r="F163" s="96">
        <f>Package!F36</f>
        <v>6.6776274674500383E-2</v>
      </c>
      <c r="G163" s="203">
        <f>Package!G36</f>
        <v>18.145487155623663</v>
      </c>
      <c r="H163" s="97">
        <f>Package!H36</f>
        <v>0.74553470480151063</v>
      </c>
      <c r="I163" s="238">
        <f>Package!I36</f>
        <v>5.7987390126326774</v>
      </c>
      <c r="J163" s="239">
        <f>Package!J36</f>
        <v>-3.31933071836783E-2</v>
      </c>
      <c r="K163" s="96">
        <f>Package!K36</f>
        <v>-5.6916482159593274E-3</v>
      </c>
      <c r="L163" s="202">
        <f>Package!L36</f>
        <v>5776131808.2526522</v>
      </c>
      <c r="M163" s="201">
        <f>Package!M36</f>
        <v>330570405.60054111</v>
      </c>
      <c r="N163" s="96">
        <f>Package!N36</f>
        <v>6.0704559393921421E-2</v>
      </c>
      <c r="O163" s="200">
        <f>Package!O36</f>
        <v>1304629261.0593514</v>
      </c>
      <c r="P163" s="199">
        <f>Package!P36</f>
        <v>75621878.742113113</v>
      </c>
      <c r="Q163" s="96">
        <f>Package!Q36</f>
        <v>6.1530858016110086E-2</v>
      </c>
    </row>
    <row r="164" spans="2:17" s="55" customFormat="1" ht="15" thickBot="1">
      <c r="B164" s="497"/>
      <c r="C164" s="198" t="s">
        <v>123</v>
      </c>
      <c r="D164" s="197">
        <f>Package!D37</f>
        <v>77890390.611786559</v>
      </c>
      <c r="E164" s="139">
        <f>Package!E37</f>
        <v>10649423.855069757</v>
      </c>
      <c r="F164" s="137">
        <f>Package!F37</f>
        <v>0.15837701878380517</v>
      </c>
      <c r="G164" s="196">
        <f>Package!G37</f>
        <v>1.4188908290180569</v>
      </c>
      <c r="H164" s="138">
        <f>Package!H37</f>
        <v>0.16588864992875418</v>
      </c>
      <c r="I164" s="244">
        <f>Package!I37</f>
        <v>6.9289418605301218</v>
      </c>
      <c r="J164" s="245">
        <f>Package!J37</f>
        <v>-0.36815966179003023</v>
      </c>
      <c r="K164" s="137">
        <f>Package!K37</f>
        <v>-5.0452862778997201E-2</v>
      </c>
      <c r="L164" s="195">
        <f>Package!L37</f>
        <v>539697988.04305029</v>
      </c>
      <c r="M164" s="194">
        <f>Package!M37</f>
        <v>49033827.160333395</v>
      </c>
      <c r="N164" s="137">
        <f>Package!N37</f>
        <v>9.9933582008762026E-2</v>
      </c>
      <c r="O164" s="193">
        <f>Package!O37</f>
        <v>96762246.979987189</v>
      </c>
      <c r="P164" s="192">
        <f>Package!P37</f>
        <v>13061052.702074975</v>
      </c>
      <c r="Q164" s="137">
        <f>Package!Q37</f>
        <v>0.15604380337404142</v>
      </c>
    </row>
    <row r="165" spans="2:17" s="55" customFormat="1">
      <c r="B165" s="495" t="s">
        <v>122</v>
      </c>
      <c r="C165" s="219" t="s">
        <v>12</v>
      </c>
      <c r="D165" s="136">
        <f>'NB &amp; PL'!D11</f>
        <v>2338893201.4987063</v>
      </c>
      <c r="E165" s="119">
        <f>'NB &amp; PL'!E11</f>
        <v>47462996.12141943</v>
      </c>
      <c r="F165" s="117">
        <f>'NB &amp; PL'!F11</f>
        <v>2.0713262839094235E-2</v>
      </c>
      <c r="G165" s="181">
        <f>'NB &amp; PL'!G11</f>
        <v>42.606463873054615</v>
      </c>
      <c r="H165" s="118">
        <f>'NB &amp; PL'!H11</f>
        <v>-9.3205377045563864E-2</v>
      </c>
      <c r="I165" s="246">
        <f>'NB &amp; PL'!I11</f>
        <v>6.6418702300813885</v>
      </c>
      <c r="J165" s="247">
        <f>'NB &amp; PL'!J11</f>
        <v>-2.4376519826126319E-2</v>
      </c>
      <c r="K165" s="117">
        <f>'NB &amp; PL'!K11</f>
        <v>-3.6567083008837787E-3</v>
      </c>
      <c r="L165" s="180">
        <f>'NB &amp; PL'!L11</f>
        <v>15534625126.374008</v>
      </c>
      <c r="M165" s="179">
        <f>'NB &amp; PL'!M11</f>
        <v>259385967.13776016</v>
      </c>
      <c r="N165" s="117">
        <f>'NB &amp; PL'!N11</f>
        <v>1.6980812178048366E-2</v>
      </c>
      <c r="O165" s="178">
        <f>'NB &amp; PL'!O11</f>
        <v>3107508087.6465173</v>
      </c>
      <c r="P165" s="177">
        <f>'NB &amp; PL'!P11</f>
        <v>30412242.795450687</v>
      </c>
      <c r="Q165" s="117">
        <f>'NB &amp; PL'!Q11</f>
        <v>9.8834239584508817E-3</v>
      </c>
    </row>
    <row r="166" spans="2:17" s="55" customFormat="1" ht="15" thickBot="1">
      <c r="B166" s="497"/>
      <c r="C166" s="217" t="s">
        <v>11</v>
      </c>
      <c r="D166" s="134">
        <f>'NB &amp; PL'!D12</f>
        <v>2807351789.3215537</v>
      </c>
      <c r="E166" s="113">
        <f>'NB &amp; PL'!E12</f>
        <v>82293657.258099079</v>
      </c>
      <c r="F166" s="111">
        <f>'NB &amp; PL'!F12</f>
        <v>3.0198863022340407E-2</v>
      </c>
      <c r="G166" s="171">
        <f>'NB &amp; PL'!G12</f>
        <v>51.140142916333232</v>
      </c>
      <c r="H166" s="112">
        <f>'NB &amp; PL'!H12</f>
        <v>0.36003158964037141</v>
      </c>
      <c r="I166" s="234">
        <f>'NB &amp; PL'!I12</f>
        <v>4.3653147245734889</v>
      </c>
      <c r="J166" s="235">
        <f>'NB &amp; PL'!J12</f>
        <v>1.5660754326001225E-2</v>
      </c>
      <c r="K166" s="111">
        <f>'NB &amp; PL'!K12</f>
        <v>3.6004598143033789E-3</v>
      </c>
      <c r="L166" s="170">
        <f>'NB &amp; PL'!L12</f>
        <v>12254974102.98311</v>
      </c>
      <c r="M166" s="169">
        <f>'NB &amp; PL'!M12</f>
        <v>401914179.69810295</v>
      </c>
      <c r="N166" s="111">
        <f>'NB &amp; PL'!N12</f>
        <v>3.3908052629393504E-2</v>
      </c>
      <c r="O166" s="168">
        <f>'NB &amp; PL'!O12</f>
        <v>3584821413.6323857</v>
      </c>
      <c r="P166" s="167">
        <f>'NB &amp; PL'!P12</f>
        <v>109850288.78249311</v>
      </c>
      <c r="Q166" s="111">
        <f>'NB &amp; PL'!Q12</f>
        <v>3.1611856569668126E-2</v>
      </c>
    </row>
    <row r="167" spans="2:17" s="55" customFormat="1">
      <c r="B167" s="495" t="s">
        <v>121</v>
      </c>
      <c r="C167" s="120" t="s">
        <v>120</v>
      </c>
      <c r="D167" s="166">
        <f>Sodium!D19</f>
        <v>5475433565.362339</v>
      </c>
      <c r="E167" s="165">
        <f>Sodium!E19</f>
        <v>123328624.61841583</v>
      </c>
      <c r="F167" s="158">
        <f>Sodium!F19</f>
        <v>2.3043013166567993E-2</v>
      </c>
      <c r="G167" s="164">
        <f>Sodium!G19</f>
        <v>99.743272690875855</v>
      </c>
      <c r="H167" s="163">
        <f>Sodium!H19</f>
        <v>9.4426028831549047E-3</v>
      </c>
      <c r="I167" s="248">
        <f>Sodium!I19</f>
        <v>5.6078344168529934</v>
      </c>
      <c r="J167" s="249">
        <f>Sodium!J19</f>
        <v>-2.389194814168949E-2</v>
      </c>
      <c r="K167" s="158">
        <f>Sodium!K19</f>
        <v>-4.2423844116780069E-3</v>
      </c>
      <c r="L167" s="162">
        <f>Sodium!L19</f>
        <v>30705324795.031021</v>
      </c>
      <c r="M167" s="161">
        <f>Sodium!M19</f>
        <v>563734292.02516556</v>
      </c>
      <c r="N167" s="158">
        <f>Sodium!N19</f>
        <v>1.8702871435034175E-2</v>
      </c>
      <c r="O167" s="160">
        <f>Sodium!O19</f>
        <v>7190296503.1122189</v>
      </c>
      <c r="P167" s="159">
        <f>Sodium!P19</f>
        <v>119141292.32953167</v>
      </c>
      <c r="Q167" s="158">
        <f>Sodium!Q19</f>
        <v>1.6848914891283265E-2</v>
      </c>
    </row>
    <row r="168" spans="2:17" s="55" customFormat="1">
      <c r="B168" s="496"/>
      <c r="C168" s="100" t="s">
        <v>119</v>
      </c>
      <c r="D168" s="157">
        <f>Sodium!D20</f>
        <v>4523845.1075212322</v>
      </c>
      <c r="E168" s="156">
        <f>Sodium!E20</f>
        <v>-482011.50139623974</v>
      </c>
      <c r="F168" s="149">
        <f>Sodium!F20</f>
        <v>-9.6289514273657117E-2</v>
      </c>
      <c r="G168" s="155">
        <f>Sodium!G20</f>
        <v>8.2408655092670285E-2</v>
      </c>
      <c r="H168" s="154">
        <f>Sodium!H20</f>
        <v>-1.0873008478230486E-2</v>
      </c>
      <c r="I168" s="250">
        <f>Sodium!I20</f>
        <v>10.494599172964598</v>
      </c>
      <c r="J168" s="251">
        <f>Sodium!J20</f>
        <v>-0.2012561783159974</v>
      </c>
      <c r="K168" s="149">
        <f>Sodium!K20</f>
        <v>-1.8816277119146095E-2</v>
      </c>
      <c r="L168" s="153">
        <f>Sodium!L20</f>
        <v>47475941.124012269</v>
      </c>
      <c r="M168" s="152">
        <f>Sodium!M20</f>
        <v>-6065977.0742210075</v>
      </c>
      <c r="N168" s="149">
        <f>Sodium!N20</f>
        <v>-0.11329398120856206</v>
      </c>
      <c r="O168" s="151">
        <f>Sodium!O20</f>
        <v>7757996.4962800173</v>
      </c>
      <c r="P168" s="150">
        <f>Sodium!P20</f>
        <v>-913992.69847056735</v>
      </c>
      <c r="Q168" s="149">
        <f>Sodium!Q20</f>
        <v>-0.10539596832337321</v>
      </c>
    </row>
    <row r="169" spans="2:17" s="55" customFormat="1">
      <c r="B169" s="496"/>
      <c r="C169" s="100" t="s">
        <v>118</v>
      </c>
      <c r="D169" s="157">
        <f>Sodium!D21</f>
        <v>8702666.7236140389</v>
      </c>
      <c r="E169" s="156">
        <f>Sodium!E21</f>
        <v>287591.69616913423</v>
      </c>
      <c r="F169" s="149">
        <f>Sodium!F21</f>
        <v>3.4175773267758565E-2</v>
      </c>
      <c r="G169" s="155">
        <f>Sodium!G21</f>
        <v>0.15853218741296224</v>
      </c>
      <c r="H169" s="154">
        <f>Sodium!H21</f>
        <v>1.7214237495267459E-3</v>
      </c>
      <c r="I169" s="250">
        <f>Sodium!I21</f>
        <v>5.9970058897948393</v>
      </c>
      <c r="J169" s="251">
        <f>Sodium!J21</f>
        <v>-3.3083648833874157E-2</v>
      </c>
      <c r="K169" s="149">
        <f>Sodium!K21</f>
        <v>-5.4864274604780779E-3</v>
      </c>
      <c r="L169" s="153">
        <f>Sodium!L21</f>
        <v>52189943.598434947</v>
      </c>
      <c r="M169" s="152">
        <f>Sodium!M21</f>
        <v>1446287.7086636946</v>
      </c>
      <c r="N169" s="149">
        <f>Sodium!N21</f>
        <v>2.8501842906341179E-2</v>
      </c>
      <c r="O169" s="151">
        <f>Sodium!O21</f>
        <v>20450719.711428829</v>
      </c>
      <c r="P169" s="150">
        <f>Sodium!P21</f>
        <v>480229.52782476321</v>
      </c>
      <c r="Q169" s="149">
        <f>Sodium!Q21</f>
        <v>2.4046957456208839E-2</v>
      </c>
    </row>
    <row r="170" spans="2:17" s="55" customFormat="1" ht="15" thickBot="1">
      <c r="B170" s="497"/>
      <c r="C170" s="297" t="s">
        <v>117</v>
      </c>
      <c r="D170" s="148">
        <f>Sodium!D22</f>
        <v>866602.2967687085</v>
      </c>
      <c r="E170" s="147">
        <f>Sodium!E22</f>
        <v>3821.9782661547652</v>
      </c>
      <c r="F170" s="140">
        <f>Sodium!F22</f>
        <v>4.4298394205238845E-3</v>
      </c>
      <c r="G170" s="146">
        <f>Sodium!G22</f>
        <v>1.5786466618451352E-2</v>
      </c>
      <c r="H170" s="145">
        <f>Sodium!H22</f>
        <v>-2.9101815464009292E-4</v>
      </c>
      <c r="I170" s="254">
        <f>Sodium!I22</f>
        <v>5.5079404105836751</v>
      </c>
      <c r="J170" s="255">
        <f>Sodium!J22</f>
        <v>0.1411336090218116</v>
      </c>
      <c r="K170" s="140">
        <f>Sodium!K22</f>
        <v>2.6297501333705266E-2</v>
      </c>
      <c r="L170" s="144">
        <f>Sodium!L22</f>
        <v>4773193.8102769963</v>
      </c>
      <c r="M170" s="143">
        <f>Sodium!M22</f>
        <v>142818.52868377976</v>
      </c>
      <c r="N170" s="140">
        <f>Sodium!N22</f>
        <v>3.0843834462298454E-2</v>
      </c>
      <c r="O170" s="142">
        <f>Sodium!O22</f>
        <v>1108345.8935618894</v>
      </c>
      <c r="P170" s="141">
        <f>Sodium!P22</f>
        <v>16929.806510728085</v>
      </c>
      <c r="Q170" s="140">
        <f>Sodium!Q22</f>
        <v>1.5511780256482954E-2</v>
      </c>
    </row>
    <row r="171" spans="2:17" s="55" customFormat="1">
      <c r="B171" s="498"/>
      <c r="C171" s="285" t="s">
        <v>114</v>
      </c>
      <c r="D171" s="286">
        <f>'Flavor Groups'!D51</f>
        <v>28962058.510951038</v>
      </c>
      <c r="E171" s="287">
        <f>'Flavor Groups'!E51</f>
        <v>-390399.30036775768</v>
      </c>
      <c r="F171" s="288">
        <f>'Flavor Groups'!F51</f>
        <v>-1.3300395587902462E-2</v>
      </c>
      <c r="G171" s="289">
        <f>'Flavor Groups'!G51</f>
        <v>0.52758753535451319</v>
      </c>
      <c r="H171" s="290">
        <f>'Flavor Groups'!H51</f>
        <v>-1.9381007383391435E-2</v>
      </c>
      <c r="I171" s="291">
        <f>'Flavor Groups'!I51</f>
        <v>7.5277175407386023</v>
      </c>
      <c r="J171" s="292">
        <f>'Flavor Groups'!J51</f>
        <v>4.2810743980060906E-2</v>
      </c>
      <c r="K171" s="288">
        <f>'Flavor Groups'!K51</f>
        <v>5.7196094944830557E-3</v>
      </c>
      <c r="L171" s="293">
        <f>'Flavor Groups'!L51</f>
        <v>218018195.86878386</v>
      </c>
      <c r="M171" s="294">
        <f>'Flavor Groups'!M51</f>
        <v>-1682215.1047245264</v>
      </c>
      <c r="N171" s="288">
        <f>'Flavor Groups'!N51</f>
        <v>-7.6568591623042935E-3</v>
      </c>
      <c r="O171" s="295">
        <f>'Flavor Groups'!O51</f>
        <v>57107055.77154091</v>
      </c>
      <c r="P171" s="296">
        <f>'Flavor Groups'!P51</f>
        <v>-850596.92302701622</v>
      </c>
      <c r="Q171" s="288">
        <f>'Flavor Groups'!Q51</f>
        <v>-1.4676179649814188E-2</v>
      </c>
    </row>
    <row r="172" spans="2:17" s="55" customFormat="1">
      <c r="B172" s="498"/>
      <c r="C172" s="218" t="s">
        <v>113</v>
      </c>
      <c r="D172" s="135">
        <f>'Flavor Groups'!D52</f>
        <v>7998356.4038155479</v>
      </c>
      <c r="E172" s="116">
        <f>'Flavor Groups'!E52</f>
        <v>-123565.86019159388</v>
      </c>
      <c r="F172" s="114">
        <f>'Flavor Groups'!F52</f>
        <v>-1.5213868857029635E-2</v>
      </c>
      <c r="G172" s="176">
        <f>'Flavor Groups'!G52</f>
        <v>0.14570211369404021</v>
      </c>
      <c r="H172" s="115">
        <f>'Flavor Groups'!H52</f>
        <v>-5.6458931247091171E-3</v>
      </c>
      <c r="I172" s="232">
        <f>'Flavor Groups'!I52</f>
        <v>11.113370312465848</v>
      </c>
      <c r="J172" s="233">
        <f>'Flavor Groups'!J52</f>
        <v>0.1026228870756416</v>
      </c>
      <c r="K172" s="114">
        <f>'Flavor Groups'!K52</f>
        <v>9.3202471286371168E-3</v>
      </c>
      <c r="L172" s="175">
        <f>'Flavor Groups'!L52</f>
        <v>88888696.606684819</v>
      </c>
      <c r="M172" s="174">
        <f>'Flavor Groups'!M52</f>
        <v>-539738.05095121264</v>
      </c>
      <c r="N172" s="114">
        <f>'Flavor Groups'!N52</f>
        <v>-6.0354187459226204E-3</v>
      </c>
      <c r="O172" s="173">
        <f>'Flavor Groups'!O52</f>
        <v>16198445.868447963</v>
      </c>
      <c r="P172" s="172">
        <f>'Flavor Groups'!P52</f>
        <v>-265343.42989619263</v>
      </c>
      <c r="Q172" s="114">
        <f>'Flavor Groups'!Q52</f>
        <v>-1.6116789706661243E-2</v>
      </c>
    </row>
    <row r="173" spans="2:17" s="55" customFormat="1">
      <c r="B173" s="498"/>
      <c r="C173" s="218" t="s">
        <v>112</v>
      </c>
      <c r="D173" s="135">
        <f>'Flavor Groups'!D53</f>
        <v>2965239.307170969</v>
      </c>
      <c r="E173" s="116">
        <f>'Flavor Groups'!E53</f>
        <v>-245833.44816923793</v>
      </c>
      <c r="F173" s="114">
        <f>'Flavor Groups'!F53</f>
        <v>-7.6558043650802418E-2</v>
      </c>
      <c r="G173" s="176">
        <f>'Flavor Groups'!G53</f>
        <v>5.4016301956406915E-2</v>
      </c>
      <c r="H173" s="115">
        <f>'Flavor Groups'!H53</f>
        <v>-5.8204516437137879E-3</v>
      </c>
      <c r="I173" s="232">
        <f>'Flavor Groups'!I53</f>
        <v>10.979578679451821</v>
      </c>
      <c r="J173" s="233">
        <f>'Flavor Groups'!J53</f>
        <v>-0.11520261816141364</v>
      </c>
      <c r="K173" s="114">
        <f>'Flavor Groups'!K53</f>
        <v>-1.0383496084433553E-2</v>
      </c>
      <c r="L173" s="175">
        <f>'Flavor Groups'!L53</f>
        <v>32557078.276486859</v>
      </c>
      <c r="M173" s="174">
        <f>'Flavor Groups'!M53</f>
        <v>-3069071.674737066</v>
      </c>
      <c r="N173" s="114">
        <f>'Flavor Groups'!N53</f>
        <v>-8.6146599588755979E-2</v>
      </c>
      <c r="O173" s="173">
        <f>'Flavor Groups'!O53</f>
        <v>6983336.7194822691</v>
      </c>
      <c r="P173" s="172">
        <f>'Flavor Groups'!P53</f>
        <v>-621509.79530050699</v>
      </c>
      <c r="Q173" s="114">
        <f>'Flavor Groups'!Q53</f>
        <v>-8.1725488356980958E-2</v>
      </c>
    </row>
    <row r="174" spans="2:17" s="55" customFormat="1">
      <c r="B174" s="498"/>
      <c r="C174" s="218" t="s">
        <v>111</v>
      </c>
      <c r="D174" s="135">
        <f>'Flavor Groups'!D54</f>
        <v>2002782.0777611232</v>
      </c>
      <c r="E174" s="116">
        <f>'Flavor Groups'!E54</f>
        <v>-289257.99664938753</v>
      </c>
      <c r="F174" s="114">
        <f>'Flavor Groups'!F54</f>
        <v>-0.126201107859679</v>
      </c>
      <c r="G174" s="176">
        <f>'Flavor Groups'!G54</f>
        <v>3.6483693307181458E-2</v>
      </c>
      <c r="H174" s="115">
        <f>'Flavor Groups'!H54</f>
        <v>-6.2273405509017318E-3</v>
      </c>
      <c r="I174" s="232">
        <f>'Flavor Groups'!I54</f>
        <v>9.0485967553289122</v>
      </c>
      <c r="J174" s="233">
        <f>'Flavor Groups'!J54</f>
        <v>0.40131495952097573</v>
      </c>
      <c r="K174" s="114">
        <f>'Flavor Groups'!K54</f>
        <v>4.640937684204148E-2</v>
      </c>
      <c r="L174" s="175">
        <f>'Flavor Groups'!L54</f>
        <v>18122367.410460196</v>
      </c>
      <c r="M174" s="174">
        <f>'Flavor Groups'!M54</f>
        <v>-1697549.0002520792</v>
      </c>
      <c r="N174" s="114">
        <f>'Flavor Groups'!N54</f>
        <v>-8.5648645790180389E-2</v>
      </c>
      <c r="O174" s="173">
        <f>'Flavor Groups'!O54</f>
        <v>4640819.3314884854</v>
      </c>
      <c r="P174" s="172">
        <f>'Flavor Groups'!P54</f>
        <v>-637709.29355375562</v>
      </c>
      <c r="Q174" s="114">
        <f>'Flavor Groups'!Q54</f>
        <v>-0.12081194189766327</v>
      </c>
    </row>
    <row r="175" spans="2:17" s="55" customFormat="1">
      <c r="B175" s="498"/>
      <c r="C175" s="218" t="s">
        <v>110</v>
      </c>
      <c r="D175" s="135">
        <f>'Flavor Groups'!D55</f>
        <v>123157945.78560393</v>
      </c>
      <c r="E175" s="116">
        <f>'Flavor Groups'!E55</f>
        <v>1172438.7756281346</v>
      </c>
      <c r="F175" s="114">
        <f>'Flavor Groups'!F55</f>
        <v>9.6112956724625845E-3</v>
      </c>
      <c r="G175" s="176">
        <f>'Flavor Groups'!G55</f>
        <v>2.2435075549544519</v>
      </c>
      <c r="H175" s="115">
        <f>'Flavor Groups'!H55</f>
        <v>-2.9632072169437862E-2</v>
      </c>
      <c r="I175" s="232">
        <f>'Flavor Groups'!I55</f>
        <v>5.2384732015630675</v>
      </c>
      <c r="J175" s="233">
        <f>'Flavor Groups'!J55</f>
        <v>3.3499556647109685E-3</v>
      </c>
      <c r="K175" s="114">
        <f>'Flavor Groups'!K55</f>
        <v>6.3990005724041173E-4</v>
      </c>
      <c r="L175" s="175">
        <f>'Flavor Groups'!L55</f>
        <v>645159598.55744326</v>
      </c>
      <c r="M175" s="174">
        <f>'Flavor Groups'!M55</f>
        <v>6550435.1468220949</v>
      </c>
      <c r="N175" s="114">
        <f>'Flavor Groups'!N55</f>
        <v>1.0257345998353944E-2</v>
      </c>
      <c r="O175" s="173">
        <f>'Flavor Groups'!O55</f>
        <v>152495526.65185338</v>
      </c>
      <c r="P175" s="172">
        <f>'Flavor Groups'!P55</f>
        <v>3549307.3414812386</v>
      </c>
      <c r="Q175" s="114">
        <f>'Flavor Groups'!Q55</f>
        <v>2.3829455745266279E-2</v>
      </c>
    </row>
    <row r="176" spans="2:17" s="55" customFormat="1">
      <c r="B176" s="498"/>
      <c r="C176" s="218" t="s">
        <v>109</v>
      </c>
      <c r="D176" s="135">
        <f>'Flavor Groups'!D56</f>
        <v>197053303.81702846</v>
      </c>
      <c r="E176" s="116">
        <f>'Flavor Groups'!E56</f>
        <v>10821592.352913111</v>
      </c>
      <c r="F176" s="114">
        <f>'Flavor Groups'!F56</f>
        <v>5.8108215125318788E-2</v>
      </c>
      <c r="G176" s="176">
        <f>'Flavor Groups'!G56</f>
        <v>3.5896228458685022</v>
      </c>
      <c r="H176" s="115">
        <f>'Flavor Groups'!H56</f>
        <v>0.11928695488791563</v>
      </c>
      <c r="I176" s="232">
        <f>'Flavor Groups'!I56</f>
        <v>5.8684992576308845</v>
      </c>
      <c r="J176" s="233">
        <f>'Flavor Groups'!J56</f>
        <v>-0.16077814641947086</v>
      </c>
      <c r="K176" s="114">
        <f>'Flavor Groups'!K56</f>
        <v>-2.6666238032349136E-2</v>
      </c>
      <c r="L176" s="175">
        <f>'Flavor Groups'!L56</f>
        <v>1156407167.1639447</v>
      </c>
      <c r="M176" s="174">
        <f>'Flavor Groups'!M56</f>
        <v>33564517.315728426</v>
      </c>
      <c r="N176" s="114">
        <f>'Flavor Groups'!N56</f>
        <v>2.9892449596802911E-2</v>
      </c>
      <c r="O176" s="173">
        <f>'Flavor Groups'!O56</f>
        <v>310802231.23616701</v>
      </c>
      <c r="P176" s="172">
        <f>'Flavor Groups'!P56</f>
        <v>12984056.915456116</v>
      </c>
      <c r="Q176" s="114">
        <f>'Flavor Groups'!Q56</f>
        <v>4.3597261802679643E-2</v>
      </c>
    </row>
    <row r="177" spans="2:17" s="55" customFormat="1">
      <c r="B177" s="498"/>
      <c r="C177" s="218" t="s">
        <v>108</v>
      </c>
      <c r="D177" s="135">
        <f>'Flavor Groups'!D57</f>
        <v>4946674902.6154366</v>
      </c>
      <c r="E177" s="116">
        <f>'Flavor Groups'!E57</f>
        <v>107303663.9808197</v>
      </c>
      <c r="F177" s="114">
        <f>'Flavor Groups'!F57</f>
        <v>2.2173058996625857E-2</v>
      </c>
      <c r="G177" s="176">
        <f>'Flavor Groups'!G57</f>
        <v>90.111136923644239</v>
      </c>
      <c r="H177" s="115">
        <f>'Flavor Groups'!H57</f>
        <v>-6.8154063803632425E-2</v>
      </c>
      <c r="I177" s="232">
        <f>'Flavor Groups'!I57</f>
        <v>5.4963178634610621</v>
      </c>
      <c r="J177" s="233">
        <f>'Flavor Groups'!J57</f>
        <v>-2.1459222411745138E-2</v>
      </c>
      <c r="K177" s="114">
        <f>'Flavor Groups'!K57</f>
        <v>-3.889106442282218E-3</v>
      </c>
      <c r="L177" s="175">
        <f>'Flavor Groups'!L57</f>
        <v>27188497631.979733</v>
      </c>
      <c r="M177" s="174">
        <f>'Flavor Groups'!M57</f>
        <v>485925901.40974045</v>
      </c>
      <c r="N177" s="114">
        <f>'Flavor Groups'!N57</f>
        <v>1.819771916775478E-2</v>
      </c>
      <c r="O177" s="173">
        <f>'Flavor Groups'!O57</f>
        <v>6323279832.276886</v>
      </c>
      <c r="P177" s="172">
        <f>'Flavor Groups'!P57</f>
        <v>93564291.860805511</v>
      </c>
      <c r="Q177" s="114">
        <f>'Flavor Groups'!Q57</f>
        <v>1.5019031166639173E-2</v>
      </c>
    </row>
    <row r="178" spans="2:17" s="55" customFormat="1">
      <c r="B178" s="498"/>
      <c r="C178" s="218" t="s">
        <v>107</v>
      </c>
      <c r="D178" s="135">
        <f>'Flavor Groups'!D58</f>
        <v>57783925.455051251</v>
      </c>
      <c r="E178" s="116">
        <f>'Flavor Groups'!E58</f>
        <v>-579411.71471893787</v>
      </c>
      <c r="F178" s="114">
        <f>'Flavor Groups'!F58</f>
        <v>-9.9276659426364901E-3</v>
      </c>
      <c r="G178" s="176">
        <f>'Flavor Groups'!G58</f>
        <v>1.0526212700803748</v>
      </c>
      <c r="H178" s="115">
        <f>'Flavor Groups'!H58</f>
        <v>-3.4950669764478137E-2</v>
      </c>
      <c r="I178" s="232">
        <f>'Flavor Groups'!I58</f>
        <v>7.3019896118997076</v>
      </c>
      <c r="J178" s="233">
        <f>'Flavor Groups'!J58</f>
        <v>1.1460615428318555E-2</v>
      </c>
      <c r="K178" s="114">
        <f>'Flavor Groups'!K58</f>
        <v>1.5719868110894949E-3</v>
      </c>
      <c r="L178" s="175">
        <f>'Flavor Groups'!L58</f>
        <v>421937623.40757132</v>
      </c>
      <c r="M178" s="174">
        <f>'Flavor Groups'!M58</f>
        <v>-3561978.559474647</v>
      </c>
      <c r="N178" s="114">
        <f>'Flavor Groups'!N58</f>
        <v>-8.3712852914737037E-3</v>
      </c>
      <c r="O178" s="173">
        <f>'Flavor Groups'!O58</f>
        <v>107923463.44138519</v>
      </c>
      <c r="P178" s="172">
        <f>'Flavor Groups'!P58</f>
        <v>605228.03921222687</v>
      </c>
      <c r="Q178" s="114">
        <f>'Flavor Groups'!Q58</f>
        <v>5.6395638350197124E-3</v>
      </c>
    </row>
    <row r="179" spans="2:17" s="55" customFormat="1">
      <c r="B179" s="498"/>
      <c r="C179" s="218" t="s">
        <v>106</v>
      </c>
      <c r="D179" s="135">
        <f>'Flavor Groups'!D59</f>
        <v>31725041.395788439</v>
      </c>
      <c r="E179" s="116">
        <f>'Flavor Groups'!E59</f>
        <v>-496326.27934306115</v>
      </c>
      <c r="F179" s="114">
        <f>'Flavor Groups'!F59</f>
        <v>-1.5403637869975536E-2</v>
      </c>
      <c r="G179" s="176">
        <f>'Flavor Groups'!G59</f>
        <v>0.57791943182129524</v>
      </c>
      <c r="H179" s="115">
        <f>'Flavor Groups'!H59</f>
        <v>-2.2509828160223844E-2</v>
      </c>
      <c r="I179" s="232">
        <f>'Flavor Groups'!I59</f>
        <v>5.0207476176368404</v>
      </c>
      <c r="J179" s="233">
        <f>'Flavor Groups'!J59</f>
        <v>3.5988324881237155E-2</v>
      </c>
      <c r="K179" s="114">
        <f>'Flavor Groups'!K59</f>
        <v>7.2196715563656848E-3</v>
      </c>
      <c r="L179" s="175">
        <f>'Flavor Groups'!L59</f>
        <v>159283426.00733495</v>
      </c>
      <c r="M179" s="174">
        <f>'Flavor Groups'!M59</f>
        <v>-1332335.9365718067</v>
      </c>
      <c r="N179" s="114">
        <f>'Flavor Groups'!N59</f>
        <v>-8.2951755198042761E-3</v>
      </c>
      <c r="O179" s="173">
        <f>'Flavor Groups'!O59</f>
        <v>52465807.25837981</v>
      </c>
      <c r="P179" s="172">
        <f>'Flavor Groups'!P59</f>
        <v>-307415.67797739804</v>
      </c>
      <c r="Q179" s="114">
        <f>'Flavor Groups'!Q59</f>
        <v>-5.8252208387600535E-3</v>
      </c>
    </row>
    <row r="180" spans="2:17" s="55" customFormat="1">
      <c r="B180" s="498"/>
      <c r="C180" s="218" t="s">
        <v>105</v>
      </c>
      <c r="D180" s="135">
        <f>'Flavor Groups'!D60</f>
        <v>9397577.6367955077</v>
      </c>
      <c r="E180" s="116">
        <f>'Flavor Groups'!E60</f>
        <v>2418971.9882512549</v>
      </c>
      <c r="F180" s="114">
        <f>'Flavor Groups'!F60</f>
        <v>0.34662683494028007</v>
      </c>
      <c r="G180" s="176">
        <f>'Flavor Groups'!G60</f>
        <v>0.17119103677747607</v>
      </c>
      <c r="H180" s="115">
        <f>'Flavor Groups'!H60</f>
        <v>4.114816995986903E-2</v>
      </c>
      <c r="I180" s="232">
        <f>'Flavor Groups'!I60</f>
        <v>6.1514511638564411</v>
      </c>
      <c r="J180" s="233">
        <f>'Flavor Groups'!J60</f>
        <v>-0.42691747581137474</v>
      </c>
      <c r="K180" s="114">
        <f>'Flavor Groups'!K60</f>
        <v>-6.4897165117358421E-2</v>
      </c>
      <c r="L180" s="175">
        <f>'Flavor Groups'!L60</f>
        <v>57808739.89129699</v>
      </c>
      <c r="M180" s="174">
        <f>'Flavor Groups'!M60</f>
        <v>11900899.3443048</v>
      </c>
      <c r="N180" s="114">
        <f>'Flavor Groups'!N60</f>
        <v>0.25923457088169505</v>
      </c>
      <c r="O180" s="173">
        <f>'Flavor Groups'!O60</f>
        <v>11740640.551433504</v>
      </c>
      <c r="P180" s="172">
        <f>'Flavor Groups'!P60</f>
        <v>2395244.8248517886</v>
      </c>
      <c r="Q180" s="114">
        <f>'Flavor Groups'!Q60</f>
        <v>0.25630212940462632</v>
      </c>
    </row>
    <row r="181" spans="2:17" s="55" customFormat="1">
      <c r="B181" s="498"/>
      <c r="C181" s="218" t="s">
        <v>104</v>
      </c>
      <c r="D181" s="135">
        <f>'Flavor Groups'!D61</f>
        <v>19850884.676711861</v>
      </c>
      <c r="E181" s="116">
        <f>'Flavor Groups'!E61</f>
        <v>7267.8757487982512</v>
      </c>
      <c r="F181" s="114">
        <f>'Flavor Groups'!F61</f>
        <v>3.6625761430978261E-4</v>
      </c>
      <c r="G181" s="176">
        <f>'Flavor Groups'!G61</f>
        <v>0.36161377538937844</v>
      </c>
      <c r="H181" s="115">
        <f>'Flavor Groups'!H61</f>
        <v>-8.1622152292589178E-3</v>
      </c>
      <c r="I181" s="232">
        <f>'Flavor Groups'!I61</f>
        <v>9.1022747781433857</v>
      </c>
      <c r="J181" s="233">
        <f>'Flavor Groups'!J61</f>
        <v>-5.4355475451389523E-2</v>
      </c>
      <c r="K181" s="114">
        <f>'Flavor Groups'!K61</f>
        <v>-5.9361876526629722E-3</v>
      </c>
      <c r="L181" s="175">
        <f>'Flavor Groups'!L61</f>
        <v>180688206.9166674</v>
      </c>
      <c r="M181" s="174">
        <f>'Flavor Groups'!M61</f>
        <v>-1012455.0237725377</v>
      </c>
      <c r="N181" s="114">
        <f>'Flavor Groups'!N61</f>
        <v>-5.5721042122808149E-3</v>
      </c>
      <c r="O181" s="173">
        <f>'Flavor Groups'!O61</f>
        <v>39384343.807671539</v>
      </c>
      <c r="P181" s="172">
        <f>'Flavor Groups'!P61</f>
        <v>-240683.74419801682</v>
      </c>
      <c r="Q181" s="114">
        <f>'Flavor Groups'!Q61</f>
        <v>-6.0740334850987654E-3</v>
      </c>
    </row>
    <row r="182" spans="2:17" s="55" customFormat="1" ht="15" thickBot="1">
      <c r="B182" s="499"/>
      <c r="C182" s="217" t="s">
        <v>103</v>
      </c>
      <c r="D182" s="134">
        <f>'Flavor Groups'!D62</f>
        <v>5756321.0403506169</v>
      </c>
      <c r="E182" s="113">
        <f>'Flavor Groups'!E62</f>
        <v>-96955.762140711769</v>
      </c>
      <c r="F182" s="111">
        <f>'Flavor Groups'!F62</f>
        <v>-1.6564356242206847E-2</v>
      </c>
      <c r="G182" s="171">
        <f>'Flavor Groups'!G62</f>
        <v>0.10486006128464878</v>
      </c>
      <c r="H182" s="112">
        <f>'Flavor Groups'!H62</f>
        <v>-4.2128587236269777E-3</v>
      </c>
      <c r="I182" s="234">
        <f>'Flavor Groups'!I62</f>
        <v>10.097728781884159</v>
      </c>
      <c r="J182" s="235">
        <f>'Flavor Groups'!J62</f>
        <v>4.0783995171906895E-3</v>
      </c>
      <c r="K182" s="111">
        <f>'Flavor Groups'!K62</f>
        <v>4.0405595227623704E-4</v>
      </c>
      <c r="L182" s="170">
        <f>'Flavor Groups'!L62</f>
        <v>58125768.646913789</v>
      </c>
      <c r="M182" s="169">
        <f>'Flavor Groups'!M62</f>
        <v>-955160.98865251243</v>
      </c>
      <c r="N182" s="111">
        <f>'Flavor Groups'!N62</f>
        <v>-1.6166993216665843E-2</v>
      </c>
      <c r="O182" s="168">
        <f>'Flavor Groups'!O62</f>
        <v>10347803.664478242</v>
      </c>
      <c r="P182" s="167">
        <f>'Flavor Groups'!P62</f>
        <v>-176741.4554118719</v>
      </c>
      <c r="Q182" s="111">
        <f>'Flavor Groups'!Q62</f>
        <v>-1.6793263119548225E-2</v>
      </c>
    </row>
    <row r="183" spans="2:17" s="55" customFormat="1">
      <c r="B183" s="508" t="s">
        <v>102</v>
      </c>
      <c r="C183" s="120" t="s">
        <v>101</v>
      </c>
      <c r="D183" s="166">
        <f>'Cheddar Sharpness'!D23</f>
        <v>5489526679.4902439</v>
      </c>
      <c r="E183" s="165">
        <f>'Cheddar Sharpness'!E23</f>
        <v>123138026.79146004</v>
      </c>
      <c r="F183" s="158">
        <f>'Cheddar Sharpness'!F23</f>
        <v>2.2946162635748214E-2</v>
      </c>
      <c r="G183" s="164">
        <f>'Cheddar Sharpness'!G23</f>
        <v>99.999999999999972</v>
      </c>
      <c r="H183" s="163">
        <f>'Cheddar Sharpness'!H23</f>
        <v>-1.4210854715202004E-13</v>
      </c>
      <c r="I183" s="248">
        <f>'Cheddar Sharpness'!I23</f>
        <v>5.6124627262809312</v>
      </c>
      <c r="J183" s="249">
        <f>'Cheddar Sharpness'!J23</f>
        <v>-2.4569626409794765E-2</v>
      </c>
      <c r="K183" s="158">
        <f>'Cheddar Sharpness'!K23</f>
        <v>-4.3586101467143323E-3</v>
      </c>
      <c r="L183" s="162">
        <f>'Cheddar Sharpness'!L23</f>
        <v>30809763873.563725</v>
      </c>
      <c r="M183" s="161">
        <f>'Cheddar Sharpness'!M23</f>
        <v>559257421.18828201</v>
      </c>
      <c r="N183" s="158">
        <f>'Cheddar Sharpness'!N23</f>
        <v>1.8487539111741579E-2</v>
      </c>
      <c r="O183" s="160">
        <f>'Cheddar Sharpness'!O23</f>
        <v>7219613565.2134895</v>
      </c>
      <c r="P183" s="159">
        <f>'Cheddar Sharpness'!P23</f>
        <v>118724458.96539974</v>
      </c>
      <c r="Q183" s="158">
        <f>'Cheddar Sharpness'!Q23</f>
        <v>1.6719661043704204E-2</v>
      </c>
    </row>
    <row r="184" spans="2:17" s="55" customFormat="1">
      <c r="B184" s="509"/>
      <c r="C184" s="106" t="s">
        <v>100</v>
      </c>
      <c r="D184" s="157">
        <f>'Cheddar Sharpness'!D24</f>
        <v>158879453.36895245</v>
      </c>
      <c r="E184" s="156">
        <f>'Cheddar Sharpness'!E24</f>
        <v>5777766.9683090746</v>
      </c>
      <c r="F184" s="149">
        <f>'Cheddar Sharpness'!F24</f>
        <v>3.7738101415745053E-2</v>
      </c>
      <c r="G184" s="155">
        <f>'Cheddar Sharpness'!G24</f>
        <v>2.8942286401950033</v>
      </c>
      <c r="H184" s="154">
        <f>'Cheddar Sharpness'!H24</f>
        <v>4.1254390488956627E-2</v>
      </c>
      <c r="I184" s="250">
        <f>'Cheddar Sharpness'!I24</f>
        <v>5.9141062286849708</v>
      </c>
      <c r="J184" s="251">
        <f>'Cheddar Sharpness'!J24</f>
        <v>-3.849903030796753E-2</v>
      </c>
      <c r="K184" s="149">
        <f>'Cheddar Sharpness'!K24</f>
        <v>-6.4675933701138439E-3</v>
      </c>
      <c r="L184" s="153">
        <f>'Cheddar Sharpness'!L24</f>
        <v>939629964.77938509</v>
      </c>
      <c r="M184" s="152">
        <f>'Cheddar Sharpness'!M24</f>
        <v>28276061.150227666</v>
      </c>
      <c r="N184" s="149">
        <f>'Cheddar Sharpness'!N24</f>
        <v>3.1026433351114047E-2</v>
      </c>
      <c r="O184" s="151">
        <f>'Cheddar Sharpness'!O24</f>
        <v>242410557.71665502</v>
      </c>
      <c r="P184" s="150">
        <f>'Cheddar Sharpness'!P24</f>
        <v>8289576.5122264028</v>
      </c>
      <c r="Q184" s="149">
        <f>'Cheddar Sharpness'!Q24</f>
        <v>3.5407234625367261E-2</v>
      </c>
    </row>
    <row r="185" spans="2:17" s="55" customFormat="1">
      <c r="B185" s="509"/>
      <c r="C185" s="106" t="s">
        <v>99</v>
      </c>
      <c r="D185" s="157">
        <f>'Cheddar Sharpness'!D25</f>
        <v>471536178.55287921</v>
      </c>
      <c r="E185" s="156">
        <f>'Cheddar Sharpness'!E25</f>
        <v>10048612.127072752</v>
      </c>
      <c r="F185" s="149">
        <f>'Cheddar Sharpness'!F25</f>
        <v>2.1774394064175227E-2</v>
      </c>
      <c r="G185" s="155">
        <f>'Cheddar Sharpness'!G25</f>
        <v>8.5897419956917993</v>
      </c>
      <c r="H185" s="154">
        <f>'Cheddar Sharpness'!H25</f>
        <v>-9.8506967555227476E-3</v>
      </c>
      <c r="I185" s="250">
        <f>'Cheddar Sharpness'!I25</f>
        <v>5.2634585601316646</v>
      </c>
      <c r="J185" s="251">
        <f>'Cheddar Sharpness'!J25</f>
        <v>-3.1744094165028436E-2</v>
      </c>
      <c r="K185" s="149">
        <f>'Cheddar Sharpness'!K25</f>
        <v>-5.9948780504690009E-3</v>
      </c>
      <c r="L185" s="153">
        <f>'Cheddar Sharpness'!L25</f>
        <v>2481911135.415925</v>
      </c>
      <c r="M185" s="152">
        <f>'Cheddar Sharpness'!M25</f>
        <v>38240948.753073215</v>
      </c>
      <c r="N185" s="149">
        <f>'Cheddar Sharpness'!N25</f>
        <v>1.5648981176668603E-2</v>
      </c>
      <c r="O185" s="151">
        <f>'Cheddar Sharpness'!O25</f>
        <v>686244749.98425364</v>
      </c>
      <c r="P185" s="150">
        <f>'Cheddar Sharpness'!P25</f>
        <v>10163749.416254997</v>
      </c>
      <c r="Q185" s="149">
        <f>'Cheddar Sharpness'!Q25</f>
        <v>1.5033330928862202E-2</v>
      </c>
    </row>
    <row r="186" spans="2:17" s="55" customFormat="1">
      <c r="B186" s="509"/>
      <c r="C186" s="106" t="s">
        <v>98</v>
      </c>
      <c r="D186" s="157">
        <f>'Cheddar Sharpness'!D26</f>
        <v>127709206.76988448</v>
      </c>
      <c r="E186" s="156">
        <f>'Cheddar Sharpness'!E26</f>
        <v>1774694.6186700165</v>
      </c>
      <c r="F186" s="149">
        <f>'Cheddar Sharpness'!F26</f>
        <v>1.4092202275251375E-2</v>
      </c>
      <c r="G186" s="155">
        <f>'Cheddar Sharpness'!G26</f>
        <v>2.3264156315521083</v>
      </c>
      <c r="H186" s="154">
        <f>'Cheddar Sharpness'!H26</f>
        <v>-2.031175443178812E-2</v>
      </c>
      <c r="I186" s="250">
        <f>'Cheddar Sharpness'!I26</f>
        <v>5.2203713526074962</v>
      </c>
      <c r="J186" s="251">
        <f>'Cheddar Sharpness'!J26</f>
        <v>8.3749661509884277E-3</v>
      </c>
      <c r="K186" s="149">
        <f>'Cheddar Sharpness'!K26</f>
        <v>1.6068633840098142E-3</v>
      </c>
      <c r="L186" s="153">
        <f>'Cheddar Sharpness'!L26</f>
        <v>666689484.48573232</v>
      </c>
      <c r="M186" s="152">
        <f>'Cheddar Sharpness'!M26</f>
        <v>10319262.223439336</v>
      </c>
      <c r="N186" s="149">
        <f>'Cheddar Sharpness'!N26</f>
        <v>1.5721709903097403E-2</v>
      </c>
      <c r="O186" s="151">
        <f>'Cheddar Sharpness'!O26</f>
        <v>151861927.03850779</v>
      </c>
      <c r="P186" s="150">
        <f>'Cheddar Sharpness'!P26</f>
        <v>2339340.6688863635</v>
      </c>
      <c r="Q186" s="149">
        <f>'Cheddar Sharpness'!Q26</f>
        <v>1.5645399973910887E-2</v>
      </c>
    </row>
    <row r="187" spans="2:17" s="55" customFormat="1" ht="15" thickBot="1">
      <c r="B187" s="510"/>
      <c r="C187" s="105" t="s">
        <v>97</v>
      </c>
      <c r="D187" s="148">
        <f>'Cheddar Sharpness'!D27</f>
        <v>253947424.63948026</v>
      </c>
      <c r="E187" s="147">
        <f>'Cheddar Sharpness'!E27</f>
        <v>-10050196.35372892</v>
      </c>
      <c r="F187" s="140">
        <f>'Cheddar Sharpness'!F27</f>
        <v>-3.8069268639308845E-2</v>
      </c>
      <c r="G187" s="146">
        <f>'Cheddar Sharpness'!G27</f>
        <v>4.6260349838223513</v>
      </c>
      <c r="H187" s="145">
        <f>'Cheddar Sharpness'!H27</f>
        <v>-0.29343019245487856</v>
      </c>
      <c r="I187" s="254">
        <f>'Cheddar Sharpness'!I27</f>
        <v>5.0245564446288782</v>
      </c>
      <c r="J187" s="255">
        <f>'Cheddar Sharpness'!J27</f>
        <v>1.9374297813100405E-2</v>
      </c>
      <c r="K187" s="140">
        <f>'Cheddar Sharpness'!K27</f>
        <v>3.8708477024010095E-3</v>
      </c>
      <c r="L187" s="144">
        <f>'Cheddar Sharpness'!L27</f>
        <v>1275973169.069207</v>
      </c>
      <c r="M187" s="143">
        <f>'Cheddar Sharpness'!M27</f>
        <v>-45383010.327841759</v>
      </c>
      <c r="N187" s="140">
        <f>'Cheddar Sharpness'!N27</f>
        <v>-3.434578127795232E-2</v>
      </c>
      <c r="O187" s="142">
        <f>'Cheddar Sharpness'!O27</f>
        <v>339543312.06814945</v>
      </c>
      <c r="P187" s="141">
        <f>'Cheddar Sharpness'!P27</f>
        <v>-7181434.1033577919</v>
      </c>
      <c r="Q187" s="140">
        <f>'Cheddar Sharpness'!Q27</f>
        <v>-2.0712205236731212E-2</v>
      </c>
    </row>
    <row r="188" spans="2:17" s="55" customFormat="1">
      <c r="B188" s="511" t="s">
        <v>69</v>
      </c>
      <c r="C188" s="362" t="s">
        <v>294</v>
      </c>
      <c r="D188" s="317">
        <f>Size!D27</f>
        <v>4187275.6577956555</v>
      </c>
      <c r="E188" s="318">
        <f>Size!E27</f>
        <v>-558628.16232637875</v>
      </c>
      <c r="F188" s="321">
        <f>Size!F27</f>
        <v>-0.117707434347461</v>
      </c>
      <c r="G188" s="333">
        <f>Size!G27</f>
        <v>7.6277535428327409E-2</v>
      </c>
      <c r="H188" s="334">
        <f>Size!H27</f>
        <v>-1.2160036414988445E-2</v>
      </c>
      <c r="I188" s="332">
        <f>Size!I27</f>
        <v>18.454817957240191</v>
      </c>
      <c r="J188" s="319">
        <f>Size!J27</f>
        <v>-0.74751869389104186</v>
      </c>
      <c r="K188" s="321">
        <f>Size!K27</f>
        <v>-3.8928527682437264E-2</v>
      </c>
      <c r="L188" s="337">
        <f>Size!L27</f>
        <v>77275410.001402006</v>
      </c>
      <c r="M188" s="340">
        <f>Size!M27</f>
        <v>-13857032.866471067</v>
      </c>
      <c r="N188" s="321">
        <f>Size!N27</f>
        <v>-0.1520537849134744</v>
      </c>
      <c r="O188" s="329">
        <f>Size!O27</f>
        <v>27755214.167685974</v>
      </c>
      <c r="P188" s="320">
        <f>Size!P27</f>
        <v>-4496147.8038007282</v>
      </c>
      <c r="Q188" s="321">
        <f>Size!Q27</f>
        <v>-0.13940954827817051</v>
      </c>
    </row>
    <row r="189" spans="2:17" s="55" customFormat="1">
      <c r="B189" s="501"/>
      <c r="C189" s="362" t="s">
        <v>295</v>
      </c>
      <c r="D189" s="157">
        <f>Size!D28</f>
        <v>471596584.26134306</v>
      </c>
      <c r="E189" s="357">
        <f>Size!E28</f>
        <v>11667574.381940007</v>
      </c>
      <c r="F189" s="325">
        <f>Size!F28</f>
        <v>2.536820711744044E-2</v>
      </c>
      <c r="G189" s="313">
        <f>Size!G28</f>
        <v>8.5908423766898494</v>
      </c>
      <c r="H189" s="335">
        <f>Size!H28</f>
        <v>2.0292615108516543E-2</v>
      </c>
      <c r="I189" s="315">
        <f>Size!I28</f>
        <v>9.5278570705705317</v>
      </c>
      <c r="J189" s="358">
        <f>Size!J28</f>
        <v>-7.4061858178856355E-2</v>
      </c>
      <c r="K189" s="325">
        <f>Size!K28</f>
        <v>-7.7132351073185557E-3</v>
      </c>
      <c r="L189" s="338">
        <f>Size!L28</f>
        <v>4493304849.8113489</v>
      </c>
      <c r="M189" s="359">
        <f>Size!M28</f>
        <v>77103783.969344139</v>
      </c>
      <c r="N189" s="325">
        <f>Size!N28</f>
        <v>1.7459301064373826E-2</v>
      </c>
      <c r="O189" s="360">
        <f>Size!O28</f>
        <v>1209011087.7416422</v>
      </c>
      <c r="P189" s="361">
        <f>Size!P28</f>
        <v>30220150.32887435</v>
      </c>
      <c r="Q189" s="325">
        <f>Size!Q28</f>
        <v>2.5636564864675745E-2</v>
      </c>
    </row>
    <row r="190" spans="2:17" s="55" customFormat="1">
      <c r="B190" s="501"/>
      <c r="C190" s="100" t="s">
        <v>96</v>
      </c>
      <c r="D190" s="157">
        <f>Size!D29</f>
        <v>1670831673.5225046</v>
      </c>
      <c r="E190" s="322">
        <f>Size!E29</f>
        <v>35309083.923088074</v>
      </c>
      <c r="F190" s="325">
        <f>Size!F29</f>
        <v>2.1588869605118827E-2</v>
      </c>
      <c r="G190" s="313">
        <f>Size!G29</f>
        <v>30.43671651628911</v>
      </c>
      <c r="H190" s="335">
        <f>Size!H29</f>
        <v>-4.0438521240730552E-2</v>
      </c>
      <c r="I190" s="315">
        <f>Size!I29</f>
        <v>5.9557603740580767</v>
      </c>
      <c r="J190" s="323">
        <f>Size!J29</f>
        <v>-2.1777526438201633E-2</v>
      </c>
      <c r="K190" s="325">
        <f>Size!K29</f>
        <v>-3.6432268269505374E-3</v>
      </c>
      <c r="L190" s="338">
        <f>Size!L29</f>
        <v>9951073072.8864746</v>
      </c>
      <c r="M190" s="341">
        <f>Size!M29</f>
        <v>174674806.43814278</v>
      </c>
      <c r="N190" s="325">
        <f>Size!N29</f>
        <v>1.7866989629259488E-2</v>
      </c>
      <c r="O190" s="330">
        <f>Size!O29</f>
        <v>3268658116.2405219</v>
      </c>
      <c r="P190" s="324">
        <f>Size!P29</f>
        <v>66297366.521353245</v>
      </c>
      <c r="Q190" s="325">
        <f>Size!Q29</f>
        <v>2.0702653980244793E-2</v>
      </c>
    </row>
    <row r="191" spans="2:17" s="55" customFormat="1">
      <c r="B191" s="501"/>
      <c r="C191" s="100" t="s">
        <v>95</v>
      </c>
      <c r="D191" s="157">
        <f>Size!D30</f>
        <v>424854438.88053614</v>
      </c>
      <c r="E191" s="322">
        <f>Size!E30</f>
        <v>-3714855.7831535339</v>
      </c>
      <c r="F191" s="325">
        <f>Size!F30</f>
        <v>-8.6680399865526649E-3</v>
      </c>
      <c r="G191" s="313">
        <f>Size!G30</f>
        <v>7.7393637682436385</v>
      </c>
      <c r="H191" s="335">
        <f>Size!H30</f>
        <v>-0.24681320103271354</v>
      </c>
      <c r="I191" s="315">
        <f>Size!I30</f>
        <v>5.3115027473000245</v>
      </c>
      <c r="J191" s="323">
        <f>Size!J30</f>
        <v>2.1213150183520213E-2</v>
      </c>
      <c r="K191" s="325">
        <f>Size!K30</f>
        <v>4.0098277786309719E-3</v>
      </c>
      <c r="L191" s="338">
        <f>Size!L30</f>
        <v>2256615519.3165779</v>
      </c>
      <c r="M191" s="341">
        <f>Size!M30</f>
        <v>-10640161.886297226</v>
      </c>
      <c r="N191" s="325">
        <f>Size!N30</f>
        <v>-4.6929695554460667E-3</v>
      </c>
      <c r="O191" s="330">
        <f>Size!O30</f>
        <v>546559005.47721457</v>
      </c>
      <c r="P191" s="324">
        <f>Size!P30</f>
        <v>-5548212.8539923429</v>
      </c>
      <c r="Q191" s="325">
        <f>Size!Q30</f>
        <v>-1.0049158333343855E-2</v>
      </c>
    </row>
    <row r="192" spans="2:17" s="55" customFormat="1">
      <c r="B192" s="501"/>
      <c r="C192" s="100" t="s">
        <v>94</v>
      </c>
      <c r="D192" s="157">
        <f>Size!D31</f>
        <v>1126264051.7861745</v>
      </c>
      <c r="E192" s="322">
        <f>Size!E31</f>
        <v>43190299.63021636</v>
      </c>
      <c r="F192" s="325">
        <f>Size!F31</f>
        <v>3.9877524078339159E-2</v>
      </c>
      <c r="G192" s="313">
        <f>Size!G31</f>
        <v>20.516596740372503</v>
      </c>
      <c r="H192" s="335">
        <f>Size!H31</f>
        <v>0.3340527196133003</v>
      </c>
      <c r="I192" s="315">
        <f>Size!I31</f>
        <v>5.1524337929485391</v>
      </c>
      <c r="J192" s="323">
        <f>Size!J31</f>
        <v>4.4871076534403365E-2</v>
      </c>
      <c r="K192" s="325">
        <f>Size!K31</f>
        <v>8.7852228207010597E-3</v>
      </c>
      <c r="L192" s="338">
        <f>Size!L31</f>
        <v>5803000960.2062292</v>
      </c>
      <c r="M192" s="341">
        <f>Size!M31</f>
        <v>271133844.56769276</v>
      </c>
      <c r="N192" s="325">
        <f>Size!N31</f>
        <v>4.9013079833606255E-2</v>
      </c>
      <c r="O192" s="330">
        <f>Size!O31</f>
        <v>1047296104.5105089</v>
      </c>
      <c r="P192" s="324">
        <f>Size!P31</f>
        <v>40444484.47631681</v>
      </c>
      <c r="Q192" s="325">
        <f>Size!Q31</f>
        <v>4.0169259969948044E-2</v>
      </c>
    </row>
    <row r="193" spans="2:17" s="55" customFormat="1" ht="15" thickBot="1">
      <c r="B193" s="512"/>
      <c r="C193" s="95" t="s">
        <v>93</v>
      </c>
      <c r="D193" s="148">
        <f>Size!D32</f>
        <v>1428975799.0221226</v>
      </c>
      <c r="E193" s="147">
        <f>Size!E32</f>
        <v>42664229.915252686</v>
      </c>
      <c r="F193" s="328">
        <f>Size!F32</f>
        <v>3.0775354448451354E-2</v>
      </c>
      <c r="G193" s="314">
        <f>Size!G32</f>
        <v>26.03094733760938</v>
      </c>
      <c r="H193" s="336">
        <f>Size!H32</f>
        <v>0.19771648487031612</v>
      </c>
      <c r="I193" s="316">
        <f>Size!I32</f>
        <v>3.6155517942469757</v>
      </c>
      <c r="J193" s="326">
        <f>Size!J32</f>
        <v>6.1395913113369005E-3</v>
      </c>
      <c r="K193" s="328">
        <f>Size!K32</f>
        <v>1.7009947786909444E-3</v>
      </c>
      <c r="L193" s="339">
        <f>Size!L32</f>
        <v>5166536014.089941</v>
      </c>
      <c r="M193" s="342">
        <f>Size!M32</f>
        <v>162766119.4847517</v>
      </c>
      <c r="N193" s="328">
        <f>Size!N32</f>
        <v>3.2528697944371479E-2</v>
      </c>
      <c r="O193" s="331">
        <f>Size!O32</f>
        <v>582893635.04837346</v>
      </c>
      <c r="P193" s="327">
        <f>Size!P32</f>
        <v>15352700.399271488</v>
      </c>
      <c r="Q193" s="328">
        <f>Size!Q32</f>
        <v>2.7051265313159701E-2</v>
      </c>
    </row>
    <row r="194" spans="2:17" s="55" customFormat="1">
      <c r="B194" s="495" t="s">
        <v>92</v>
      </c>
      <c r="C194" s="120" t="s">
        <v>189</v>
      </c>
      <c r="D194" s="129">
        <f>Variety!D199</f>
        <v>958463.68312241044</v>
      </c>
      <c r="E194" s="128">
        <f>Variety!E199</f>
        <v>115050.87140477041</v>
      </c>
      <c r="F194" s="127">
        <f>Variety!F199</f>
        <v>0.13641110237638582</v>
      </c>
      <c r="G194" s="133">
        <f>Variety!G199</f>
        <v>1.7459860186186636E-2</v>
      </c>
      <c r="H194" s="132">
        <f>Variety!H199</f>
        <v>1.7432793289003552E-3</v>
      </c>
      <c r="I194" s="256">
        <f>Variety!I199</f>
        <v>4.1038643192868225</v>
      </c>
      <c r="J194" s="257">
        <f>Variety!J199</f>
        <v>-8.8615097974242829E-3</v>
      </c>
      <c r="K194" s="127">
        <f>Variety!K199</f>
        <v>-2.1546561005252852E-3</v>
      </c>
      <c r="L194" s="131">
        <f>Variety!L199</f>
        <v>3933404.9104982913</v>
      </c>
      <c r="M194" s="130">
        <f>Variety!M199</f>
        <v>464679.25516658416</v>
      </c>
      <c r="N194" s="127">
        <f>Variety!N199</f>
        <v>0.13396252726194566</v>
      </c>
      <c r="O194" s="129">
        <f>Variety!O199</f>
        <v>835368.24900427239</v>
      </c>
      <c r="P194" s="128">
        <f>Variety!P199</f>
        <v>112658.24186686729</v>
      </c>
      <c r="Q194" s="127">
        <f>Variety!Q199</f>
        <v>0.15588305233671432</v>
      </c>
    </row>
    <row r="195" spans="2:17" s="55" customFormat="1">
      <c r="B195" s="496"/>
      <c r="C195" s="120" t="s">
        <v>176</v>
      </c>
      <c r="D195" s="124">
        <f>Variety!D200</f>
        <v>4284816.8658704674</v>
      </c>
      <c r="E195" s="88">
        <f>Variety!E200</f>
        <v>-226138.84164187033</v>
      </c>
      <c r="F195" s="87">
        <f>Variety!F200</f>
        <v>-5.0131026838784766E-2</v>
      </c>
      <c r="G195" s="126">
        <f>Variety!G200</f>
        <v>7.8054395506979374E-2</v>
      </c>
      <c r="H195" s="90">
        <f>Variety!H200</f>
        <v>-6.0050343899543251E-3</v>
      </c>
      <c r="I195" s="258">
        <f>Variety!I200</f>
        <v>11.268220001134498</v>
      </c>
      <c r="J195" s="259">
        <f>Variety!J200</f>
        <v>0.12005002744505333</v>
      </c>
      <c r="K195" s="87">
        <f>Variety!K200</f>
        <v>1.0768586030566523E-2</v>
      </c>
      <c r="L195" s="125">
        <f>Variety!L200</f>
        <v>48282259.109200038</v>
      </c>
      <c r="M195" s="89">
        <f>Variety!M200</f>
        <v>-2006641.8619320318</v>
      </c>
      <c r="N195" s="87">
        <f>Variety!N200</f>
        <v>-3.990228108353229E-2</v>
      </c>
      <c r="O195" s="124">
        <f>Variety!O200</f>
        <v>9010440.5589902606</v>
      </c>
      <c r="P195" s="88">
        <f>Variety!P200</f>
        <v>-523446.03530082107</v>
      </c>
      <c r="Q195" s="87">
        <f>Variety!Q200</f>
        <v>-5.4903740476026017E-2</v>
      </c>
    </row>
    <row r="196" spans="2:17" s="55" customFormat="1">
      <c r="B196" s="496"/>
      <c r="C196" s="120" t="s">
        <v>171</v>
      </c>
      <c r="D196" s="124">
        <f>Variety!D201</f>
        <v>25794593.863188442</v>
      </c>
      <c r="E196" s="88">
        <f>Variety!E201</f>
        <v>-4669591.7658899128</v>
      </c>
      <c r="F196" s="87">
        <f>Variety!F201</f>
        <v>-0.15328135873203003</v>
      </c>
      <c r="G196" s="126">
        <f>Variety!G201</f>
        <v>0.46988739410924435</v>
      </c>
      <c r="H196" s="90">
        <f>Variety!H201</f>
        <v>-9.7797646998573573E-2</v>
      </c>
      <c r="I196" s="258">
        <f>Variety!I201</f>
        <v>7.745642021221891</v>
      </c>
      <c r="J196" s="259">
        <f>Variety!J201</f>
        <v>0.22280938687219898</v>
      </c>
      <c r="K196" s="87">
        <f>Variety!K201</f>
        <v>2.961775141119561E-2</v>
      </c>
      <c r="L196" s="125">
        <f>Variety!L201</f>
        <v>199795690.14706472</v>
      </c>
      <c r="M196" s="89">
        <f>Variety!M201</f>
        <v>-29381279.682252824</v>
      </c>
      <c r="N196" s="87">
        <f>Variety!N201</f>
        <v>-0.12820345649972992</v>
      </c>
      <c r="O196" s="124">
        <f>Variety!O201</f>
        <v>46218510.743647866</v>
      </c>
      <c r="P196" s="88">
        <f>Variety!P201</f>
        <v>-8669211.8977193013</v>
      </c>
      <c r="Q196" s="87">
        <f>Variety!Q201</f>
        <v>-0.15794446336138543</v>
      </c>
    </row>
    <row r="197" spans="2:17" s="55" customFormat="1">
      <c r="B197" s="496"/>
      <c r="C197" s="120" t="s">
        <v>173</v>
      </c>
      <c r="D197" s="124">
        <f>Variety!D202</f>
        <v>9972366.2004628293</v>
      </c>
      <c r="E197" s="88">
        <f>Variety!E202</f>
        <v>-501209.31279112585</v>
      </c>
      <c r="F197" s="87">
        <f>Variety!F202</f>
        <v>-4.7854652134494323E-2</v>
      </c>
      <c r="G197" s="126">
        <f>Variety!G202</f>
        <v>0.18166167654710913</v>
      </c>
      <c r="H197" s="90">
        <f>Variety!H202</f>
        <v>-1.3508226176703914E-2</v>
      </c>
      <c r="I197" s="258">
        <f>Variety!I202</f>
        <v>13.75454651979015</v>
      </c>
      <c r="J197" s="259">
        <f>Variety!J202</f>
        <v>0.17911302167732046</v>
      </c>
      <c r="K197" s="87">
        <f>Variety!K202</f>
        <v>1.3193908076837445E-2</v>
      </c>
      <c r="L197" s="125">
        <f>Variety!L202</f>
        <v>137165374.81664893</v>
      </c>
      <c r="M197" s="89">
        <f>Variety!M202</f>
        <v>-5017953.0509930849</v>
      </c>
      <c r="N197" s="87">
        <f>Variety!N202</f>
        <v>-3.5292133938968434E-2</v>
      </c>
      <c r="O197" s="124">
        <f>Variety!O202</f>
        <v>29535606.253390286</v>
      </c>
      <c r="P197" s="88">
        <f>Variety!P202</f>
        <v>-977267.09104994684</v>
      </c>
      <c r="Q197" s="87">
        <f>Variety!Q202</f>
        <v>-3.2028025680118886E-2</v>
      </c>
    </row>
    <row r="198" spans="2:17" s="55" customFormat="1">
      <c r="B198" s="496"/>
      <c r="C198" s="120" t="s">
        <v>169</v>
      </c>
      <c r="D198" s="124">
        <f>Variety!D203</f>
        <v>21052844.134004463</v>
      </c>
      <c r="E198" s="88">
        <f>Variety!E203</f>
        <v>-1085202.9406417347</v>
      </c>
      <c r="F198" s="87">
        <f>Variety!F203</f>
        <v>-4.9019813580782085E-2</v>
      </c>
      <c r="G198" s="126">
        <f>Variety!G203</f>
        <v>0.38350927799770562</v>
      </c>
      <c r="H198" s="90">
        <f>Variety!H203</f>
        <v>-2.9022286661012642E-2</v>
      </c>
      <c r="I198" s="258">
        <f>Variety!I203</f>
        <v>11.923233189880479</v>
      </c>
      <c r="J198" s="259">
        <f>Variety!J203</f>
        <v>1.0188058878497941E-2</v>
      </c>
      <c r="K198" s="87">
        <f>Variety!K203</f>
        <v>8.5520190400227623E-4</v>
      </c>
      <c r="L198" s="125">
        <f>Variety!L203</f>
        <v>251017969.91994256</v>
      </c>
      <c r="M198" s="89">
        <f>Variety!M203</f>
        <v>-12713583.992563993</v>
      </c>
      <c r="N198" s="87">
        <f>Variety!N203</f>
        <v>-4.8206533514688003E-2</v>
      </c>
      <c r="O198" s="124">
        <f>Variety!O203</f>
        <v>35924839.865505747</v>
      </c>
      <c r="P198" s="88">
        <f>Variety!P203</f>
        <v>-2171419.7961274385</v>
      </c>
      <c r="Q198" s="87">
        <f>Variety!Q203</f>
        <v>-5.699824117679142E-2</v>
      </c>
    </row>
    <row r="199" spans="2:17" s="55" customFormat="1">
      <c r="B199" s="496"/>
      <c r="C199" s="120" t="s">
        <v>233</v>
      </c>
      <c r="D199" s="124">
        <f>Variety!D204</f>
        <v>6178188.2191936811</v>
      </c>
      <c r="E199" s="88">
        <f>Variety!E204</f>
        <v>1334766.9222378517</v>
      </c>
      <c r="F199" s="87">
        <f>Variety!F204</f>
        <v>0.27558348539219057</v>
      </c>
      <c r="G199" s="126">
        <f>Variety!G204</f>
        <v>0.11254500761015311</v>
      </c>
      <c r="H199" s="90">
        <f>Variety!H204</f>
        <v>2.2290245787785851E-2</v>
      </c>
      <c r="I199" s="258">
        <f>Variety!I204</f>
        <v>11.587701476447911</v>
      </c>
      <c r="J199" s="259">
        <f>Variety!J204</f>
        <v>-0.38642714754437435</v>
      </c>
      <c r="K199" s="87">
        <f>Variety!K204</f>
        <v>-3.2271838701490078E-2</v>
      </c>
      <c r="L199" s="125">
        <f>Variety!L204</f>
        <v>71591000.749323711</v>
      </c>
      <c r="M199" s="89">
        <f>Variety!M204</f>
        <v>13595251.159391075</v>
      </c>
      <c r="N199" s="87">
        <f>Variety!N204</f>
        <v>0.23441806090132936</v>
      </c>
      <c r="O199" s="124">
        <f>Variety!O204</f>
        <v>10498038.964464251</v>
      </c>
      <c r="P199" s="88">
        <f>Variety!P204</f>
        <v>2476427.4609232675</v>
      </c>
      <c r="Q199" s="87">
        <f>Variety!Q204</f>
        <v>0.30871944618984565</v>
      </c>
    </row>
    <row r="200" spans="2:17" s="55" customFormat="1">
      <c r="B200" s="496"/>
      <c r="C200" s="120" t="s">
        <v>153</v>
      </c>
      <c r="D200" s="124">
        <f>Variety!D205</f>
        <v>1021198508.4178789</v>
      </c>
      <c r="E200" s="88">
        <f>Variety!E205</f>
        <v>6042529.4306102991</v>
      </c>
      <c r="F200" s="87">
        <f>Variety!F205</f>
        <v>5.9523162505907678E-3</v>
      </c>
      <c r="G200" s="126">
        <f>Variety!G205</f>
        <v>18.602669556798784</v>
      </c>
      <c r="H200" s="90">
        <f>Variety!H205</f>
        <v>-0.31426033192147784</v>
      </c>
      <c r="I200" s="258">
        <f>Variety!I205</f>
        <v>5.4349964827898845</v>
      </c>
      <c r="J200" s="259">
        <f>Variety!J205</f>
        <v>-1.9062020505707267E-2</v>
      </c>
      <c r="K200" s="87">
        <f>Variety!K205</f>
        <v>-3.495015774801301E-3</v>
      </c>
      <c r="L200" s="125">
        <f>Variety!L205</f>
        <v>5550210301.4814482</v>
      </c>
      <c r="M200" s="89">
        <f>Variety!M205</f>
        <v>13490202.114575386</v>
      </c>
      <c r="N200" s="87">
        <f>Variety!N205</f>
        <v>2.436497036597172E-3</v>
      </c>
      <c r="O200" s="124">
        <f>Variety!O205</f>
        <v>1476790178.33727</v>
      </c>
      <c r="P200" s="88">
        <f>Variety!P205</f>
        <v>10584748.59596777</v>
      </c>
      <c r="Q200" s="87">
        <f>Variety!Q205</f>
        <v>7.2191443172020895E-3</v>
      </c>
    </row>
    <row r="201" spans="2:17" s="55" customFormat="1">
      <c r="B201" s="496"/>
      <c r="C201" s="120" t="s">
        <v>234</v>
      </c>
      <c r="D201" s="124">
        <f>Variety!D206</f>
        <v>114004808.52607946</v>
      </c>
      <c r="E201" s="88">
        <f>Variety!E206</f>
        <v>-4197421.8174837828</v>
      </c>
      <c r="F201" s="87">
        <f>Variety!F206</f>
        <v>-3.5510512832826212E-2</v>
      </c>
      <c r="G201" s="126">
        <f>Variety!G206</f>
        <v>2.0767693679679118</v>
      </c>
      <c r="H201" s="90">
        <f>Variety!H206</f>
        <v>-0.1258707685067133</v>
      </c>
      <c r="I201" s="258">
        <f>Variety!I206</f>
        <v>3.4649872658584724</v>
      </c>
      <c r="J201" s="259">
        <f>Variety!J206</f>
        <v>-2.3092474725979528E-2</v>
      </c>
      <c r="K201" s="87">
        <f>Variety!K206</f>
        <v>-6.6203975950705259E-3</v>
      </c>
      <c r="L201" s="125">
        <f>Variety!L206</f>
        <v>395025209.78949875</v>
      </c>
      <c r="M201" s="89">
        <f>Variety!M206</f>
        <v>-17273595.163780987</v>
      </c>
      <c r="N201" s="87">
        <f>Variety!N206</f>
        <v>-4.1895816714138598E-2</v>
      </c>
      <c r="O201" s="124">
        <f>Variety!O206</f>
        <v>108987119.19629128</v>
      </c>
      <c r="P201" s="88">
        <f>Variety!P206</f>
        <v>-4171034.9524889439</v>
      </c>
      <c r="Q201" s="87">
        <f>Variety!Q206</f>
        <v>-3.6860224381221982E-2</v>
      </c>
    </row>
    <row r="202" spans="2:17" s="55" customFormat="1">
      <c r="B202" s="496"/>
      <c r="C202" s="120" t="s">
        <v>235</v>
      </c>
      <c r="D202" s="124">
        <f>Variety!D207</f>
        <v>324939587.71308142</v>
      </c>
      <c r="E202" s="88">
        <f>Variety!E207</f>
        <v>7033215.5774529576</v>
      </c>
      <c r="F202" s="87">
        <f>Variety!F207</f>
        <v>2.2123543891886432E-2</v>
      </c>
      <c r="G202" s="126">
        <f>Variety!G207</f>
        <v>5.9192642040908199</v>
      </c>
      <c r="H202" s="90">
        <f>Variety!H207</f>
        <v>-4.7639032612609711E-3</v>
      </c>
      <c r="I202" s="258">
        <f>Variety!I207</f>
        <v>4.2477500678061508</v>
      </c>
      <c r="J202" s="259">
        <f>Variety!J207</f>
        <v>2.7207746403412614E-3</v>
      </c>
      <c r="K202" s="87">
        <f>Variety!K207</f>
        <v>6.4093188820192875E-4</v>
      </c>
      <c r="L202" s="125">
        <f>Variety!L207</f>
        <v>1380262155.7411444</v>
      </c>
      <c r="M202" s="89">
        <f>Variety!M207</f>
        <v>30740293.541330576</v>
      </c>
      <c r="N202" s="87">
        <f>Variety!N207</f>
        <v>2.2778655464848693E-2</v>
      </c>
      <c r="O202" s="124">
        <f>Variety!O207</f>
        <v>331668998.87883461</v>
      </c>
      <c r="P202" s="88">
        <f>Variety!P207</f>
        <v>8299867.0155501366</v>
      </c>
      <c r="Q202" s="87">
        <f>Variety!Q207</f>
        <v>2.5666850041392304E-2</v>
      </c>
    </row>
    <row r="203" spans="2:17" s="55" customFormat="1">
      <c r="B203" s="496"/>
      <c r="C203" s="120" t="s">
        <v>236</v>
      </c>
      <c r="D203" s="124">
        <f>Variety!D208</f>
        <v>11575778.533514149</v>
      </c>
      <c r="E203" s="88">
        <f>Variety!E208</f>
        <v>-525808.66997832432</v>
      </c>
      <c r="F203" s="87">
        <f>Variety!F208</f>
        <v>-4.3449562535613336E-2</v>
      </c>
      <c r="G203" s="126">
        <f>Variety!G208</f>
        <v>0.21087024819030611</v>
      </c>
      <c r="H203" s="90">
        <f>Variety!H208</f>
        <v>-1.4636847673996034E-2</v>
      </c>
      <c r="I203" s="258">
        <f>Variety!I208</f>
        <v>6.1314513175138261</v>
      </c>
      <c r="J203" s="259">
        <f>Variety!J208</f>
        <v>-0.26445504417434673</v>
      </c>
      <c r="K203" s="87">
        <f>Variety!K208</f>
        <v>-4.1347547825034907E-2</v>
      </c>
      <c r="L203" s="125">
        <f>Variety!L208</f>
        <v>70976322.540563598</v>
      </c>
      <c r="M203" s="89">
        <f>Variety!M208</f>
        <v>-6424296.0407781005</v>
      </c>
      <c r="N203" s="87">
        <f>Variety!N208</f>
        <v>-8.3000577495730116E-2</v>
      </c>
      <c r="O203" s="124">
        <f>Variety!O208</f>
        <v>20162137.896725968</v>
      </c>
      <c r="P203" s="88">
        <f>Variety!P208</f>
        <v>-268766.24054686725</v>
      </c>
      <c r="Q203" s="87">
        <f>Variety!Q208</f>
        <v>-1.3154887260057537E-2</v>
      </c>
    </row>
    <row r="204" spans="2:17" s="55" customFormat="1">
      <c r="B204" s="496"/>
      <c r="C204" s="120" t="s">
        <v>160</v>
      </c>
      <c r="D204" s="124">
        <f>Variety!D209</f>
        <v>60718817.40538764</v>
      </c>
      <c r="E204" s="88">
        <f>Variety!E209</f>
        <v>-3255331.2562922537</v>
      </c>
      <c r="F204" s="87">
        <f>Variety!F209</f>
        <v>-5.0885104755480338E-2</v>
      </c>
      <c r="G204" s="126">
        <f>Variety!G209</f>
        <v>1.1060847492051167</v>
      </c>
      <c r="H204" s="90">
        <f>Variety!H209</f>
        <v>-8.6041889433085439E-2</v>
      </c>
      <c r="I204" s="258">
        <f>Variety!I209</f>
        <v>5.0624198252830412</v>
      </c>
      <c r="J204" s="259">
        <f>Variety!J209</f>
        <v>5.1409447565039734E-2</v>
      </c>
      <c r="K204" s="87">
        <f>Variety!K209</f>
        <v>1.0259297764306653E-2</v>
      </c>
      <c r="L204" s="125">
        <f>Variety!L209</f>
        <v>307384145.0007754</v>
      </c>
      <c r="M204" s="89">
        <f>Variety!M209</f>
        <v>-13190977.848576725</v>
      </c>
      <c r="N204" s="87">
        <f>Variety!N209</f>
        <v>-4.1147852432627974E-2</v>
      </c>
      <c r="O204" s="124">
        <f>Variety!O209</f>
        <v>62956589.102100529</v>
      </c>
      <c r="P204" s="88">
        <f>Variety!P209</f>
        <v>-3466877.0876717642</v>
      </c>
      <c r="Q204" s="87">
        <f>Variety!Q209</f>
        <v>-5.219355879090791E-2</v>
      </c>
    </row>
    <row r="205" spans="2:17" s="55" customFormat="1">
      <c r="B205" s="496"/>
      <c r="C205" s="120" t="s">
        <v>155</v>
      </c>
      <c r="D205" s="124">
        <f>Variety!D210</f>
        <v>477017136.46983594</v>
      </c>
      <c r="E205" s="88">
        <f>Variety!E210</f>
        <v>-2692382.8622395992</v>
      </c>
      <c r="F205" s="87">
        <f>Variety!F210</f>
        <v>-5.6125274853589388E-3</v>
      </c>
      <c r="G205" s="126">
        <f>Variety!G210</f>
        <v>8.6895859027709754</v>
      </c>
      <c r="H205" s="90">
        <f>Variety!H210</f>
        <v>-0.24956387518681922</v>
      </c>
      <c r="I205" s="258">
        <f>Variety!I210</f>
        <v>4.4221889076278105</v>
      </c>
      <c r="J205" s="259">
        <f>Variety!J210</f>
        <v>-5.7787950977948199E-2</v>
      </c>
      <c r="K205" s="87">
        <f>Variety!K210</f>
        <v>-1.2899162830928717E-2</v>
      </c>
      <c r="L205" s="125">
        <f>Variety!L210</f>
        <v>2109459889.6452901</v>
      </c>
      <c r="M205" s="89">
        <f>Variety!M210</f>
        <v>-39627655.815300226</v>
      </c>
      <c r="N205" s="87">
        <f>Variety!N210</f>
        <v>-1.8439293410360939E-2</v>
      </c>
      <c r="O205" s="124">
        <f>Variety!O210</f>
        <v>455775901.2311942</v>
      </c>
      <c r="P205" s="88">
        <f>Variety!P210</f>
        <v>1684583.651004374</v>
      </c>
      <c r="Q205" s="87">
        <f>Variety!Q210</f>
        <v>3.7097904887971934E-3</v>
      </c>
    </row>
    <row r="206" spans="2:17" s="55" customFormat="1">
      <c r="B206" s="496"/>
      <c r="C206" s="120" t="s">
        <v>168</v>
      </c>
      <c r="D206" s="124">
        <f>Variety!D211</f>
        <v>13487187.207716513</v>
      </c>
      <c r="E206" s="88">
        <f>Variety!E211</f>
        <v>-689530.29243819043</v>
      </c>
      <c r="F206" s="87">
        <f>Variety!F211</f>
        <v>-4.8638219138574634E-2</v>
      </c>
      <c r="G206" s="126">
        <f>Variety!G211</f>
        <v>0.24568943727164702</v>
      </c>
      <c r="H206" s="90">
        <f>Variety!H211</f>
        <v>-1.8486685958361088E-2</v>
      </c>
      <c r="I206" s="258">
        <f>Variety!I211</f>
        <v>5.5269007958079275</v>
      </c>
      <c r="J206" s="259">
        <f>Variety!J211</f>
        <v>-2.3859445479299524E-2</v>
      </c>
      <c r="K206" s="87">
        <f>Variety!K211</f>
        <v>-4.2984103874330725E-3</v>
      </c>
      <c r="L206" s="125">
        <f>Variety!L211</f>
        <v>74542345.711538896</v>
      </c>
      <c r="M206" s="89">
        <f>Variety!M211</f>
        <v>-4149214.1402806789</v>
      </c>
      <c r="N206" s="87">
        <f>Variety!N211</f>
        <v>-5.2727562499636192E-2</v>
      </c>
      <c r="O206" s="124">
        <f>Variety!O211</f>
        <v>22028450.506042082</v>
      </c>
      <c r="P206" s="88">
        <f>Variety!P211</f>
        <v>-1181017.8802705593</v>
      </c>
      <c r="Q206" s="87">
        <f>Variety!Q211</f>
        <v>-5.0885175852069191E-2</v>
      </c>
    </row>
    <row r="207" spans="2:17" s="55" customFormat="1">
      <c r="B207" s="496"/>
      <c r="C207" s="120" t="s">
        <v>157</v>
      </c>
      <c r="D207" s="124">
        <f>Variety!D212</f>
        <v>358616510.05126899</v>
      </c>
      <c r="E207" s="88">
        <f>Variety!E212</f>
        <v>17635984.094265521</v>
      </c>
      <c r="F207" s="87">
        <f>Variety!F212</f>
        <v>5.172138216623362E-2</v>
      </c>
      <c r="G207" s="126">
        <f>Variety!G212</f>
        <v>6.5327400883416411</v>
      </c>
      <c r="H207" s="90">
        <f>Variety!H212</f>
        <v>0.1787365298121486</v>
      </c>
      <c r="I207" s="258">
        <f>Variety!I212</f>
        <v>4.9897197152658226</v>
      </c>
      <c r="J207" s="259">
        <f>Variety!J212</f>
        <v>-0.10980481610793014</v>
      </c>
      <c r="K207" s="87">
        <f>Variety!K212</f>
        <v>-2.1532363543381169E-2</v>
      </c>
      <c r="L207" s="125">
        <f>Variety!L212</f>
        <v>1789395870.422641</v>
      </c>
      <c r="M207" s="89">
        <f>Variety!M212</f>
        <v>50557313.584177256</v>
      </c>
      <c r="N207" s="87">
        <f>Variety!N212</f>
        <v>2.9075335019083073E-2</v>
      </c>
      <c r="O207" s="124">
        <f>Variety!O212</f>
        <v>504744089.17918694</v>
      </c>
      <c r="P207" s="88">
        <f>Variety!P212</f>
        <v>22718978.652889907</v>
      </c>
      <c r="Q207" s="87">
        <f>Variety!Q212</f>
        <v>4.7132355051138913E-2</v>
      </c>
    </row>
    <row r="208" spans="2:17" s="55" customFormat="1">
      <c r="B208" s="496"/>
      <c r="C208" s="120" t="s">
        <v>178</v>
      </c>
      <c r="D208" s="124">
        <f>Variety!D213</f>
        <v>15614648.189174887</v>
      </c>
      <c r="E208" s="88">
        <f>Variety!E213</f>
        <v>910047.81478565559</v>
      </c>
      <c r="F208" s="87">
        <f>Variety!F213</f>
        <v>6.1888646519810998E-2</v>
      </c>
      <c r="G208" s="126">
        <f>Variety!G213</f>
        <v>0.28444434467389917</v>
      </c>
      <c r="H208" s="90">
        <f>Variety!H213</f>
        <v>1.0431385008851102E-2</v>
      </c>
      <c r="I208" s="258">
        <f>Variety!I213</f>
        <v>5.5722699004835921</v>
      </c>
      <c r="J208" s="259">
        <f>Variety!J213</f>
        <v>-0.1129639117041723</v>
      </c>
      <c r="K208" s="87">
        <f>Variety!K213</f>
        <v>-1.9869703768735956E-2</v>
      </c>
      <c r="L208" s="125">
        <f>Variety!L213</f>
        <v>87009034.111179844</v>
      </c>
      <c r="M208" s="89">
        <f>Variety!M213</f>
        <v>3409942.867993325</v>
      </c>
      <c r="N208" s="87">
        <f>Variety!N213</f>
        <v>4.078923367807831E-2</v>
      </c>
      <c r="O208" s="124">
        <f>Variety!O213</f>
        <v>15192924.688939855</v>
      </c>
      <c r="P208" s="88">
        <f>Variety!P213</f>
        <v>-213548.92707024887</v>
      </c>
      <c r="Q208" s="87">
        <f>Variety!Q213</f>
        <v>-1.386098677690481E-2</v>
      </c>
    </row>
    <row r="209" spans="2:17" s="55" customFormat="1">
      <c r="B209" s="496"/>
      <c r="C209" s="120" t="s">
        <v>154</v>
      </c>
      <c r="D209" s="124">
        <f>Variety!D214</f>
        <v>553198778.05507755</v>
      </c>
      <c r="E209" s="88">
        <f>Variety!E214</f>
        <v>6327079.9135150909</v>
      </c>
      <c r="F209" s="87">
        <f>Variety!F214</f>
        <v>1.1569587409654671E-2</v>
      </c>
      <c r="G209" s="126">
        <f>Variety!G214</f>
        <v>10.077349293554164</v>
      </c>
      <c r="H209" s="90">
        <f>Variety!H214</f>
        <v>-0.11333448904026611</v>
      </c>
      <c r="I209" s="258">
        <f>Variety!I214</f>
        <v>5.4544707021103589</v>
      </c>
      <c r="J209" s="259">
        <f>Variety!J214</f>
        <v>0.10129799837938691</v>
      </c>
      <c r="K209" s="87">
        <f>Variety!K214</f>
        <v>1.8922983431635933E-2</v>
      </c>
      <c r="L209" s="125">
        <f>Variety!L214</f>
        <v>3017406527.3446712</v>
      </c>
      <c r="M209" s="89">
        <f>Variety!M214</f>
        <v>89907880.410255432</v>
      </c>
      <c r="N209" s="87">
        <f>Variety!N214</f>
        <v>3.0711501952154316E-2</v>
      </c>
      <c r="O209" s="124">
        <f>Variety!O214</f>
        <v>797979290.84055948</v>
      </c>
      <c r="P209" s="88">
        <f>Variety!P214</f>
        <v>-7197801.4647313356</v>
      </c>
      <c r="Q209" s="87">
        <f>Variety!Q214</f>
        <v>-8.9394016962447542E-3</v>
      </c>
    </row>
    <row r="210" spans="2:17" s="55" customFormat="1">
      <c r="B210" s="496"/>
      <c r="C210" s="120" t="s">
        <v>237</v>
      </c>
      <c r="D210" s="124">
        <f>Variety!D215</f>
        <v>7160097.114778528</v>
      </c>
      <c r="E210" s="88">
        <f>Variety!E215</f>
        <v>1435482.7829150436</v>
      </c>
      <c r="F210" s="87">
        <f>Variety!F215</f>
        <v>0.25075624307563849</v>
      </c>
      <c r="G210" s="126">
        <f>Variety!G215</f>
        <v>0.13043195766822308</v>
      </c>
      <c r="H210" s="90">
        <f>Variety!H215</f>
        <v>2.3756599203745316E-2</v>
      </c>
      <c r="I210" s="258">
        <f>Variety!I215</f>
        <v>8.577942017255527</v>
      </c>
      <c r="J210" s="259">
        <f>Variety!J215</f>
        <v>-0.48155753694637937</v>
      </c>
      <c r="K210" s="87">
        <f>Variety!K215</f>
        <v>-5.3154982133977492E-2</v>
      </c>
      <c r="L210" s="125">
        <f>Variety!L215</f>
        <v>61418897.888488807</v>
      </c>
      <c r="M210" s="89">
        <f>Variety!M215</f>
        <v>9556756.9009937271</v>
      </c>
      <c r="N210" s="87">
        <f>Variety!N215</f>
        <v>0.18427231732099217</v>
      </c>
      <c r="O210" s="124">
        <f>Variety!O215</f>
        <v>6746430.0990565382</v>
      </c>
      <c r="P210" s="88">
        <f>Variety!P215</f>
        <v>1108598.8494161628</v>
      </c>
      <c r="Q210" s="87">
        <f>Variety!Q215</f>
        <v>0.19663569204680928</v>
      </c>
    </row>
    <row r="211" spans="2:17" s="55" customFormat="1">
      <c r="B211" s="496"/>
      <c r="C211" s="120" t="s">
        <v>183</v>
      </c>
      <c r="D211" s="124">
        <f>Variety!D216</f>
        <v>2183818.8017753721</v>
      </c>
      <c r="E211" s="88">
        <f>Variety!E216</f>
        <v>190787.8448702551</v>
      </c>
      <c r="F211" s="87">
        <f>Variety!F216</f>
        <v>9.5727486926003635E-2</v>
      </c>
      <c r="G211" s="126">
        <f>Variety!G216</f>
        <v>3.9781550018409974E-2</v>
      </c>
      <c r="H211" s="90">
        <f>Variety!H216</f>
        <v>2.6424032683360216E-3</v>
      </c>
      <c r="I211" s="258">
        <f>Variety!I216</f>
        <v>6.5729929848039603</v>
      </c>
      <c r="J211" s="259">
        <f>Variety!J216</f>
        <v>1.2996424002217566E-2</v>
      </c>
      <c r="K211" s="87">
        <f>Variety!K216</f>
        <v>1.9811632341205348E-3</v>
      </c>
      <c r="L211" s="125">
        <f>Variety!L216</f>
        <v>14354225.664152512</v>
      </c>
      <c r="M211" s="89">
        <f>Variety!M216</f>
        <v>1279949.4412835389</v>
      </c>
      <c r="N211" s="87">
        <f>Variety!N216</f>
        <v>9.7898301937716842E-2</v>
      </c>
      <c r="O211" s="124">
        <f>Variety!O216</f>
        <v>2855083.3110593404</v>
      </c>
      <c r="P211" s="88">
        <f>Variety!P216</f>
        <v>131558.89113188302</v>
      </c>
      <c r="Q211" s="87">
        <f>Variety!Q216</f>
        <v>4.8304648994256925E-2</v>
      </c>
    </row>
    <row r="212" spans="2:17" s="55" customFormat="1">
      <c r="B212" s="496"/>
      <c r="C212" s="120" t="s">
        <v>167</v>
      </c>
      <c r="D212" s="124">
        <f>Variety!D217</f>
        <v>57980397.819962703</v>
      </c>
      <c r="E212" s="88">
        <f>Variety!E217</f>
        <v>2512178.719764635</v>
      </c>
      <c r="F212" s="87">
        <f>Variety!F217</f>
        <v>4.5290416034930253E-2</v>
      </c>
      <c r="G212" s="126">
        <f>Variety!G217</f>
        <v>1.0562003102487287</v>
      </c>
      <c r="H212" s="90">
        <f>Variety!H217</f>
        <v>2.2577464607408171E-2</v>
      </c>
      <c r="I212" s="258">
        <f>Variety!I217</f>
        <v>9.3891712045933726</v>
      </c>
      <c r="J212" s="259">
        <f>Variety!J217</f>
        <v>-1.8963991131284885E-2</v>
      </c>
      <c r="K212" s="87">
        <f>Variety!K217</f>
        <v>-2.015701383617733E-3</v>
      </c>
      <c r="L212" s="125">
        <f>Variety!L217</f>
        <v>544387881.64206219</v>
      </c>
      <c r="M212" s="89">
        <f>Variety!M217</f>
        <v>22535377.281322062</v>
      </c>
      <c r="N212" s="87">
        <f>Variety!N217</f>
        <v>4.3183422697046343E-2</v>
      </c>
      <c r="O212" s="124">
        <f>Variety!O217</f>
        <v>107485321.54151927</v>
      </c>
      <c r="P212" s="88">
        <f>Variety!P217</f>
        <v>3586295.6223456413</v>
      </c>
      <c r="Q212" s="87">
        <f>Variety!Q217</f>
        <v>3.4517124589171173E-2</v>
      </c>
    </row>
    <row r="213" spans="2:17" s="55" customFormat="1">
      <c r="B213" s="496"/>
      <c r="C213" s="120" t="s">
        <v>187</v>
      </c>
      <c r="D213" s="124">
        <f>Variety!D218</f>
        <v>2033017.5847763461</v>
      </c>
      <c r="E213" s="88">
        <f>Variety!E218</f>
        <v>-150494.96057607839</v>
      </c>
      <c r="F213" s="87">
        <f>Variety!F218</f>
        <v>-6.8923332222846523E-2</v>
      </c>
      <c r="G213" s="126">
        <f>Variety!G218</f>
        <v>3.7034478625853608E-2</v>
      </c>
      <c r="H213" s="90">
        <f>Variety!H218</f>
        <v>-3.6541983721183127E-3</v>
      </c>
      <c r="I213" s="258">
        <f>Variety!I218</f>
        <v>12.902243598270378</v>
      </c>
      <c r="J213" s="259">
        <f>Variety!J218</f>
        <v>-0.19975125749714806</v>
      </c>
      <c r="K213" s="87">
        <f>Variety!K218</f>
        <v>-1.5245865968968621E-2</v>
      </c>
      <c r="L213" s="125">
        <f>Variety!L218</f>
        <v>26230488.118351717</v>
      </c>
      <c r="M213" s="89">
        <f>Variety!M218</f>
        <v>-2377882.0183596052</v>
      </c>
      <c r="N213" s="87">
        <f>Variety!N218</f>
        <v>-8.3118402306610911E-2</v>
      </c>
      <c r="O213" s="124">
        <f>Variety!O218</f>
        <v>4216257.9445778597</v>
      </c>
      <c r="P213" s="88">
        <f>Variety!P218</f>
        <v>-336651.09848052822</v>
      </c>
      <c r="Q213" s="87">
        <f>Variety!Q218</f>
        <v>-7.3941977600849446E-2</v>
      </c>
    </row>
    <row r="214" spans="2:17" s="55" customFormat="1">
      <c r="B214" s="496"/>
      <c r="C214" s="120" t="s">
        <v>165</v>
      </c>
      <c r="D214" s="124">
        <f>Variety!D219</f>
        <v>95299849.668409154</v>
      </c>
      <c r="E214" s="88">
        <f>Variety!E219</f>
        <v>2989813.7415997088</v>
      </c>
      <c r="F214" s="87">
        <f>Variety!F219</f>
        <v>3.2388826540705337E-2</v>
      </c>
      <c r="G214" s="126">
        <f>Variety!G219</f>
        <v>1.7360303580355065</v>
      </c>
      <c r="H214" s="90">
        <f>Variety!H219</f>
        <v>1.5878466308725026E-2</v>
      </c>
      <c r="I214" s="258">
        <f>Variety!I219</f>
        <v>7.0477550998356309</v>
      </c>
      <c r="J214" s="259">
        <f>Variety!J219</f>
        <v>-3.7305056376569112E-2</v>
      </c>
      <c r="K214" s="87">
        <f>Variety!K219</f>
        <v>-5.2653125808480167E-3</v>
      </c>
      <c r="L214" s="125">
        <f>Variety!L219</f>
        <v>671650001.5140996</v>
      </c>
      <c r="M214" s="89">
        <f>Variety!M219</f>
        <v>17627843.950545311</v>
      </c>
      <c r="N214" s="87">
        <f>Variety!N219</f>
        <v>2.6952976663993732E-2</v>
      </c>
      <c r="O214" s="124">
        <f>Variety!O219</f>
        <v>114792712.28230847</v>
      </c>
      <c r="P214" s="88">
        <f>Variety!P219</f>
        <v>3300875.6918250322</v>
      </c>
      <c r="Q214" s="87">
        <f>Variety!Q219</f>
        <v>2.9606433912729928E-2</v>
      </c>
    </row>
    <row r="215" spans="2:17" s="55" customFormat="1">
      <c r="B215" s="496"/>
      <c r="C215" s="120" t="s">
        <v>238</v>
      </c>
      <c r="D215" s="124">
        <f>Variety!D220</f>
        <v>22070468.586349789</v>
      </c>
      <c r="E215" s="88">
        <f>Variety!E220</f>
        <v>148811.502657976</v>
      </c>
      <c r="F215" s="87">
        <f>Variety!F220</f>
        <v>6.7883327473761733E-3</v>
      </c>
      <c r="G215" s="126">
        <f>Variety!G220</f>
        <v>0.402046840737811</v>
      </c>
      <c r="H215" s="90">
        <f>Variety!H220</f>
        <v>-6.4524033985097762E-3</v>
      </c>
      <c r="I215" s="258">
        <f>Variety!I220</f>
        <v>13.605337251526059</v>
      </c>
      <c r="J215" s="259">
        <f>Variety!J220</f>
        <v>-3.9172456219258578E-2</v>
      </c>
      <c r="K215" s="87">
        <f>Variety!K220</f>
        <v>-2.8709317563109138E-3</v>
      </c>
      <c r="L215" s="125">
        <f>Variety!L220</f>
        <v>300276168.41650045</v>
      </c>
      <c r="M215" s="89">
        <f>Variety!M220</f>
        <v>1165905.5282036066</v>
      </c>
      <c r="N215" s="87">
        <f>Variety!N220</f>
        <v>3.8979121510083915E-3</v>
      </c>
      <c r="O215" s="124">
        <f>Variety!O220</f>
        <v>58668247.322732233</v>
      </c>
      <c r="P215" s="88">
        <f>Variety!P220</f>
        <v>449179.85841663182</v>
      </c>
      <c r="Q215" s="87">
        <f>Variety!Q220</f>
        <v>7.7153392862561575E-3</v>
      </c>
    </row>
    <row r="216" spans="2:17" s="55" customFormat="1">
      <c r="B216" s="496"/>
      <c r="C216" s="120" t="s">
        <v>184</v>
      </c>
      <c r="D216" s="124">
        <f>Variety!D221</f>
        <v>3066786.5280878171</v>
      </c>
      <c r="E216" s="88">
        <f>Variety!E221</f>
        <v>-10086.445535598788</v>
      </c>
      <c r="F216" s="87">
        <f>Variety!F221</f>
        <v>-3.2781481790327841E-3</v>
      </c>
      <c r="G216" s="126">
        <f>Variety!G221</f>
        <v>5.5866137595174198E-2</v>
      </c>
      <c r="H216" s="90">
        <f>Variety!H221</f>
        <v>-1.4698694060339967E-3</v>
      </c>
      <c r="I216" s="258">
        <f>Variety!I221</f>
        <v>11.912452657993221</v>
      </c>
      <c r="J216" s="259">
        <f>Variety!J221</f>
        <v>-0.17655443125138426</v>
      </c>
      <c r="K216" s="87">
        <f>Variety!K221</f>
        <v>-1.4604543611233539E-2</v>
      </c>
      <c r="L216" s="125">
        <f>Variety!L221</f>
        <v>36532949.328017518</v>
      </c>
      <c r="M216" s="89">
        <f>Variety!M221</f>
        <v>-663389.86282108724</v>
      </c>
      <c r="N216" s="87">
        <f>Variety!N221</f>
        <v>-1.7834815932221606E-2</v>
      </c>
      <c r="O216" s="124">
        <f>Variety!O221</f>
        <v>7102418.6754598748</v>
      </c>
      <c r="P216" s="88">
        <f>Variety!P221</f>
        <v>-69937.98310795147</v>
      </c>
      <c r="Q216" s="87">
        <f>Variety!Q221</f>
        <v>-9.7510464743002147E-3</v>
      </c>
    </row>
    <row r="217" spans="2:17" s="55" customFormat="1">
      <c r="B217" s="496"/>
      <c r="C217" s="120" t="s">
        <v>170</v>
      </c>
      <c r="D217" s="124">
        <f>Variety!D222</f>
        <v>48210754.858015493</v>
      </c>
      <c r="E217" s="88">
        <f>Variety!E222</f>
        <v>4140341.3499938101</v>
      </c>
      <c r="F217" s="87">
        <f>Variety!F222</f>
        <v>9.3948320889709516E-2</v>
      </c>
      <c r="G217" s="126">
        <f>Variety!G222</f>
        <v>0.87823154295139194</v>
      </c>
      <c r="H217" s="90">
        <f>Variety!H222</f>
        <v>5.7001170718503746E-2</v>
      </c>
      <c r="I217" s="258">
        <f>Variety!I222</f>
        <v>8.4960837386253942</v>
      </c>
      <c r="J217" s="259">
        <f>Variety!J222</f>
        <v>-0.33393196097530087</v>
      </c>
      <c r="K217" s="87">
        <f>Variety!K222</f>
        <v>-3.781782188568495E-2</v>
      </c>
      <c r="L217" s="125">
        <f>Variety!L222</f>
        <v>409602610.37604064</v>
      </c>
      <c r="M217" s="89">
        <f>Variety!M222</f>
        <v>20460167.212314606</v>
      </c>
      <c r="N217" s="87">
        <f>Variety!N222</f>
        <v>5.2577578138158235E-2</v>
      </c>
      <c r="O217" s="124">
        <f>Variety!O222</f>
        <v>89088945.489342794</v>
      </c>
      <c r="P217" s="88">
        <f>Variety!P222</f>
        <v>8189922.9227048308</v>
      </c>
      <c r="Q217" s="87">
        <f>Variety!Q222</f>
        <v>0.10123636433256837</v>
      </c>
    </row>
    <row r="218" spans="2:17" s="55" customFormat="1">
      <c r="B218" s="496"/>
      <c r="C218" s="120" t="s">
        <v>174</v>
      </c>
      <c r="D218" s="124">
        <f>Variety!D223</f>
        <v>12230674.454075933</v>
      </c>
      <c r="E218" s="88">
        <f>Variety!E223</f>
        <v>1435713.9709088374</v>
      </c>
      <c r="F218" s="87">
        <f>Variety!F223</f>
        <v>0.13299853882259127</v>
      </c>
      <c r="G218" s="126">
        <f>Variety!G223</f>
        <v>0.22280016417028631</v>
      </c>
      <c r="H218" s="90">
        <f>Variety!H223</f>
        <v>2.1641411388967358E-2</v>
      </c>
      <c r="I218" s="258">
        <f>Variety!I223</f>
        <v>14.272532786576768</v>
      </c>
      <c r="J218" s="259">
        <f>Variety!J223</f>
        <v>-3.5638720809444635E-2</v>
      </c>
      <c r="K218" s="87">
        <f>Variety!K223</f>
        <v>-2.49079491331559E-3</v>
      </c>
      <c r="L218" s="125">
        <f>Variety!L223</f>
        <v>174562702.14774567</v>
      </c>
      <c r="M218" s="89">
        <f>Variety!M223</f>
        <v>20106556.139134139</v>
      </c>
      <c r="N218" s="87">
        <f>Variety!N223</f>
        <v>0.13017647182529804</v>
      </c>
      <c r="O218" s="124">
        <f>Variety!O223</f>
        <v>27100681.206393719</v>
      </c>
      <c r="P218" s="88">
        <f>Variety!P223</f>
        <v>3333323.5191330127</v>
      </c>
      <c r="Q218" s="87">
        <f>Variety!Q223</f>
        <v>0.14024796374060852</v>
      </c>
    </row>
    <row r="219" spans="2:17" s="55" customFormat="1">
      <c r="B219" s="496"/>
      <c r="C219" s="120" t="s">
        <v>182</v>
      </c>
      <c r="D219" s="124">
        <f>Variety!D224</f>
        <v>9004526.9299696404</v>
      </c>
      <c r="E219" s="88">
        <f>Variety!E224</f>
        <v>330709.08292025514</v>
      </c>
      <c r="F219" s="87">
        <f>Variety!F224</f>
        <v>3.8127280137979155E-2</v>
      </c>
      <c r="G219" s="126">
        <f>Variety!G224</f>
        <v>0.16403102590997512</v>
      </c>
      <c r="H219" s="90">
        <f>Variety!H224</f>
        <v>2.3987176967546486E-3</v>
      </c>
      <c r="I219" s="258">
        <f>Variety!I224</f>
        <v>16.609574602852714</v>
      </c>
      <c r="J219" s="259">
        <f>Variety!J224</f>
        <v>-0.10676704598860454</v>
      </c>
      <c r="K219" s="87">
        <f>Variety!K224</f>
        <v>-6.3869863533212133E-3</v>
      </c>
      <c r="L219" s="125">
        <f>Variety!L224</f>
        <v>149561361.80672705</v>
      </c>
      <c r="M219" s="89">
        <f>Variety!M224</f>
        <v>4566859.2756322622</v>
      </c>
      <c r="N219" s="87">
        <f>Variety!N224</f>
        <v>3.1496775366727278E-2</v>
      </c>
      <c r="O219" s="124">
        <f>Variety!O224</f>
        <v>18012841.228260923</v>
      </c>
      <c r="P219" s="88">
        <f>Variety!P224</f>
        <v>566031.21553623676</v>
      </c>
      <c r="Q219" s="87">
        <f>Variety!Q224</f>
        <v>3.2443249804600761E-2</v>
      </c>
    </row>
    <row r="220" spans="2:17" s="55" customFormat="1">
      <c r="B220" s="496"/>
      <c r="C220" s="120" t="s">
        <v>172</v>
      </c>
      <c r="D220" s="124">
        <f>Variety!D225</f>
        <v>32673708.161994811</v>
      </c>
      <c r="E220" s="88">
        <f>Variety!E225</f>
        <v>-1317462.90078279</v>
      </c>
      <c r="F220" s="87">
        <f>Variety!F225</f>
        <v>-3.8758973568447957E-2</v>
      </c>
      <c r="G220" s="126">
        <f>Variety!G225</f>
        <v>0.59520082640401484</v>
      </c>
      <c r="H220" s="90">
        <f>Variety!H225</f>
        <v>-3.82078449132085E-2</v>
      </c>
      <c r="I220" s="258">
        <f>Variety!I225</f>
        <v>7.130811044398742</v>
      </c>
      <c r="J220" s="259">
        <f>Variety!J225</f>
        <v>-3.6115578026090667E-2</v>
      </c>
      <c r="K220" s="87">
        <f>Variety!K225</f>
        <v>-5.0392001939977239E-3</v>
      </c>
      <c r="L220" s="125">
        <f>Variety!L225</f>
        <v>232990039.02301392</v>
      </c>
      <c r="M220" s="89">
        <f>Variety!M225</f>
        <v>-10622189.79420346</v>
      </c>
      <c r="N220" s="87">
        <f>Variety!N225</f>
        <v>-4.3602859535320393E-2</v>
      </c>
      <c r="O220" s="124">
        <f>Variety!O225</f>
        <v>51371918.473310523</v>
      </c>
      <c r="P220" s="88">
        <f>Variety!P225</f>
        <v>-2227956.4483663216</v>
      </c>
      <c r="Q220" s="87">
        <f>Variety!Q225</f>
        <v>-4.1566448646045105E-2</v>
      </c>
    </row>
    <row r="221" spans="2:17" s="55" customFormat="1">
      <c r="B221" s="496"/>
      <c r="C221" s="120" t="s">
        <v>162</v>
      </c>
      <c r="D221" s="124">
        <f>Variety!D226</f>
        <v>64855293.84762115</v>
      </c>
      <c r="E221" s="88">
        <f>Variety!E226</f>
        <v>-1246749.3027491421</v>
      </c>
      <c r="F221" s="87">
        <f>Variety!F226</f>
        <v>-1.8860979832544828E-2</v>
      </c>
      <c r="G221" s="126">
        <f>Variety!G226</f>
        <v>1.1814369003785148</v>
      </c>
      <c r="H221" s="90">
        <f>Variety!H226</f>
        <v>-5.0342000263116304E-2</v>
      </c>
      <c r="I221" s="258">
        <f>Variety!I226</f>
        <v>6.1026815980168614</v>
      </c>
      <c r="J221" s="259">
        <f>Variety!J226</f>
        <v>-5.1631750131209131E-3</v>
      </c>
      <c r="K221" s="87">
        <f>Variety!K226</f>
        <v>-8.4533500849917034E-4</v>
      </c>
      <c r="L221" s="125">
        <f>Variety!L226</f>
        <v>395791208.29785377</v>
      </c>
      <c r="M221" s="89">
        <f>Variety!M226</f>
        <v>-7949810.444737792</v>
      </c>
      <c r="N221" s="87">
        <f>Variety!N226</f>
        <v>-1.9690370994496994E-2</v>
      </c>
      <c r="O221" s="124">
        <f>Variety!O226</f>
        <v>114164850.58707842</v>
      </c>
      <c r="P221" s="88">
        <f>Variety!P226</f>
        <v>-3340192.6020891368</v>
      </c>
      <c r="Q221" s="87">
        <f>Variety!Q226</f>
        <v>-2.8425951018220291E-2</v>
      </c>
    </row>
    <row r="222" spans="2:17" s="55" customFormat="1">
      <c r="B222" s="496"/>
      <c r="C222" s="120" t="s">
        <v>188</v>
      </c>
      <c r="D222" s="124">
        <f>Variety!D227</f>
        <v>9416602.728603391</v>
      </c>
      <c r="E222" s="88">
        <f>Variety!E227</f>
        <v>-1162019.9084743373</v>
      </c>
      <c r="F222" s="87">
        <f>Variety!F227</f>
        <v>-0.10984604974956715</v>
      </c>
      <c r="G222" s="126">
        <f>Variety!G227</f>
        <v>0.17153760749146796</v>
      </c>
      <c r="H222" s="90">
        <f>Variety!H227</f>
        <v>-2.558979646123849E-2</v>
      </c>
      <c r="I222" s="258">
        <f>Variety!I227</f>
        <v>7.804027646918609</v>
      </c>
      <c r="J222" s="259">
        <f>Variety!J227</f>
        <v>3.7790464114095812E-3</v>
      </c>
      <c r="K222" s="87">
        <f>Variety!K227</f>
        <v>4.8447768846288493E-4</v>
      </c>
      <c r="L222" s="125">
        <f>Variety!L227</f>
        <v>73487428.034070075</v>
      </c>
      <c r="M222" s="89">
        <f>Variety!M227</f>
        <v>-9028458.3860892504</v>
      </c>
      <c r="N222" s="87">
        <f>Variety!N227</f>
        <v>-0.10941479002137365</v>
      </c>
      <c r="O222" s="124">
        <f>Variety!O227</f>
        <v>8706065.9123944864</v>
      </c>
      <c r="P222" s="88">
        <f>Variety!P227</f>
        <v>-1202907.6528314073</v>
      </c>
      <c r="Q222" s="87">
        <f>Variety!Q227</f>
        <v>-0.12139578785968683</v>
      </c>
    </row>
    <row r="223" spans="2:17" s="55" customFormat="1">
      <c r="B223" s="496"/>
      <c r="C223" s="120" t="s">
        <v>179</v>
      </c>
      <c r="D223" s="124">
        <f>Variety!D228</f>
        <v>4268647.2200214146</v>
      </c>
      <c r="E223" s="88">
        <f>Variety!E228</f>
        <v>389384.18615811644</v>
      </c>
      <c r="F223" s="87">
        <f>Variety!F228</f>
        <v>0.10037581436449663</v>
      </c>
      <c r="G223" s="126">
        <f>Variety!G228</f>
        <v>7.7759841043668981E-2</v>
      </c>
      <c r="H223" s="90">
        <f>Variety!H228</f>
        <v>5.4716918818970561E-3</v>
      </c>
      <c r="I223" s="258">
        <f>Variety!I228</f>
        <v>9.2887308897773337</v>
      </c>
      <c r="J223" s="259">
        <f>Variety!J228</f>
        <v>5.8813175505212811E-2</v>
      </c>
      <c r="K223" s="87">
        <f>Variety!K228</f>
        <v>6.3720151496335269E-3</v>
      </c>
      <c r="L223" s="125">
        <f>Variety!L228</f>
        <v>39650315.290175058</v>
      </c>
      <c r="M223" s="89">
        <f>Variety!M228</f>
        <v>3845036.6955991909</v>
      </c>
      <c r="N223" s="87">
        <f>Variety!N228</f>
        <v>0.10738742572391755</v>
      </c>
      <c r="O223" s="124">
        <f>Variety!O228</f>
        <v>7556680.1488468954</v>
      </c>
      <c r="P223" s="88">
        <f>Variety!P228</f>
        <v>613671.40287679061</v>
      </c>
      <c r="Q223" s="87">
        <f>Variety!Q228</f>
        <v>8.8386955184664107E-2</v>
      </c>
    </row>
    <row r="224" spans="2:17" s="55" customFormat="1">
      <c r="B224" s="496"/>
      <c r="C224" s="120" t="s">
        <v>158</v>
      </c>
      <c r="D224" s="124">
        <f>Variety!D229</f>
        <v>194428437.37340224</v>
      </c>
      <c r="E224" s="88">
        <f>Variety!E229</f>
        <v>7059308.8081135452</v>
      </c>
      <c r="F224" s="87">
        <f>Variety!F229</f>
        <v>3.7675944069162561E-2</v>
      </c>
      <c r="G224" s="126">
        <f>Variety!G229</f>
        <v>3.54180694849008</v>
      </c>
      <c r="H224" s="90">
        <f>Variety!H229</f>
        <v>5.027585204107643E-2</v>
      </c>
      <c r="I224" s="258">
        <f>Variety!I229</f>
        <v>5.1949257119909156</v>
      </c>
      <c r="J224" s="259">
        <f>Variety!J229</f>
        <v>-0.14749517829507219</v>
      </c>
      <c r="K224" s="87">
        <f>Variety!K229</f>
        <v>-2.7608303674324798E-2</v>
      </c>
      <c r="L224" s="125">
        <f>Variety!L229</f>
        <v>1010041288.4533027</v>
      </c>
      <c r="M224" s="89">
        <f>Variety!M229</f>
        <v>9036541.8114234209</v>
      </c>
      <c r="N224" s="87">
        <f>Variety!N229</f>
        <v>9.0274714897594244E-3</v>
      </c>
      <c r="O224" s="124">
        <f>Variety!O229</f>
        <v>294250819.68475676</v>
      </c>
      <c r="P224" s="88">
        <f>Variety!P229</f>
        <v>8892365.9774856567</v>
      </c>
      <c r="Q224" s="87">
        <f>Variety!Q229</f>
        <v>3.1162090563497731E-2</v>
      </c>
    </row>
    <row r="225" spans="2:17" s="55" customFormat="1">
      <c r="B225" s="496"/>
      <c r="C225" s="120" t="s">
        <v>156</v>
      </c>
      <c r="D225" s="124">
        <f>Variety!D230</f>
        <v>531842213.98780251</v>
      </c>
      <c r="E225" s="88">
        <f>Variety!E230</f>
        <v>27367002.220772743</v>
      </c>
      <c r="F225" s="87">
        <f>Variety!F230</f>
        <v>5.4248457768448333E-2</v>
      </c>
      <c r="G225" s="126">
        <f>Variety!G230</f>
        <v>9.6883072993314823</v>
      </c>
      <c r="H225" s="90">
        <f>Variety!H230</f>
        <v>0.28766108423994652</v>
      </c>
      <c r="I225" s="258">
        <f>Variety!I230</f>
        <v>4.3455628842336518</v>
      </c>
      <c r="J225" s="259">
        <f>Variety!J230</f>
        <v>-1.4289428183457353E-2</v>
      </c>
      <c r="K225" s="87">
        <f>Variety!K230</f>
        <v>-3.2775028050285658E-3</v>
      </c>
      <c r="L225" s="125">
        <f>Variety!L230</f>
        <v>2311153785.3740458</v>
      </c>
      <c r="M225" s="89">
        <f>Variety!M230</f>
        <v>111716366.79445028</v>
      </c>
      <c r="N225" s="87">
        <f>Variety!N230</f>
        <v>5.0793155490915086E-2</v>
      </c>
      <c r="O225" s="124">
        <f>Variety!O230</f>
        <v>551404052.54179955</v>
      </c>
      <c r="P225" s="88">
        <f>Variety!P230</f>
        <v>25294733.189338744</v>
      </c>
      <c r="Q225" s="87">
        <f>Variety!Q230</f>
        <v>4.807885406871653E-2</v>
      </c>
    </row>
    <row r="226" spans="2:17" s="55" customFormat="1">
      <c r="B226" s="496"/>
      <c r="C226" s="120" t="s">
        <v>166</v>
      </c>
      <c r="D226" s="124">
        <f>Variety!D231</f>
        <v>48105740.790231064</v>
      </c>
      <c r="E226" s="88">
        <f>Variety!E231</f>
        <v>438886.24523981661</v>
      </c>
      <c r="F226" s="87">
        <f>Variety!F231</f>
        <v>9.2073674554205304E-3</v>
      </c>
      <c r="G226" s="126">
        <f>Variety!G231</f>
        <v>0.87631855347314103</v>
      </c>
      <c r="H226" s="90">
        <f>Variety!H231</f>
        <v>-1.1929719805004013E-2</v>
      </c>
      <c r="I226" s="258">
        <f>Variety!I231</f>
        <v>6.1550521752785725</v>
      </c>
      <c r="J226" s="259">
        <f>Variety!J231</f>
        <v>-0.22360670094772495</v>
      </c>
      <c r="K226" s="87">
        <f>Variety!K231</f>
        <v>-3.5055441165089199E-2</v>
      </c>
      <c r="L226" s="125">
        <f>Variety!L231</f>
        <v>296093344.49429888</v>
      </c>
      <c r="M226" s="89">
        <f>Variety!M231</f>
        <v>-7957260.3508973718</v>
      </c>
      <c r="N226" s="87">
        <f>Variety!N231</f>
        <v>-2.6170842037787481E-2</v>
      </c>
      <c r="O226" s="124">
        <f>Variety!O231</f>
        <v>80262655.694953397</v>
      </c>
      <c r="P226" s="88">
        <f>Variety!P231</f>
        <v>1383011.4569358081</v>
      </c>
      <c r="Q226" s="87">
        <f>Variety!Q231</f>
        <v>1.7533185783173685E-2</v>
      </c>
    </row>
    <row r="227" spans="2:17" s="55" customFormat="1">
      <c r="B227" s="496"/>
      <c r="C227" s="120" t="s">
        <v>186</v>
      </c>
      <c r="D227" s="124">
        <f>Variety!D232</f>
        <v>6257538.3895180989</v>
      </c>
      <c r="E227" s="88">
        <f>Variety!E232</f>
        <v>189690.13056745939</v>
      </c>
      <c r="F227" s="87">
        <f>Variety!F232</f>
        <v>3.1261515198183945E-2</v>
      </c>
      <c r="G227" s="126">
        <f>Variety!G232</f>
        <v>0.11399049052621002</v>
      </c>
      <c r="H227" s="90">
        <f>Variety!H232</f>
        <v>9.1913748697215747E-4</v>
      </c>
      <c r="I227" s="258">
        <f>Variety!I232</f>
        <v>5.3094284460477317</v>
      </c>
      <c r="J227" s="259">
        <f>Variety!J232</f>
        <v>-0.14311013642085157</v>
      </c>
      <c r="K227" s="87">
        <f>Variety!K232</f>
        <v>-2.6246515133517837E-2</v>
      </c>
      <c r="L227" s="125">
        <f>Variety!L232</f>
        <v>33223952.327543106</v>
      </c>
      <c r="M227" s="89">
        <f>Variety!M232</f>
        <v>138775.58304992318</v>
      </c>
      <c r="N227" s="87">
        <f>Variety!N232</f>
        <v>4.1944942329202308E-3</v>
      </c>
      <c r="O227" s="124">
        <f>Variety!O232</f>
        <v>6244108.01057621</v>
      </c>
      <c r="P227" s="88">
        <f>Variety!P232</f>
        <v>-221365.34589566849</v>
      </c>
      <c r="Q227" s="87">
        <f>Variety!Q232</f>
        <v>-3.4238072557221791E-2</v>
      </c>
    </row>
    <row r="228" spans="2:17" s="55" customFormat="1">
      <c r="B228" s="496"/>
      <c r="C228" s="120" t="s">
        <v>181</v>
      </c>
      <c r="D228" s="124">
        <f>Variety!D233</f>
        <v>16760714.467541596</v>
      </c>
      <c r="E228" s="88">
        <f>Variety!E233</f>
        <v>3761090.8561587632</v>
      </c>
      <c r="F228" s="87">
        <f>Variety!F233</f>
        <v>0.28932305800496</v>
      </c>
      <c r="G228" s="126">
        <f>Variety!G233</f>
        <v>0.30532166880912198</v>
      </c>
      <c r="H228" s="90">
        <f>Variety!H233</f>
        <v>6.3080108372658594E-2</v>
      </c>
      <c r="I228" s="258">
        <f>Variety!I233</f>
        <v>4.3781241198999572</v>
      </c>
      <c r="J228" s="259">
        <f>Variety!J233</f>
        <v>-0.54568951625128381</v>
      </c>
      <c r="K228" s="87">
        <f>Variety!K233</f>
        <v>-0.1108265983596058</v>
      </c>
      <c r="L228" s="125">
        <f>Variety!L233</f>
        <v>73380488.277100027</v>
      </c>
      <c r="M228" s="89">
        <f>Variety!M233</f>
        <v>9372764.2745395899</v>
      </c>
      <c r="N228" s="87">
        <f>Variety!N233</f>
        <v>0.14643176929966548</v>
      </c>
      <c r="O228" s="124">
        <f>Variety!O233</f>
        <v>12316491.018030617</v>
      </c>
      <c r="P228" s="88">
        <f>Variety!P233</f>
        <v>1445928.3983901236</v>
      </c>
      <c r="Q228" s="87">
        <f>Variety!Q233</f>
        <v>0.13301320722606194</v>
      </c>
    </row>
    <row r="229" spans="2:17" s="55" customFormat="1">
      <c r="B229" s="496"/>
      <c r="C229" s="120" t="s">
        <v>159</v>
      </c>
      <c r="D229" s="124">
        <f>Variety!D234</f>
        <v>195104376.9788897</v>
      </c>
      <c r="E229" s="88">
        <f>Variety!E234</f>
        <v>5877055.7531521618</v>
      </c>
      <c r="F229" s="87">
        <f>Variety!F234</f>
        <v>3.1058177619822484E-2</v>
      </c>
      <c r="G229" s="126">
        <f>Variety!G234</f>
        <v>3.554120206899277</v>
      </c>
      <c r="H229" s="90">
        <f>Variety!H234</f>
        <v>2.7962608705671688E-2</v>
      </c>
      <c r="I229" s="258">
        <f>Variety!I234</f>
        <v>9.3309549638687681</v>
      </c>
      <c r="J229" s="259">
        <f>Variety!J234</f>
        <v>2.9941243887231295E-2</v>
      </c>
      <c r="K229" s="87">
        <f>Variety!K234</f>
        <v>3.2191376970994007E-3</v>
      </c>
      <c r="L229" s="125">
        <f>Variety!L234</f>
        <v>1820510154.8436942</v>
      </c>
      <c r="M229" s="89">
        <f>Variety!M234</f>
        <v>60504243.927755833</v>
      </c>
      <c r="N229" s="87">
        <f>Variety!N234</f>
        <v>3.4377295867301004E-2</v>
      </c>
      <c r="O229" s="124">
        <f>Variety!O234</f>
        <v>397442597.12841254</v>
      </c>
      <c r="P229" s="88">
        <f>Variety!P234</f>
        <v>12772657.623416901</v>
      </c>
      <c r="Q229" s="87">
        <f>Variety!Q234</f>
        <v>3.3204200047066645E-2</v>
      </c>
    </row>
    <row r="230" spans="2:17" s="55" customFormat="1">
      <c r="B230" s="496"/>
      <c r="C230" s="120" t="s">
        <v>161</v>
      </c>
      <c r="D230" s="124">
        <f>Variety!D235</f>
        <v>164803684.53272092</v>
      </c>
      <c r="E230" s="88">
        <f>Variety!E235</f>
        <v>-2037597.981054455</v>
      </c>
      <c r="F230" s="87">
        <f>Variety!F235</f>
        <v>-1.2212792603570517E-2</v>
      </c>
      <c r="G230" s="126">
        <f>Variety!G235</f>
        <v>3.0021474373820611</v>
      </c>
      <c r="H230" s="90">
        <f>Variety!H235</f>
        <v>-0.10685739457080379</v>
      </c>
      <c r="I230" s="258">
        <f>Variety!I235</f>
        <v>5.6314858397487511</v>
      </c>
      <c r="J230" s="259">
        <f>Variety!J235</f>
        <v>3.500314847046937E-3</v>
      </c>
      <c r="K230" s="87">
        <f>Variety!K235</f>
        <v>6.219480898732539E-4</v>
      </c>
      <c r="L230" s="125">
        <f>Variety!L235</f>
        <v>928089615.78443813</v>
      </c>
      <c r="M230" s="89">
        <f>Variety!M235</f>
        <v>-10890707.159125566</v>
      </c>
      <c r="N230" s="87">
        <f>Variety!N235</f>
        <v>-1.1598440236729157E-2</v>
      </c>
      <c r="O230" s="124">
        <f>Variety!O235</f>
        <v>182644356.94633967</v>
      </c>
      <c r="P230" s="88">
        <f>Variety!P235</f>
        <v>-2111308.5220398307</v>
      </c>
      <c r="Q230" s="87">
        <f>Variety!Q235</f>
        <v>-1.1427571201605053E-2</v>
      </c>
    </row>
    <row r="231" spans="2:17" s="55" customFormat="1">
      <c r="B231" s="496"/>
      <c r="C231" s="120" t="s">
        <v>177</v>
      </c>
      <c r="D231" s="124">
        <f>Variety!D236</f>
        <v>9751282.95306224</v>
      </c>
      <c r="E231" s="88">
        <f>Variety!E236</f>
        <v>600170.26275979541</v>
      </c>
      <c r="F231" s="87">
        <f>Variety!F236</f>
        <v>6.5584403019733742E-2</v>
      </c>
      <c r="G231" s="126">
        <f>Variety!G236</f>
        <v>0.17763431207092228</v>
      </c>
      <c r="H231" s="90">
        <f>Variety!H236</f>
        <v>7.1078503749303634E-3</v>
      </c>
      <c r="I231" s="258">
        <f>Variety!I236</f>
        <v>14.407310362391341</v>
      </c>
      <c r="J231" s="259">
        <f>Variety!J236</f>
        <v>-9.9351049637006028E-2</v>
      </c>
      <c r="K231" s="87">
        <f>Variety!K236</f>
        <v>-6.8486502038731037E-3</v>
      </c>
      <c r="L231" s="125">
        <f>Variety!L236</f>
        <v>140489759.93626365</v>
      </c>
      <c r="M231" s="89">
        <f>Variety!M236</f>
        <v>7737666.594730258</v>
      </c>
      <c r="N231" s="87">
        <f>Variety!N236</f>
        <v>5.8286588180748625E-2</v>
      </c>
      <c r="O231" s="124">
        <f>Variety!O236</f>
        <v>13290925.545968175</v>
      </c>
      <c r="P231" s="88">
        <f>Variety!P236</f>
        <v>566880.99673424102</v>
      </c>
      <c r="Q231" s="87">
        <f>Variety!Q236</f>
        <v>4.4551950014067719E-2</v>
      </c>
    </row>
    <row r="232" spans="2:17" s="55" customFormat="1">
      <c r="B232" s="496"/>
      <c r="C232" s="120" t="s">
        <v>164</v>
      </c>
      <c r="D232" s="124">
        <f>Variety!D237</f>
        <v>95378208.093300864</v>
      </c>
      <c r="E232" s="88">
        <f>Variety!E237</f>
        <v>-429029.39723451436</v>
      </c>
      <c r="F232" s="87">
        <f>Variety!F237</f>
        <v>-4.4780478852330689E-3</v>
      </c>
      <c r="G232" s="126">
        <f>Variety!G237</f>
        <v>1.73745777481416</v>
      </c>
      <c r="H232" s="90">
        <f>Variety!H237</f>
        <v>-4.7862739426892453E-2</v>
      </c>
      <c r="I232" s="258">
        <f>Variety!I237</f>
        <v>6.4418624511985332</v>
      </c>
      <c r="J232" s="259">
        <f>Variety!J237</f>
        <v>-0.17140981256055543</v>
      </c>
      <c r="K232" s="87">
        <f>Variety!K237</f>
        <v>-2.5919061808461426E-2</v>
      </c>
      <c r="L232" s="125">
        <f>Variety!L237</f>
        <v>614413297.37883484</v>
      </c>
      <c r="M232" s="89">
        <f>Variety!M237</f>
        <v>-19186048.984702706</v>
      </c>
      <c r="N232" s="87">
        <f>Variety!N237</f>
        <v>-3.0281042893775981E-2</v>
      </c>
      <c r="O232" s="124">
        <f>Variety!O237</f>
        <v>167398954.34440166</v>
      </c>
      <c r="P232" s="88">
        <f>Variety!P237</f>
        <v>508409.61857277155</v>
      </c>
      <c r="Q232" s="87">
        <f>Variety!Q237</f>
        <v>3.0463656248950295E-3</v>
      </c>
    </row>
    <row r="233" spans="2:17" s="55" customFormat="1">
      <c r="B233" s="496"/>
      <c r="C233" s="120" t="s">
        <v>190</v>
      </c>
      <c r="D233" s="124">
        <f>Variety!D238</f>
        <v>475.26404494047165</v>
      </c>
      <c r="E233" s="88">
        <f>Variety!E238</f>
        <v>-543.06328510065077</v>
      </c>
      <c r="F233" s="87">
        <f>Variety!F238</f>
        <v>-0.53328951220303655</v>
      </c>
      <c r="G233" s="126">
        <f>Variety!G238</f>
        <v>8.6576506990326626E-6</v>
      </c>
      <c r="H233" s="90">
        <f>Variety!H238</f>
        <v>-1.0318375749014495E-5</v>
      </c>
      <c r="I233" s="258">
        <f>Variety!I238</f>
        <v>11.760871964591434</v>
      </c>
      <c r="J233" s="259">
        <f>Variety!J238</f>
        <v>1.6796855001348643</v>
      </c>
      <c r="K233" s="87">
        <f>Variety!K238</f>
        <v>0.16661585479615551</v>
      </c>
      <c r="L233" s="125">
        <f>Variety!L238</f>
        <v>5589.5195819187165</v>
      </c>
      <c r="M233" s="89">
        <f>Variety!M238</f>
        <v>-4676.4281140780449</v>
      </c>
      <c r="N233" s="87">
        <f>Variety!N238</f>
        <v>-0.45552814533641472</v>
      </c>
      <c r="O233" s="124">
        <f>Variety!O238</f>
        <v>806.70305645465851</v>
      </c>
      <c r="P233" s="88">
        <f>Variety!P238</f>
        <v>-650.48494875431061</v>
      </c>
      <c r="Q233" s="87">
        <f>Variety!Q238</f>
        <v>-0.44639740817865664</v>
      </c>
    </row>
    <row r="234" spans="2:17" s="55" customFormat="1">
      <c r="B234" s="496"/>
      <c r="C234" s="120" t="s">
        <v>180</v>
      </c>
      <c r="D234" s="124">
        <f>Variety!D239</f>
        <v>10028754.055890873</v>
      </c>
      <c r="E234" s="88">
        <f>Variety!E239</f>
        <v>-212783.30228676461</v>
      </c>
      <c r="F234" s="87">
        <f>Variety!F239</f>
        <v>-2.0776500133240436E-2</v>
      </c>
      <c r="G234" s="126">
        <f>Variety!G239</f>
        <v>0.18268886629807105</v>
      </c>
      <c r="H234" s="90">
        <f>Variety!H239</f>
        <v>-8.1571200996364834E-3</v>
      </c>
      <c r="I234" s="258">
        <f>Variety!I239</f>
        <v>4.8174431017834758</v>
      </c>
      <c r="J234" s="259">
        <f>Variety!J239</f>
        <v>0.23256342194415147</v>
      </c>
      <c r="K234" s="87">
        <f>Variety!K239</f>
        <v>5.0723996742331433E-2</v>
      </c>
      <c r="L234" s="125">
        <f>Variety!L239</f>
        <v>48312952.046034545</v>
      </c>
      <c r="M234" s="89">
        <f>Variety!M239</f>
        <v>1356735.5222105756</v>
      </c>
      <c r="N234" s="87">
        <f>Variety!N239</f>
        <v>2.8893629484015491E-2</v>
      </c>
      <c r="O234" s="124">
        <f>Variety!O239</f>
        <v>7983247.032064233</v>
      </c>
      <c r="P234" s="88">
        <f>Variety!P239</f>
        <v>-231490.5363341542</v>
      </c>
      <c r="Q234" s="87">
        <f>Variety!Q239</f>
        <v>-2.8179906467698333E-2</v>
      </c>
    </row>
    <row r="235" spans="2:17" s="55" customFormat="1">
      <c r="B235" s="496"/>
      <c r="C235" s="120" t="s">
        <v>185</v>
      </c>
      <c r="D235" s="124">
        <f>Variety!D240</f>
        <v>6735630.5227841148</v>
      </c>
      <c r="E235" s="88">
        <f>Variety!E240</f>
        <v>597777.40331634693</v>
      </c>
      <c r="F235" s="87">
        <f>Variety!F240</f>
        <v>9.7391936835429196E-2</v>
      </c>
      <c r="G235" s="126">
        <f>Variety!G240</f>
        <v>0.12269965911541181</v>
      </c>
      <c r="H235" s="90">
        <f>Variety!H240</f>
        <v>8.3238001030196962E-3</v>
      </c>
      <c r="I235" s="258">
        <f>Variety!I240</f>
        <v>5.8104173192643094</v>
      </c>
      <c r="J235" s="259">
        <f>Variety!J240</f>
        <v>-4.5496859689049707E-2</v>
      </c>
      <c r="K235" s="87">
        <f>Variety!K240</f>
        <v>-7.7693863500543081E-3</v>
      </c>
      <c r="L235" s="125">
        <f>Variety!L240</f>
        <v>39136824.245750137</v>
      </c>
      <c r="M235" s="89">
        <f>Variety!M240</f>
        <v>3194083.1351257265</v>
      </c>
      <c r="N235" s="87">
        <f>Variety!N240</f>
        <v>8.8865874900720329E-2</v>
      </c>
      <c r="O235" s="124">
        <f>Variety!O240</f>
        <v>5588793.0445750793</v>
      </c>
      <c r="P235" s="88">
        <f>Variety!P240</f>
        <v>429375.59415808134</v>
      </c>
      <c r="Q235" s="87">
        <f>Variety!Q240</f>
        <v>8.3221719948901998E-2</v>
      </c>
    </row>
    <row r="236" spans="2:17" s="55" customFormat="1">
      <c r="B236" s="496"/>
      <c r="C236" s="120" t="s">
        <v>163</v>
      </c>
      <c r="D236" s="124">
        <f>Variety!D241</f>
        <v>95214251.332227975</v>
      </c>
      <c r="E236" s="88">
        <f>Variety!E241</f>
        <v>8822014.3678303361</v>
      </c>
      <c r="F236" s="87">
        <f>Variety!F241</f>
        <v>0.10211582287730205</v>
      </c>
      <c r="G236" s="126">
        <f>Variety!G241</f>
        <v>1.7344710553637299</v>
      </c>
      <c r="H236" s="90">
        <f>Variety!H241</f>
        <v>0.12459442220279437</v>
      </c>
      <c r="I236" s="258">
        <f>Variety!I241</f>
        <v>5.0409977705812459</v>
      </c>
      <c r="J236" s="259">
        <f>Variety!J241</f>
        <v>1.3506215975983338E-2</v>
      </c>
      <c r="K236" s="87">
        <f>Variety!K241</f>
        <v>2.6864721361115822E-3</v>
      </c>
      <c r="L236" s="125">
        <f>Variety!L241</f>
        <v>479974828.69332361</v>
      </c>
      <c r="M236" s="89">
        <f>Variety!M241</f>
        <v>45638586.971357882</v>
      </c>
      <c r="N236" s="87">
        <f>Variety!N241</f>
        <v>0.10507662632622949</v>
      </c>
      <c r="O236" s="124">
        <f>Variety!O241</f>
        <v>102052493.44670361</v>
      </c>
      <c r="P236" s="88">
        <f>Variety!P241</f>
        <v>9655574.842809543</v>
      </c>
      <c r="Q236" s="87">
        <f>Variety!Q241</f>
        <v>0.10450104818108738</v>
      </c>
    </row>
    <row r="237" spans="2:17" s="55" customFormat="1">
      <c r="B237" s="496"/>
      <c r="C237" s="120" t="s">
        <v>175</v>
      </c>
      <c r="D237" s="124">
        <f>Variety!D242</f>
        <v>33817035.727082573</v>
      </c>
      <c r="E237" s="88">
        <f>Variety!E242</f>
        <v>6649801.1513205804</v>
      </c>
      <c r="F237" s="87">
        <f>Variety!F242</f>
        <v>0.24477283960485938</v>
      </c>
      <c r="G237" s="126">
        <f>Variety!G242</f>
        <v>0.61602826075021111</v>
      </c>
      <c r="H237" s="90">
        <f>Variety!H242</f>
        <v>0.10978027287666303</v>
      </c>
      <c r="I237" s="258">
        <f>Variety!I242</f>
        <v>5.3511025793219336</v>
      </c>
      <c r="J237" s="259">
        <f>Variety!J242</f>
        <v>-0.10276785496651453</v>
      </c>
      <c r="K237" s="87">
        <f>Variety!K242</f>
        <v>-1.88431053147896E-2</v>
      </c>
      <c r="L237" s="125">
        <f>Variety!L242</f>
        <v>180958427.10421354</v>
      </c>
      <c r="M237" s="89">
        <f>Variety!M242</f>
        <v>32791849.670086324</v>
      </c>
      <c r="N237" s="87">
        <f>Variety!N242</f>
        <v>0.22131745389519525</v>
      </c>
      <c r="O237" s="124">
        <f>Variety!O242</f>
        <v>29254144.049311914</v>
      </c>
      <c r="P237" s="88">
        <f>Variety!P242</f>
        <v>4077785.3086691573</v>
      </c>
      <c r="Q237" s="87">
        <f>Variety!Q242</f>
        <v>0.1619688276083506</v>
      </c>
    </row>
    <row r="238" spans="2:17" s="55" customFormat="1">
      <c r="B238" s="496"/>
      <c r="C238" s="120" t="s">
        <v>207</v>
      </c>
      <c r="D238" s="124">
        <f>Variety!D243</f>
        <v>101540857.38449937</v>
      </c>
      <c r="E238" s="88">
        <f>Variety!E243</f>
        <v>-1107993.7826104164</v>
      </c>
      <c r="F238" s="87">
        <f>Variety!F243</f>
        <v>-1.0794020293579613E-2</v>
      </c>
      <c r="G238" s="126">
        <f>Variety!G243</f>
        <v>1.8497197174370672</v>
      </c>
      <c r="H238" s="90">
        <f>Variety!H243</f>
        <v>-6.3090885937461261E-2</v>
      </c>
      <c r="I238" s="258">
        <f>Variety!I243</f>
        <v>3.1714516288274264</v>
      </c>
      <c r="J238" s="259">
        <f>Variety!J243</f>
        <v>2.0703866182885111E-2</v>
      </c>
      <c r="K238" s="87">
        <f>Variety!K243</f>
        <v>6.5710960516584087E-3</v>
      </c>
      <c r="L238" s="125">
        <f>Variety!L243</f>
        <v>322031917.54460394</v>
      </c>
      <c r="M238" s="89">
        <f>Variety!M243</f>
        <v>-1388720.6081997156</v>
      </c>
      <c r="N238" s="87">
        <f>Variety!N243</f>
        <v>-4.2938527860538053E-3</v>
      </c>
      <c r="O238" s="124">
        <f>Variety!O243</f>
        <v>76421911.988411501</v>
      </c>
      <c r="P238" s="88">
        <f>Variety!P243</f>
        <v>-913514.04227080941</v>
      </c>
      <c r="Q238" s="87">
        <f>Variety!Q243</f>
        <v>-1.1812361929814401E-2</v>
      </c>
    </row>
    <row r="239" spans="2:17" s="55" customFormat="1">
      <c r="B239" s="496"/>
      <c r="C239" s="120" t="s">
        <v>208</v>
      </c>
      <c r="D239" s="124">
        <f>Variety!D244</f>
        <v>2299938.3344969205</v>
      </c>
      <c r="E239" s="88">
        <f>Variety!E244</f>
        <v>82608.236142071895</v>
      </c>
      <c r="F239" s="87">
        <f>Variety!F244</f>
        <v>3.725572308938719E-2</v>
      </c>
      <c r="G239" s="126">
        <f>Variety!G244</f>
        <v>4.1896842274031752E-2</v>
      </c>
      <c r="H239" s="90">
        <f>Variety!H244</f>
        <v>5.7799189147992452E-4</v>
      </c>
      <c r="I239" s="258">
        <f>Variety!I244</f>
        <v>12.214355912988337</v>
      </c>
      <c r="J239" s="259">
        <f>Variety!J244</f>
        <v>0.14765399746399765</v>
      </c>
      <c r="K239" s="87">
        <f>Variety!K244</f>
        <v>1.223648338192844E-2</v>
      </c>
      <c r="L239" s="125">
        <f>Variety!L244</f>
        <v>28092265.395471007</v>
      </c>
      <c r="M239" s="89">
        <f>Variety!M244</f>
        <v>1336404.0503027849</v>
      </c>
      <c r="N239" s="87">
        <f>Variety!N244</f>
        <v>4.9948085507780633E-2</v>
      </c>
      <c r="O239" s="124">
        <f>Variety!O244</f>
        <v>5362401.5318295676</v>
      </c>
      <c r="P239" s="88">
        <f>Variety!P244</f>
        <v>179866.97705079522</v>
      </c>
      <c r="Q239" s="87">
        <f>Variety!Q244</f>
        <v>3.470637294351301E-2</v>
      </c>
    </row>
    <row r="240" spans="2:17" s="55" customFormat="1">
      <c r="B240" s="496"/>
      <c r="C240" s="120" t="s">
        <v>239</v>
      </c>
      <c r="D240" s="124">
        <f>Variety!D245</f>
        <v>5072007.5545494305</v>
      </c>
      <c r="E240" s="88">
        <f>Variety!E245</f>
        <v>495749.61391232349</v>
      </c>
      <c r="F240" s="87">
        <f>Variety!F245</f>
        <v>0.10833078474665377</v>
      </c>
      <c r="G240" s="126">
        <f>Variety!G245</f>
        <v>9.2394260027904906E-2</v>
      </c>
      <c r="H240" s="90">
        <f>Variety!H245</f>
        <v>7.1179552948199276E-3</v>
      </c>
      <c r="I240" s="258">
        <f>Variety!I245</f>
        <v>14.722608742160205</v>
      </c>
      <c r="J240" s="259">
        <f>Variety!J245</f>
        <v>0.39278164953885408</v>
      </c>
      <c r="K240" s="87">
        <f>Variety!K245</f>
        <v>2.7410075990456539E-2</v>
      </c>
      <c r="L240" s="125">
        <f>Variety!L245</f>
        <v>74673182.76291205</v>
      </c>
      <c r="M240" s="89">
        <f>Variety!M245</f>
        <v>9096197.7423468456</v>
      </c>
      <c r="N240" s="87">
        <f>Variety!N245</f>
        <v>0.13871021577912193</v>
      </c>
      <c r="O240" s="124">
        <f>Variety!O245</f>
        <v>7561140.2028460344</v>
      </c>
      <c r="P240" s="88">
        <f>Variety!P245</f>
        <v>430001.37357937824</v>
      </c>
      <c r="Q240" s="87">
        <f>Variety!Q245</f>
        <v>6.0299116855589002E-2</v>
      </c>
    </row>
    <row r="241" spans="2:17" s="55" customFormat="1">
      <c r="B241" s="496"/>
      <c r="C241" s="120" t="s">
        <v>209</v>
      </c>
      <c r="D241" s="124">
        <f>Variety!D246</f>
        <v>245690478.63229957</v>
      </c>
      <c r="E241" s="88">
        <f>Variety!E246</f>
        <v>12735389.636675805</v>
      </c>
      <c r="F241" s="87">
        <f>Variety!F246</f>
        <v>5.466886210378108E-2</v>
      </c>
      <c r="G241" s="126">
        <f>Variety!G246</f>
        <v>4.475622270864239</v>
      </c>
      <c r="H241" s="90">
        <f>Variety!H246</f>
        <v>0.13461933440212537</v>
      </c>
      <c r="I241" s="258">
        <f>Variety!I246</f>
        <v>5.0193360621063752</v>
      </c>
      <c r="J241" s="259">
        <f>Variety!J246</f>
        <v>-5.5797649630953572E-2</v>
      </c>
      <c r="K241" s="87">
        <f>Variety!K246</f>
        <v>-1.0994321095798837E-2</v>
      </c>
      <c r="L241" s="125">
        <f>Variety!L246</f>
        <v>1233203079.5152771</v>
      </c>
      <c r="M241" s="89">
        <f>Variety!M246</f>
        <v>50924854.032817364</v>
      </c>
      <c r="N241" s="87">
        <f>Variety!N246</f>
        <v>4.3073493984071419E-2</v>
      </c>
      <c r="O241" s="124">
        <f>Variety!O246</f>
        <v>218878903.70256892</v>
      </c>
      <c r="P241" s="88">
        <f>Variety!P246</f>
        <v>4058111.8675855398</v>
      </c>
      <c r="Q241" s="87">
        <f>Variety!Q246</f>
        <v>1.8890684802534464E-2</v>
      </c>
    </row>
    <row r="242" spans="2:17" s="55" customFormat="1" ht="15" thickBot="1">
      <c r="B242" s="497"/>
      <c r="C242" s="95" t="s">
        <v>210</v>
      </c>
      <c r="D242" s="121">
        <f>Variety!D247</f>
        <v>101763457.48131396</v>
      </c>
      <c r="E242" s="84">
        <f>Variety!E247</f>
        <v>-1967679.1405887902</v>
      </c>
      <c r="F242" s="83">
        <f>Variety!F247</f>
        <v>-1.8969030945461714E-2</v>
      </c>
      <c r="G242" s="123">
        <f>Variety!G247</f>
        <v>1.8537747136108949</v>
      </c>
      <c r="H242" s="86">
        <f>Variety!H247</f>
        <v>-7.9203744252679398E-2</v>
      </c>
      <c r="I242" s="260">
        <f>Variety!I247</f>
        <v>6.7037677598869738</v>
      </c>
      <c r="J242" s="261">
        <f>Variety!J247</f>
        <v>-0.20047163004576163</v>
      </c>
      <c r="K242" s="83">
        <f>Variety!K247</f>
        <v>-2.9036019570537332E-2</v>
      </c>
      <c r="L242" s="122">
        <f>Variety!L247</f>
        <v>682198585.39786136</v>
      </c>
      <c r="M242" s="85">
        <f>Variety!M247</f>
        <v>-33986014.029573679</v>
      </c>
      <c r="N242" s="83">
        <f>Variety!N247</f>
        <v>-4.7454265362232489E-2</v>
      </c>
      <c r="O242" s="121">
        <f>Variety!O247</f>
        <v>191894102.73638061</v>
      </c>
      <c r="P242" s="84">
        <f>Variety!P247</f>
        <v>-1832919.5928969979</v>
      </c>
      <c r="Q242" s="83">
        <f>Variety!Q247</f>
        <v>-9.4613522205569574E-3</v>
      </c>
    </row>
    <row r="244" spans="2:17" ht="23.5">
      <c r="B244" s="507" t="s">
        <v>212</v>
      </c>
      <c r="C244" s="507"/>
      <c r="D244" s="507"/>
      <c r="E244" s="507"/>
      <c r="F244" s="507"/>
      <c r="G244" s="507"/>
      <c r="H244" s="507"/>
      <c r="I244" s="507"/>
      <c r="J244" s="507"/>
      <c r="K244" s="507"/>
      <c r="L244" s="507"/>
      <c r="M244" s="507"/>
      <c r="N244" s="507"/>
      <c r="O244" s="507"/>
      <c r="P244" s="507"/>
      <c r="Q244" s="507"/>
    </row>
    <row r="245" spans="2:17">
      <c r="B245" s="494" t="s">
        <v>524</v>
      </c>
      <c r="C245" s="494"/>
      <c r="D245" s="494"/>
      <c r="E245" s="494"/>
      <c r="F245" s="494"/>
      <c r="G245" s="494"/>
      <c r="H245" s="494"/>
      <c r="I245" s="494"/>
      <c r="J245" s="494"/>
      <c r="K245" s="494"/>
      <c r="L245" s="494"/>
      <c r="M245" s="494"/>
      <c r="N245" s="494"/>
      <c r="O245" s="494"/>
      <c r="P245" s="494"/>
      <c r="Q245" s="494"/>
    </row>
    <row r="246" spans="2:17" ht="15" thickBot="1">
      <c r="B246" s="494" t="str">
        <f>'HOME PAGE'!H7</f>
        <v>YTD ENDING 02-23-2025</v>
      </c>
      <c r="C246" s="494"/>
      <c r="D246" s="494"/>
      <c r="E246" s="494"/>
      <c r="F246" s="494"/>
      <c r="G246" s="494"/>
      <c r="H246" s="494"/>
      <c r="I246" s="494"/>
      <c r="J246" s="494"/>
      <c r="K246" s="494"/>
      <c r="L246" s="494"/>
      <c r="M246" s="494"/>
      <c r="N246" s="494"/>
      <c r="O246" s="494"/>
      <c r="P246" s="494"/>
      <c r="Q246" s="494"/>
    </row>
    <row r="247" spans="2:17">
      <c r="D247" s="502" t="s">
        <v>70</v>
      </c>
      <c r="E247" s="503"/>
      <c r="F247" s="504"/>
      <c r="G247" s="505" t="s">
        <v>19</v>
      </c>
      <c r="H247" s="506"/>
      <c r="I247" s="502" t="s">
        <v>20</v>
      </c>
      <c r="J247" s="503"/>
      <c r="K247" s="504"/>
      <c r="L247" s="505" t="s">
        <v>21</v>
      </c>
      <c r="M247" s="503"/>
      <c r="N247" s="506"/>
      <c r="O247" s="502" t="s">
        <v>22</v>
      </c>
      <c r="P247" s="503"/>
      <c r="Q247" s="504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Data'!D33</f>
        <v>855044938.20351064</v>
      </c>
      <c r="E249" s="425">
        <f>'Segment Data'!E33</f>
        <v>19842844.503387451</v>
      </c>
      <c r="F249" s="426">
        <f>'Segment Data'!F33</f>
        <v>2.3758135489674627E-2</v>
      </c>
      <c r="G249" s="427">
        <f>'Segment Data'!G33</f>
        <v>100.00000000000004</v>
      </c>
      <c r="H249" s="428">
        <f>'Segment Data'!H33</f>
        <v>5.6843418860808015E-14</v>
      </c>
      <c r="I249" s="429">
        <f>'Segment Data'!I33</f>
        <v>5.6519523778814635</v>
      </c>
      <c r="J249" s="430">
        <f>'Segment Data'!J33</f>
        <v>6.066405807460562E-2</v>
      </c>
      <c r="K249" s="426">
        <f>'Segment Data'!K33</f>
        <v>1.0849745998557477E-2</v>
      </c>
      <c r="L249" s="431">
        <f>'Segment Data'!L33</f>
        <v>4832673271.6748409</v>
      </c>
      <c r="M249" s="432">
        <f>'Segment Data'!M33</f>
        <v>162817560.49110889</v>
      </c>
      <c r="N249" s="426">
        <f>'Segment Data'!N33</f>
        <v>3.4865651223694297E-2</v>
      </c>
      <c r="O249" s="424">
        <f>'Segment Data'!O33</f>
        <v>1127313754.4525554</v>
      </c>
      <c r="P249" s="425">
        <f>'Segment Data'!P33</f>
        <v>28871245.27696681</v>
      </c>
      <c r="Q249" s="426">
        <f>'Segment Data'!Q33</f>
        <v>2.6283801870191165E-2</v>
      </c>
    </row>
    <row r="250" spans="2:17">
      <c r="B250" s="495" t="s">
        <v>66</v>
      </c>
      <c r="C250" s="421" t="s">
        <v>194</v>
      </c>
      <c r="D250" s="355">
        <f>'Segment Data'!D34</f>
        <v>727822870.39845347</v>
      </c>
      <c r="E250" s="347">
        <f>'Segment Data'!E34</f>
        <v>21105790.347266316</v>
      </c>
      <c r="F250" s="114">
        <f>'Segment Data'!F34</f>
        <v>2.9864553925508117E-2</v>
      </c>
      <c r="G250" s="348">
        <f>'Segment Data'!G34</f>
        <v>85.121008017150984</v>
      </c>
      <c r="H250" s="115">
        <f>'Segment Data'!H34</f>
        <v>0.50471150856827762</v>
      </c>
      <c r="I250" s="349">
        <f>'Segment Data'!I34</f>
        <v>5.724528017487799</v>
      </c>
      <c r="J250" s="350">
        <f>'Segment Data'!J34</f>
        <v>6.6510968363744816E-2</v>
      </c>
      <c r="K250" s="114">
        <f>'Segment Data'!K34</f>
        <v>1.1755172843468492E-2</v>
      </c>
      <c r="L250" s="351">
        <f>'Segment Data'!L34</f>
        <v>4166442413.3643379</v>
      </c>
      <c r="M250" s="352">
        <f>'Segment Data'!M34</f>
        <v>167825125.52755213</v>
      </c>
      <c r="N250" s="114">
        <f>'Segment Data'!N34</f>
        <v>4.1970789762264031E-2</v>
      </c>
      <c r="O250" s="353">
        <f>'Segment Data'!O34</f>
        <v>987651303.19061172</v>
      </c>
      <c r="P250" s="354">
        <f>'Segment Data'!P34</f>
        <v>28221044.105894089</v>
      </c>
      <c r="Q250" s="114">
        <f>'Segment Data'!Q34</f>
        <v>2.9414377792103982E-2</v>
      </c>
    </row>
    <row r="251" spans="2:17">
      <c r="B251" s="496"/>
      <c r="C251" s="421" t="s">
        <v>195</v>
      </c>
      <c r="D251" s="355">
        <f>'Segment Data'!D35</f>
        <v>116344694.92342122</v>
      </c>
      <c r="E251" s="347">
        <f>'Segment Data'!E35</f>
        <v>-2146217.9046862125</v>
      </c>
      <c r="F251" s="114">
        <f>'Segment Data'!F35</f>
        <v>-1.8112932489596827E-2</v>
      </c>
      <c r="G251" s="348">
        <f>'Segment Data'!G35</f>
        <v>13.606851491088516</v>
      </c>
      <c r="H251" s="115">
        <f>'Segment Data'!H35</f>
        <v>-0.58024331169956511</v>
      </c>
      <c r="I251" s="349">
        <f>'Segment Data'!I35</f>
        <v>4.9538796072442501</v>
      </c>
      <c r="J251" s="350">
        <f>'Segment Data'!J35</f>
        <v>2.8579776796298972E-2</v>
      </c>
      <c r="K251" s="114">
        <f>'Segment Data'!K35</f>
        <v>5.8026471037601118E-3</v>
      </c>
      <c r="L251" s="351">
        <f>'Segment Data'!L35</f>
        <v>576357611.59219003</v>
      </c>
      <c r="M251" s="352">
        <f>'Segment Data'!M35</f>
        <v>-7245661.2697104216</v>
      </c>
      <c r="N251" s="114">
        <f>'Segment Data'!N35</f>
        <v>-1.2415388341087973E-2</v>
      </c>
      <c r="O251" s="353">
        <f>'Segment Data'!O35</f>
        <v>119144581.33677873</v>
      </c>
      <c r="P251" s="354">
        <f>'Segment Data'!P35</f>
        <v>-1116527.5416643173</v>
      </c>
      <c r="Q251" s="114">
        <f>'Segment Data'!Q35</f>
        <v>-9.284194633469375E-3</v>
      </c>
    </row>
    <row r="252" spans="2:17">
      <c r="B252" s="496"/>
      <c r="C252" s="421" t="s">
        <v>293</v>
      </c>
      <c r="D252" s="355">
        <f>'Segment Data'!D36</f>
        <v>3101890.4819047935</v>
      </c>
      <c r="E252" s="347">
        <f>'Segment Data'!E36</f>
        <v>-316056.2384967031</v>
      </c>
      <c r="F252" s="114">
        <f>'Segment Data'!F36</f>
        <v>-9.2469621193971355E-2</v>
      </c>
      <c r="G252" s="348">
        <f>'Segment Data'!G36</f>
        <v>0.36277514120158549</v>
      </c>
      <c r="H252" s="115">
        <f>'Segment Data'!H36</f>
        <v>-4.6460748672596253E-2</v>
      </c>
      <c r="I252" s="349">
        <f>'Segment Data'!I36</f>
        <v>10.503087475082156</v>
      </c>
      <c r="J252" s="350">
        <f>'Segment Data'!J36</f>
        <v>-0.467563765844627</v>
      </c>
      <c r="K252" s="114">
        <f>'Segment Data'!K36</f>
        <v>-4.2619508685167902E-2</v>
      </c>
      <c r="L252" s="351">
        <f>'Segment Data'!L36</f>
        <v>32579427.069570791</v>
      </c>
      <c r="M252" s="352">
        <f>'Segment Data'!M36</f>
        <v>-4917674.3600235172</v>
      </c>
      <c r="N252" s="114">
        <f>'Segment Data'!N36</f>
        <v>-0.1311481200555486</v>
      </c>
      <c r="O252" s="353">
        <f>'Segment Data'!O36</f>
        <v>6727655.267498374</v>
      </c>
      <c r="P252" s="354">
        <f>'Segment Data'!P36</f>
        <v>-608467.89765318483</v>
      </c>
      <c r="Q252" s="114">
        <f>'Segment Data'!Q36</f>
        <v>-8.2941341626264029E-2</v>
      </c>
    </row>
    <row r="253" spans="2:17">
      <c r="B253" s="496"/>
      <c r="C253" s="421" t="s">
        <v>193</v>
      </c>
      <c r="D253" s="355">
        <f>'Segment Data'!D37</f>
        <v>1551834.6791585891</v>
      </c>
      <c r="E253" s="347">
        <f>'Segment Data'!E37</f>
        <v>-72205.869716235669</v>
      </c>
      <c r="F253" s="114">
        <f>'Segment Data'!F37</f>
        <v>-4.4460632319963729E-2</v>
      </c>
      <c r="G253" s="348">
        <f>'Segment Data'!G37</f>
        <v>0.18149159299382173</v>
      </c>
      <c r="H253" s="115">
        <f>'Segment Data'!H37</f>
        <v>-1.2957218991308583E-2</v>
      </c>
      <c r="I253" s="349">
        <f>'Segment Data'!I37</f>
        <v>2.7446120674362939</v>
      </c>
      <c r="J253" s="350">
        <f>'Segment Data'!J37</f>
        <v>2.9269256701254243E-2</v>
      </c>
      <c r="K253" s="114">
        <f>'Segment Data'!K37</f>
        <v>1.0779212328380406E-2</v>
      </c>
      <c r="L253" s="351">
        <f>'Segment Data'!L37</f>
        <v>4259184.1870847931</v>
      </c>
      <c r="M253" s="352">
        <f>'Segment Data'!M37</f>
        <v>-150642.64164465014</v>
      </c>
      <c r="N253" s="114">
        <f>'Segment Data'!N37</f>
        <v>-3.4160670587614253E-2</v>
      </c>
      <c r="O253" s="353">
        <f>'Segment Data'!O37</f>
        <v>2407045.3037953377</v>
      </c>
      <c r="P253" s="354">
        <f>'Segment Data'!P37</f>
        <v>-136445.9535149741</v>
      </c>
      <c r="Q253" s="114">
        <f>'Segment Data'!Q37</f>
        <v>-5.3645143510051931E-2</v>
      </c>
    </row>
    <row r="254" spans="2:17" ht="15" thickBot="1">
      <c r="B254" s="497"/>
      <c r="C254" s="422" t="s">
        <v>292</v>
      </c>
      <c r="D254" s="356">
        <f>'Segment Data'!D38</f>
        <v>344770.04859719012</v>
      </c>
      <c r="E254" s="113">
        <f>'Segment Data'!E38</f>
        <v>-658140.89875032892</v>
      </c>
      <c r="F254" s="111">
        <f>'Segment Data'!F38</f>
        <v>-0.65623064589230806</v>
      </c>
      <c r="G254" s="171">
        <f>'Segment Data'!G38</f>
        <v>4.0321863003080084E-2</v>
      </c>
      <c r="H254" s="112">
        <f>'Segment Data'!H38</f>
        <v>-7.9758169711446475E-2</v>
      </c>
      <c r="I254" s="234">
        <f>'Segment Data'!I38</f>
        <v>23.426387259015435</v>
      </c>
      <c r="J254" s="235">
        <f>'Segment Data'!J38</f>
        <v>5.517800578720724</v>
      </c>
      <c r="K254" s="111">
        <f>'Segment Data'!K38</f>
        <v>0.30810921471497832</v>
      </c>
      <c r="L254" s="170">
        <f>'Segment Data'!L38</f>
        <v>8076716.6737473467</v>
      </c>
      <c r="M254" s="169">
        <f>'Segment Data'!M38</f>
        <v>-9884000.9594421834</v>
      </c>
      <c r="N254" s="111">
        <f>'Segment Data'!N38</f>
        <v>-0.55031214015511176</v>
      </c>
      <c r="O254" s="168">
        <f>'Segment Data'!O38</f>
        <v>1649496.7981921434</v>
      </c>
      <c r="P254" s="167">
        <f>'Segment Data'!P38</f>
        <v>-1933161.3472858323</v>
      </c>
      <c r="Q254" s="111">
        <f>'Segment Data'!Q38</f>
        <v>-0.53958855932873884</v>
      </c>
    </row>
    <row r="255" spans="2:17">
      <c r="B255" s="495" t="s">
        <v>151</v>
      </c>
      <c r="C255" s="224" t="s">
        <v>150</v>
      </c>
      <c r="D255" s="110">
        <f>Fat!D23</f>
        <v>811870437.16421843</v>
      </c>
      <c r="E255" s="109">
        <f>Fat!E23</f>
        <v>20352041.365171194</v>
      </c>
      <c r="F255" s="107">
        <f>Fat!F23</f>
        <v>2.5712657435618493E-2</v>
      </c>
      <c r="G255" s="223">
        <f>Fat!G23</f>
        <v>94.950616147730969</v>
      </c>
      <c r="H255" s="108">
        <f>Fat!H23</f>
        <v>0.18093085007421905</v>
      </c>
      <c r="I255" s="236">
        <f>Fat!I23</f>
        <v>5.669902546254284</v>
      </c>
      <c r="J255" s="237">
        <f>Fat!J23</f>
        <v>6.5141838473871339E-2</v>
      </c>
      <c r="K255" s="107">
        <f>Fat!K23</f>
        <v>1.1622590485164298E-2</v>
      </c>
      <c r="L255" s="222">
        <f>Fat!L23</f>
        <v>4603226258.9059811</v>
      </c>
      <c r="M255" s="221">
        <f>Fat!M23</f>
        <v>166955054.64609623</v>
      </c>
      <c r="N255" s="107">
        <f>Fat!N23</f>
        <v>3.7634095608442358E-2</v>
      </c>
      <c r="O255" s="225">
        <f>Fat!O23</f>
        <v>1073083181.1510944</v>
      </c>
      <c r="P255" s="226">
        <f>Fat!P23</f>
        <v>29987056.773116827</v>
      </c>
      <c r="Q255" s="107">
        <f>Fat!Q23</f>
        <v>2.8748124043696168E-2</v>
      </c>
    </row>
    <row r="256" spans="2:17">
      <c r="B256" s="496"/>
      <c r="C256" s="220" t="s">
        <v>213</v>
      </c>
      <c r="D256" s="99">
        <f>Fat!D24</f>
        <v>40048583.278254911</v>
      </c>
      <c r="E256" s="98">
        <f>Fat!E24</f>
        <v>-512652.8007068336</v>
      </c>
      <c r="F256" s="96">
        <f>Fat!F24</f>
        <v>-1.2638983676652196E-2</v>
      </c>
      <c r="G256" s="203">
        <f>Fat!G24</f>
        <v>4.6837986506766391</v>
      </c>
      <c r="H256" s="97">
        <f>Fat!H24</f>
        <v>-0.17265901207499734</v>
      </c>
      <c r="I256" s="238">
        <f>Fat!I24</f>
        <v>5.2741947578192026</v>
      </c>
      <c r="J256" s="239">
        <f>Fat!J24</f>
        <v>-2.6728265336299017E-2</v>
      </c>
      <c r="K256" s="96">
        <f>Fat!K24</f>
        <v>-5.0421908070621968E-3</v>
      </c>
      <c r="L256" s="202">
        <f>Fat!L24</f>
        <v>211224027.98425782</v>
      </c>
      <c r="M256" s="201">
        <f>Fat!M24</f>
        <v>-3787962.1943560839</v>
      </c>
      <c r="N256" s="96">
        <f>Fat!N24</f>
        <v>-1.7617446316409439E-2</v>
      </c>
      <c r="O256" s="200">
        <f>Fat!O24</f>
        <v>48727286.823238678</v>
      </c>
      <c r="P256" s="199">
        <f>Fat!P24</f>
        <v>-1110839.8212761879</v>
      </c>
      <c r="Q256" s="96">
        <f>Fat!Q24</f>
        <v>-2.2288956188092311E-2</v>
      </c>
    </row>
    <row r="257" spans="2:17">
      <c r="B257" s="496"/>
      <c r="C257" s="220" t="s">
        <v>65</v>
      </c>
      <c r="D257" s="99">
        <f>Fat!D25</f>
        <v>430035.96185058623</v>
      </c>
      <c r="E257" s="98">
        <f>Fat!E25</f>
        <v>-70129.484133091872</v>
      </c>
      <c r="F257" s="96">
        <f>Fat!F25</f>
        <v>-0.14021257305203849</v>
      </c>
      <c r="G257" s="203">
        <f>Fat!G25</f>
        <v>5.0293960309748413E-2</v>
      </c>
      <c r="H257" s="97">
        <f>Fat!H25</f>
        <v>-9.5915990963395745E-3</v>
      </c>
      <c r="I257" s="238">
        <f>Fat!I25</f>
        <v>4.8529593853082611</v>
      </c>
      <c r="J257" s="239">
        <f>Fat!J25</f>
        <v>0.20393190728002697</v>
      </c>
      <c r="K257" s="96">
        <f>Fat!K25</f>
        <v>4.3865498374408292E-2</v>
      </c>
      <c r="L257" s="202">
        <f>Fat!L25</f>
        <v>2086947.0570828677</v>
      </c>
      <c r="M257" s="201">
        <f>Fat!M25</f>
        <v>-238335.84485549806</v>
      </c>
      <c r="N257" s="96">
        <f>Fat!N25</f>
        <v>-0.10249756907291593</v>
      </c>
      <c r="O257" s="200">
        <f>Fat!O25</f>
        <v>585969.1051304813</v>
      </c>
      <c r="P257" s="199">
        <f>Fat!P25</f>
        <v>-90255.618127229507</v>
      </c>
      <c r="Q257" s="96">
        <f>Fat!Q25</f>
        <v>-0.13346985849973558</v>
      </c>
    </row>
    <row r="258" spans="2:17" ht="15" thickBot="1">
      <c r="B258" s="497"/>
      <c r="C258" s="227" t="s">
        <v>13</v>
      </c>
      <c r="D258" s="94">
        <f>Fat!D26</f>
        <v>2695881.7991882954</v>
      </c>
      <c r="E258" s="93">
        <f>Fat!E26</f>
        <v>73585.423057194334</v>
      </c>
      <c r="F258" s="91">
        <f>Fat!F26</f>
        <v>2.8061444056053354E-2</v>
      </c>
      <c r="G258" s="215">
        <f>Fat!G26</f>
        <v>0.31529124128288166</v>
      </c>
      <c r="H258" s="92">
        <f>Fat!H26</f>
        <v>1.3197610973174068E-3</v>
      </c>
      <c r="I258" s="240">
        <f>Fat!I26</f>
        <v>5.9854396184484377</v>
      </c>
      <c r="J258" s="241">
        <f>Fat!J26</f>
        <v>-0.21036417824785669</v>
      </c>
      <c r="K258" s="91">
        <f>Fat!K26</f>
        <v>-3.3952685583753694E-2</v>
      </c>
      <c r="L258" s="214">
        <f>Fat!L26</f>
        <v>16136037.727515679</v>
      </c>
      <c r="M258" s="213">
        <f>Fat!M26</f>
        <v>-111196.11578033119</v>
      </c>
      <c r="N258" s="91">
        <f>Fat!N26</f>
        <v>-6.844002914761599E-3</v>
      </c>
      <c r="O258" s="212">
        <f>Fat!O26</f>
        <v>4917317.3730913401</v>
      </c>
      <c r="P258" s="211">
        <f>Fat!P26</f>
        <v>85283.94325348828</v>
      </c>
      <c r="Q258" s="91">
        <f>Fat!Q26</f>
        <v>1.7649700585028887E-2</v>
      </c>
    </row>
    <row r="259" spans="2:17">
      <c r="B259" s="495" t="s">
        <v>67</v>
      </c>
      <c r="C259" s="224" t="s">
        <v>148</v>
      </c>
      <c r="D259" s="110">
        <f>'Form Data'!D98</f>
        <v>6493197.8740434153</v>
      </c>
      <c r="E259" s="109">
        <f>'Form Data'!E98</f>
        <v>307751.1439747652</v>
      </c>
      <c r="F259" s="107">
        <f>'Form Data'!F98</f>
        <v>4.9754069092330475E-2</v>
      </c>
      <c r="G259" s="223">
        <f>'Form Data'!G98</f>
        <v>0.75939843438941701</v>
      </c>
      <c r="H259" s="108">
        <f>'Form Data'!H98</f>
        <v>1.8805615390867447E-2</v>
      </c>
      <c r="I259" s="236">
        <f>'Form Data'!I98</f>
        <v>8.6717963618976022</v>
      </c>
      <c r="J259" s="237">
        <f>'Form Data'!J98</f>
        <v>0.1729823858916415</v>
      </c>
      <c r="K259" s="107">
        <f>'Form Data'!K98</f>
        <v>2.0353708926917236E-2</v>
      </c>
      <c r="L259" s="222">
        <f>'Form Data'!L98</f>
        <v>56307689.701210931</v>
      </c>
      <c r="M259" s="221">
        <f>'Form Data'!M98</f>
        <v>3738728.5838631168</v>
      </c>
      <c r="N259" s="107">
        <f>'Form Data'!N98</f>
        <v>7.1120457859482636E-2</v>
      </c>
      <c r="O259" s="225">
        <f>'Form Data'!O98</f>
        <v>10153828.109213375</v>
      </c>
      <c r="P259" s="226">
        <f>'Form Data'!P98</f>
        <v>543007.09187896177</v>
      </c>
      <c r="Q259" s="107">
        <f>'Form Data'!Q98</f>
        <v>5.6499553045424027E-2</v>
      </c>
    </row>
    <row r="260" spans="2:17">
      <c r="B260" s="496"/>
      <c r="C260" s="220" t="s">
        <v>147</v>
      </c>
      <c r="D260" s="99">
        <f>'Form Data'!D99</f>
        <v>164358188.99134365</v>
      </c>
      <c r="E260" s="98">
        <f>'Form Data'!E99</f>
        <v>12445235.112286448</v>
      </c>
      <c r="F260" s="96">
        <f>'Form Data'!F99</f>
        <v>8.1923462051791199E-2</v>
      </c>
      <c r="G260" s="203">
        <f>'Form Data'!G99</f>
        <v>19.222169695158705</v>
      </c>
      <c r="H260" s="97">
        <f>'Form Data'!H99</f>
        <v>1.0334037635444275</v>
      </c>
      <c r="I260" s="238">
        <f>'Form Data'!I99</f>
        <v>5.2441787349418805</v>
      </c>
      <c r="J260" s="239">
        <f>'Form Data'!J99</f>
        <v>0.10183481308903186</v>
      </c>
      <c r="K260" s="96">
        <f>'Form Data'!K99</f>
        <v>1.9803189875394322E-2</v>
      </c>
      <c r="L260" s="202">
        <f>'Form Data'!L99</f>
        <v>861923719.62196302</v>
      </c>
      <c r="M260" s="201">
        <f>'Form Data'!M99</f>
        <v>80735064.591281056</v>
      </c>
      <c r="N260" s="96">
        <f>'Form Data'!N99</f>
        <v>0.1033489978014467</v>
      </c>
      <c r="O260" s="200">
        <f>'Form Data'!O99</f>
        <v>214334275.07332098</v>
      </c>
      <c r="P260" s="199">
        <f>'Form Data'!P99</f>
        <v>15801850.349944979</v>
      </c>
      <c r="Q260" s="96">
        <f>'Form Data'!Q99</f>
        <v>7.9593297527909584E-2</v>
      </c>
    </row>
    <row r="261" spans="2:17">
      <c r="B261" s="496"/>
      <c r="C261" s="220" t="s">
        <v>146</v>
      </c>
      <c r="D261" s="99">
        <f>'Form Data'!D100</f>
        <v>460722.52431944094</v>
      </c>
      <c r="E261" s="98">
        <f>'Form Data'!E100</f>
        <v>-54118.594479545602</v>
      </c>
      <c r="F261" s="96">
        <f>'Form Data'!F100</f>
        <v>-0.10511707884908771</v>
      </c>
      <c r="G261" s="203">
        <f>'Form Data'!G100</f>
        <v>5.3882843314345633E-2</v>
      </c>
      <c r="H261" s="97">
        <f>'Form Data'!H100</f>
        <v>-7.759856420532979E-3</v>
      </c>
      <c r="I261" s="238">
        <f>'Form Data'!I100</f>
        <v>7.7050275508626642</v>
      </c>
      <c r="J261" s="239">
        <f>'Form Data'!J100</f>
        <v>0.11632247836547283</v>
      </c>
      <c r="K261" s="96">
        <f>'Form Data'!K100</f>
        <v>1.5328369893705061E-2</v>
      </c>
      <c r="L261" s="202">
        <f>'Form Data'!L100</f>
        <v>3549879.7431842862</v>
      </c>
      <c r="M261" s="201">
        <f>'Form Data'!M100</f>
        <v>-357097.66657571215</v>
      </c>
      <c r="N261" s="96">
        <f>'Form Data'!N100</f>
        <v>-9.1399982422127268E-2</v>
      </c>
      <c r="O261" s="200">
        <f>'Form Data'!O100</f>
        <v>662538.47937790828</v>
      </c>
      <c r="P261" s="199">
        <f>'Form Data'!P100</f>
        <v>-64464.196212704759</v>
      </c>
      <c r="Q261" s="96">
        <f>'Form Data'!Q100</f>
        <v>-8.8671195274947781E-2</v>
      </c>
    </row>
    <row r="262" spans="2:17">
      <c r="B262" s="496"/>
      <c r="C262" s="220" t="s">
        <v>145</v>
      </c>
      <c r="D262" s="99">
        <f>'Form Data'!D101</f>
        <v>8014100.4780047797</v>
      </c>
      <c r="E262" s="98">
        <f>'Form Data'!E101</f>
        <v>-115580.12500672322</v>
      </c>
      <c r="F262" s="96">
        <f>'Form Data'!F101</f>
        <v>-1.4217056075229882E-2</v>
      </c>
      <c r="G262" s="203">
        <f>'Form Data'!G101</f>
        <v>0.93727243094880852</v>
      </c>
      <c r="H262" s="97">
        <f>'Form Data'!H101</f>
        <v>-3.6106427214164349E-2</v>
      </c>
      <c r="I262" s="238">
        <f>'Form Data'!I101</f>
        <v>10.310406709048509</v>
      </c>
      <c r="J262" s="239">
        <f>'Form Data'!J101</f>
        <v>8.1670391992819447E-2</v>
      </c>
      <c r="K262" s="96">
        <f>'Form Data'!K101</f>
        <v>7.984406818331985E-3</v>
      </c>
      <c r="L262" s="202">
        <f>'Form Data'!L101</f>
        <v>82628635.335409343</v>
      </c>
      <c r="M262" s="201">
        <f>'Form Data'!M101</f>
        <v>-527723.89467760921</v>
      </c>
      <c r="N262" s="96">
        <f>'Form Data'!N101</f>
        <v>-6.3461640163615107E-3</v>
      </c>
      <c r="O262" s="200">
        <f>'Form Data'!O101</f>
        <v>18188259.951404322</v>
      </c>
      <c r="P262" s="199">
        <f>'Form Data'!P101</f>
        <v>-492193.41211675853</v>
      </c>
      <c r="Q262" s="96">
        <f>'Form Data'!Q101</f>
        <v>-2.634804426523752E-2</v>
      </c>
    </row>
    <row r="263" spans="2:17">
      <c r="B263" s="496"/>
      <c r="C263" s="220" t="s">
        <v>144</v>
      </c>
      <c r="D263" s="99">
        <f>'Form Data'!D102</f>
        <v>4509287.6137506114</v>
      </c>
      <c r="E263" s="98">
        <f>'Form Data'!E102</f>
        <v>77827.153414786793</v>
      </c>
      <c r="F263" s="96">
        <f>'Form Data'!F102</f>
        <v>1.7562416298506002E-2</v>
      </c>
      <c r="G263" s="203">
        <f>'Form Data'!G102</f>
        <v>0.52737434166031516</v>
      </c>
      <c r="H263" s="97">
        <f>'Form Data'!H102</f>
        <v>-3.2110691955784532E-3</v>
      </c>
      <c r="I263" s="238">
        <f>'Form Data'!I102</f>
        <v>6.2145847707972015</v>
      </c>
      <c r="J263" s="239">
        <f>'Form Data'!J102</f>
        <v>-6.478838710802215E-2</v>
      </c>
      <c r="K263" s="96">
        <f>'Form Data'!K102</f>
        <v>-1.0317652013793574E-2</v>
      </c>
      <c r="L263" s="202">
        <f>'Form Data'!L102</f>
        <v>28023350.131559003</v>
      </c>
      <c r="M263" s="201">
        <f>'Form Data'!M102</f>
        <v>196556.26660789922</v>
      </c>
      <c r="N263" s="96">
        <f>'Form Data'!N102</f>
        <v>7.0635613848230375E-3</v>
      </c>
      <c r="O263" s="200">
        <f>'Form Data'!O102</f>
        <v>8173823.2916884618</v>
      </c>
      <c r="P263" s="199">
        <f>'Form Data'!P102</f>
        <v>185536.82286638115</v>
      </c>
      <c r="Q263" s="96">
        <f>'Form Data'!Q102</f>
        <v>2.3226110329233052E-2</v>
      </c>
    </row>
    <row r="264" spans="2:17">
      <c r="B264" s="496"/>
      <c r="C264" s="220" t="s">
        <v>143</v>
      </c>
      <c r="D264" s="99">
        <f>'Form Data'!D103</f>
        <v>833732.05605231028</v>
      </c>
      <c r="E264" s="98">
        <f>'Form Data'!E103</f>
        <v>38865.314491577097</v>
      </c>
      <c r="F264" s="96">
        <f>'Form Data'!F103</f>
        <v>4.8895383917138678E-2</v>
      </c>
      <c r="G264" s="203">
        <f>'Form Data'!G103</f>
        <v>9.7507396254987555E-2</v>
      </c>
      <c r="H264" s="97">
        <f>'Form Data'!H103</f>
        <v>2.3368084946882445E-3</v>
      </c>
      <c r="I264" s="238">
        <f>'Form Data'!I103</f>
        <v>7.6714343332789543</v>
      </c>
      <c r="J264" s="239">
        <f>'Form Data'!J103</f>
        <v>-0.28361980601147252</v>
      </c>
      <c r="K264" s="96">
        <f>'Form Data'!K103</f>
        <v>-3.565278136960244E-2</v>
      </c>
      <c r="L264" s="202">
        <f>'Form Data'!L103</f>
        <v>6395920.7195549468</v>
      </c>
      <c r="M264" s="201">
        <f>'Form Data'!M103</f>
        <v>72712.756917942315</v>
      </c>
      <c r="N264" s="96">
        <f>'Form Data'!N103</f>
        <v>1.1499346114755728E-2</v>
      </c>
      <c r="O264" s="200">
        <f>'Form Data'!O103</f>
        <v>1268057.7929607397</v>
      </c>
      <c r="P264" s="199">
        <f>'Form Data'!P103</f>
        <v>90368.760495089227</v>
      </c>
      <c r="Q264" s="96">
        <f>'Form Data'!Q103</f>
        <v>7.67339747623276E-2</v>
      </c>
    </row>
    <row r="265" spans="2:17">
      <c r="B265" s="496"/>
      <c r="C265" s="220" t="s">
        <v>142</v>
      </c>
      <c r="D265" s="99">
        <f>'Form Data'!D104</f>
        <v>17897225.468383867</v>
      </c>
      <c r="E265" s="98">
        <f>'Form Data'!E104</f>
        <v>49844.945076558739</v>
      </c>
      <c r="F265" s="96">
        <f>'Form Data'!F104</f>
        <v>2.7928437459752184E-3</v>
      </c>
      <c r="G265" s="203">
        <f>'Form Data'!G104</f>
        <v>2.0931327312441357</v>
      </c>
      <c r="H265" s="97">
        <f>'Form Data'!H104</f>
        <v>-4.3760920954412974E-2</v>
      </c>
      <c r="I265" s="238">
        <f>'Form Data'!I104</f>
        <v>8.0660609913838162</v>
      </c>
      <c r="J265" s="239">
        <f>'Form Data'!J104</f>
        <v>6.6203606967267348E-2</v>
      </c>
      <c r="K265" s="96">
        <f>'Form Data'!K104</f>
        <v>8.275598399570188E-3</v>
      </c>
      <c r="L265" s="202">
        <f>'Form Data'!L104</f>
        <v>144360112.20453206</v>
      </c>
      <c r="M265" s="201">
        <f>'Form Data'!M104</f>
        <v>1583613.3326599896</v>
      </c>
      <c r="N265" s="96">
        <f>'Form Data'!N104</f>
        <v>1.1091554598779786E-2</v>
      </c>
      <c r="O265" s="200">
        <f>'Form Data'!O104</f>
        <v>31556558.481631372</v>
      </c>
      <c r="P265" s="199">
        <f>'Form Data'!P104</f>
        <v>113683.32355972007</v>
      </c>
      <c r="Q265" s="96">
        <f>'Form Data'!Q104</f>
        <v>3.6155511539006507E-3</v>
      </c>
    </row>
    <row r="266" spans="2:17" ht="15" customHeight="1">
      <c r="B266" s="496"/>
      <c r="C266" s="220" t="s">
        <v>141</v>
      </c>
      <c r="D266" s="99">
        <f>'Form Data'!D105</f>
        <v>22960578.182730019</v>
      </c>
      <c r="E266" s="98">
        <f>'Form Data'!E105</f>
        <v>903311.70806121826</v>
      </c>
      <c r="F266" s="96">
        <f>'Form Data'!F105</f>
        <v>4.0953021495143446E-2</v>
      </c>
      <c r="G266" s="203">
        <f>'Form Data'!G105</f>
        <v>2.6853066028285331</v>
      </c>
      <c r="H266" s="97">
        <f>'Form Data'!H105</f>
        <v>4.4356988232812089E-2</v>
      </c>
      <c r="I266" s="238">
        <f>'Form Data'!I105</f>
        <v>4.1171518305496528</v>
      </c>
      <c r="J266" s="239">
        <f>'Form Data'!J105</f>
        <v>-6.9497849962504965E-2</v>
      </c>
      <c r="K266" s="96">
        <f>'Form Data'!K105</f>
        <v>-1.6599872276393379E-2</v>
      </c>
      <c r="L266" s="202">
        <f>'Form Data'!L105</f>
        <v>94532186.495505318</v>
      </c>
      <c r="M266" s="201">
        <f>'Form Data'!M105</f>
        <v>2186138.8563616574</v>
      </c>
      <c r="N266" s="96">
        <f>'Form Data'!N105</f>
        <v>2.3673334292598314E-2</v>
      </c>
      <c r="O266" s="200">
        <f>'Form Data'!O105</f>
        <v>11948434.088198245</v>
      </c>
      <c r="P266" s="199">
        <f>'Form Data'!P105</f>
        <v>371737.35337709449</v>
      </c>
      <c r="Q266" s="96">
        <f>'Form Data'!Q105</f>
        <v>3.2110831085257543E-2</v>
      </c>
    </row>
    <row r="267" spans="2:17">
      <c r="B267" s="496"/>
      <c r="C267" s="220" t="s">
        <v>140</v>
      </c>
      <c r="D267" s="99">
        <f>'Form Data'!D106</f>
        <v>3172100.2237895564</v>
      </c>
      <c r="E267" s="98">
        <f>'Form Data'!E106</f>
        <v>-65677.576293089893</v>
      </c>
      <c r="F267" s="96">
        <f>'Form Data'!F106</f>
        <v>-2.0284769477205457E-2</v>
      </c>
      <c r="G267" s="203">
        <f>'Form Data'!G106</f>
        <v>0.37098637534236367</v>
      </c>
      <c r="H267" s="97">
        <f>'Form Data'!H106</f>
        <v>-1.6677619336888216E-2</v>
      </c>
      <c r="I267" s="238">
        <f>'Form Data'!I106</f>
        <v>10.772846471633354</v>
      </c>
      <c r="J267" s="239">
        <f>'Form Data'!J106</f>
        <v>0.16092299307472402</v>
      </c>
      <c r="K267" s="96">
        <f>'Form Data'!K106</f>
        <v>1.5164356716279439E-2</v>
      </c>
      <c r="L267" s="202">
        <f>'Form Data'!L106</f>
        <v>34172548.703518696</v>
      </c>
      <c r="M267" s="201">
        <f>'Form Data'!M106</f>
        <v>-186501.55153425038</v>
      </c>
      <c r="N267" s="96">
        <f>'Form Data'!N106</f>
        <v>-5.4280182411858982E-3</v>
      </c>
      <c r="O267" s="200">
        <f>'Form Data'!O106</f>
        <v>6786407.218249036</v>
      </c>
      <c r="P267" s="199">
        <f>'Form Data'!P106</f>
        <v>208528.01389117353</v>
      </c>
      <c r="Q267" s="96">
        <f>'Form Data'!Q106</f>
        <v>3.1701405181327011E-2</v>
      </c>
    </row>
    <row r="268" spans="2:17">
      <c r="B268" s="496"/>
      <c r="C268" s="220" t="s">
        <v>139</v>
      </c>
      <c r="D268" s="99">
        <f>'Form Data'!D107</f>
        <v>10332781.616447654</v>
      </c>
      <c r="E268" s="98">
        <f>'Form Data'!E107</f>
        <v>792539.18443650752</v>
      </c>
      <c r="F268" s="96">
        <f>'Form Data'!F107</f>
        <v>8.3073275137876657E-2</v>
      </c>
      <c r="G268" s="203">
        <f>'Form Data'!G107</f>
        <v>1.2084489545259824</v>
      </c>
      <c r="H268" s="97">
        <f>'Form Data'!H107</f>
        <v>6.6181411859052686E-2</v>
      </c>
      <c r="I268" s="238">
        <f>'Form Data'!I107</f>
        <v>11.503057749157959</v>
      </c>
      <c r="J268" s="239">
        <f>'Form Data'!J107</f>
        <v>-0.14523258507134074</v>
      </c>
      <c r="K268" s="96">
        <f>'Form Data'!K107</f>
        <v>-1.246814604582484E-2</v>
      </c>
      <c r="L268" s="202">
        <f>'Form Data'!L107</f>
        <v>118858583.64343508</v>
      </c>
      <c r="M268" s="201">
        <f>'Form Data'!M107</f>
        <v>7731069.9364354163</v>
      </c>
      <c r="N268" s="96">
        <f>'Form Data'!N107</f>
        <v>6.9569359365127731E-2</v>
      </c>
      <c r="O268" s="200">
        <f>'Form Data'!O107</f>
        <v>21147323.80980096</v>
      </c>
      <c r="P268" s="199">
        <f>'Form Data'!P107</f>
        <v>1426142.4826017246</v>
      </c>
      <c r="Q268" s="96">
        <f>'Form Data'!Q107</f>
        <v>7.2315266460980437E-2</v>
      </c>
    </row>
    <row r="269" spans="2:17">
      <c r="B269" s="496"/>
      <c r="C269" s="220" t="s">
        <v>138</v>
      </c>
      <c r="D269" s="99">
        <f>'Form Data'!D108</f>
        <v>22615519.721563432</v>
      </c>
      <c r="E269" s="98">
        <f>'Form Data'!E108</f>
        <v>3102563.8382321149</v>
      </c>
      <c r="F269" s="96">
        <f>'Form Data'!F108</f>
        <v>0.15900019744740154</v>
      </c>
      <c r="G269" s="203">
        <f>'Form Data'!G108</f>
        <v>2.6449510091340582</v>
      </c>
      <c r="H269" s="97">
        <f>'Form Data'!H108</f>
        <v>0.30863551968350356</v>
      </c>
      <c r="I269" s="238">
        <f>'Form Data'!I108</f>
        <v>7.1536151470821254</v>
      </c>
      <c r="J269" s="239">
        <f>'Form Data'!J108</f>
        <v>-0.23162184479277226</v>
      </c>
      <c r="K269" s="96">
        <f>'Form Data'!K108</f>
        <v>-3.1362818152971712E-2</v>
      </c>
      <c r="L269" s="202">
        <f>'Form Data'!L108</f>
        <v>161782724.4393107</v>
      </c>
      <c r="M269" s="201">
        <f>'Form Data'!M108</f>
        <v>17674920.828909338</v>
      </c>
      <c r="N269" s="96">
        <f>'Form Data'!N108</f>
        <v>0.12265068501560039</v>
      </c>
      <c r="O269" s="200">
        <f>'Form Data'!O108</f>
        <v>25858244.208202343</v>
      </c>
      <c r="P269" s="199">
        <f>'Form Data'!P108</f>
        <v>2245014.0352828093</v>
      </c>
      <c r="Q269" s="96">
        <f>'Form Data'!Q108</f>
        <v>9.5074414590574252E-2</v>
      </c>
    </row>
    <row r="270" spans="2:17">
      <c r="B270" s="496"/>
      <c r="C270" s="220" t="s">
        <v>137</v>
      </c>
      <c r="D270" s="99">
        <f>'Form Data'!D109</f>
        <v>2173238.0476644314</v>
      </c>
      <c r="E270" s="98">
        <f>'Form Data'!E109</f>
        <v>88332.583631528774</v>
      </c>
      <c r="F270" s="96">
        <f>'Form Data'!F109</f>
        <v>4.2367668537193093E-2</v>
      </c>
      <c r="G270" s="203">
        <f>'Form Data'!G109</f>
        <v>0.25416652980023557</v>
      </c>
      <c r="H270" s="97">
        <f>'Form Data'!H109</f>
        <v>4.5376699399438947E-3</v>
      </c>
      <c r="I270" s="238">
        <f>'Form Data'!I109</f>
        <v>10.471205096441036</v>
      </c>
      <c r="J270" s="239">
        <f>'Form Data'!J109</f>
        <v>2.1756379655794689E-2</v>
      </c>
      <c r="K270" s="96">
        <f>'Form Data'!K109</f>
        <v>2.0820600440716848E-3</v>
      </c>
      <c r="L270" s="202">
        <f>'Form Data'!L109</f>
        <v>22756421.32048336</v>
      </c>
      <c r="M270" s="201">
        <f>'Form Data'!M109</f>
        <v>970308.5947262086</v>
      </c>
      <c r="N270" s="96">
        <f>'Form Data'!N109</f>
        <v>4.4537940611086534E-2</v>
      </c>
      <c r="O270" s="200">
        <f>'Form Data'!O109</f>
        <v>4901084.6578069907</v>
      </c>
      <c r="P270" s="199">
        <f>'Form Data'!P109</f>
        <v>50369.11688602902</v>
      </c>
      <c r="Q270" s="96">
        <f>'Form Data'!Q109</f>
        <v>1.0383852951407225E-2</v>
      </c>
    </row>
    <row r="271" spans="2:17">
      <c r="B271" s="496"/>
      <c r="C271" s="220" t="s">
        <v>136</v>
      </c>
      <c r="D271" s="99">
        <f>'Form Data'!D110</f>
        <v>156643442.16980001</v>
      </c>
      <c r="E271" s="98">
        <f>'Form Data'!E110</f>
        <v>1702299.6144946814</v>
      </c>
      <c r="F271" s="96">
        <f>'Form Data'!F110</f>
        <v>1.0986750106654567E-2</v>
      </c>
      <c r="G271" s="203">
        <f>'Form Data'!G110</f>
        <v>18.319907547656531</v>
      </c>
      <c r="H271" s="97">
        <f>'Form Data'!H110</f>
        <v>-0.23142795832658436</v>
      </c>
      <c r="I271" s="238">
        <f>'Form Data'!I110</f>
        <v>4.7873322119303783</v>
      </c>
      <c r="J271" s="239">
        <f>'Form Data'!J110</f>
        <v>0.10666318939878838</v>
      </c>
      <c r="K271" s="96">
        <f>'Form Data'!K110</f>
        <v>2.2788022157802231E-2</v>
      </c>
      <c r="L271" s="202">
        <f>'Form Data'!L110</f>
        <v>749904196.48713696</v>
      </c>
      <c r="M271" s="201">
        <f>'Form Data'!M110</f>
        <v>24675990.212868214</v>
      </c>
      <c r="N271" s="96">
        <f>'Form Data'!N110</f>
        <v>3.402513856932942E-2</v>
      </c>
      <c r="O271" s="200">
        <f>'Form Data'!O110</f>
        <v>175501626.39191225</v>
      </c>
      <c r="P271" s="199">
        <f>'Form Data'!P110</f>
        <v>2185599.3786256015</v>
      </c>
      <c r="Q271" s="96">
        <f>'Form Data'!Q110</f>
        <v>1.2610486267712854E-2</v>
      </c>
    </row>
    <row r="272" spans="2:17">
      <c r="B272" s="496"/>
      <c r="C272" s="220" t="s">
        <v>135</v>
      </c>
      <c r="D272" s="99">
        <f>'Form Data'!D111</f>
        <v>108148996.70546697</v>
      </c>
      <c r="E272" s="98">
        <f>'Form Data'!E111</f>
        <v>182441.63061606884</v>
      </c>
      <c r="F272" s="96">
        <f>'Form Data'!F111</f>
        <v>1.6897976460357187E-3</v>
      </c>
      <c r="G272" s="203">
        <f>'Form Data'!G111</f>
        <v>12.648340674665954</v>
      </c>
      <c r="H272" s="97">
        <f>'Form Data'!H111</f>
        <v>-0.27865698125897786</v>
      </c>
      <c r="I272" s="238">
        <f>'Form Data'!I111</f>
        <v>4.5400115121461226</v>
      </c>
      <c r="J272" s="239">
        <f>'Form Data'!J111</f>
        <v>0.13573784398115585</v>
      </c>
      <c r="K272" s="96">
        <f>'Form Data'!K111</f>
        <v>3.0819575305299045E-2</v>
      </c>
      <c r="L272" s="202">
        <f>'Form Data'!L111</f>
        <v>490997690.06987309</v>
      </c>
      <c r="M272" s="201">
        <f>'Form Data'!M111</f>
        <v>15483434.511224568</v>
      </c>
      <c r="N272" s="96">
        <f>'Form Data'!N111</f>
        <v>3.2561451797137313E-2</v>
      </c>
      <c r="O272" s="200">
        <f>'Form Data'!O111</f>
        <v>152023364.27309829</v>
      </c>
      <c r="P272" s="199">
        <f>'Form Data'!P111</f>
        <v>3979111.6898511946</v>
      </c>
      <c r="Q272" s="96">
        <f>'Form Data'!Q111</f>
        <v>2.6877853212259568E-2</v>
      </c>
    </row>
    <row r="273" spans="2:17">
      <c r="B273" s="496"/>
      <c r="C273" s="220" t="s">
        <v>134</v>
      </c>
      <c r="D273" s="99">
        <f>'Form Data'!D112</f>
        <v>171933465.99379349</v>
      </c>
      <c r="E273" s="98">
        <f>'Form Data'!E112</f>
        <v>2546294.3855462074</v>
      </c>
      <c r="F273" s="96">
        <f>'Form Data'!F112</f>
        <v>1.5032392130823153E-2</v>
      </c>
      <c r="G273" s="203">
        <f>'Form Data'!G112</f>
        <v>20.108120440433666</v>
      </c>
      <c r="H273" s="97">
        <f>'Form Data'!H112</f>
        <v>-0.17285980206381169</v>
      </c>
      <c r="I273" s="238">
        <f>'Form Data'!I112</f>
        <v>5.3764381021417407</v>
      </c>
      <c r="J273" s="239">
        <f>'Form Data'!J112</f>
        <v>1.1459819857924103E-3</v>
      </c>
      <c r="K273" s="96">
        <f>'Form Data'!K112</f>
        <v>2.131943641714421E-4</v>
      </c>
      <c r="L273" s="202">
        <f>'Form Data'!L112</f>
        <v>924389637.60232258</v>
      </c>
      <c r="M273" s="201">
        <f>'Form Data'!M112</f>
        <v>13884108.801007628</v>
      </c>
      <c r="N273" s="96">
        <f>'Form Data'!N112</f>
        <v>1.5248791316276933E-2</v>
      </c>
      <c r="O273" s="200">
        <f>'Form Data'!O112</f>
        <v>240018133.78595349</v>
      </c>
      <c r="P273" s="199">
        <f>'Form Data'!P112</f>
        <v>5394646.7145220935</v>
      </c>
      <c r="Q273" s="96">
        <f>'Form Data'!Q112</f>
        <v>2.2992782103181713E-2</v>
      </c>
    </row>
    <row r="274" spans="2:17">
      <c r="B274" s="496"/>
      <c r="C274" s="220" t="s">
        <v>133</v>
      </c>
      <c r="D274" s="99">
        <f>'Form Data'!D113</f>
        <v>47125597.154516131</v>
      </c>
      <c r="E274" s="98">
        <f>'Form Data'!E113</f>
        <v>949623.29059648514</v>
      </c>
      <c r="F274" s="96">
        <f>'Form Data'!F113</f>
        <v>2.0565311592453252E-2</v>
      </c>
      <c r="G274" s="203">
        <f>'Form Data'!G113</f>
        <v>5.5114760697290635</v>
      </c>
      <c r="H274" s="97">
        <f>'Form Data'!H113</f>
        <v>-1.7242573605538603E-2</v>
      </c>
      <c r="I274" s="238">
        <f>'Form Data'!I113</f>
        <v>7.0461842769484457</v>
      </c>
      <c r="J274" s="239">
        <f>'Form Data'!J113</f>
        <v>2.8937616715802861E-3</v>
      </c>
      <c r="K274" s="96">
        <f>'Form Data'!K113</f>
        <v>4.1085365786115594E-4</v>
      </c>
      <c r="L274" s="202">
        <f>'Form Data'!L113</f>
        <v>332055641.71195799</v>
      </c>
      <c r="M274" s="201">
        <f>'Form Data'!M113</f>
        <v>6824842.9625403285</v>
      </c>
      <c r="N274" s="96">
        <f>'Form Data'!N113</f>
        <v>2.0984614583807307E-2</v>
      </c>
      <c r="O274" s="200">
        <f>'Form Data'!O113</f>
        <v>75573465.224752069</v>
      </c>
      <c r="P274" s="199">
        <f>'Form Data'!P113</f>
        <v>1026480.6750958413</v>
      </c>
      <c r="Q274" s="96">
        <f>'Form Data'!Q113</f>
        <v>1.3769580101688699E-2</v>
      </c>
    </row>
    <row r="275" spans="2:17">
      <c r="B275" s="496"/>
      <c r="C275" s="220" t="s">
        <v>132</v>
      </c>
      <c r="D275" s="99">
        <f>'Form Data'!D114</f>
        <v>8509744.6394782737</v>
      </c>
      <c r="E275" s="98">
        <f>'Form Data'!E114</f>
        <v>229012.75493360683</v>
      </c>
      <c r="F275" s="96">
        <f>'Form Data'!F114</f>
        <v>2.7656100707842152E-2</v>
      </c>
      <c r="G275" s="203">
        <f>'Form Data'!G114</f>
        <v>0.99523946160743859</v>
      </c>
      <c r="H275" s="97">
        <f>'Form Data'!H114</f>
        <v>3.7750068358682887E-3</v>
      </c>
      <c r="I275" s="238">
        <f>'Form Data'!I114</f>
        <v>7.3866935036223316</v>
      </c>
      <c r="J275" s="239">
        <f>'Form Data'!J114</f>
        <v>1.2359665050150959E-2</v>
      </c>
      <c r="K275" s="96">
        <f>'Form Data'!K114</f>
        <v>1.6760381779168324E-3</v>
      </c>
      <c r="L275" s="202">
        <f>'Form Data'!L114</f>
        <v>62858875.445919126</v>
      </c>
      <c r="M275" s="201">
        <f>'Form Data'!M114</f>
        <v>1793994.1015778035</v>
      </c>
      <c r="N275" s="96">
        <f>'Form Data'!N114</f>
        <v>2.937849156639763E-2</v>
      </c>
      <c r="O275" s="200">
        <f>'Form Data'!O114</f>
        <v>13175849.71149087</v>
      </c>
      <c r="P275" s="199">
        <f>'Form Data'!P114</f>
        <v>66263.243946198374</v>
      </c>
      <c r="Q275" s="96">
        <f>'Form Data'!Q114</f>
        <v>5.0545640101040496E-3</v>
      </c>
    </row>
    <row r="276" spans="2:17">
      <c r="B276" s="501"/>
      <c r="C276" s="216" t="s">
        <v>131</v>
      </c>
      <c r="D276" s="99">
        <f>'Form Data'!D115</f>
        <v>38998053.710774466</v>
      </c>
      <c r="E276" s="98">
        <f>'Form Data'!E115</f>
        <v>-418379.11776733398</v>
      </c>
      <c r="F276" s="96">
        <f>'Form Data'!F115</f>
        <v>-1.061433234172276E-2</v>
      </c>
      <c r="G276" s="203">
        <f>'Form Data'!G115</f>
        <v>4.5609361529829311</v>
      </c>
      <c r="H276" s="97">
        <f>'Form Data'!H115</f>
        <v>-0.15845249868083577</v>
      </c>
      <c r="I276" s="238">
        <f>'Form Data'!I115</f>
        <v>5.1885431004666209</v>
      </c>
      <c r="J276" s="239">
        <f>'Form Data'!J115</f>
        <v>0.19282327859864345</v>
      </c>
      <c r="K276" s="96">
        <f>'Form Data'!K115</f>
        <v>3.8597696723220921E-2</v>
      </c>
      <c r="L276" s="202">
        <f>'Form Data'!L115</f>
        <v>202343082.51266557</v>
      </c>
      <c r="M276" s="201">
        <f>'Form Data'!M115</f>
        <v>5429627.7237916291</v>
      </c>
      <c r="N276" s="96">
        <f>'Form Data'!N115</f>
        <v>2.7573675600852925E-2</v>
      </c>
      <c r="O276" s="200">
        <f>'Form Data'!O115</f>
        <v>34628236.8764055</v>
      </c>
      <c r="P276" s="199">
        <f>'Form Data'!P115</f>
        <v>-1208812.1968604028</v>
      </c>
      <c r="Q276" s="96">
        <f>'Form Data'!Q115</f>
        <v>-3.3730796148675232E-2</v>
      </c>
    </row>
    <row r="277" spans="2:17" ht="15" thickBot="1">
      <c r="B277" s="496"/>
      <c r="C277" s="228" t="s">
        <v>130</v>
      </c>
      <c r="D277" s="94">
        <f>'Form Data'!D116</f>
        <v>15712574.040078796</v>
      </c>
      <c r="E277" s="93">
        <f>'Form Data'!E116</f>
        <v>-418524.20813628472</v>
      </c>
      <c r="F277" s="91">
        <f>'Form Data'!F116</f>
        <v>-2.5945177550610651E-2</v>
      </c>
      <c r="G277" s="215">
        <f>'Form Data'!G116</f>
        <v>1.8376313732809944</v>
      </c>
      <c r="H277" s="92">
        <f>'Form Data'!H116</f>
        <v>-9.3769226632600011E-2</v>
      </c>
      <c r="I277" s="240">
        <f>'Form Data'!I116</f>
        <v>3.3087939220246758</v>
      </c>
      <c r="J277" s="241">
        <f>'Form Data'!J116</f>
        <v>0.12368320265065424</v>
      </c>
      <c r="K277" s="91">
        <f>'Form Data'!K116</f>
        <v>3.8831680763349426E-2</v>
      </c>
      <c r="L277" s="214">
        <f>'Form Data'!L116</f>
        <v>51989669.483175427</v>
      </c>
      <c r="M277" s="213">
        <f>'Form Data'!M116</f>
        <v>610335.53751006722</v>
      </c>
      <c r="N277" s="91">
        <f>'Form Data'!N116</f>
        <v>1.1879008360744981E-2</v>
      </c>
      <c r="O277" s="212">
        <f>'Form Data'!O116</f>
        <v>11867138.341356516</v>
      </c>
      <c r="P277" s="211">
        <f>'Form Data'!P116</f>
        <v>-580677.07840954326</v>
      </c>
      <c r="Q277" s="91">
        <f>'Form Data'!Q116</f>
        <v>-4.6648914594883698E-2</v>
      </c>
    </row>
    <row r="278" spans="2:17">
      <c r="B278" s="495" t="s">
        <v>68</v>
      </c>
      <c r="C278" s="210" t="s">
        <v>129</v>
      </c>
      <c r="D278" s="104">
        <f>Package!D38</f>
        <v>343218996.7505241</v>
      </c>
      <c r="E278" s="103">
        <f>Package!E38</f>
        <v>5142487.918756187</v>
      </c>
      <c r="F278" s="101">
        <f>Package!F38</f>
        <v>1.5211018170195221E-2</v>
      </c>
      <c r="G278" s="209">
        <f>Package!G38</f>
        <v>40.140462964630075</v>
      </c>
      <c r="H278" s="102">
        <f>Package!H38</f>
        <v>-0.33794476229706305</v>
      </c>
      <c r="I278" s="242">
        <f>Package!I38</f>
        <v>4.8748908767639749</v>
      </c>
      <c r="J278" s="243">
        <f>Package!J38</f>
        <v>9.972725376617575E-2</v>
      </c>
      <c r="K278" s="101">
        <f>Package!K38</f>
        <v>2.088457310360561E-2</v>
      </c>
      <c r="L278" s="208">
        <f>Package!L38</f>
        <v>1673155155.9912143</v>
      </c>
      <c r="M278" s="207">
        <f>Package!M38</f>
        <v>58784509.227662086</v>
      </c>
      <c r="N278" s="101">
        <f>Package!N38</f>
        <v>3.6413266894756616E-2</v>
      </c>
      <c r="O278" s="206">
        <f>Package!O38</f>
        <v>458190582.57640296</v>
      </c>
      <c r="P278" s="205">
        <f>Package!P38</f>
        <v>13065042.750986695</v>
      </c>
      <c r="Q278" s="101">
        <f>Package!Q38</f>
        <v>2.935136625975442E-2</v>
      </c>
    </row>
    <row r="279" spans="2:17">
      <c r="B279" s="496"/>
      <c r="C279" s="204" t="s">
        <v>128</v>
      </c>
      <c r="D279" s="99">
        <f>Package!D39</f>
        <v>2496611.4982692599</v>
      </c>
      <c r="E279" s="98">
        <f>Package!E39</f>
        <v>42653.794191434979</v>
      </c>
      <c r="F279" s="96">
        <f>Package!F39</f>
        <v>1.7381633807524766E-2</v>
      </c>
      <c r="G279" s="203">
        <f>Package!G39</f>
        <v>0.29198599824644988</v>
      </c>
      <c r="H279" s="97">
        <f>Package!H39</f>
        <v>-1.8300401217334894E-3</v>
      </c>
      <c r="I279" s="238">
        <f>Package!I39</f>
        <v>11.353069497484359</v>
      </c>
      <c r="J279" s="239">
        <f>Package!J39</f>
        <v>0.42063279069701309</v>
      </c>
      <c r="K279" s="96">
        <f>Package!K39</f>
        <v>3.8475666676932641E-2</v>
      </c>
      <c r="L279" s="202">
        <f>Package!L39</f>
        <v>28344203.848069459</v>
      </c>
      <c r="M279" s="201">
        <f>Package!M39</f>
        <v>1516466.567105446</v>
      </c>
      <c r="N279" s="96">
        <f>Package!N39</f>
        <v>5.6526070433136212E-2</v>
      </c>
      <c r="O279" s="200">
        <f>Package!O39</f>
        <v>3536738.2379062176</v>
      </c>
      <c r="P279" s="199">
        <f>Package!P39</f>
        <v>45228.189423995558</v>
      </c>
      <c r="Q279" s="96">
        <f>Package!Q39</f>
        <v>1.2953761780996876E-2</v>
      </c>
    </row>
    <row r="280" spans="2:17">
      <c r="B280" s="496"/>
      <c r="C280" s="204" t="s">
        <v>127</v>
      </c>
      <c r="D280" s="99">
        <f>Package!D40</f>
        <v>4201586.9808722241</v>
      </c>
      <c r="E280" s="98">
        <f>Package!E40</f>
        <v>241306.05938529782</v>
      </c>
      <c r="F280" s="96">
        <f>Package!F40</f>
        <v>6.0931551111959276E-2</v>
      </c>
      <c r="G280" s="203">
        <f>Package!G40</f>
        <v>0.49138785497051851</v>
      </c>
      <c r="H280" s="97">
        <f>Package!H40</f>
        <v>1.7217477362622691E-2</v>
      </c>
      <c r="I280" s="238">
        <f>Package!I40</f>
        <v>6.6442522132621376</v>
      </c>
      <c r="J280" s="239">
        <f>Package!J40</f>
        <v>-5.1593914809791031E-3</v>
      </c>
      <c r="K280" s="96">
        <f>Package!K40</f>
        <v>-7.7591699652023924E-4</v>
      </c>
      <c r="L280" s="202">
        <f>Package!L40</f>
        <v>27916403.596873656</v>
      </c>
      <c r="M280" s="201">
        <f>Package!M40</f>
        <v>1582865.6794957258</v>
      </c>
      <c r="N280" s="96">
        <f>Package!N40</f>
        <v>6.0108356289306913E-2</v>
      </c>
      <c r="O280" s="200">
        <f>Package!O40</f>
        <v>8384802.9918302298</v>
      </c>
      <c r="P280" s="199">
        <f>Package!P40</f>
        <v>604885.05992299598</v>
      </c>
      <c r="Q280" s="96">
        <f>Package!Q40</f>
        <v>7.7749542503812691E-2</v>
      </c>
    </row>
    <row r="281" spans="2:17">
      <c r="B281" s="496"/>
      <c r="C281" s="204" t="s">
        <v>126</v>
      </c>
      <c r="D281" s="99">
        <f>Package!D41</f>
        <v>90764562.46668309</v>
      </c>
      <c r="E281" s="98">
        <f>Package!E41</f>
        <v>1103092.4237092584</v>
      </c>
      <c r="F281" s="96">
        <f>Package!F41</f>
        <v>1.2302859000421893E-2</v>
      </c>
      <c r="G281" s="203">
        <f>Package!G41</f>
        <v>10.615180373722078</v>
      </c>
      <c r="H281" s="97">
        <f>Package!H41</f>
        <v>-0.12012198235253457</v>
      </c>
      <c r="I281" s="238">
        <f>Package!I41</f>
        <v>7.1986830514049167</v>
      </c>
      <c r="J281" s="239">
        <f>Package!J41</f>
        <v>2.5596207742106358E-2</v>
      </c>
      <c r="K281" s="96">
        <f>Package!K41</f>
        <v>3.5683671897433918E-3</v>
      </c>
      <c r="L281" s="202">
        <f>Package!L41</f>
        <v>653385317.49709439</v>
      </c>
      <c r="M281" s="201">
        <f>Package!M41</f>
        <v>10235806.348371625</v>
      </c>
      <c r="N281" s="96">
        <f>Package!N41</f>
        <v>1.5915127308562448E-2</v>
      </c>
      <c r="O281" s="200">
        <f>Package!O41</f>
        <v>142903407.67184484</v>
      </c>
      <c r="P281" s="199">
        <f>Package!P41</f>
        <v>1389542.9721374512</v>
      </c>
      <c r="Q281" s="96">
        <f>Package!Q41</f>
        <v>9.8191295608106195E-3</v>
      </c>
    </row>
    <row r="282" spans="2:17">
      <c r="B282" s="496"/>
      <c r="C282" s="204" t="s">
        <v>125</v>
      </c>
      <c r="D282" s="99">
        <f>Package!D42</f>
        <v>123474768.31445917</v>
      </c>
      <c r="E282" s="98">
        <f>Package!E42</f>
        <v>-1334417.2519605607</v>
      </c>
      <c r="F282" s="96">
        <f>Package!F42</f>
        <v>-1.069165899853119E-2</v>
      </c>
      <c r="G282" s="203">
        <f>Package!G42</f>
        <v>14.440734375187986</v>
      </c>
      <c r="H282" s="97">
        <f>Package!H42</f>
        <v>-0.50285670388707437</v>
      </c>
      <c r="I282" s="238">
        <f>Package!I42</f>
        <v>5.3702360931735731</v>
      </c>
      <c r="J282" s="239">
        <f>Package!J42</f>
        <v>9.5829897833803912E-2</v>
      </c>
      <c r="K282" s="96">
        <f>Package!K42</f>
        <v>1.816885053685758E-2</v>
      </c>
      <c r="L282" s="202">
        <f>Package!L42</f>
        <v>663088657.39855337</v>
      </c>
      <c r="M282" s="201">
        <f>Package!M42</f>
        <v>4794315.8117182255</v>
      </c>
      <c r="N282" s="96">
        <f>Package!N42</f>
        <v>7.2829363839910979E-3</v>
      </c>
      <c r="O282" s="200">
        <f>Package!O42</f>
        <v>135472853.35712177</v>
      </c>
      <c r="P282" s="199">
        <f>Package!P42</f>
        <v>-1131794.7039729357</v>
      </c>
      <c r="Q282" s="96">
        <f>Package!Q42</f>
        <v>-8.2851844357942697E-3</v>
      </c>
    </row>
    <row r="283" spans="2:17">
      <c r="B283" s="496"/>
      <c r="C283" s="204" t="s">
        <v>124</v>
      </c>
      <c r="D283" s="99">
        <f>Package!D43</f>
        <v>155382466.78457668</v>
      </c>
      <c r="E283" s="98">
        <f>Package!E43</f>
        <v>13446859.169861794</v>
      </c>
      <c r="F283" s="96">
        <f>Package!F43</f>
        <v>9.4739152463865009E-2</v>
      </c>
      <c r="G283" s="203">
        <f>Package!G43</f>
        <v>18.172432797630801</v>
      </c>
      <c r="H283" s="97">
        <f>Package!H43</f>
        <v>1.1782695064553792</v>
      </c>
      <c r="I283" s="238">
        <f>Package!I43</f>
        <v>5.8494174837928608</v>
      </c>
      <c r="J283" s="239">
        <f>Package!J43</f>
        <v>3.7776721603235863E-2</v>
      </c>
      <c r="K283" s="96">
        <f>Package!K43</f>
        <v>6.5001818159529361E-3</v>
      </c>
      <c r="L283" s="202">
        <f>Package!L43</f>
        <v>908896917.88456631</v>
      </c>
      <c r="M283" s="201">
        <f>Package!M43</f>
        <v>84018155.064737082</v>
      </c>
      <c r="N283" s="96">
        <f>Package!N43</f>
        <v>0.10185515599592228</v>
      </c>
      <c r="O283" s="200">
        <f>Package!O43</f>
        <v>202716893.08886874</v>
      </c>
      <c r="P283" s="199">
        <f>Package!P43</f>
        <v>16555470.247318774</v>
      </c>
      <c r="Q283" s="96">
        <f>Package!Q43</f>
        <v>8.893072471523733E-2</v>
      </c>
    </row>
    <row r="284" spans="2:17" ht="15" thickBot="1">
      <c r="B284" s="497"/>
      <c r="C284" s="198" t="s">
        <v>123</v>
      </c>
      <c r="D284" s="197">
        <f>Package!D44</f>
        <v>11369282.920559367</v>
      </c>
      <c r="E284" s="139">
        <f>Package!E44</f>
        <v>1768937.9684392847</v>
      </c>
      <c r="F284" s="137">
        <f>Package!F44</f>
        <v>0.18425775086848761</v>
      </c>
      <c r="G284" s="196">
        <f>Package!G44</f>
        <v>1.3296708058931697</v>
      </c>
      <c r="H284" s="138">
        <f>Package!H44</f>
        <v>0.18020709830253012</v>
      </c>
      <c r="I284" s="244">
        <f>Package!I44</f>
        <v>6.7716371023834432</v>
      </c>
      <c r="J284" s="245">
        <f>Package!J44</f>
        <v>-0.5003277887623705</v>
      </c>
      <c r="K284" s="137">
        <f>Package!K44</f>
        <v>-6.8802283323941615E-2</v>
      </c>
      <c r="L284" s="195">
        <f>Package!L44</f>
        <v>76988658.052354202</v>
      </c>
      <c r="M284" s="194">
        <f>Package!M44</f>
        <v>7175286.6176480204</v>
      </c>
      <c r="N284" s="137">
        <f>Package!N44</f>
        <v>0.10277811356465998</v>
      </c>
      <c r="O284" s="193">
        <f>Package!O44</f>
        <v>13958099.730306678</v>
      </c>
      <c r="P284" s="192">
        <f>Package!P44</f>
        <v>1379535.904804701</v>
      </c>
      <c r="Q284" s="137">
        <f>Package!Q44</f>
        <v>0.10967356241479718</v>
      </c>
    </row>
    <row r="285" spans="2:17">
      <c r="B285" s="495" t="s">
        <v>122</v>
      </c>
      <c r="C285" s="219" t="s">
        <v>12</v>
      </c>
      <c r="D285" s="136">
        <f>'NB &amp; PL'!D13</f>
        <v>364463084.73215759</v>
      </c>
      <c r="E285" s="119">
        <f>'NB &amp; PL'!E13</f>
        <v>11074091.631415188</v>
      </c>
      <c r="F285" s="117">
        <f>'NB &amp; PL'!F13</f>
        <v>3.1336832350797754E-2</v>
      </c>
      <c r="G285" s="181">
        <f>'NB &amp; PL'!G13</f>
        <v>42.625021030814096</v>
      </c>
      <c r="H285" s="118">
        <f>'NB &amp; PL'!H13</f>
        <v>0.31322658413665749</v>
      </c>
      <c r="I285" s="246">
        <f>'NB &amp; PL'!I13</f>
        <v>6.6572698899987035</v>
      </c>
      <c r="J285" s="247">
        <f>'NB &amp; PL'!J13</f>
        <v>9.6717059535187389E-3</v>
      </c>
      <c r="K285" s="117">
        <f>'NB &amp; PL'!K13</f>
        <v>1.4549173529669222E-3</v>
      </c>
      <c r="L285" s="180">
        <f>'NB &amp; PL'!L13</f>
        <v>2426329120.0034389</v>
      </c>
      <c r="M285" s="179">
        <f>'NB &amp; PL'!M13</f>
        <v>77141091.205387592</v>
      </c>
      <c r="N285" s="117">
        <f>'NB &amp; PL'!N13</f>
        <v>3.2837342204938953E-2</v>
      </c>
      <c r="O285" s="178">
        <f>'NB &amp; PL'!O13</f>
        <v>483232955.05087823</v>
      </c>
      <c r="P285" s="177">
        <f>'NB &amp; PL'!P13</f>
        <v>9859075.0697281957</v>
      </c>
      <c r="Q285" s="117">
        <f>'NB &amp; PL'!Q13</f>
        <v>2.082724773517455E-2</v>
      </c>
    </row>
    <row r="286" spans="2:17" ht="15" thickBot="1">
      <c r="B286" s="497"/>
      <c r="C286" s="217" t="s">
        <v>11</v>
      </c>
      <c r="D286" s="134">
        <f>'NB &amp; PL'!D14</f>
        <v>440637795.75274104</v>
      </c>
      <c r="E286" s="113">
        <f>'NB &amp; PL'!E14</f>
        <v>11197583.116034865</v>
      </c>
      <c r="F286" s="111">
        <f>'NB &amp; PL'!F14</f>
        <v>2.6074835999365744E-2</v>
      </c>
      <c r="G286" s="171">
        <f>'NB &amp; PL'!G14</f>
        <v>51.533875714011224</v>
      </c>
      <c r="H286" s="112">
        <f>'NB &amp; PL'!H14</f>
        <v>0.11635462828279231</v>
      </c>
      <c r="I286" s="234">
        <f>'NB &amp; PL'!I14</f>
        <v>4.4488596185334064</v>
      </c>
      <c r="J286" s="235">
        <f>'NB &amp; PL'!J14</f>
        <v>0.13129701961557316</v>
      </c>
      <c r="K286" s="111">
        <f>'NB &amp; PL'!K14</f>
        <v>3.0409986330825138E-2</v>
      </c>
      <c r="L286" s="170">
        <f>'NB &amp; PL'!L14</f>
        <v>1960335695.9239407</v>
      </c>
      <c r="M286" s="169">
        <f>'NB &amp; PL'!M14</f>
        <v>106200695.37237668</v>
      </c>
      <c r="N286" s="111">
        <f>'NB &amp; PL'!N14</f>
        <v>5.7277757736510199E-2</v>
      </c>
      <c r="O286" s="168">
        <f>'NB &amp; PL'!O14</f>
        <v>567171461.92146575</v>
      </c>
      <c r="P286" s="167">
        <f>'NB &amp; PL'!P14</f>
        <v>24031217.511213422</v>
      </c>
      <c r="Q286" s="111">
        <f>'NB &amp; PL'!Q14</f>
        <v>4.4244958385116134E-2</v>
      </c>
    </row>
    <row r="287" spans="2:17">
      <c r="B287" s="495" t="s">
        <v>121</v>
      </c>
      <c r="C287" s="120" t="s">
        <v>120</v>
      </c>
      <c r="D287" s="166">
        <f>Sodium!D23</f>
        <v>852848136.64155471</v>
      </c>
      <c r="E287" s="165">
        <f>Sodium!E23</f>
        <v>19814468.975859761</v>
      </c>
      <c r="F287" s="158">
        <f>Sodium!F23</f>
        <v>2.3785916157966755E-2</v>
      </c>
      <c r="G287" s="164">
        <f>Sodium!G23</f>
        <v>99.74307764846003</v>
      </c>
      <c r="H287" s="163">
        <f>Sodium!H23</f>
        <v>2.7065515464812506E-3</v>
      </c>
      <c r="I287" s="248">
        <f>Sodium!I23</f>
        <v>5.6478529051889419</v>
      </c>
      <c r="J287" s="249">
        <f>Sodium!J23</f>
        <v>6.2117914466274016E-2</v>
      </c>
      <c r="K287" s="158">
        <f>Sodium!K23</f>
        <v>1.1120813029877982E-2</v>
      </c>
      <c r="L287" s="162">
        <f>Sodium!L23</f>
        <v>4816760826.2159805</v>
      </c>
      <c r="M287" s="161">
        <f>Sodium!M23</f>
        <v>163655520.28567028</v>
      </c>
      <c r="N287" s="158">
        <f>Sodium!N23</f>
        <v>3.5171247914181927E-2</v>
      </c>
      <c r="O287" s="160">
        <f>Sodium!O23</f>
        <v>1122716339.624608</v>
      </c>
      <c r="P287" s="159">
        <f>Sodium!P23</f>
        <v>28748188.892309427</v>
      </c>
      <c r="Q287" s="158">
        <f>Sodium!Q23</f>
        <v>2.6278817050629386E-2</v>
      </c>
    </row>
    <row r="288" spans="2:17">
      <c r="B288" s="496"/>
      <c r="C288" s="100" t="s">
        <v>119</v>
      </c>
      <c r="D288" s="157">
        <f>Sodium!D24</f>
        <v>648804.09979707096</v>
      </c>
      <c r="E288" s="156">
        <f>Sodium!E24</f>
        <v>-135154.90218972019</v>
      </c>
      <c r="F288" s="149">
        <f>Sodium!F24</f>
        <v>-0.17240047227877536</v>
      </c>
      <c r="G288" s="155">
        <f>Sodium!G24</f>
        <v>7.5879532268823047E-2</v>
      </c>
      <c r="H288" s="154">
        <f>Sodium!H24</f>
        <v>-1.7985055463911853E-2</v>
      </c>
      <c r="I288" s="250">
        <f>Sodium!I24</f>
        <v>10.636576071307397</v>
      </c>
      <c r="J288" s="251">
        <f>Sodium!J24</f>
        <v>3.6754488732407609E-2</v>
      </c>
      <c r="K288" s="149">
        <f>Sodium!K24</f>
        <v>3.4674629611528732E-3</v>
      </c>
      <c r="L288" s="153">
        <f>Sodium!L24</f>
        <v>6901054.1628676616</v>
      </c>
      <c r="M288" s="152">
        <f>Sodium!M24</f>
        <v>-1408771.3862458766</v>
      </c>
      <c r="N288" s="149">
        <f>Sodium!N24</f>
        <v>-0.16953080156973441</v>
      </c>
      <c r="O288" s="151">
        <f>Sodium!O24</f>
        <v>1119385.9190919294</v>
      </c>
      <c r="P288" s="150">
        <f>Sodium!P24</f>
        <v>-235551.92885600589</v>
      </c>
      <c r="Q288" s="149">
        <f>Sodium!Q24</f>
        <v>-0.17384703601921761</v>
      </c>
    </row>
    <row r="289" spans="2:17">
      <c r="B289" s="496"/>
      <c r="C289" s="100" t="s">
        <v>118</v>
      </c>
      <c r="D289" s="157">
        <f>Sodium!D25</f>
        <v>1390061.2032424307</v>
      </c>
      <c r="E289" s="156">
        <f>Sodium!E25</f>
        <v>136974.40919356886</v>
      </c>
      <c r="F289" s="149">
        <f>Sodium!F25</f>
        <v>0.10930959439049662</v>
      </c>
      <c r="G289" s="155">
        <f>Sodium!G25</f>
        <v>0.16257171303335405</v>
      </c>
      <c r="H289" s="154">
        <f>Sodium!H25</f>
        <v>1.2537750774301276E-2</v>
      </c>
      <c r="I289" s="250">
        <f>Sodium!I25</f>
        <v>5.8785716100092822</v>
      </c>
      <c r="J289" s="251">
        <f>Sodium!J25</f>
        <v>-0.29764379922127127</v>
      </c>
      <c r="K289" s="149">
        <f>Sodium!K25</f>
        <v>-4.819193948067825E-2</v>
      </c>
      <c r="L289" s="153">
        <f>Sodium!L25</f>
        <v>8171574.3255562959</v>
      </c>
      <c r="M289" s="152">
        <f>Sodium!M25</f>
        <v>432240.35904840194</v>
      </c>
      <c r="N289" s="149">
        <f>Sodium!N25</f>
        <v>5.5849813552294007E-2</v>
      </c>
      <c r="O289" s="151">
        <f>Sodium!O25</f>
        <v>3285210.8696932374</v>
      </c>
      <c r="P289" s="150">
        <f>Sodium!P25</f>
        <v>334406.94861358544</v>
      </c>
      <c r="Q289" s="149">
        <f>Sodium!Q25</f>
        <v>0.11332740417778464</v>
      </c>
    </row>
    <row r="290" spans="2:17" ht="15" thickBot="1">
      <c r="B290" s="497"/>
      <c r="C290" s="297" t="s">
        <v>117</v>
      </c>
      <c r="D290" s="148">
        <f>Sodium!D26</f>
        <v>157936.25891628183</v>
      </c>
      <c r="E290" s="147">
        <f>Sodium!E26</f>
        <v>26556.020523374289</v>
      </c>
      <c r="F290" s="140">
        <f>Sodium!F26</f>
        <v>0.2021310118494038</v>
      </c>
      <c r="G290" s="146">
        <f>Sodium!G26</f>
        <v>1.8471106237774274E-2</v>
      </c>
      <c r="H290" s="145">
        <f>Sodium!H26</f>
        <v>2.7407531431280358E-3</v>
      </c>
      <c r="I290" s="254">
        <f>Sodium!I26</f>
        <v>5.3174424682226054</v>
      </c>
      <c r="J290" s="255">
        <f>Sodium!J26</f>
        <v>-2.0085811367060558E-2</v>
      </c>
      <c r="K290" s="140">
        <f>Sodium!K26</f>
        <v>-3.7631297325144471E-3</v>
      </c>
      <c r="L290" s="144">
        <f>Sodium!L26</f>
        <v>839816.97043363808</v>
      </c>
      <c r="M290" s="143">
        <f>Sodium!M26</f>
        <v>138571.23263226205</v>
      </c>
      <c r="N290" s="140">
        <f>Sodium!N26</f>
        <v>0.19760723689633544</v>
      </c>
      <c r="O290" s="142">
        <f>Sodium!O26</f>
        <v>192818.03916155352</v>
      </c>
      <c r="P290" s="141">
        <f>Sodium!P26</f>
        <v>24201.364899442036</v>
      </c>
      <c r="Q290" s="140">
        <f>Sodium!Q26</f>
        <v>0.14352889478665357</v>
      </c>
    </row>
    <row r="291" spans="2:17">
      <c r="B291" s="498"/>
      <c r="C291" s="285" t="s">
        <v>114</v>
      </c>
      <c r="D291" s="286">
        <f>'Flavor Groups'!D63</f>
        <v>4558199.9684445588</v>
      </c>
      <c r="E291" s="287">
        <f>'Flavor Groups'!E63</f>
        <v>84292.545744648203</v>
      </c>
      <c r="F291" s="288">
        <f>'Flavor Groups'!F63</f>
        <v>1.8840923108279114E-2</v>
      </c>
      <c r="G291" s="289">
        <f>'Flavor Groups'!G63</f>
        <v>0.53309478423690226</v>
      </c>
      <c r="H291" s="290">
        <f>'Flavor Groups'!H63</f>
        <v>-2.5728651196199603E-3</v>
      </c>
      <c r="I291" s="291">
        <f>'Flavor Groups'!I63</f>
        <v>7.5220900151497254</v>
      </c>
      <c r="J291" s="292">
        <f>'Flavor Groups'!J63</f>
        <v>-5.5449721745603142E-2</v>
      </c>
      <c r="K291" s="288">
        <f>'Flavor Groups'!K63</f>
        <v>-7.3176418297902605E-3</v>
      </c>
      <c r="L291" s="293">
        <f>'Flavor Groups'!L63</f>
        <v>34287190.46969261</v>
      </c>
      <c r="M291" s="294">
        <f>'Flavor Groups'!M63</f>
        <v>385979.19499307126</v>
      </c>
      <c r="N291" s="288">
        <f>'Flavor Groups'!N63</f>
        <v>1.1385410151439851E-2</v>
      </c>
      <c r="O291" s="295">
        <f>'Flavor Groups'!O63</f>
        <v>8972817.5963962339</v>
      </c>
      <c r="P291" s="296">
        <f>'Flavor Groups'!P63</f>
        <v>112576.68910463899</v>
      </c>
      <c r="Q291" s="288">
        <f>'Flavor Groups'!Q63</f>
        <v>1.2705827108153826E-2</v>
      </c>
    </row>
    <row r="292" spans="2:17">
      <c r="B292" s="498"/>
      <c r="C292" s="218" t="s">
        <v>113</v>
      </c>
      <c r="D292" s="135">
        <f>'Flavor Groups'!D64</f>
        <v>1143433.6567608467</v>
      </c>
      <c r="E292" s="116">
        <f>'Flavor Groups'!E64</f>
        <v>24980.284896347672</v>
      </c>
      <c r="F292" s="114">
        <f>'Flavor Groups'!F64</f>
        <v>2.2334668145087447E-2</v>
      </c>
      <c r="G292" s="176">
        <f>'Flavor Groups'!G64</f>
        <v>0.13372790197007123</v>
      </c>
      <c r="H292" s="115">
        <f>'Flavor Groups'!H64</f>
        <v>-1.8619861719046393E-4</v>
      </c>
      <c r="I292" s="232">
        <f>'Flavor Groups'!I64</f>
        <v>10.940670341140224</v>
      </c>
      <c r="J292" s="233">
        <f>'Flavor Groups'!J64</f>
        <v>-0.1349318698705062</v>
      </c>
      <c r="K292" s="114">
        <f>'Flavor Groups'!K64</f>
        <v>-1.2182802099588287E-2</v>
      </c>
      <c r="L292" s="175">
        <f>'Flavor Groups'!L64</f>
        <v>12509930.695584908</v>
      </c>
      <c r="M292" s="174">
        <f>'Flavor Groups'!M64</f>
        <v>122386.05725005642</v>
      </c>
      <c r="N292" s="114">
        <f>'Flavor Groups'!N64</f>
        <v>9.879767203527727E-3</v>
      </c>
      <c r="O292" s="173">
        <f>'Flavor Groups'!O64</f>
        <v>2336650.2366942074</v>
      </c>
      <c r="P292" s="172">
        <f>'Flavor Groups'!P64</f>
        <v>43965.00429653516</v>
      </c>
      <c r="Q292" s="114">
        <f>'Flavor Groups'!Q64</f>
        <v>1.917620599429469E-2</v>
      </c>
    </row>
    <row r="293" spans="2:17">
      <c r="B293" s="498"/>
      <c r="C293" s="218" t="s">
        <v>112</v>
      </c>
      <c r="D293" s="135">
        <f>'Flavor Groups'!D65</f>
        <v>488951.32624283689</v>
      </c>
      <c r="E293" s="116">
        <f>'Flavor Groups'!E65</f>
        <v>57648.276121373056</v>
      </c>
      <c r="F293" s="114">
        <f>'Flavor Groups'!F65</f>
        <v>0.13366071977728447</v>
      </c>
      <c r="G293" s="176">
        <f>'Flavor Groups'!G65</f>
        <v>5.7184284052969957E-2</v>
      </c>
      <c r="H293" s="115">
        <f>'Flavor Groups'!H65</f>
        <v>5.5437226397796191E-3</v>
      </c>
      <c r="I293" s="232">
        <f>'Flavor Groups'!I65</f>
        <v>12.002538445512322</v>
      </c>
      <c r="J293" s="233">
        <f>'Flavor Groups'!J65</f>
        <v>1.2555364654228782</v>
      </c>
      <c r="K293" s="114">
        <f>'Flavor Groups'!K65</f>
        <v>0.11682667107989393</v>
      </c>
      <c r="L293" s="175">
        <f>'Flavor Groups'!L65</f>
        <v>5868657.0912138876</v>
      </c>
      <c r="M293" s="174">
        <f>'Flavor Groups'!M65</f>
        <v>1233442.3575398996</v>
      </c>
      <c r="N293" s="114">
        <f>'Flavor Groups'!N65</f>
        <v>0.26610252780290122</v>
      </c>
      <c r="O293" s="173">
        <f>'Flavor Groups'!O65</f>
        <v>1088257.4217717294</v>
      </c>
      <c r="P293" s="172">
        <f>'Flavor Groups'!P65</f>
        <v>59425.07590363943</v>
      </c>
      <c r="Q293" s="114">
        <f>'Flavor Groups'!Q65</f>
        <v>5.7759727464146544E-2</v>
      </c>
    </row>
    <row r="294" spans="2:17">
      <c r="B294" s="498"/>
      <c r="C294" s="218" t="s">
        <v>111</v>
      </c>
      <c r="D294" s="135">
        <f>'Flavor Groups'!D66</f>
        <v>304814.36348524352</v>
      </c>
      <c r="E294" s="116">
        <f>'Flavor Groups'!E66</f>
        <v>-58879.05642465339</v>
      </c>
      <c r="F294" s="114">
        <f>'Flavor Groups'!F66</f>
        <v>-0.16189200354309505</v>
      </c>
      <c r="G294" s="176">
        <f>'Flavor Groups'!G66</f>
        <v>3.5648929063970929E-2</v>
      </c>
      <c r="H294" s="115">
        <f>'Flavor Groups'!H66</f>
        <v>-7.8966298675994459E-3</v>
      </c>
      <c r="I294" s="232">
        <f>'Flavor Groups'!I66</f>
        <v>9.1581297108528066</v>
      </c>
      <c r="J294" s="233">
        <f>'Flavor Groups'!J66</f>
        <v>0.27151833242635526</v>
      </c>
      <c r="K294" s="114">
        <f>'Flavor Groups'!K66</f>
        <v>3.0553640849593774E-2</v>
      </c>
      <c r="L294" s="175">
        <f>'Flavor Groups'!L66</f>
        <v>2791529.4785288954</v>
      </c>
      <c r="M294" s="174">
        <f>'Flavor Groups'!M66</f>
        <v>-440472.60510122357</v>
      </c>
      <c r="N294" s="114">
        <f>'Flavor Groups'!N66</f>
        <v>-0.13628475282617816</v>
      </c>
      <c r="O294" s="173">
        <f>'Flavor Groups'!O66</f>
        <v>697094.39883160591</v>
      </c>
      <c r="P294" s="172">
        <f>'Flavor Groups'!P66</f>
        <v>-131562.11014061328</v>
      </c>
      <c r="Q294" s="114">
        <f>'Flavor Groups'!Q66</f>
        <v>-0.15876555450435004</v>
      </c>
    </row>
    <row r="295" spans="2:17">
      <c r="B295" s="498"/>
      <c r="C295" s="218" t="s">
        <v>110</v>
      </c>
      <c r="D295" s="135">
        <f>'Flavor Groups'!D67</f>
        <v>19928150.235743854</v>
      </c>
      <c r="E295" s="116">
        <f>'Flavor Groups'!E67</f>
        <v>1741744.8282394707</v>
      </c>
      <c r="F295" s="114">
        <f>'Flavor Groups'!F67</f>
        <v>9.5771802575167625E-2</v>
      </c>
      <c r="G295" s="176">
        <f>'Flavor Groups'!G67</f>
        <v>2.3306553077331622</v>
      </c>
      <c r="H295" s="115">
        <f>'Flavor Groups'!H67</f>
        <v>0.15316969740204733</v>
      </c>
      <c r="I295" s="232">
        <f>'Flavor Groups'!I67</f>
        <v>5.4218338946120266</v>
      </c>
      <c r="J295" s="233">
        <f>'Flavor Groups'!J67</f>
        <v>0.24955838722552492</v>
      </c>
      <c r="K295" s="114">
        <f>'Flavor Groups'!K67</f>
        <v>4.8249244818674451E-2</v>
      </c>
      <c r="L295" s="175">
        <f>'Flavor Groups'!L67</f>
        <v>108047120.40507668</v>
      </c>
      <c r="M295" s="174">
        <f>'Flavor Groups'!M67</f>
        <v>13982021.148440331</v>
      </c>
      <c r="N295" s="114">
        <f>'Flavor Groups'!N67</f>
        <v>0.14864196454301717</v>
      </c>
      <c r="O295" s="173">
        <f>'Flavor Groups'!O67</f>
        <v>26334916.722129945</v>
      </c>
      <c r="P295" s="172">
        <f>'Flavor Groups'!P67</f>
        <v>3905233.012474902</v>
      </c>
      <c r="Q295" s="114">
        <f>'Flavor Groups'!Q67</f>
        <v>0.17411003485501056</v>
      </c>
    </row>
    <row r="296" spans="2:17">
      <c r="B296" s="498"/>
      <c r="C296" s="218" t="s">
        <v>109</v>
      </c>
      <c r="D296" s="135">
        <f>'Flavor Groups'!D68</f>
        <v>29693709.76435316</v>
      </c>
      <c r="E296" s="116">
        <f>'Flavor Groups'!E68</f>
        <v>1849112.7089595608</v>
      </c>
      <c r="F296" s="114">
        <f>'Flavor Groups'!F68</f>
        <v>6.6408312725120974E-2</v>
      </c>
      <c r="G296" s="176">
        <f>'Flavor Groups'!G68</f>
        <v>3.4727659842932979</v>
      </c>
      <c r="H296" s="115">
        <f>'Flavor Groups'!H68</f>
        <v>0.13889059468117493</v>
      </c>
      <c r="I296" s="232">
        <f>'Flavor Groups'!I68</f>
        <v>5.8097960513136826</v>
      </c>
      <c r="J296" s="233">
        <f>'Flavor Groups'!J68</f>
        <v>-0.18021474452264297</v>
      </c>
      <c r="K296" s="114">
        <f>'Flavor Groups'!K68</f>
        <v>-3.0085879752989889E-2</v>
      </c>
      <c r="L296" s="175">
        <f>'Flavor Groups'!L68</f>
        <v>172514397.73779353</v>
      </c>
      <c r="M296" s="174">
        <f>'Flavor Groups'!M68</f>
        <v>5724960.7702735066</v>
      </c>
      <c r="N296" s="114">
        <f>'Flavor Groups'!N68</f>
        <v>3.4324480460884134E-2</v>
      </c>
      <c r="O296" s="173">
        <f>'Flavor Groups'!O68</f>
        <v>46527690.766377881</v>
      </c>
      <c r="P296" s="172">
        <f>'Flavor Groups'!P68</f>
        <v>1617549.2757640183</v>
      </c>
      <c r="Q296" s="114">
        <f>'Flavor Groups'!Q68</f>
        <v>3.6017461136302213E-2</v>
      </c>
    </row>
    <row r="297" spans="2:17">
      <c r="B297" s="498"/>
      <c r="C297" s="218" t="s">
        <v>108</v>
      </c>
      <c r="D297" s="135">
        <f>'Flavor Groups'!D69</f>
        <v>771419587.50648212</v>
      </c>
      <c r="E297" s="116">
        <f>'Flavor Groups'!E69</f>
        <v>15619413.176564455</v>
      </c>
      <c r="F297" s="114">
        <f>'Flavor Groups'!F69</f>
        <v>2.0666061886546159E-2</v>
      </c>
      <c r="G297" s="176">
        <f>'Flavor Groups'!G69</f>
        <v>90.219771270416587</v>
      </c>
      <c r="H297" s="115">
        <f>'Flavor Groups'!H69</f>
        <v>-0.27331777125014867</v>
      </c>
      <c r="I297" s="232">
        <f>'Flavor Groups'!I69</f>
        <v>5.5397788064381581</v>
      </c>
      <c r="J297" s="233">
        <f>'Flavor Groups'!J69</f>
        <v>6.1705022773606899E-2</v>
      </c>
      <c r="K297" s="114">
        <f>'Flavor Groups'!K69</f>
        <v>1.1263999940564765E-2</v>
      </c>
      <c r="L297" s="175">
        <f>'Flavor Groups'!L69</f>
        <v>4273493881.7396755</v>
      </c>
      <c r="M297" s="174">
        <f>'Flavor Groups'!M69</f>
        <v>133164761.0538559</v>
      </c>
      <c r="N297" s="114">
        <f>'Flavor Groups'!N69</f>
        <v>3.2162844346972586E-2</v>
      </c>
      <c r="O297" s="173">
        <f>'Flavor Groups'!O69</f>
        <v>988020951.13342011</v>
      </c>
      <c r="P297" s="172">
        <f>'Flavor Groups'!P69</f>
        <v>21636873.033285737</v>
      </c>
      <c r="Q297" s="114">
        <f>'Flavor Groups'!Q69</f>
        <v>2.2389517298156247E-2</v>
      </c>
    </row>
    <row r="298" spans="2:17">
      <c r="B298" s="498"/>
      <c r="C298" s="218" t="s">
        <v>107</v>
      </c>
      <c r="D298" s="135">
        <f>'Flavor Groups'!D70</f>
        <v>8622564.4486470316</v>
      </c>
      <c r="E298" s="116">
        <f>'Flavor Groups'!E70</f>
        <v>-363666.60641211271</v>
      </c>
      <c r="F298" s="114">
        <f>'Flavor Groups'!F70</f>
        <v>-4.0469314018736768E-2</v>
      </c>
      <c r="G298" s="176">
        <f>'Flavor Groups'!G70</f>
        <v>1.0084340674261454</v>
      </c>
      <c r="H298" s="115">
        <f>'Flavor Groups'!H70</f>
        <v>-6.7500861717557203E-2</v>
      </c>
      <c r="I298" s="232">
        <f>'Flavor Groups'!I70</f>
        <v>7.3474181609809897</v>
      </c>
      <c r="J298" s="233">
        <f>'Flavor Groups'!J70</f>
        <v>9.3005011574116558E-2</v>
      </c>
      <c r="K298" s="114">
        <f>'Flavor Groups'!K70</f>
        <v>1.2820473504699788E-2</v>
      </c>
      <c r="L298" s="175">
        <f>'Flavor Groups'!L70</f>
        <v>63353586.624218233</v>
      </c>
      <c r="M298" s="174">
        <f>'Flavor Groups'!M70</f>
        <v>-1836246.1052112207</v>
      </c>
      <c r="N298" s="114">
        <f>'Flavor Groups'!N70</f>
        <v>-2.8167676282167563E-2</v>
      </c>
      <c r="O298" s="173">
        <f>'Flavor Groups'!O70</f>
        <v>16202005.562747508</v>
      </c>
      <c r="P298" s="172">
        <f>'Flavor Groups'!P70</f>
        <v>-323178.88924945146</v>
      </c>
      <c r="Q298" s="114">
        <f>'Flavor Groups'!Q70</f>
        <v>-1.955674928701915E-2</v>
      </c>
    </row>
    <row r="299" spans="2:17">
      <c r="B299" s="498"/>
      <c r="C299" s="218" t="s">
        <v>106</v>
      </c>
      <c r="D299" s="135">
        <f>'Flavor Groups'!D71</f>
        <v>5055586.5815965738</v>
      </c>
      <c r="E299" s="116">
        <f>'Flavor Groups'!E71</f>
        <v>-232869.58979432657</v>
      </c>
      <c r="F299" s="114">
        <f>'Flavor Groups'!F71</f>
        <v>-4.403356712193008E-2</v>
      </c>
      <c r="G299" s="176">
        <f>'Flavor Groups'!G71</f>
        <v>0.59126559970270076</v>
      </c>
      <c r="H299" s="115">
        <f>'Flavor Groups'!H71</f>
        <v>-4.1929193663047482E-2</v>
      </c>
      <c r="I299" s="232">
        <f>'Flavor Groups'!I71</f>
        <v>5.0300321217350108</v>
      </c>
      <c r="J299" s="233">
        <f>'Flavor Groups'!J71</f>
        <v>0.23180293329509105</v>
      </c>
      <c r="K299" s="114">
        <f>'Flavor Groups'!K71</f>
        <v>4.8310100287322598E-2</v>
      </c>
      <c r="L299" s="175">
        <f>'Flavor Groups'!L71</f>
        <v>25429762.899643265</v>
      </c>
      <c r="M299" s="174">
        <f>'Flavor Groups'!M71</f>
        <v>54538.136290218681</v>
      </c>
      <c r="N299" s="114">
        <f>'Flavor Groups'!N71</f>
        <v>2.1492671217235E-3</v>
      </c>
      <c r="O299" s="173">
        <f>'Flavor Groups'!O71</f>
        <v>8268591.2686236175</v>
      </c>
      <c r="P299" s="172">
        <f>'Flavor Groups'!P71</f>
        <v>-283732.12130340468</v>
      </c>
      <c r="Q299" s="114">
        <f>'Flavor Groups'!Q71</f>
        <v>-3.3176028123256665E-2</v>
      </c>
    </row>
    <row r="300" spans="2:17">
      <c r="B300" s="498"/>
      <c r="C300" s="218" t="s">
        <v>105</v>
      </c>
      <c r="D300" s="135">
        <f>'Flavor Groups'!D72</f>
        <v>1332131.1351566899</v>
      </c>
      <c r="E300" s="116">
        <f>'Flavor Groups'!E72</f>
        <v>188160.05821229983</v>
      </c>
      <c r="F300" s="114">
        <f>'Flavor Groups'!F72</f>
        <v>0.16447973380138747</v>
      </c>
      <c r="G300" s="176">
        <f>'Flavor Groups'!G72</f>
        <v>0.15579662256764654</v>
      </c>
      <c r="H300" s="115">
        <f>'Flavor Groups'!H72</f>
        <v>1.8827248858781176E-2</v>
      </c>
      <c r="I300" s="232">
        <f>'Flavor Groups'!I72</f>
        <v>6.2056439003814292</v>
      </c>
      <c r="J300" s="233">
        <f>'Flavor Groups'!J72</f>
        <v>-0.20180793274970643</v>
      </c>
      <c r="K300" s="114">
        <f>'Flavor Groups'!K72</f>
        <v>-3.1495817370988922E-2</v>
      </c>
      <c r="L300" s="175">
        <f>'Flavor Groups'!L72</f>
        <v>8266731.4533933019</v>
      </c>
      <c r="M300" s="174">
        <f>'Flavor Groups'!M72</f>
        <v>936791.87937697023</v>
      </c>
      <c r="N300" s="114">
        <f>'Flavor Groups'!N72</f>
        <v>0.12780349277336117</v>
      </c>
      <c r="O300" s="173">
        <f>'Flavor Groups'!O72</f>
        <v>1688657.6097351268</v>
      </c>
      <c r="P300" s="172">
        <f>'Flavor Groups'!P72</f>
        <v>225490.48953953618</v>
      </c>
      <c r="Q300" s="114">
        <f>'Flavor Groups'!Q72</f>
        <v>0.15411123338350677</v>
      </c>
    </row>
    <row r="301" spans="2:17">
      <c r="B301" s="498"/>
      <c r="C301" s="218" t="s">
        <v>104</v>
      </c>
      <c r="D301" s="135">
        <f>'Flavor Groups'!D73</f>
        <v>3086711.4872343712</v>
      </c>
      <c r="E301" s="116">
        <f>'Flavor Groups'!E73</f>
        <v>170215.60410760762</v>
      </c>
      <c r="F301" s="114">
        <f>'Flavor Groups'!F73</f>
        <v>5.8363053105057072E-2</v>
      </c>
      <c r="G301" s="176">
        <f>'Flavor Groups'!G73</f>
        <v>0.36099991349223082</v>
      </c>
      <c r="H301" s="115">
        <f>'Flavor Groups'!H73</f>
        <v>1.1803484852299539E-2</v>
      </c>
      <c r="I301" s="232">
        <f>'Flavor Groups'!I73</f>
        <v>9.1384920887565926</v>
      </c>
      <c r="J301" s="233">
        <f>'Flavor Groups'!J73</f>
        <v>-3.5841506834454862E-2</v>
      </c>
      <c r="K301" s="114">
        <f>'Flavor Groups'!K73</f>
        <v>-3.9067150176094953E-3</v>
      </c>
      <c r="L301" s="175">
        <f>'Flavor Groups'!L73</f>
        <v>28207888.5063654</v>
      </c>
      <c r="M301" s="174">
        <f>'Flavor Groups'!M73</f>
        <v>1450982.344392553</v>
      </c>
      <c r="N301" s="114">
        <f>'Flavor Groups'!N73</f>
        <v>5.4228330271408658E-2</v>
      </c>
      <c r="O301" s="173">
        <f>'Flavor Groups'!O73</f>
        <v>6030874.4997055745</v>
      </c>
      <c r="P301" s="172">
        <f>'Flavor Groups'!P73</f>
        <v>174439.62290834263</v>
      </c>
      <c r="Q301" s="114">
        <f>'Flavor Groups'!Q73</f>
        <v>2.978597501347786E-2</v>
      </c>
    </row>
    <row r="302" spans="2:17" ht="15" thickBot="1">
      <c r="B302" s="499"/>
      <c r="C302" s="217" t="s">
        <v>103</v>
      </c>
      <c r="D302" s="134">
        <f>'Flavor Groups'!D74</f>
        <v>921823.21488882345</v>
      </c>
      <c r="E302" s="113">
        <f>'Flavor Groups'!E74</f>
        <v>56129.255933384295</v>
      </c>
      <c r="F302" s="111">
        <f>'Flavor Groups'!F74</f>
        <v>6.4837296544278528E-2</v>
      </c>
      <c r="G302" s="171">
        <f>'Flavor Groups'!G74</f>
        <v>0.10780991427487042</v>
      </c>
      <c r="H302" s="112">
        <f>'Flavor Groups'!H74</f>
        <v>4.1590774911370171E-3</v>
      </c>
      <c r="I302" s="234">
        <f>'Flavor Groups'!I74</f>
        <v>9.9937521635375557</v>
      </c>
      <c r="J302" s="235">
        <f>'Flavor Groups'!J74</f>
        <v>6.7579262678524543E-2</v>
      </c>
      <c r="K302" s="111">
        <f>'Flavor Groups'!K74</f>
        <v>6.8081891534123992E-3</v>
      </c>
      <c r="L302" s="170">
        <f>'Flavor Groups'!L74</f>
        <v>9212472.7481943239</v>
      </c>
      <c r="M302" s="169">
        <f>'Flavor Groups'!M74</f>
        <v>619444.83237347379</v>
      </c>
      <c r="N302" s="111">
        <f>'Flavor Groups'!N74</f>
        <v>7.2086910276760258E-2</v>
      </c>
      <c r="O302" s="168">
        <f>'Flavor Groups'!O74</f>
        <v>1620115.9541660016</v>
      </c>
      <c r="P302" s="167">
        <f>'Flavor Groups'!P74</f>
        <v>94539.91830555303</v>
      </c>
      <c r="Q302" s="111">
        <f>'Flavor Groups'!Q74</f>
        <v>6.1969981228913999E-2</v>
      </c>
    </row>
    <row r="303" spans="2:17">
      <c r="B303" s="500" t="s">
        <v>102</v>
      </c>
      <c r="C303" s="120" t="s">
        <v>101</v>
      </c>
      <c r="D303" s="166">
        <f>'Cheddar Sharpness'!D28</f>
        <v>855044938.20351076</v>
      </c>
      <c r="E303" s="165">
        <f>'Cheddar Sharpness'!E28</f>
        <v>19842844.503387332</v>
      </c>
      <c r="F303" s="158">
        <f>'Cheddar Sharpness'!F28</f>
        <v>2.3758135489674478E-2</v>
      </c>
      <c r="G303" s="164">
        <f>'Cheddar Sharpness'!G28</f>
        <v>100.00000000000006</v>
      </c>
      <c r="H303" s="163">
        <f>'Cheddar Sharpness'!H28</f>
        <v>4.2632564145606011E-14</v>
      </c>
      <c r="I303" s="248">
        <f>'Cheddar Sharpness'!I28</f>
        <v>5.6519523778814627</v>
      </c>
      <c r="J303" s="249">
        <f>'Cheddar Sharpness'!J28</f>
        <v>6.0664058074604732E-2</v>
      </c>
      <c r="K303" s="158">
        <f>'Cheddar Sharpness'!K28</f>
        <v>1.0849745998557319E-2</v>
      </c>
      <c r="L303" s="162">
        <f>'Cheddar Sharpness'!L28</f>
        <v>4832673271.6748409</v>
      </c>
      <c r="M303" s="161">
        <f>'Cheddar Sharpness'!M28</f>
        <v>162817560.49110794</v>
      </c>
      <c r="N303" s="158">
        <f>'Cheddar Sharpness'!N28</f>
        <v>3.4865651223694089E-2</v>
      </c>
      <c r="O303" s="160">
        <f>'Cheddar Sharpness'!O28</f>
        <v>1127313754.4525552</v>
      </c>
      <c r="P303" s="159">
        <f>'Cheddar Sharpness'!P28</f>
        <v>28871245.27696681</v>
      </c>
      <c r="Q303" s="158">
        <f>'Cheddar Sharpness'!Q28</f>
        <v>2.6283801870191168E-2</v>
      </c>
    </row>
    <row r="304" spans="2:17">
      <c r="B304" s="498"/>
      <c r="C304" s="106" t="s">
        <v>100</v>
      </c>
      <c r="D304" s="157">
        <f>'Cheddar Sharpness'!D29</f>
        <v>24704531.70721858</v>
      </c>
      <c r="E304" s="156">
        <f>'Cheddar Sharpness'!E29</f>
        <v>1252043.0499672927</v>
      </c>
      <c r="F304" s="149">
        <f>'Cheddar Sharpness'!F29</f>
        <v>5.3386362030290242E-2</v>
      </c>
      <c r="G304" s="155">
        <f>'Cheddar Sharpness'!G29</f>
        <v>2.889267055264249</v>
      </c>
      <c r="H304" s="154">
        <f>'Cheddar Sharpness'!H29</f>
        <v>8.1265395049083367E-2</v>
      </c>
      <c r="I304" s="250">
        <f>'Cheddar Sharpness'!I29</f>
        <v>6.0207252177831228</v>
      </c>
      <c r="J304" s="251">
        <f>'Cheddar Sharpness'!J29</f>
        <v>5.4057646626869627E-2</v>
      </c>
      <c r="K304" s="149">
        <f>'Cheddar Sharpness'!K29</f>
        <v>9.0599394020528679E-3</v>
      </c>
      <c r="L304" s="153">
        <f>'Cheddar Sharpness'!L29</f>
        <v>148739197.04317364</v>
      </c>
      <c r="M304" s="152">
        <f>'Cheddar Sharpness'!M29</f>
        <v>8805993.5090425313</v>
      </c>
      <c r="N304" s="149">
        <f>'Cheddar Sharpness'!N29</f>
        <v>6.2929978637233597E-2</v>
      </c>
      <c r="O304" s="151">
        <f>'Cheddar Sharpness'!O29</f>
        <v>37672707.919699073</v>
      </c>
      <c r="P304" s="150">
        <f>'Cheddar Sharpness'!P29</f>
        <v>1933817.737695545</v>
      </c>
      <c r="Q304" s="149">
        <f>'Cheddar Sharpness'!Q29</f>
        <v>5.4109619180881204E-2</v>
      </c>
    </row>
    <row r="305" spans="2:17">
      <c r="B305" s="498"/>
      <c r="C305" s="106" t="s">
        <v>99</v>
      </c>
      <c r="D305" s="157">
        <f>'Cheddar Sharpness'!D30</f>
        <v>73959859.196687415</v>
      </c>
      <c r="E305" s="156">
        <f>'Cheddar Sharpness'!E30</f>
        <v>2962779.7550526559</v>
      </c>
      <c r="F305" s="149">
        <f>'Cheddar Sharpness'!F30</f>
        <v>4.1731008914082109E-2</v>
      </c>
      <c r="G305" s="155">
        <f>'Cheddar Sharpness'!G30</f>
        <v>8.6498213008640885</v>
      </c>
      <c r="H305" s="154">
        <f>'Cheddar Sharpness'!H30</f>
        <v>0.14923443965274252</v>
      </c>
      <c r="I305" s="250">
        <f>'Cheddar Sharpness'!I30</f>
        <v>5.3091103112237779</v>
      </c>
      <c r="J305" s="251">
        <f>'Cheddar Sharpness'!J30</f>
        <v>2.4503931055719796E-2</v>
      </c>
      <c r="K305" s="149">
        <f>'Cheddar Sharpness'!K30</f>
        <v>4.6368507496939698E-3</v>
      </c>
      <c r="L305" s="153">
        <f>'Cheddar Sharpness'!L30</f>
        <v>392661051.07779193</v>
      </c>
      <c r="M305" s="152">
        <f>'Cheddar Sharpness'!M30</f>
        <v>17469432.087230384</v>
      </c>
      <c r="N305" s="149">
        <f>'Cheddar Sharpness'!N30</f>
        <v>4.6561360123744802E-2</v>
      </c>
      <c r="O305" s="151">
        <f>'Cheddar Sharpness'!O30</f>
        <v>107908998.85199417</v>
      </c>
      <c r="P305" s="150">
        <f>'Cheddar Sharpness'!P30</f>
        <v>3910216.7307253778</v>
      </c>
      <c r="Q305" s="149">
        <f>'Cheddar Sharpness'!Q30</f>
        <v>3.7598678089959085E-2</v>
      </c>
    </row>
    <row r="306" spans="2:17">
      <c r="B306" s="498"/>
      <c r="C306" s="106" t="s">
        <v>98</v>
      </c>
      <c r="D306" s="157">
        <f>'Cheddar Sharpness'!D31</f>
        <v>20539871.57523131</v>
      </c>
      <c r="E306" s="156">
        <f>'Cheddar Sharpness'!E31</f>
        <v>581533.98420603201</v>
      </c>
      <c r="F306" s="149">
        <f>'Cheddar Sharpness'!F31</f>
        <v>2.9137395915556214E-2</v>
      </c>
      <c r="G306" s="155">
        <f>'Cheddar Sharpness'!G31</f>
        <v>2.4021979029998759</v>
      </c>
      <c r="H306" s="154">
        <f>'Cheddar Sharpness'!H31</f>
        <v>1.2556193338255195E-2</v>
      </c>
      <c r="I306" s="250">
        <f>'Cheddar Sharpness'!I31</f>
        <v>5.2199311666733115</v>
      </c>
      <c r="J306" s="251">
        <f>'Cheddar Sharpness'!J31</f>
        <v>1.242236505843497E-2</v>
      </c>
      <c r="K306" s="149">
        <f>'Cheddar Sharpness'!K31</f>
        <v>2.3854717354645136E-3</v>
      </c>
      <c r="L306" s="153">
        <f>'Cheddar Sharpness'!L31</f>
        <v>107216715.79501717</v>
      </c>
      <c r="M306" s="152">
        <f>'Cheddar Sharpness'!M31</f>
        <v>3283497.1241519898</v>
      </c>
      <c r="N306" s="149">
        <f>'Cheddar Sharpness'!N31</f>
        <v>3.1592374085422488E-2</v>
      </c>
      <c r="O306" s="151">
        <f>'Cheddar Sharpness'!O31</f>
        <v>23862253.885216009</v>
      </c>
      <c r="P306" s="150">
        <f>'Cheddar Sharpness'!P31</f>
        <v>1072935.970188804</v>
      </c>
      <c r="Q306" s="149">
        <f>'Cheddar Sharpness'!Q31</f>
        <v>4.7080653058129196E-2</v>
      </c>
    </row>
    <row r="307" spans="2:17" ht="15" thickBot="1">
      <c r="B307" s="499"/>
      <c r="C307" s="105" t="s">
        <v>97</v>
      </c>
      <c r="D307" s="148">
        <f>'Cheddar Sharpness'!D32</f>
        <v>39121799.594064958</v>
      </c>
      <c r="E307" s="147">
        <f>'Cheddar Sharpness'!E32</f>
        <v>-746296.89928671718</v>
      </c>
      <c r="F307" s="140">
        <f>'Cheddar Sharpness'!F32</f>
        <v>-1.871915052205134E-2</v>
      </c>
      <c r="G307" s="146">
        <f>'Cheddar Sharpness'!G32</f>
        <v>4.5754085950455075</v>
      </c>
      <c r="H307" s="145">
        <f>'Cheddar Sharpness'!H32</f>
        <v>-0.19805842498164683</v>
      </c>
      <c r="I307" s="254">
        <f>'Cheddar Sharpness'!I32</f>
        <v>5.102574396173968</v>
      </c>
      <c r="J307" s="255">
        <f>'Cheddar Sharpness'!J32</f>
        <v>0.10972717074249072</v>
      </c>
      <c r="K307" s="140">
        <f>'Cheddar Sharpness'!K32</f>
        <v>2.1976873272546046E-2</v>
      </c>
      <c r="L307" s="144">
        <f>'Cheddar Sharpness'!L32</f>
        <v>199621892.940925</v>
      </c>
      <c r="M307" s="143">
        <f>'Cheddar Sharpness'!M32</f>
        <v>566577.98085966706</v>
      </c>
      <c r="N307" s="140">
        <f>'Cheddar Sharpness'!N32</f>
        <v>2.8463343517018598E-3</v>
      </c>
      <c r="O307" s="142">
        <f>'Cheddar Sharpness'!O32</f>
        <v>52917733.106228925</v>
      </c>
      <c r="P307" s="141">
        <f>'Cheddar Sharpness'!P32</f>
        <v>145156.34093315154</v>
      </c>
      <c r="Q307" s="140">
        <f>'Cheddar Sharpness'!Q32</f>
        <v>2.7506017297341647E-3</v>
      </c>
    </row>
    <row r="308" spans="2:17">
      <c r="B308" s="495" t="s">
        <v>69</v>
      </c>
      <c r="C308" s="362" t="s">
        <v>294</v>
      </c>
      <c r="D308" s="317">
        <f>Size!D33</f>
        <v>904790.11229267111</v>
      </c>
      <c r="E308" s="318">
        <f>Size!E33</f>
        <v>224362.93255343486</v>
      </c>
      <c r="F308" s="321">
        <f>Size!F33</f>
        <v>0.32973834560726789</v>
      </c>
      <c r="G308" s="333">
        <f>Size!G33</f>
        <v>0.10581784323449447</v>
      </c>
      <c r="H308" s="334">
        <f>Size!H33</f>
        <v>2.4349275941421944E-2</v>
      </c>
      <c r="I308" s="332">
        <f>Size!I33</f>
        <v>16.297306237434192</v>
      </c>
      <c r="J308" s="319">
        <f>Size!J33</f>
        <v>-2.752085147465035</v>
      </c>
      <c r="K308" s="321">
        <f>Size!K33</f>
        <v>-0.14447102754404317</v>
      </c>
      <c r="L308" s="337">
        <f>Size!L33</f>
        <v>14745641.540636133</v>
      </c>
      <c r="M308" s="340">
        <f>Size!M33</f>
        <v>1783917.8848602474</v>
      </c>
      <c r="N308" s="321">
        <f>Size!N33</f>
        <v>0.13762968045266988</v>
      </c>
      <c r="O308" s="329">
        <f>Size!O33</f>
        <v>5596521.1692939401</v>
      </c>
      <c r="P308" s="320">
        <f>Size!P33</f>
        <v>980093.45041212533</v>
      </c>
      <c r="Q308" s="321">
        <f>Size!Q33</f>
        <v>0.21230559863493809</v>
      </c>
    </row>
    <row r="309" spans="2:17">
      <c r="B309" s="496"/>
      <c r="C309" s="362" t="s">
        <v>295</v>
      </c>
      <c r="D309" s="157">
        <f>Size!D34</f>
        <v>73895824.192142218</v>
      </c>
      <c r="E309" s="357">
        <f>Size!E34</f>
        <v>2572393.4695307463</v>
      </c>
      <c r="F309" s="325">
        <f>Size!F34</f>
        <v>3.6066597518776215E-2</v>
      </c>
      <c r="G309" s="313">
        <f>Size!G34</f>
        <v>8.6423322202691235</v>
      </c>
      <c r="H309" s="335">
        <f>Size!H34</f>
        <v>0.10267083045705938</v>
      </c>
      <c r="I309" s="315">
        <f>Size!I34</f>
        <v>9.5174886273205441</v>
      </c>
      <c r="J309" s="358">
        <f>Size!J34</f>
        <v>-8.1404806913548455E-2</v>
      </c>
      <c r="K309" s="325">
        <f>Size!K34</f>
        <v>-8.4806449275935565E-3</v>
      </c>
      <c r="L309" s="338">
        <f>Size!L34</f>
        <v>703302666.35519195</v>
      </c>
      <c r="M309" s="359">
        <f>Size!M34</f>
        <v>18676655.4848665</v>
      </c>
      <c r="N309" s="325">
        <f>Size!N34</f>
        <v>2.7280084583879524E-2</v>
      </c>
      <c r="O309" s="360">
        <f>Size!O34</f>
        <v>189541399.96205622</v>
      </c>
      <c r="P309" s="361">
        <f>Size!P34</f>
        <v>6314619.3625873029</v>
      </c>
      <c r="Q309" s="325">
        <f>Size!Q34</f>
        <v>3.446340836163557E-2</v>
      </c>
    </row>
    <row r="310" spans="2:17">
      <c r="B310" s="496"/>
      <c r="C310" s="100" t="s">
        <v>96</v>
      </c>
      <c r="D310" s="157">
        <f>Size!D35</f>
        <v>263901767.10023034</v>
      </c>
      <c r="E310" s="322">
        <f>Size!E35</f>
        <v>11824840.004860908</v>
      </c>
      <c r="F310" s="325">
        <f>Size!F35</f>
        <v>4.6909648340751002E-2</v>
      </c>
      <c r="G310" s="313">
        <f>Size!G35</f>
        <v>30.864081559818395</v>
      </c>
      <c r="H310" s="335">
        <f>Size!H35</f>
        <v>0.68253280691540752</v>
      </c>
      <c r="I310" s="315">
        <f>Size!I35</f>
        <v>5.9867056381075825</v>
      </c>
      <c r="J310" s="323">
        <f>Size!J35</f>
        <v>-2.2706286307046852E-2</v>
      </c>
      <c r="K310" s="325">
        <f>Size!K35</f>
        <v>-3.7784539639889388E-3</v>
      </c>
      <c r="L310" s="338">
        <f>Size!L35</f>
        <v>1579902197.0055032</v>
      </c>
      <c r="M310" s="341">
        <f>Size!M35</f>
        <v>65068105.448792934</v>
      </c>
      <c r="N310" s="325">
        <f>Size!N35</f>
        <v>4.2953948430039676E-2</v>
      </c>
      <c r="O310" s="330">
        <f>Size!O35</f>
        <v>516254921.81612903</v>
      </c>
      <c r="P310" s="324">
        <f>Size!P35</f>
        <v>22673951.987494707</v>
      </c>
      <c r="Q310" s="325">
        <f>Size!Q35</f>
        <v>4.5937654353584267E-2</v>
      </c>
    </row>
    <row r="311" spans="2:17">
      <c r="B311" s="496"/>
      <c r="C311" s="100" t="s">
        <v>95</v>
      </c>
      <c r="D311" s="157">
        <f>Size!D36</f>
        <v>65199675.253659822</v>
      </c>
      <c r="E311" s="322">
        <f>Size!E36</f>
        <v>-1517936.0742720291</v>
      </c>
      <c r="F311" s="325">
        <f>Size!F36</f>
        <v>-2.2751654983734906E-2</v>
      </c>
      <c r="G311" s="313">
        <f>Size!G36</f>
        <v>7.6252922320840097</v>
      </c>
      <c r="H311" s="335">
        <f>Size!H36</f>
        <v>-0.36290749001660849</v>
      </c>
      <c r="I311" s="315">
        <f>Size!I36</f>
        <v>5.4012610136834081</v>
      </c>
      <c r="J311" s="323">
        <f>Size!J36</f>
        <v>0.18527751537774684</v>
      </c>
      <c r="K311" s="325">
        <f>Size!K36</f>
        <v>3.552110842335518E-2</v>
      </c>
      <c r="L311" s="338">
        <f>Size!L36</f>
        <v>352160464.05241168</v>
      </c>
      <c r="M311" s="341">
        <f>Size!M36</f>
        <v>4162504.3195483088</v>
      </c>
      <c r="N311" s="325">
        <f>Size!N36</f>
        <v>1.1961289436132349E-2</v>
      </c>
      <c r="O311" s="330">
        <f>Size!O36</f>
        <v>83845088.297177732</v>
      </c>
      <c r="P311" s="324">
        <f>Size!P36</f>
        <v>-1969814.7892109454</v>
      </c>
      <c r="Q311" s="325">
        <f>Size!Q36</f>
        <v>-2.2954227277142761E-2</v>
      </c>
    </row>
    <row r="312" spans="2:17">
      <c r="B312" s="496"/>
      <c r="C312" s="100" t="s">
        <v>94</v>
      </c>
      <c r="D312" s="157">
        <f>Size!D37</f>
        <v>174013499.02061683</v>
      </c>
      <c r="E312" s="322">
        <f>Size!E37</f>
        <v>4694321.2445130646</v>
      </c>
      <c r="F312" s="325">
        <f>Size!F37</f>
        <v>2.7724687221907712E-2</v>
      </c>
      <c r="G312" s="313">
        <f>Size!G37</f>
        <v>20.351386371133582</v>
      </c>
      <c r="H312" s="335">
        <f>Size!H37</f>
        <v>7.8547132191594926E-2</v>
      </c>
      <c r="I312" s="315">
        <f>Size!I37</f>
        <v>5.1939162284453344</v>
      </c>
      <c r="J312" s="323">
        <f>Size!J37</f>
        <v>0.11600470968072329</v>
      </c>
      <c r="K312" s="325">
        <f>Size!K37</f>
        <v>2.2844964756090456E-2</v>
      </c>
      <c r="L312" s="338">
        <f>Size!L37</f>
        <v>903811536.53173804</v>
      </c>
      <c r="M312" s="341">
        <f>Size!M37</f>
        <v>44023733.354707718</v>
      </c>
      <c r="N312" s="325">
        <f>Size!N37</f>
        <v>5.1203021480456183E-2</v>
      </c>
      <c r="O312" s="330">
        <f>Size!O37</f>
        <v>162108321.84879243</v>
      </c>
      <c r="P312" s="324">
        <f>Size!P37</f>
        <v>4424896.737611115</v>
      </c>
      <c r="Q312" s="325">
        <f>Size!Q37</f>
        <v>2.8061901461686006E-2</v>
      </c>
    </row>
    <row r="313" spans="2:17" ht="15" thickBot="1">
      <c r="B313" s="497"/>
      <c r="C313" s="95" t="s">
        <v>93</v>
      </c>
      <c r="D313" s="148">
        <f>Size!D38</f>
        <v>224210403.89017624</v>
      </c>
      <c r="E313" s="147">
        <f>Size!E38</f>
        <v>3987035.2655715048</v>
      </c>
      <c r="F313" s="328">
        <f>Size!F38</f>
        <v>1.8104505850002915E-2</v>
      </c>
      <c r="G313" s="314">
        <f>Size!G38</f>
        <v>26.22206083825872</v>
      </c>
      <c r="H313" s="336">
        <f>Size!H38</f>
        <v>-0.14561355884055871</v>
      </c>
      <c r="I313" s="316">
        <f>Size!I38</f>
        <v>3.6872779027626637</v>
      </c>
      <c r="J313" s="326">
        <f>Size!J38</f>
        <v>0.15598444607432871</v>
      </c>
      <c r="K313" s="328">
        <f>Size!K38</f>
        <v>4.417204290368202E-2</v>
      </c>
      <c r="L313" s="339">
        <f>Size!L38</f>
        <v>826726067.8337388</v>
      </c>
      <c r="M313" s="342">
        <f>Size!M38</f>
        <v>49052727.199808955</v>
      </c>
      <c r="N313" s="328">
        <f>Size!N38</f>
        <v>6.3076261762841229E-2</v>
      </c>
      <c r="O313" s="331">
        <f>Size!O38</f>
        <v>91766420.561644912</v>
      </c>
      <c r="P313" s="327">
        <f>Size!P38</f>
        <v>1834670.2203239501</v>
      </c>
      <c r="Q313" s="328">
        <f>Size!Q38</f>
        <v>2.040069512003008E-2</v>
      </c>
    </row>
    <row r="314" spans="2:17">
      <c r="B314" s="495" t="s">
        <v>92</v>
      </c>
      <c r="C314" s="120" t="s">
        <v>189</v>
      </c>
      <c r="D314" s="129">
        <f>Variety!D248</f>
        <v>158308.88106131379</v>
      </c>
      <c r="E314" s="128">
        <f>Variety!E248</f>
        <v>21799.781844818965</v>
      </c>
      <c r="F314" s="127">
        <f>Variety!F248</f>
        <v>0.15969471610274041</v>
      </c>
      <c r="G314" s="133">
        <f>Variety!G248</f>
        <v>1.8514685484710108E-2</v>
      </c>
      <c r="H314" s="132">
        <f>Variety!H248</f>
        <v>2.1702461871826798E-3</v>
      </c>
      <c r="I314" s="256">
        <f>Variety!I248</f>
        <v>4.2832209577307268</v>
      </c>
      <c r="J314" s="257">
        <f>Variety!J248</f>
        <v>0.32687128786654274</v>
      </c>
      <c r="K314" s="127">
        <f>Variety!K248</f>
        <v>8.2619413131338262E-2</v>
      </c>
      <c r="L314" s="131">
        <f>Variety!L248</f>
        <v>678071.91715672018</v>
      </c>
      <c r="M314" s="130">
        <f>Variety!M248</f>
        <v>137994.18753808376</v>
      </c>
      <c r="N314" s="127">
        <f>Variety!N248</f>
        <v>0.25550801295866282</v>
      </c>
      <c r="O314" s="129">
        <f>Variety!O248</f>
        <v>153341.73209246501</v>
      </c>
      <c r="P314" s="128">
        <f>Variety!P248</f>
        <v>43632.78448426268</v>
      </c>
      <c r="Q314" s="127">
        <f>Variety!Q248</f>
        <v>0.39771400086787906</v>
      </c>
    </row>
    <row r="315" spans="2:17">
      <c r="B315" s="496"/>
      <c r="C315" s="120" t="s">
        <v>176</v>
      </c>
      <c r="D315" s="124">
        <f>Variety!D249</f>
        <v>678204.79950263258</v>
      </c>
      <c r="E315" s="88">
        <f>Variety!E249</f>
        <v>-59850.73552770901</v>
      </c>
      <c r="F315" s="87">
        <f>Variety!F249</f>
        <v>-8.1092455360081458E-2</v>
      </c>
      <c r="G315" s="126">
        <f>Variety!G249</f>
        <v>7.9318029871923809E-2</v>
      </c>
      <c r="H315" s="90">
        <f>Variety!H249</f>
        <v>-9.050466878437316E-3</v>
      </c>
      <c r="I315" s="258">
        <f>Variety!I249</f>
        <v>11.191493928634506</v>
      </c>
      <c r="J315" s="259">
        <f>Variety!J249</f>
        <v>0.460121639445493</v>
      </c>
      <c r="K315" s="87">
        <f>Variety!K249</f>
        <v>4.2876309482714363E-2</v>
      </c>
      <c r="L315" s="125">
        <f>Variety!L249</f>
        <v>7590124.8960044943</v>
      </c>
      <c r="M315" s="89">
        <f>Variety!M249</f>
        <v>-330223.82050268352</v>
      </c>
      <c r="N315" s="87">
        <f>Variety!N249</f>
        <v>-4.1693091090099131E-2</v>
      </c>
      <c r="O315" s="124">
        <f>Variety!O249</f>
        <v>1444722.6085195499</v>
      </c>
      <c r="P315" s="88">
        <f>Variety!P249</f>
        <v>-128321.42154885479</v>
      </c>
      <c r="Q315" s="87">
        <f>Variety!Q249</f>
        <v>-8.1575225547421359E-2</v>
      </c>
    </row>
    <row r="316" spans="2:17">
      <c r="B316" s="496"/>
      <c r="C316" s="120" t="s">
        <v>171</v>
      </c>
      <c r="D316" s="124">
        <f>Variety!D250</f>
        <v>3571565.9915306983</v>
      </c>
      <c r="E316" s="88">
        <f>Variety!E250</f>
        <v>-927692.12837334955</v>
      </c>
      <c r="F316" s="87">
        <f>Variety!F250</f>
        <v>-0.2061877988883051</v>
      </c>
      <c r="G316" s="126">
        <f>Variety!G250</f>
        <v>0.4177050622666369</v>
      </c>
      <c r="H316" s="90">
        <f>Variety!H250</f>
        <v>-0.12099786410790975</v>
      </c>
      <c r="I316" s="258">
        <f>Variety!I250</f>
        <v>8.0984110144663717</v>
      </c>
      <c r="J316" s="259">
        <f>Variety!J250</f>
        <v>0.6183188892350282</v>
      </c>
      <c r="K316" s="87">
        <f>Variety!K250</f>
        <v>8.2661935024751443E-2</v>
      </c>
      <c r="L316" s="125">
        <f>Variety!L250</f>
        <v>28924009.364705715</v>
      </c>
      <c r="M316" s="89">
        <f>Variety!M250</f>
        <v>-4730855.8673717342</v>
      </c>
      <c r="N316" s="87">
        <f>Variety!N250</f>
        <v>-0.1405697462981553</v>
      </c>
      <c r="O316" s="124">
        <f>Variety!O250</f>
        <v>6451493.1728172498</v>
      </c>
      <c r="P316" s="88">
        <f>Variety!P250</f>
        <v>-1580304.1778325317</v>
      </c>
      <c r="Q316" s="87">
        <f>Variety!Q250</f>
        <v>-0.19675598235862901</v>
      </c>
    </row>
    <row r="317" spans="2:17">
      <c r="B317" s="496"/>
      <c r="C317" s="120" t="s">
        <v>173</v>
      </c>
      <c r="D317" s="124">
        <f>Variety!D251</f>
        <v>1569504.1902615493</v>
      </c>
      <c r="E317" s="88">
        <f>Variety!E251</f>
        <v>5857.1876840479672</v>
      </c>
      <c r="F317" s="87">
        <f>Variety!F251</f>
        <v>3.745850357780901E-3</v>
      </c>
      <c r="G317" s="126">
        <f>Variety!G251</f>
        <v>0.18355809386570396</v>
      </c>
      <c r="H317" s="90">
        <f>Variety!H251</f>
        <v>-3.659708193461314E-3</v>
      </c>
      <c r="I317" s="258">
        <f>Variety!I251</f>
        <v>13.694760520636756</v>
      </c>
      <c r="J317" s="259">
        <f>Variety!J251</f>
        <v>-0.19344339834234958</v>
      </c>
      <c r="K317" s="87">
        <f>Variety!K251</f>
        <v>-1.3928611609597481E-2</v>
      </c>
      <c r="L317" s="125">
        <f>Variety!L251</f>
        <v>21493984.021767825</v>
      </c>
      <c r="M317" s="89">
        <f>Variety!M251</f>
        <v>-222264.40732895955</v>
      </c>
      <c r="N317" s="87">
        <f>Variety!N251</f>
        <v>-1.0234935746597734E-2</v>
      </c>
      <c r="O317" s="124">
        <f>Variety!O251</f>
        <v>4543570.6744445944</v>
      </c>
      <c r="P317" s="88">
        <f>Variety!P251</f>
        <v>-216929.28104236256</v>
      </c>
      <c r="Q317" s="87">
        <f>Variety!Q251</f>
        <v>-4.5568592179552413E-2</v>
      </c>
    </row>
    <row r="318" spans="2:17">
      <c r="B318" s="496"/>
      <c r="C318" s="120" t="s">
        <v>169</v>
      </c>
      <c r="D318" s="124">
        <f>Variety!D252</f>
        <v>2890783.6272418252</v>
      </c>
      <c r="E318" s="88">
        <f>Variety!E252</f>
        <v>-52279.173123287968</v>
      </c>
      <c r="F318" s="87">
        <f>Variety!F252</f>
        <v>-1.7763526186665903E-2</v>
      </c>
      <c r="G318" s="126">
        <f>Variety!G252</f>
        <v>0.33808557867326822</v>
      </c>
      <c r="H318" s="90">
        <f>Variety!H252</f>
        <v>-1.42917468344681E-2</v>
      </c>
      <c r="I318" s="258">
        <f>Variety!I252</f>
        <v>11.887575443445623</v>
      </c>
      <c r="J318" s="259">
        <f>Variety!J252</f>
        <v>-0.26174564067505202</v>
      </c>
      <c r="K318" s="87">
        <f>Variety!K252</f>
        <v>-2.1544054919838858E-2</v>
      </c>
      <c r="L318" s="125">
        <f>Variety!L252</f>
        <v>34364408.459514588</v>
      </c>
      <c r="M318" s="89">
        <f>Variety!M252</f>
        <v>-1391806.4728525206</v>
      </c>
      <c r="N318" s="87">
        <f>Variety!N252</f>
        <v>-3.8924882722769255E-2</v>
      </c>
      <c r="O318" s="124">
        <f>Variety!O252</f>
        <v>4978516.3749207836</v>
      </c>
      <c r="P318" s="88">
        <f>Variety!P252</f>
        <v>-298107.54339374043</v>
      </c>
      <c r="Q318" s="87">
        <f>Variety!Q252</f>
        <v>-5.6495886007536973E-2</v>
      </c>
    </row>
    <row r="319" spans="2:17">
      <c r="B319" s="496"/>
      <c r="C319" s="120" t="s">
        <v>233</v>
      </c>
      <c r="D319" s="124">
        <f>Variety!D253</f>
        <v>813426.04405804689</v>
      </c>
      <c r="E319" s="88">
        <f>Variety!E253</f>
        <v>153135.72659868607</v>
      </c>
      <c r="F319" s="87">
        <f>Variety!F253</f>
        <v>0.23192181158723593</v>
      </c>
      <c r="G319" s="126">
        <f>Variety!G253</f>
        <v>9.5132548912235382E-2</v>
      </c>
      <c r="H319" s="90">
        <f>Variety!H253</f>
        <v>1.6074998357718223E-2</v>
      </c>
      <c r="I319" s="258">
        <f>Variety!I253</f>
        <v>11.599626150718537</v>
      </c>
      <c r="J319" s="259">
        <f>Variety!J253</f>
        <v>-6.3579405220323792E-2</v>
      </c>
      <c r="K319" s="87">
        <f>Variety!K253</f>
        <v>-5.4512805176403153E-3</v>
      </c>
      <c r="L319" s="125">
        <f>Variety!L253</f>
        <v>9435438.0123312492</v>
      </c>
      <c r="M319" s="89">
        <f>Variety!M253</f>
        <v>1734336.3132065982</v>
      </c>
      <c r="N319" s="87">
        <f>Variety!N253</f>
        <v>0.22520626021647425</v>
      </c>
      <c r="O319" s="124">
        <f>Variety!O253</f>
        <v>1402626.5517913103</v>
      </c>
      <c r="P319" s="88">
        <f>Variety!P253</f>
        <v>298281.23400342814</v>
      </c>
      <c r="Q319" s="87">
        <f>Variety!Q253</f>
        <v>0.27009779386842175</v>
      </c>
    </row>
    <row r="320" spans="2:17">
      <c r="B320" s="496"/>
      <c r="C320" s="120" t="s">
        <v>153</v>
      </c>
      <c r="D320" s="124">
        <f>Variety!D254</f>
        <v>159568143.20385993</v>
      </c>
      <c r="E320" s="88">
        <f>Variety!E254</f>
        <v>3469273.8046503067</v>
      </c>
      <c r="F320" s="87">
        <f>Variety!F254</f>
        <v>2.2224849020385493E-2</v>
      </c>
      <c r="G320" s="126">
        <f>Variety!G254</f>
        <v>18.661959866006594</v>
      </c>
      <c r="H320" s="90">
        <f>Variety!H254</f>
        <v>-2.7992012305674052E-2</v>
      </c>
      <c r="I320" s="258">
        <f>Variety!I254</f>
        <v>5.4967792031994449</v>
      </c>
      <c r="J320" s="259">
        <f>Variety!J254</f>
        <v>5.2285319439208777E-2</v>
      </c>
      <c r="K320" s="87">
        <f>Variety!K254</f>
        <v>9.6033388144974741E-3</v>
      </c>
      <c r="L320" s="125">
        <f>Variety!L254</f>
        <v>877110851.05612803</v>
      </c>
      <c r="M320" s="89">
        <f>Variety!M254</f>
        <v>27231511.35024333</v>
      </c>
      <c r="N320" s="87">
        <f>Variety!N254</f>
        <v>3.2041620590126663E-2</v>
      </c>
      <c r="O320" s="124">
        <f>Variety!O254</f>
        <v>230490702.44170681</v>
      </c>
      <c r="P320" s="88">
        <f>Variety!P254</f>
        <v>5875239.7437747419</v>
      </c>
      <c r="Q320" s="87">
        <f>Variety!Q254</f>
        <v>2.6156880177371833E-2</v>
      </c>
    </row>
    <row r="321" spans="2:17">
      <c r="B321" s="496"/>
      <c r="C321" s="120" t="s">
        <v>234</v>
      </c>
      <c r="D321" s="124">
        <f>Variety!D255</f>
        <v>18387312.116830304</v>
      </c>
      <c r="E321" s="88">
        <f>Variety!E255</f>
        <v>-1281026.2980871163</v>
      </c>
      <c r="F321" s="87">
        <f>Variety!F255</f>
        <v>-6.5131393972534243E-2</v>
      </c>
      <c r="G321" s="126">
        <f>Variety!G255</f>
        <v>2.1504497945409651</v>
      </c>
      <c r="H321" s="90">
        <f>Variety!H255</f>
        <v>-0.20446987858658749</v>
      </c>
      <c r="I321" s="258">
        <f>Variety!I255</f>
        <v>3.4909434427334092</v>
      </c>
      <c r="J321" s="259">
        <f>Variety!J255</f>
        <v>0.20411129410975759</v>
      </c>
      <c r="K321" s="87">
        <f>Variety!K255</f>
        <v>6.2099701134792788E-2</v>
      </c>
      <c r="L321" s="125">
        <f>Variety!L255</f>
        <v>64189066.663741313</v>
      </c>
      <c r="M321" s="89">
        <f>Variety!M255</f>
        <v>-457460.34841881692</v>
      </c>
      <c r="N321" s="87">
        <f>Variety!N255</f>
        <v>-7.0763329379282475E-3</v>
      </c>
      <c r="O321" s="124">
        <f>Variety!O255</f>
        <v>17634165.959770501</v>
      </c>
      <c r="P321" s="88">
        <f>Variety!P255</f>
        <v>-532589.57832274213</v>
      </c>
      <c r="Q321" s="87">
        <f>Variety!Q255</f>
        <v>-2.9316714104836904E-2</v>
      </c>
    </row>
    <row r="322" spans="2:17">
      <c r="B322" s="496"/>
      <c r="C322" s="120" t="s">
        <v>235</v>
      </c>
      <c r="D322" s="124">
        <f>Variety!D256</f>
        <v>52201765.267212592</v>
      </c>
      <c r="E322" s="88">
        <f>Variety!E256</f>
        <v>284870.69502248615</v>
      </c>
      <c r="F322" s="87">
        <f>Variety!F256</f>
        <v>5.487051900347685E-3</v>
      </c>
      <c r="G322" s="126">
        <f>Variety!G256</f>
        <v>6.1051487395377109</v>
      </c>
      <c r="H322" s="90">
        <f>Variety!H256</f>
        <v>-0.1109389551407336</v>
      </c>
      <c r="I322" s="258">
        <f>Variety!I256</f>
        <v>4.3452706184968086</v>
      </c>
      <c r="J322" s="259">
        <f>Variety!J256</f>
        <v>0.15296585809768093</v>
      </c>
      <c r="K322" s="87">
        <f>Variety!K256</f>
        <v>3.6487294421581565E-2</v>
      </c>
      <c r="L322" s="125">
        <f>Variety!L256</f>
        <v>226830796.84928608</v>
      </c>
      <c r="M322" s="89">
        <f>Variety!M256</f>
        <v>9179352.5891538858</v>
      </c>
      <c r="N322" s="87">
        <f>Variety!N256</f>
        <v>4.2174554000123828E-2</v>
      </c>
      <c r="O322" s="124">
        <f>Variety!O256</f>
        <v>54683730.315508783</v>
      </c>
      <c r="P322" s="88">
        <f>Variety!P256</f>
        <v>1882886.9746212438</v>
      </c>
      <c r="Q322" s="87">
        <f>Variety!Q256</f>
        <v>3.5660168578466385E-2</v>
      </c>
    </row>
    <row r="323" spans="2:17">
      <c r="B323" s="496"/>
      <c r="C323" s="120" t="s">
        <v>236</v>
      </c>
      <c r="D323" s="124">
        <f>Variety!D257</f>
        <v>1823804.5742031233</v>
      </c>
      <c r="E323" s="88">
        <f>Variety!E257</f>
        <v>-34039.190835860558</v>
      </c>
      <c r="F323" s="87">
        <f>Variety!F257</f>
        <v>-1.832188016904979E-2</v>
      </c>
      <c r="G323" s="126">
        <f>Variety!G257</f>
        <v>0.21329926565439045</v>
      </c>
      <c r="H323" s="90">
        <f>Variety!H257</f>
        <v>-9.1431562519459775E-3</v>
      </c>
      <c r="I323" s="258">
        <f>Variety!I257</f>
        <v>6.0672537194388312</v>
      </c>
      <c r="J323" s="259">
        <f>Variety!J257</f>
        <v>-0.23394377889987794</v>
      </c>
      <c r="K323" s="87">
        <f>Variety!K257</f>
        <v>-3.7126876115461623E-2</v>
      </c>
      <c r="L323" s="125">
        <f>Variety!L257</f>
        <v>11065485.086363453</v>
      </c>
      <c r="M323" s="89">
        <f>Variety!M257</f>
        <v>-641155.39820436016</v>
      </c>
      <c r="N323" s="87">
        <f>Variety!N257</f>
        <v>-5.4768522109272785E-2</v>
      </c>
      <c r="O323" s="124">
        <f>Variety!O257</f>
        <v>3217263.2436398268</v>
      </c>
      <c r="P323" s="88">
        <f>Variety!P257</f>
        <v>56478.077701529022</v>
      </c>
      <c r="Q323" s="87">
        <f>Variety!Q257</f>
        <v>1.7868369641238547E-2</v>
      </c>
    </row>
    <row r="324" spans="2:17">
      <c r="B324" s="496"/>
      <c r="C324" s="120" t="s">
        <v>160</v>
      </c>
      <c r="D324" s="124">
        <f>Variety!D258</f>
        <v>9130911.5057671256</v>
      </c>
      <c r="E324" s="88">
        <f>Variety!E258</f>
        <v>-548748.06610064767</v>
      </c>
      <c r="F324" s="87">
        <f>Variety!F258</f>
        <v>-5.6690843518452584E-2</v>
      </c>
      <c r="G324" s="126">
        <f>Variety!G258</f>
        <v>1.0678867387896132</v>
      </c>
      <c r="H324" s="90">
        <f>Variety!H258</f>
        <v>-9.1073427244551919E-2</v>
      </c>
      <c r="I324" s="258">
        <f>Variety!I258</f>
        <v>5.0472066151799835</v>
      </c>
      <c r="J324" s="259">
        <f>Variety!J258</f>
        <v>6.8312768132026136E-3</v>
      </c>
      <c r="K324" s="87">
        <f>Variety!K258</f>
        <v>1.3553111335189046E-3</v>
      </c>
      <c r="L324" s="125">
        <f>Variety!L258</f>
        <v>46085596.954530858</v>
      </c>
      <c r="M324" s="89">
        <f>Variety!M258</f>
        <v>-2703520.4352974221</v>
      </c>
      <c r="N324" s="87">
        <f>Variety!N258</f>
        <v>-5.5412366116322921E-2</v>
      </c>
      <c r="O324" s="124">
        <f>Variety!O258</f>
        <v>9432243.8820979521</v>
      </c>
      <c r="P324" s="88">
        <f>Variety!P258</f>
        <v>-617389.73584940471</v>
      </c>
      <c r="Q324" s="87">
        <f>Variety!Q258</f>
        <v>-6.1434054147688114E-2</v>
      </c>
    </row>
    <row r="325" spans="2:17">
      <c r="B325" s="496"/>
      <c r="C325" s="120" t="s">
        <v>155</v>
      </c>
      <c r="D325" s="124">
        <f>Variety!D259</f>
        <v>75870002.723203853</v>
      </c>
      <c r="E325" s="88">
        <f>Variety!E259</f>
        <v>-822675.64954587817</v>
      </c>
      <c r="F325" s="87">
        <f>Variety!F259</f>
        <v>-1.0726912490230481E-2</v>
      </c>
      <c r="G325" s="126">
        <f>Variety!G259</f>
        <v>8.8732181588736516</v>
      </c>
      <c r="H325" s="90">
        <f>Variety!H259</f>
        <v>-0.30931130929192818</v>
      </c>
      <c r="I325" s="258">
        <f>Variety!I259</f>
        <v>4.4175930376614705</v>
      </c>
      <c r="J325" s="259">
        <f>Variety!J259</f>
        <v>-2.2835145341595364E-3</v>
      </c>
      <c r="K325" s="87">
        <f>Variety!K259</f>
        <v>-5.1664667716232291E-4</v>
      </c>
      <c r="L325" s="125">
        <f>Variety!L259</f>
        <v>335162795.79738218</v>
      </c>
      <c r="M325" s="89">
        <f>Variety!M259</f>
        <v>-3809375.0674152374</v>
      </c>
      <c r="N325" s="87">
        <f>Variety!N259</f>
        <v>-1.1238017143698343E-2</v>
      </c>
      <c r="O325" s="124">
        <f>Variety!O259</f>
        <v>70980274.087197676</v>
      </c>
      <c r="P325" s="88">
        <f>Variety!P259</f>
        <v>-104070.50459930301</v>
      </c>
      <c r="Q325" s="87">
        <f>Variety!Q259</f>
        <v>-1.4640425426573121E-3</v>
      </c>
    </row>
    <row r="326" spans="2:17">
      <c r="B326" s="496"/>
      <c r="C326" s="120" t="s">
        <v>168</v>
      </c>
      <c r="D326" s="124">
        <f>Variety!D260</f>
        <v>1985343.405138127</v>
      </c>
      <c r="E326" s="88">
        <f>Variety!E260</f>
        <v>-115551.70491326181</v>
      </c>
      <c r="F326" s="87">
        <f>Variety!F260</f>
        <v>-5.5001177526866327E-2</v>
      </c>
      <c r="G326" s="126">
        <f>Variety!G260</f>
        <v>0.2321917031997672</v>
      </c>
      <c r="H326" s="90">
        <f>Variety!H260</f>
        <v>-1.9351620972706457E-2</v>
      </c>
      <c r="I326" s="258">
        <f>Variety!I260</f>
        <v>5.6126072334357415</v>
      </c>
      <c r="J326" s="259">
        <f>Variety!J260</f>
        <v>7.5620832716655428E-2</v>
      </c>
      <c r="K326" s="87">
        <f>Variety!K260</f>
        <v>1.3657399033314328E-2</v>
      </c>
      <c r="L326" s="125">
        <f>Variety!L260</f>
        <v>11142952.756532198</v>
      </c>
      <c r="M326" s="89">
        <f>Variety!M260</f>
        <v>-489674.89715957083</v>
      </c>
      <c r="N326" s="87">
        <f>Variety!N260</f>
        <v>-4.2094951522338636E-2</v>
      </c>
      <c r="O326" s="124">
        <f>Variety!O260</f>
        <v>3258451.0988347093</v>
      </c>
      <c r="P326" s="88">
        <f>Variety!P260</f>
        <v>-137023.34980608942</v>
      </c>
      <c r="Q326" s="87">
        <f>Variety!Q260</f>
        <v>-4.0354699138124742E-2</v>
      </c>
    </row>
    <row r="327" spans="2:17">
      <c r="B327" s="496"/>
      <c r="C327" s="120" t="s">
        <v>157</v>
      </c>
      <c r="D327" s="124">
        <f>Variety!D261</f>
        <v>55661279.015525952</v>
      </c>
      <c r="E327" s="88">
        <f>Variety!E261</f>
        <v>2717623.8787582293</v>
      </c>
      <c r="F327" s="87">
        <f>Variety!F261</f>
        <v>5.1330492232504063E-2</v>
      </c>
      <c r="G327" s="126">
        <f>Variety!G261</f>
        <v>6.5097489650629283</v>
      </c>
      <c r="H327" s="90">
        <f>Variety!H261</f>
        <v>0.17072568720977621</v>
      </c>
      <c r="I327" s="258">
        <f>Variety!I261</f>
        <v>5.0537849018208538</v>
      </c>
      <c r="J327" s="259">
        <f>Variety!J261</f>
        <v>-4.3090367451847911E-3</v>
      </c>
      <c r="K327" s="87">
        <f>Variety!K261</f>
        <v>-8.5190919692693491E-4</v>
      </c>
      <c r="L327" s="125">
        <f>Variety!L261</f>
        <v>281300131.50470299</v>
      </c>
      <c r="M327" s="89">
        <f>Variety!M261</f>
        <v>13506150.371887445</v>
      </c>
      <c r="N327" s="87">
        <f>Variety!N261</f>
        <v>5.0434854117161483E-2</v>
      </c>
      <c r="O327" s="124">
        <f>Variety!O261</f>
        <v>78142923.997341067</v>
      </c>
      <c r="P327" s="88">
        <f>Variety!P261</f>
        <v>3605729.0775116533</v>
      </c>
      <c r="Q327" s="87">
        <f>Variety!Q261</f>
        <v>4.8374896337189735E-2</v>
      </c>
    </row>
    <row r="328" spans="2:17" ht="15" customHeight="1">
      <c r="B328" s="496"/>
      <c r="C328" s="120" t="s">
        <v>178</v>
      </c>
      <c r="D328" s="124">
        <f>Variety!D262</f>
        <v>2541563.9499744475</v>
      </c>
      <c r="E328" s="88">
        <f>Variety!E262</f>
        <v>426508.75658912724</v>
      </c>
      <c r="F328" s="87">
        <f>Variety!F262</f>
        <v>0.20165372417845268</v>
      </c>
      <c r="G328" s="126">
        <f>Variety!G262</f>
        <v>0.29724331861602432</v>
      </c>
      <c r="H328" s="90">
        <f>Variety!H262</f>
        <v>4.4004586417069391E-2</v>
      </c>
      <c r="I328" s="258">
        <f>Variety!I262</f>
        <v>5.4187702288034458</v>
      </c>
      <c r="J328" s="259">
        <f>Variety!J262</f>
        <v>6.8593935566238606E-2</v>
      </c>
      <c r="K328" s="87">
        <f>Variety!K262</f>
        <v>1.2820873893995515E-2</v>
      </c>
      <c r="L328" s="125">
        <f>Variety!L262</f>
        <v>13772151.066721627</v>
      </c>
      <c r="M328" s="89">
        <f>Variety!M262</f>
        <v>2456232.9121832494</v>
      </c>
      <c r="N328" s="87">
        <f>Variety!N262</f>
        <v>0.21705997504039468</v>
      </c>
      <c r="O328" s="124">
        <f>Variety!O262</f>
        <v>2414348.2999184779</v>
      </c>
      <c r="P328" s="88">
        <f>Variety!P262</f>
        <v>360396.52966311038</v>
      </c>
      <c r="Q328" s="87">
        <f>Variety!Q262</f>
        <v>0.1754649426935192</v>
      </c>
    </row>
    <row r="329" spans="2:17">
      <c r="B329" s="496"/>
      <c r="C329" s="120" t="s">
        <v>154</v>
      </c>
      <c r="D329" s="124">
        <f>Variety!D263</f>
        <v>83117806.911384583</v>
      </c>
      <c r="E329" s="88">
        <f>Variety!E263</f>
        <v>2917192.0849560201</v>
      </c>
      <c r="F329" s="87">
        <f>Variety!F263</f>
        <v>3.6373687299897303E-2</v>
      </c>
      <c r="G329" s="126">
        <f>Variety!G263</f>
        <v>9.7208700031625277</v>
      </c>
      <c r="H329" s="90">
        <f>Variety!H263</f>
        <v>0.11833003931704233</v>
      </c>
      <c r="I329" s="258">
        <f>Variety!I263</f>
        <v>5.5076452774549223</v>
      </c>
      <c r="J329" s="259">
        <f>Variety!J263</f>
        <v>-1.7983086033892981E-2</v>
      </c>
      <c r="K329" s="87">
        <f>Variety!K263</f>
        <v>-3.2544870648048211E-3</v>
      </c>
      <c r="L329" s="125">
        <f>Variety!L263</f>
        <v>457783396.70789742</v>
      </c>
      <c r="M329" s="89">
        <f>Variety!M263</f>
        <v>14624604.653742135</v>
      </c>
      <c r="N329" s="87">
        <f>Variety!N263</f>
        <v>3.3000822540275733E-2</v>
      </c>
      <c r="O329" s="124">
        <f>Variety!O263</f>
        <v>120426275.08280846</v>
      </c>
      <c r="P329" s="88">
        <f>Variety!P263</f>
        <v>2168562.2375224978</v>
      </c>
      <c r="Q329" s="87">
        <f>Variety!Q263</f>
        <v>1.8337596638280849E-2</v>
      </c>
    </row>
    <row r="330" spans="2:17">
      <c r="B330" s="496"/>
      <c r="C330" s="120" t="s">
        <v>237</v>
      </c>
      <c r="D330" s="124">
        <f>Variety!D264</f>
        <v>1056835.284540615</v>
      </c>
      <c r="E330" s="88">
        <f>Variety!E264</f>
        <v>130447.13328827405</v>
      </c>
      <c r="F330" s="87">
        <f>Variety!F264</f>
        <v>0.14081260982443336</v>
      </c>
      <c r="G330" s="126">
        <f>Variety!G264</f>
        <v>0.12359996969996409</v>
      </c>
      <c r="H330" s="90">
        <f>Variety!H264</f>
        <v>1.268212619358064E-2</v>
      </c>
      <c r="I330" s="258">
        <f>Variety!I264</f>
        <v>8.8895567947633634</v>
      </c>
      <c r="J330" s="259">
        <f>Variety!J264</f>
        <v>-0.12679746607443931</v>
      </c>
      <c r="K330" s="87">
        <f>Variety!K264</f>
        <v>-1.406305280452204E-2</v>
      </c>
      <c r="L330" s="125">
        <f>Variety!L264</f>
        <v>9394797.2846336961</v>
      </c>
      <c r="M330" s="89">
        <f>Variety!M264</f>
        <v>1042153.5298999958</v>
      </c>
      <c r="N330" s="87">
        <f>Variety!N264</f>
        <v>0.12476930185240755</v>
      </c>
      <c r="O330" s="124">
        <f>Variety!O264</f>
        <v>993544.22828716435</v>
      </c>
      <c r="P330" s="88">
        <f>Variety!P264</f>
        <v>125465.7362189343</v>
      </c>
      <c r="Q330" s="87">
        <f>Variety!Q264</f>
        <v>0.14453270915629693</v>
      </c>
    </row>
    <row r="331" spans="2:17">
      <c r="B331" s="496"/>
      <c r="C331" s="120" t="s">
        <v>183</v>
      </c>
      <c r="D331" s="124">
        <f>Variety!D265</f>
        <v>347757.88346160634</v>
      </c>
      <c r="E331" s="88">
        <f>Variety!E265</f>
        <v>36075.739005112846</v>
      </c>
      <c r="F331" s="87">
        <f>Variety!F265</f>
        <v>0.11574528617294122</v>
      </c>
      <c r="G331" s="126">
        <f>Variety!G265</f>
        <v>4.0671299007074661E-2</v>
      </c>
      <c r="H331" s="90">
        <f>Variety!H265</f>
        <v>3.3531281347202735E-3</v>
      </c>
      <c r="I331" s="258">
        <f>Variety!I265</f>
        <v>6.5566157798724145</v>
      </c>
      <c r="J331" s="259">
        <f>Variety!J265</f>
        <v>1.3304132814050185E-2</v>
      </c>
      <c r="K331" s="87">
        <f>Variety!K265</f>
        <v>2.0332415039456724E-3</v>
      </c>
      <c r="L331" s="125">
        <f>Variety!L265</f>
        <v>2280114.8262794004</v>
      </c>
      <c r="M331" s="89">
        <f>Variety!M265</f>
        <v>240681.42027709889</v>
      </c>
      <c r="N331" s="87">
        <f>Variety!N265</f>
        <v>0.11801386579661984</v>
      </c>
      <c r="O331" s="124">
        <f>Variety!O265</f>
        <v>445806.04392996221</v>
      </c>
      <c r="P331" s="88">
        <f>Variety!P265</f>
        <v>23152.986833679606</v>
      </c>
      <c r="Q331" s="87">
        <f>Variety!Q265</f>
        <v>5.4780123898181654E-2</v>
      </c>
    </row>
    <row r="332" spans="2:17">
      <c r="B332" s="496"/>
      <c r="C332" s="120" t="s">
        <v>167</v>
      </c>
      <c r="D332" s="124">
        <f>Variety!D266</f>
        <v>8399769.544126438</v>
      </c>
      <c r="E332" s="88">
        <f>Variety!E266</f>
        <v>39808.450278241187</v>
      </c>
      <c r="F332" s="87">
        <f>Variety!F266</f>
        <v>4.7617985097484286E-3</v>
      </c>
      <c r="G332" s="126">
        <f>Variety!G266</f>
        <v>0.98237755336868637</v>
      </c>
      <c r="H332" s="90">
        <f>Variety!H266</f>
        <v>-1.857313352576162E-2</v>
      </c>
      <c r="I332" s="258">
        <f>Variety!I266</f>
        <v>9.4220435568802934</v>
      </c>
      <c r="J332" s="259">
        <f>Variety!J266</f>
        <v>0.15978232145050697</v>
      </c>
      <c r="K332" s="87">
        <f>Variety!K266</f>
        <v>1.7250897743988407E-2</v>
      </c>
      <c r="L332" s="125">
        <f>Variety!L266</f>
        <v>79142994.512515828</v>
      </c>
      <c r="M332" s="89">
        <f>Variety!M266</f>
        <v>1710850.9432644844</v>
      </c>
      <c r="N332" s="87">
        <f>Variety!N266</f>
        <v>2.2094841552906086E-2</v>
      </c>
      <c r="O332" s="124">
        <f>Variety!O266</f>
        <v>15817735.234745884</v>
      </c>
      <c r="P332" s="88">
        <f>Variety!P266</f>
        <v>131227.20499863662</v>
      </c>
      <c r="Q332" s="87">
        <f>Variety!Q266</f>
        <v>8.3656097806970656E-3</v>
      </c>
    </row>
    <row r="333" spans="2:17">
      <c r="B333" s="496"/>
      <c r="C333" s="120" t="s">
        <v>187</v>
      </c>
      <c r="D333" s="124">
        <f>Variety!D267</f>
        <v>300508.62785601511</v>
      </c>
      <c r="E333" s="88">
        <f>Variety!E267</f>
        <v>-38357.188853846688</v>
      </c>
      <c r="F333" s="87">
        <f>Variety!F267</f>
        <v>-0.11319285381531492</v>
      </c>
      <c r="G333" s="126">
        <f>Variety!G267</f>
        <v>3.514536072073568E-2</v>
      </c>
      <c r="H333" s="90">
        <f>Variety!H267</f>
        <v>-5.4275520228871249E-3</v>
      </c>
      <c r="I333" s="258">
        <f>Variety!I267</f>
        <v>13.142366412115747</v>
      </c>
      <c r="J333" s="259">
        <f>Variety!J267</f>
        <v>0.22643665466654994</v>
      </c>
      <c r="K333" s="87">
        <f>Variety!K267</f>
        <v>1.7531579910919984E-2</v>
      </c>
      <c r="L333" s="125">
        <f>Variety!L267</f>
        <v>3949394.4972858834</v>
      </c>
      <c r="M333" s="89">
        <f>Variety!M267</f>
        <v>-427372.58853934566</v>
      </c>
      <c r="N333" s="87">
        <f>Variety!N267</f>
        <v>-9.7645723466403184E-2</v>
      </c>
      <c r="O333" s="124">
        <f>Variety!O267</f>
        <v>638353.72210769309</v>
      </c>
      <c r="P333" s="88">
        <f>Variety!P267</f>
        <v>-78730.765145047451</v>
      </c>
      <c r="Q333" s="87">
        <f>Variety!Q267</f>
        <v>-0.10979287175305794</v>
      </c>
    </row>
    <row r="334" spans="2:17">
      <c r="B334" s="496"/>
      <c r="C334" s="120" t="s">
        <v>165</v>
      </c>
      <c r="D334" s="124">
        <f>Variety!D268</f>
        <v>12546777.044132225</v>
      </c>
      <c r="E334" s="88">
        <f>Variety!E268</f>
        <v>397598.04158111103</v>
      </c>
      <c r="F334" s="87">
        <f>Variety!F268</f>
        <v>3.2726330025890836E-2</v>
      </c>
      <c r="G334" s="126">
        <f>Variety!G268</f>
        <v>1.4673821788236767</v>
      </c>
      <c r="H334" s="90">
        <f>Variety!H268</f>
        <v>1.2742745542605682E-2</v>
      </c>
      <c r="I334" s="258">
        <f>Variety!I268</f>
        <v>7.1807073604789089</v>
      </c>
      <c r="J334" s="259">
        <f>Variety!J268</f>
        <v>0.1143526265465038</v>
      </c>
      <c r="K334" s="87">
        <f>Variety!K268</f>
        <v>1.6182689781675721E-2</v>
      </c>
      <c r="L334" s="125">
        <f>Variety!L268</f>
        <v>90094734.271088079</v>
      </c>
      <c r="M334" s="89">
        <f>Variety!M268</f>
        <v>4244325.7130188346</v>
      </c>
      <c r="N334" s="87">
        <f>Variety!N268</f>
        <v>4.9438619854068271E-2</v>
      </c>
      <c r="O334" s="124">
        <f>Variety!O268</f>
        <v>14917122.148777649</v>
      </c>
      <c r="P334" s="88">
        <f>Variety!P268</f>
        <v>386551.14987244271</v>
      </c>
      <c r="Q334" s="87">
        <f>Variety!Q268</f>
        <v>2.6602612512720048E-2</v>
      </c>
    </row>
    <row r="335" spans="2:17">
      <c r="B335" s="496"/>
      <c r="C335" s="120" t="s">
        <v>238</v>
      </c>
      <c r="D335" s="124">
        <f>Variety!D269</f>
        <v>3071944.1960317176</v>
      </c>
      <c r="E335" s="88">
        <f>Variety!E269</f>
        <v>-1014.4840359142981</v>
      </c>
      <c r="F335" s="87">
        <f>Variety!F269</f>
        <v>-3.3013266416324563E-4</v>
      </c>
      <c r="G335" s="126">
        <f>Variety!G269</f>
        <v>0.35927283570452073</v>
      </c>
      <c r="H335" s="90">
        <f>Variety!H269</f>
        <v>-8.6571184044026972E-3</v>
      </c>
      <c r="I335" s="258">
        <f>Variety!I269</f>
        <v>13.811830376517976</v>
      </c>
      <c r="J335" s="259">
        <f>Variety!J269</f>
        <v>6.4433097909061487E-2</v>
      </c>
      <c r="K335" s="87">
        <f>Variety!K269</f>
        <v>4.686930667910501E-3</v>
      </c>
      <c r="L335" s="125">
        <f>Variety!L269</f>
        <v>42429172.161718972</v>
      </c>
      <c r="M335" s="89">
        <f>Variety!M269</f>
        <v>183988.36607956886</v>
      </c>
      <c r="N335" s="87">
        <f>Variety!N269</f>
        <v>4.3552506948392154E-3</v>
      </c>
      <c r="O335" s="124">
        <f>Variety!O269</f>
        <v>8422823.5647024121</v>
      </c>
      <c r="P335" s="88">
        <f>Variety!P269</f>
        <v>214755.38183412049</v>
      </c>
      <c r="Q335" s="87">
        <f>Variety!Q269</f>
        <v>2.6163937366206758E-2</v>
      </c>
    </row>
    <row r="336" spans="2:17">
      <c r="B336" s="496"/>
      <c r="C336" s="120" t="s">
        <v>184</v>
      </c>
      <c r="D336" s="124">
        <f>Variety!D270</f>
        <v>395822.39436810638</v>
      </c>
      <c r="E336" s="88">
        <f>Variety!E270</f>
        <v>-95848.35599618149</v>
      </c>
      <c r="F336" s="87">
        <f>Variety!F270</f>
        <v>-0.19494418963333834</v>
      </c>
      <c r="G336" s="126">
        <f>Variety!G270</f>
        <v>4.6292583779251176E-2</v>
      </c>
      <c r="H336" s="90">
        <f>Variety!H270</f>
        <v>-1.2575892973013841E-2</v>
      </c>
      <c r="I336" s="258">
        <f>Variety!I270</f>
        <v>12.926177100207866</v>
      </c>
      <c r="J336" s="259">
        <f>Variety!J270</f>
        <v>1.2660280800065866</v>
      </c>
      <c r="K336" s="87">
        <f>Variety!K270</f>
        <v>0.10857734989605924</v>
      </c>
      <c r="L336" s="125">
        <f>Variety!L270</f>
        <v>5116470.369830464</v>
      </c>
      <c r="M336" s="89">
        <f>Variety!M270</f>
        <v>-616483.84829131514</v>
      </c>
      <c r="N336" s="87">
        <f>Variety!N270</f>
        <v>-0.10753336322530176</v>
      </c>
      <c r="O336" s="124">
        <f>Variety!O270</f>
        <v>1003433.4278173535</v>
      </c>
      <c r="P336" s="88">
        <f>Variety!P270</f>
        <v>-90894.959395381855</v>
      </c>
      <c r="Q336" s="87">
        <f>Variety!Q270</f>
        <v>-8.306003979928929E-2</v>
      </c>
    </row>
    <row r="337" spans="2:17">
      <c r="B337" s="496"/>
      <c r="C337" s="120" t="s">
        <v>170</v>
      </c>
      <c r="D337" s="124">
        <f>Variety!D271</f>
        <v>6970383.9589863606</v>
      </c>
      <c r="E337" s="88">
        <f>Variety!E271</f>
        <v>139358.04403926805</v>
      </c>
      <c r="F337" s="87">
        <f>Variety!F271</f>
        <v>2.0400748844230873E-2</v>
      </c>
      <c r="G337" s="126">
        <f>Variety!G271</f>
        <v>0.81520673914887654</v>
      </c>
      <c r="H337" s="90">
        <f>Variety!H271</f>
        <v>-2.6822444244513077E-3</v>
      </c>
      <c r="I337" s="258">
        <f>Variety!I271</f>
        <v>8.598436234031654</v>
      </c>
      <c r="J337" s="259">
        <f>Variety!J271</f>
        <v>-5.4405216096075293E-2</v>
      </c>
      <c r="K337" s="87">
        <f>Variety!K271</f>
        <v>-6.2875549505500518E-3</v>
      </c>
      <c r="L337" s="125">
        <f>Variety!L271</f>
        <v>59934401.998061329</v>
      </c>
      <c r="M337" s="89">
        <f>Variety!M271</f>
        <v>826617.81431042403</v>
      </c>
      <c r="N337" s="87">
        <f>Variety!N271</f>
        <v>1.3984923064290175E-2</v>
      </c>
      <c r="O337" s="124">
        <f>Variety!O271</f>
        <v>12833093.060746551</v>
      </c>
      <c r="P337" s="88">
        <f>Variety!P271</f>
        <v>246822.6450720299</v>
      </c>
      <c r="Q337" s="87">
        <f>Variety!Q271</f>
        <v>1.9610467352159003E-2</v>
      </c>
    </row>
    <row r="338" spans="2:17">
      <c r="B338" s="496"/>
      <c r="C338" s="120" t="s">
        <v>174</v>
      </c>
      <c r="D338" s="124">
        <f>Variety!D272</f>
        <v>1685887.3034474435</v>
      </c>
      <c r="E338" s="88">
        <f>Variety!E272</f>
        <v>243677.9535496803</v>
      </c>
      <c r="F338" s="87">
        <f>Variety!F272</f>
        <v>0.16896156828199344</v>
      </c>
      <c r="G338" s="126">
        <f>Variety!G272</f>
        <v>0.19716943848466872</v>
      </c>
      <c r="H338" s="90">
        <f>Variety!H272</f>
        <v>2.4491548812665132E-2</v>
      </c>
      <c r="I338" s="258">
        <f>Variety!I272</f>
        <v>15.551448961111422</v>
      </c>
      <c r="J338" s="259">
        <f>Variety!J272</f>
        <v>-0.12523630650795425</v>
      </c>
      <c r="K338" s="87">
        <f>Variety!K272</f>
        <v>-7.9886981444115147E-3</v>
      </c>
      <c r="L338" s="125">
        <f>Variety!L272</f>
        <v>26217990.353748683</v>
      </c>
      <c r="M338" s="89">
        <f>Variety!M272</f>
        <v>3608928.2853835002</v>
      </c>
      <c r="N338" s="87">
        <f>Variety!N272</f>
        <v>0.15962308717057075</v>
      </c>
      <c r="O338" s="124">
        <f>Variety!O272</f>
        <v>4086293.2432134151</v>
      </c>
      <c r="P338" s="88">
        <f>Variety!P272</f>
        <v>662403.949060746</v>
      </c>
      <c r="Q338" s="87">
        <f>Variety!Q272</f>
        <v>0.19346535245517485</v>
      </c>
    </row>
    <row r="339" spans="2:17">
      <c r="B339" s="496"/>
      <c r="C339" s="120" t="s">
        <v>182</v>
      </c>
      <c r="D339" s="124">
        <f>Variety!D273</f>
        <v>1414392.2690235521</v>
      </c>
      <c r="E339" s="88">
        <f>Variety!E273</f>
        <v>141548.1207355829</v>
      </c>
      <c r="F339" s="87">
        <f>Variety!F273</f>
        <v>0.1112061684268033</v>
      </c>
      <c r="G339" s="126">
        <f>Variety!G273</f>
        <v>0.16541730215902536</v>
      </c>
      <c r="H339" s="90">
        <f>Variety!H273</f>
        <v>1.3017762228635793E-2</v>
      </c>
      <c r="I339" s="258">
        <f>Variety!I273</f>
        <v>16.731793481220606</v>
      </c>
      <c r="J339" s="259">
        <f>Variety!J273</f>
        <v>-0.49668624970659536</v>
      </c>
      <c r="K339" s="87">
        <f>Variety!K273</f>
        <v>-2.8829371915792639E-2</v>
      </c>
      <c r="L339" s="125">
        <f>Variety!L273</f>
        <v>23665319.34673709</v>
      </c>
      <c r="M339" s="89">
        <f>Variety!M273</f>
        <v>1736149.7373285182</v>
      </c>
      <c r="N339" s="87">
        <f>Variety!N273</f>
        <v>7.9170792522104169E-2</v>
      </c>
      <c r="O339" s="124">
        <f>Variety!O273</f>
        <v>2836006.0840456723</v>
      </c>
      <c r="P339" s="88">
        <f>Variety!P273</f>
        <v>245622.52674995735</v>
      </c>
      <c r="Q339" s="87">
        <f>Variety!Q273</f>
        <v>9.4820910230908093E-2</v>
      </c>
    </row>
    <row r="340" spans="2:17">
      <c r="B340" s="496"/>
      <c r="C340" s="120" t="s">
        <v>172</v>
      </c>
      <c r="D340" s="124">
        <f>Variety!D274</f>
        <v>4922651.2183963377</v>
      </c>
      <c r="E340" s="88">
        <f>Variety!E274</f>
        <v>-116135.38504048716</v>
      </c>
      <c r="F340" s="87">
        <f>Variety!F274</f>
        <v>-2.3048284077216971E-2</v>
      </c>
      <c r="G340" s="126">
        <f>Variety!G274</f>
        <v>0.57571842115562499</v>
      </c>
      <c r="H340" s="90">
        <f>Variety!H274</f>
        <v>-2.758306017973966E-2</v>
      </c>
      <c r="I340" s="258">
        <f>Variety!I274</f>
        <v>7.2422115716474567</v>
      </c>
      <c r="J340" s="259">
        <f>Variety!J274</f>
        <v>0.16796861066541258</v>
      </c>
      <c r="K340" s="87">
        <f>Variety!K274</f>
        <v>2.3743687005357707E-2</v>
      </c>
      <c r="L340" s="125">
        <f>Variety!L274</f>
        <v>35650881.61705441</v>
      </c>
      <c r="M340" s="89">
        <f>Variety!M274</f>
        <v>5280.9558008313179</v>
      </c>
      <c r="N340" s="87">
        <f>Variety!N274</f>
        <v>1.481516850008272E-4</v>
      </c>
      <c r="O340" s="124">
        <f>Variety!O274</f>
        <v>7688588.753683812</v>
      </c>
      <c r="P340" s="88">
        <f>Variety!P274</f>
        <v>-287506.75569778029</v>
      </c>
      <c r="Q340" s="87">
        <f>Variety!Q274</f>
        <v>-3.6046052277033405E-2</v>
      </c>
    </row>
    <row r="341" spans="2:17">
      <c r="B341" s="496"/>
      <c r="C341" s="120" t="s">
        <v>162</v>
      </c>
      <c r="D341" s="124">
        <f>Variety!D275</f>
        <v>10644155.942796797</v>
      </c>
      <c r="E341" s="88">
        <f>Variety!E275</f>
        <v>-36725.071613289416</v>
      </c>
      <c r="F341" s="87">
        <f>Variety!F275</f>
        <v>-3.4383934774427196E-3</v>
      </c>
      <c r="G341" s="126">
        <f>Variety!G275</f>
        <v>1.2448650903846847</v>
      </c>
      <c r="H341" s="90">
        <f>Variety!H275</f>
        <v>-3.39728214183741E-2</v>
      </c>
      <c r="I341" s="258">
        <f>Variety!I275</f>
        <v>6.111926831182533</v>
      </c>
      <c r="J341" s="259">
        <f>Variety!J275</f>
        <v>3.1950547072035818E-2</v>
      </c>
      <c r="K341" s="87">
        <f>Variety!K275</f>
        <v>5.2550446875156186E-3</v>
      </c>
      <c r="L341" s="125">
        <f>Variety!L275</f>
        <v>65056302.302070752</v>
      </c>
      <c r="M341" s="89">
        <f>Variety!M275</f>
        <v>116799.04105135798</v>
      </c>
      <c r="N341" s="87">
        <f>Variety!N275</f>
        <v>1.7985822986956511E-3</v>
      </c>
      <c r="O341" s="124">
        <f>Variety!O275</f>
        <v>18788618.325428121</v>
      </c>
      <c r="P341" s="88">
        <f>Variety!P275</f>
        <v>-220707.96703346819</v>
      </c>
      <c r="Q341" s="87">
        <f>Variety!Q275</f>
        <v>-1.1610509685500689E-2</v>
      </c>
    </row>
    <row r="342" spans="2:17">
      <c r="B342" s="496"/>
      <c r="C342" s="120" t="s">
        <v>188</v>
      </c>
      <c r="D342" s="124">
        <f>Variety!D276</f>
        <v>1204032.0584918263</v>
      </c>
      <c r="E342" s="88">
        <f>Variety!E276</f>
        <v>-170474.12771086255</v>
      </c>
      <c r="F342" s="87">
        <f>Variety!F276</f>
        <v>-0.12402572605498911</v>
      </c>
      <c r="G342" s="126">
        <f>Variety!G276</f>
        <v>0.14081506184008935</v>
      </c>
      <c r="H342" s="90">
        <f>Variety!H276</f>
        <v>-2.3756626445955664E-2</v>
      </c>
      <c r="I342" s="258">
        <f>Variety!I276</f>
        <v>8.3865433195431507</v>
      </c>
      <c r="J342" s="259">
        <f>Variety!J276</f>
        <v>6.5766283456555996E-2</v>
      </c>
      <c r="K342" s="87">
        <f>Variety!K276</f>
        <v>7.903863205483393E-3</v>
      </c>
      <c r="L342" s="125">
        <f>Variety!L276</f>
        <v>10097667.016660415</v>
      </c>
      <c r="M342" s="89">
        <f>Variety!M276</f>
        <v>-1339292.4934538826</v>
      </c>
      <c r="N342" s="87">
        <f>Variety!N276</f>
        <v>-0.11710214522220497</v>
      </c>
      <c r="O342" s="124">
        <f>Variety!O276</f>
        <v>1140016.5310923597</v>
      </c>
      <c r="P342" s="88">
        <f>Variety!P276</f>
        <v>-177591.55409433739</v>
      </c>
      <c r="Q342" s="87">
        <f>Variety!Q276</f>
        <v>-0.1347832910946154</v>
      </c>
    </row>
    <row r="343" spans="2:17">
      <c r="B343" s="496"/>
      <c r="C343" s="120" t="s">
        <v>179</v>
      </c>
      <c r="D343" s="124">
        <f>Variety!D277</f>
        <v>648199.72239387978</v>
      </c>
      <c r="E343" s="88">
        <f>Variety!E277</f>
        <v>69641.191333750845</v>
      </c>
      <c r="F343" s="87">
        <f>Variety!F277</f>
        <v>0.12037017448544565</v>
      </c>
      <c r="G343" s="126">
        <f>Variety!G277</f>
        <v>7.5808848568331172E-2</v>
      </c>
      <c r="H343" s="90">
        <f>Variety!H277</f>
        <v>6.5371674477785052E-3</v>
      </c>
      <c r="I343" s="258">
        <f>Variety!I277</f>
        <v>9.3116974754955777</v>
      </c>
      <c r="J343" s="259">
        <f>Variety!J277</f>
        <v>0.10826683245197799</v>
      </c>
      <c r="K343" s="87">
        <f>Variety!K277</f>
        <v>1.1763747308055321E-2</v>
      </c>
      <c r="L343" s="125">
        <f>Variety!L277</f>
        <v>6035839.7186320247</v>
      </c>
      <c r="M343" s="89">
        <f>Variety!M277</f>
        <v>711116.40507894196</v>
      </c>
      <c r="N343" s="87">
        <f>Variety!N277</f>
        <v>0.13354992610957434</v>
      </c>
      <c r="O343" s="124">
        <f>Variety!O277</f>
        <v>1154241.3693553726</v>
      </c>
      <c r="P343" s="88">
        <f>Variety!P277</f>
        <v>118855.66909067787</v>
      </c>
      <c r="Q343" s="87">
        <f>Variety!Q277</f>
        <v>0.11479361658200668</v>
      </c>
    </row>
    <row r="344" spans="2:17">
      <c r="B344" s="496"/>
      <c r="C344" s="120" t="s">
        <v>158</v>
      </c>
      <c r="D344" s="124">
        <f>Variety!D278</f>
        <v>29391432.608722411</v>
      </c>
      <c r="E344" s="88">
        <f>Variety!E278</f>
        <v>396230.78204579651</v>
      </c>
      <c r="F344" s="87">
        <f>Variety!F278</f>
        <v>1.3665391412493984E-2</v>
      </c>
      <c r="G344" s="126">
        <f>Variety!G278</f>
        <v>3.4374137890898697</v>
      </c>
      <c r="H344" s="90">
        <f>Variety!H278</f>
        <v>-3.4225236408939708E-2</v>
      </c>
      <c r="I344" s="258">
        <f>Variety!I278</f>
        <v>5.2511283576408481</v>
      </c>
      <c r="J344" s="259">
        <f>Variety!J278</f>
        <v>-3.4653613368509362E-2</v>
      </c>
      <c r="K344" s="87">
        <f>Variety!K278</f>
        <v>-6.5560050638812121E-3</v>
      </c>
      <c r="L344" s="125">
        <f>Variety!L278</f>
        <v>154338185.24335217</v>
      </c>
      <c r="M344" s="89">
        <f>Variety!M278</f>
        <v>1075870.1821273267</v>
      </c>
      <c r="N344" s="87">
        <f>Variety!N278</f>
        <v>7.0197959733124269E-3</v>
      </c>
      <c r="O344" s="124">
        <f>Variety!O278</f>
        <v>44463110.823987395</v>
      </c>
      <c r="P344" s="88">
        <f>Variety!P278</f>
        <v>390222.77119867504</v>
      </c>
      <c r="Q344" s="87">
        <f>Variety!Q278</f>
        <v>8.854032227960237E-3</v>
      </c>
    </row>
    <row r="345" spans="2:17">
      <c r="B345" s="496"/>
      <c r="C345" s="120" t="s">
        <v>156</v>
      </c>
      <c r="D345" s="124">
        <f>Variety!D279</f>
        <v>86326065.893783987</v>
      </c>
      <c r="E345" s="88">
        <f>Variety!E279</f>
        <v>3376664.9046983868</v>
      </c>
      <c r="F345" s="87">
        <f>Variety!F279</f>
        <v>4.0707526087411829E-2</v>
      </c>
      <c r="G345" s="126">
        <f>Variety!G279</f>
        <v>10.096085250812566</v>
      </c>
      <c r="H345" s="90">
        <f>Variety!H279</f>
        <v>0.16442899482761497</v>
      </c>
      <c r="I345" s="258">
        <f>Variety!I279</f>
        <v>4.4466822242155137</v>
      </c>
      <c r="J345" s="259">
        <f>Variety!J279</f>
        <v>0.12199137068307753</v>
      </c>
      <c r="K345" s="87">
        <f>Variety!K279</f>
        <v>2.8208113554159406E-2</v>
      </c>
      <c r="L345" s="125">
        <f>Variety!L279</f>
        <v>383864582.69634634</v>
      </c>
      <c r="M345" s="89">
        <f>Variety!M279</f>
        <v>25134066.93285346</v>
      </c>
      <c r="N345" s="87">
        <f>Variety!N279</f>
        <v>7.0063922159953843E-2</v>
      </c>
      <c r="O345" s="124">
        <f>Variety!O279</f>
        <v>91603266.344109654</v>
      </c>
      <c r="P345" s="88">
        <f>Variety!P279</f>
        <v>4614720.117587328</v>
      </c>
      <c r="Q345" s="87">
        <f>Variety!Q279</f>
        <v>5.3049744107349223E-2</v>
      </c>
    </row>
    <row r="346" spans="2:17">
      <c r="B346" s="496"/>
      <c r="C346" s="120" t="s">
        <v>166</v>
      </c>
      <c r="D346" s="124">
        <f>Variety!D280</f>
        <v>7334165.35000013</v>
      </c>
      <c r="E346" s="88">
        <f>Variety!E280</f>
        <v>115192.63561856933</v>
      </c>
      <c r="F346" s="87">
        <f>Variety!F280</f>
        <v>1.5956929077884419E-2</v>
      </c>
      <c r="G346" s="126">
        <f>Variety!G280</f>
        <v>0.85775203411057654</v>
      </c>
      <c r="H346" s="90">
        <f>Variety!H280</f>
        <v>-6.5864019199142199E-3</v>
      </c>
      <c r="I346" s="258">
        <f>Variety!I280</f>
        <v>6.1896356764617995</v>
      </c>
      <c r="J346" s="259">
        <f>Variety!J280</f>
        <v>-9.7564987893247412E-2</v>
      </c>
      <c r="K346" s="87">
        <f>Variety!K280</f>
        <v>-1.5518033080507032E-2</v>
      </c>
      <c r="L346" s="125">
        <f>Variety!L280</f>
        <v>45395811.507430747</v>
      </c>
      <c r="M346" s="89">
        <f>Variety!M280</f>
        <v>8681.4616100415587</v>
      </c>
      <c r="N346" s="87">
        <f>Variety!N280</f>
        <v>1.9127584408349161E-4</v>
      </c>
      <c r="O346" s="124">
        <f>Variety!O280</f>
        <v>12216688.002229765</v>
      </c>
      <c r="P346" s="88">
        <f>Variety!P280</f>
        <v>260808.13458459638</v>
      </c>
      <c r="Q346" s="87">
        <f>Variety!Q280</f>
        <v>2.1814215053330508E-2</v>
      </c>
    </row>
    <row r="347" spans="2:17">
      <c r="B347" s="496"/>
      <c r="C347" s="120" t="s">
        <v>186</v>
      </c>
      <c r="D347" s="124">
        <f>Variety!D281</f>
        <v>992504.68470274832</v>
      </c>
      <c r="E347" s="88">
        <f>Variety!E281</f>
        <v>100346.66770954372</v>
      </c>
      <c r="F347" s="87">
        <f>Variety!F281</f>
        <v>0.11247633916661653</v>
      </c>
      <c r="G347" s="126">
        <f>Variety!G281</f>
        <v>0.11607631837316618</v>
      </c>
      <c r="H347" s="90">
        <f>Variety!H281</f>
        <v>9.2569002080662433E-3</v>
      </c>
      <c r="I347" s="258">
        <f>Variety!I281</f>
        <v>5.5433959807244095</v>
      </c>
      <c r="J347" s="259">
        <f>Variety!J281</f>
        <v>0.28202743457981416</v>
      </c>
      <c r="K347" s="87">
        <f>Variety!K281</f>
        <v>5.36034364645444E-2</v>
      </c>
      <c r="L347" s="125">
        <f>Variety!L281</f>
        <v>5501846.4800313627</v>
      </c>
      <c r="M347" s="89">
        <f>Variety!M281</f>
        <v>807874.35123258084</v>
      </c>
      <c r="N347" s="87">
        <f>Variety!N281</f>
        <v>0.17210889393144335</v>
      </c>
      <c r="O347" s="124">
        <f>Variety!O281</f>
        <v>1007207.357013431</v>
      </c>
      <c r="P347" s="88">
        <f>Variety!P281</f>
        <v>92873.889801249839</v>
      </c>
      <c r="Q347" s="87">
        <f>Variety!Q281</f>
        <v>0.10157551170518123</v>
      </c>
    </row>
    <row r="348" spans="2:17">
      <c r="B348" s="496"/>
      <c r="C348" s="120" t="s">
        <v>181</v>
      </c>
      <c r="D348" s="124">
        <f>Variety!D282</f>
        <v>2887514.3495819978</v>
      </c>
      <c r="E348" s="88">
        <f>Variety!E282</f>
        <v>1004594.6988850439</v>
      </c>
      <c r="F348" s="87">
        <f>Variety!F282</f>
        <v>0.53353030678350921</v>
      </c>
      <c r="G348" s="126">
        <f>Variety!G282</f>
        <v>0.33770322711327927</v>
      </c>
      <c r="H348" s="90">
        <f>Variety!H282</f>
        <v>0.11225843178772896</v>
      </c>
      <c r="I348" s="258">
        <f>Variety!I282</f>
        <v>4.0282932398553388</v>
      </c>
      <c r="J348" s="259">
        <f>Variety!J282</f>
        <v>-0.84005389428131672</v>
      </c>
      <c r="K348" s="87">
        <f>Variety!K282</f>
        <v>-0.17255423065271833</v>
      </c>
      <c r="L348" s="125">
        <f>Variety!L282</f>
        <v>11631754.534406448</v>
      </c>
      <c r="M348" s="89">
        <f>Variety!M282</f>
        <v>2465048.0491263401</v>
      </c>
      <c r="N348" s="87">
        <f>Variety!N282</f>
        <v>0.26891316451385378</v>
      </c>
      <c r="O348" s="124">
        <f>Variety!O282</f>
        <v>2040166.0045464614</v>
      </c>
      <c r="P348" s="88">
        <f>Variety!P282</f>
        <v>623933.65226485115</v>
      </c>
      <c r="Q348" s="87">
        <f>Variety!Q282</f>
        <v>0.44055881879810727</v>
      </c>
    </row>
    <row r="349" spans="2:17">
      <c r="B349" s="496"/>
      <c r="C349" s="120" t="s">
        <v>159</v>
      </c>
      <c r="D349" s="124">
        <f>Variety!D283</f>
        <v>31957640.081412744</v>
      </c>
      <c r="E349" s="88">
        <f>Variety!E283</f>
        <v>908023.76306638494</v>
      </c>
      <c r="F349" s="87">
        <f>Variety!F283</f>
        <v>2.9244282884418729E-2</v>
      </c>
      <c r="G349" s="126">
        <f>Variety!G283</f>
        <v>3.7375392395816367</v>
      </c>
      <c r="H349" s="90">
        <f>Variety!H283</f>
        <v>1.9922084098951576E-2</v>
      </c>
      <c r="I349" s="258">
        <f>Variety!I283</f>
        <v>9.4270585079271161</v>
      </c>
      <c r="J349" s="259">
        <f>Variety!J283</f>
        <v>4.9402447995921861E-2</v>
      </c>
      <c r="K349" s="87">
        <f>Variety!K283</f>
        <v>5.2681019308234616E-3</v>
      </c>
      <c r="L349" s="125">
        <f>Variety!L283</f>
        <v>301266542.82275462</v>
      </c>
      <c r="M349" s="89">
        <f>Variety!M283</f>
        <v>10093920.196475387</v>
      </c>
      <c r="N349" s="87">
        <f>Variety!N283</f>
        <v>3.4666446678371127E-2</v>
      </c>
      <c r="O349" s="124">
        <f>Variety!O283</f>
        <v>65558561.660828687</v>
      </c>
      <c r="P349" s="88">
        <f>Variety!P283</f>
        <v>1715125.3811408654</v>
      </c>
      <c r="Q349" s="87">
        <f>Variety!Q283</f>
        <v>2.6864553054869681E-2</v>
      </c>
    </row>
    <row r="350" spans="2:17">
      <c r="B350" s="496"/>
      <c r="C350" s="120" t="s">
        <v>161</v>
      </c>
      <c r="D350" s="124">
        <f>Variety!D284</f>
        <v>24753720.641125608</v>
      </c>
      <c r="E350" s="88">
        <f>Variety!E284</f>
        <v>-1022845.782639917</v>
      </c>
      <c r="F350" s="87">
        <f>Variety!F284</f>
        <v>-3.9681226965003057E-2</v>
      </c>
      <c r="G350" s="126">
        <f>Variety!G284</f>
        <v>2.895019844586689</v>
      </c>
      <c r="H350" s="90">
        <f>Variety!H284</f>
        <v>-0.19124713417168993</v>
      </c>
      <c r="I350" s="258">
        <f>Variety!I284</f>
        <v>5.6853808479395775</v>
      </c>
      <c r="J350" s="259">
        <f>Variety!J284</f>
        <v>0.10460448514694765</v>
      </c>
      <c r="K350" s="87">
        <f>Variety!K284</f>
        <v>1.8743715631458019E-2</v>
      </c>
      <c r="L350" s="125">
        <f>Variety!L284</f>
        <v>140734329.24830213</v>
      </c>
      <c r="M350" s="89">
        <f>Variety!M284</f>
        <v>-3118923.3634026647</v>
      </c>
      <c r="N350" s="87">
        <f>Variety!N284</f>
        <v>-2.1681284967684421E-2</v>
      </c>
      <c r="O350" s="124">
        <f>Variety!O284</f>
        <v>27777588.577727359</v>
      </c>
      <c r="P350" s="88">
        <f>Variety!P284</f>
        <v>-901786.52187587321</v>
      </c>
      <c r="Q350" s="87">
        <f>Variety!Q284</f>
        <v>-3.1443729814334381E-2</v>
      </c>
    </row>
    <row r="351" spans="2:17">
      <c r="B351" s="496"/>
      <c r="C351" s="120" t="s">
        <v>177</v>
      </c>
      <c r="D351" s="124">
        <f>Variety!D285</f>
        <v>1574374.3857142017</v>
      </c>
      <c r="E351" s="88">
        <f>Variety!E285</f>
        <v>135248.95086621679</v>
      </c>
      <c r="F351" s="87">
        <f>Variety!F285</f>
        <v>9.3979960044624722E-2</v>
      </c>
      <c r="G351" s="126">
        <f>Variety!G285</f>
        <v>0.18412767743202327</v>
      </c>
      <c r="H351" s="90">
        <f>Variety!H285</f>
        <v>1.1819029536715403E-2</v>
      </c>
      <c r="I351" s="258">
        <f>Variety!I285</f>
        <v>14.36476750562634</v>
      </c>
      <c r="J351" s="259">
        <f>Variety!J285</f>
        <v>-0.47110152752065204</v>
      </c>
      <c r="K351" s="87">
        <f>Variety!K285</f>
        <v>-3.1754225281181374E-2</v>
      </c>
      <c r="L351" s="125">
        <f>Variety!L285</f>
        <v>22615522.017597795</v>
      </c>
      <c r="M351" s="89">
        <f>Variety!M285</f>
        <v>1264845.5439223759</v>
      </c>
      <c r="N351" s="87">
        <f>Variety!N285</f>
        <v>5.9241473940269899E-2</v>
      </c>
      <c r="O351" s="124">
        <f>Variety!O285</f>
        <v>2135538.6296981424</v>
      </c>
      <c r="P351" s="88">
        <f>Variety!P285</f>
        <v>118890.84974198835</v>
      </c>
      <c r="Q351" s="87">
        <f>Variety!Q285</f>
        <v>5.895469249695813E-2</v>
      </c>
    </row>
    <row r="352" spans="2:17">
      <c r="B352" s="496"/>
      <c r="C352" s="120" t="s">
        <v>164</v>
      </c>
      <c r="D352" s="124">
        <f>Variety!D286</f>
        <v>14782399.141122075</v>
      </c>
      <c r="E352" s="88">
        <f>Variety!E286</f>
        <v>-84584.2109913975</v>
      </c>
      <c r="F352" s="87">
        <f>Variety!F286</f>
        <v>-5.6893997247513643E-3</v>
      </c>
      <c r="G352" s="126">
        <f>Variety!G286</f>
        <v>1.7288447051894835</v>
      </c>
      <c r="H352" s="90">
        <f>Variety!H286</f>
        <v>-5.1201521257287608E-2</v>
      </c>
      <c r="I352" s="258">
        <f>Variety!I286</f>
        <v>6.4306576784170391</v>
      </c>
      <c r="J352" s="259">
        <f>Variety!J286</f>
        <v>-0.13574744256351234</v>
      </c>
      <c r="K352" s="87">
        <f>Variety!K286</f>
        <v>-2.0673022767020714E-2</v>
      </c>
      <c r="L352" s="125">
        <f>Variety!L286</f>
        <v>95060548.542282119</v>
      </c>
      <c r="M352" s="89">
        <f>Variety!M286</f>
        <v>-2562087.0745683908</v>
      </c>
      <c r="N352" s="87">
        <f>Variety!N286</f>
        <v>-2.6244805401731568E-2</v>
      </c>
      <c r="O352" s="124">
        <f>Variety!O286</f>
        <v>26040453.811168004</v>
      </c>
      <c r="P352" s="88">
        <f>Variety!P286</f>
        <v>112696.87797402218</v>
      </c>
      <c r="Q352" s="87">
        <f>Variety!Q286</f>
        <v>4.3465726041940064E-3</v>
      </c>
    </row>
    <row r="353" spans="2:17">
      <c r="B353" s="496"/>
      <c r="C353" s="120" t="s">
        <v>190</v>
      </c>
      <c r="D353" s="124">
        <f>Variety!D287</f>
        <v>23.528748705983162</v>
      </c>
      <c r="E353" s="88">
        <f>Variety!E287</f>
        <v>-104.80871893465519</v>
      </c>
      <c r="F353" s="87">
        <f>Variety!F287</f>
        <v>-0.8166650071990923</v>
      </c>
      <c r="G353" s="126">
        <f>Variety!G287</f>
        <v>2.7517558030830727E-6</v>
      </c>
      <c r="H353" s="90">
        <f>Variety!H287</f>
        <v>-1.261428178335017E-5</v>
      </c>
      <c r="I353" s="258">
        <f>Variety!I287</f>
        <v>20.52425383812562</v>
      </c>
      <c r="J353" s="259">
        <f>Variety!J287</f>
        <v>10.245517778099396</v>
      </c>
      <c r="K353" s="87">
        <f>Variety!K287</f>
        <v>0.99676825227023647</v>
      </c>
      <c r="L353" s="125">
        <f>Variety!L287</f>
        <v>482.91001093506816</v>
      </c>
      <c r="M353" s="89">
        <f>Variety!M287</f>
        <v>-836.23694555521001</v>
      </c>
      <c r="N353" s="87">
        <f>Variety!N287</f>
        <v>-0.6339225068449551</v>
      </c>
      <c r="O353" s="124">
        <f>Variety!O287</f>
        <v>62.743329882621765</v>
      </c>
      <c r="P353" s="88">
        <f>Variety!P287</f>
        <v>-123.90782344341278</v>
      </c>
      <c r="Q353" s="87">
        <f>Variety!Q287</f>
        <v>-0.66384708176421336</v>
      </c>
    </row>
    <row r="354" spans="2:17">
      <c r="B354" s="496"/>
      <c r="C354" s="120" t="s">
        <v>180</v>
      </c>
      <c r="D354" s="124">
        <f>Variety!D288</f>
        <v>1897078.7795835822</v>
      </c>
      <c r="E354" s="88">
        <f>Variety!E288</f>
        <v>20248.055186426034</v>
      </c>
      <c r="F354" s="87">
        <f>Variety!F288</f>
        <v>1.0788429091243576E-2</v>
      </c>
      <c r="G354" s="126">
        <f>Variety!G288</f>
        <v>0.22186889774114502</v>
      </c>
      <c r="H354" s="90">
        <f>Variety!H288</f>
        <v>-2.8468613013635791E-3</v>
      </c>
      <c r="I354" s="258">
        <f>Variety!I288</f>
        <v>4.4889122440278477</v>
      </c>
      <c r="J354" s="259">
        <f>Variety!J288</f>
        <v>0.15994909004506752</v>
      </c>
      <c r="K354" s="87">
        <f>Variety!K288</f>
        <v>3.6948591234348897E-2</v>
      </c>
      <c r="L354" s="125">
        <f>Variety!L288</f>
        <v>8515820.1615581494</v>
      </c>
      <c r="M354" s="89">
        <f>Variety!M288</f>
        <v>391089.10938005056</v>
      </c>
      <c r="N354" s="87">
        <f>Variety!N288</f>
        <v>4.8135637582145736E-2</v>
      </c>
      <c r="O354" s="124">
        <f>Variety!O288</f>
        <v>1442462.8890650934</v>
      </c>
      <c r="P354" s="88">
        <f>Variety!P288</f>
        <v>20995.900995490607</v>
      </c>
      <c r="Q354" s="87">
        <f>Variety!Q288</f>
        <v>1.4770586423539605E-2</v>
      </c>
    </row>
    <row r="355" spans="2:17">
      <c r="B355" s="496"/>
      <c r="C355" s="120" t="s">
        <v>185</v>
      </c>
      <c r="D355" s="124">
        <f>Variety!D289</f>
        <v>1099382.1798962031</v>
      </c>
      <c r="E355" s="88">
        <f>Variety!E289</f>
        <v>110214.55149172503</v>
      </c>
      <c r="F355" s="87">
        <f>Variety!F289</f>
        <v>0.11142151069935485</v>
      </c>
      <c r="G355" s="126">
        <f>Variety!G289</f>
        <v>0.1285759532365699</v>
      </c>
      <c r="H355" s="90">
        <f>Variety!H289</f>
        <v>1.0141428722598128E-2</v>
      </c>
      <c r="I355" s="258">
        <f>Variety!I289</f>
        <v>5.7736703579233577</v>
      </c>
      <c r="J355" s="259">
        <f>Variety!J289</f>
        <v>2.5065391098113565E-3</v>
      </c>
      <c r="K355" s="87">
        <f>Variety!K289</f>
        <v>4.3432125451719697E-4</v>
      </c>
      <c r="L355" s="125">
        <f>Variety!L289</f>
        <v>6347470.3040958727</v>
      </c>
      <c r="M355" s="89">
        <f>Variety!M289</f>
        <v>638821.87630634569</v>
      </c>
      <c r="N355" s="87">
        <f>Variety!N289</f>
        <v>0.11190422468417922</v>
      </c>
      <c r="O355" s="124">
        <f>Variety!O289</f>
        <v>903645.30849590513</v>
      </c>
      <c r="P355" s="88">
        <f>Variety!P289</f>
        <v>62409.556948261568</v>
      </c>
      <c r="Q355" s="87">
        <f>Variety!Q289</f>
        <v>7.4187951276969699E-2</v>
      </c>
    </row>
    <row r="356" spans="2:17">
      <c r="B356" s="496"/>
      <c r="C356" s="120" t="s">
        <v>163</v>
      </c>
      <c r="D356" s="124">
        <f>Variety!D290</f>
        <v>14920648.456260271</v>
      </c>
      <c r="E356" s="88">
        <f>Variety!E290</f>
        <v>1875685.690179145</v>
      </c>
      <c r="F356" s="87">
        <f>Variety!F290</f>
        <v>0.14378620497531899</v>
      </c>
      <c r="G356" s="126">
        <f>Variety!G290</f>
        <v>1.7450133659184348</v>
      </c>
      <c r="H356" s="90">
        <f>Variety!H290</f>
        <v>0.18312039839854299</v>
      </c>
      <c r="I356" s="258">
        <f>Variety!I290</f>
        <v>5.0714725193111292</v>
      </c>
      <c r="J356" s="259">
        <f>Variety!J290</f>
        <v>-3.9425534240336013E-2</v>
      </c>
      <c r="K356" s="87">
        <f>Variety!K290</f>
        <v>-7.7140130417862598E-3</v>
      </c>
      <c r="L356" s="125">
        <f>Variety!L290</f>
        <v>75669658.616225988</v>
      </c>
      <c r="M356" s="89">
        <f>Variety!M290</f>
        <v>8998183.8064106256</v>
      </c>
      <c r="N356" s="87">
        <f>Variety!N290</f>
        <v>0.13496302327312421</v>
      </c>
      <c r="O356" s="124">
        <f>Variety!O290</f>
        <v>16150771.949097052</v>
      </c>
      <c r="P356" s="88">
        <f>Variety!P290</f>
        <v>2184691.432126157</v>
      </c>
      <c r="Q356" s="87">
        <f>Variety!Q290</f>
        <v>0.15642838586469748</v>
      </c>
    </row>
    <row r="357" spans="2:17">
      <c r="B357" s="496"/>
      <c r="C357" s="120" t="s">
        <v>175</v>
      </c>
      <c r="D357" s="124">
        <f>Variety!D291</f>
        <v>5722881.020929588</v>
      </c>
      <c r="E357" s="88">
        <f>Variety!E291</f>
        <v>1098946.9999243505</v>
      </c>
      <c r="F357" s="87">
        <f>Variety!F291</f>
        <v>0.2376649396233039</v>
      </c>
      <c r="G357" s="126">
        <f>Variety!G291</f>
        <v>0.66930763112329894</v>
      </c>
      <c r="H357" s="90">
        <f>Variety!H291</f>
        <v>0.11567707201870858</v>
      </c>
      <c r="I357" s="258">
        <f>Variety!I291</f>
        <v>5.3644191811989224</v>
      </c>
      <c r="J357" s="259">
        <f>Variety!J291</f>
        <v>-7.7372409184158109E-2</v>
      </c>
      <c r="K357" s="87">
        <f>Variety!K291</f>
        <v>-1.4218186767919092E-2</v>
      </c>
      <c r="L357" s="125">
        <f>Variety!L291</f>
        <v>30699932.720393952</v>
      </c>
      <c r="M357" s="89">
        <f>Variety!M291</f>
        <v>5537447.4504014291</v>
      </c>
      <c r="N357" s="87">
        <f>Variety!N291</f>
        <v>0.22006758835563442</v>
      </c>
      <c r="O357" s="124">
        <f>Variety!O291</f>
        <v>4907714.4622609047</v>
      </c>
      <c r="P357" s="88">
        <f>Variety!P291</f>
        <v>675379.24140532222</v>
      </c>
      <c r="Q357" s="87">
        <f>Variety!Q291</f>
        <v>0.15957602745578167</v>
      </c>
    </row>
    <row r="358" spans="2:17">
      <c r="B358" s="496"/>
      <c r="C358" s="120" t="s">
        <v>207</v>
      </c>
      <c r="D358" s="124">
        <f>Variety!D292</f>
        <v>15721133.251591777</v>
      </c>
      <c r="E358" s="88">
        <f>Variety!E292</f>
        <v>-414872.34945941158</v>
      </c>
      <c r="F358" s="87">
        <f>Variety!F292</f>
        <v>-2.5710969599092387E-2</v>
      </c>
      <c r="G358" s="126">
        <f>Variety!G292</f>
        <v>1.8386323980377715</v>
      </c>
      <c r="H358" s="90">
        <f>Variety!H292</f>
        <v>-9.3355766594963585E-2</v>
      </c>
      <c r="I358" s="258">
        <f>Variety!I292</f>
        <v>3.3126742956751323</v>
      </c>
      <c r="J358" s="259">
        <f>Variety!J292</f>
        <v>0.12424232687247372</v>
      </c>
      <c r="K358" s="87">
        <f>Variety!K292</f>
        <v>3.8966591756740547E-2</v>
      </c>
      <c r="L358" s="125">
        <f>Variety!L292</f>
        <v>52078994.021431692</v>
      </c>
      <c r="M358" s="89">
        <f>Variety!M292</f>
        <v>630437.91426132619</v>
      </c>
      <c r="N358" s="87">
        <f>Variety!N292</f>
        <v>1.2253753301610389E-2</v>
      </c>
      <c r="O358" s="124">
        <f>Variety!O292</f>
        <v>11888483.050757898</v>
      </c>
      <c r="P358" s="88">
        <f>Variety!P292</f>
        <v>-576842.31303573959</v>
      </c>
      <c r="Q358" s="87">
        <f>Variety!Q292</f>
        <v>-4.6275752633879598E-2</v>
      </c>
    </row>
    <row r="359" spans="2:17">
      <c r="B359" s="496"/>
      <c r="C359" s="120" t="s">
        <v>208</v>
      </c>
      <c r="D359" s="124">
        <f>Variety!D293</f>
        <v>377418.61702872626</v>
      </c>
      <c r="E359" s="88">
        <f>Variety!E293</f>
        <v>34629.239519043651</v>
      </c>
      <c r="F359" s="87">
        <f>Variety!F293</f>
        <v>0.10102191547071931</v>
      </c>
      <c r="G359" s="126">
        <f>Variety!G293</f>
        <v>4.4140208328897972E-2</v>
      </c>
      <c r="H359" s="90">
        <f>Variety!H293</f>
        <v>3.0975217629373233E-3</v>
      </c>
      <c r="I359" s="258">
        <f>Variety!I293</f>
        <v>12.125779372747564</v>
      </c>
      <c r="J359" s="259">
        <f>Variety!J293</f>
        <v>-0.26759220550205676</v>
      </c>
      <c r="K359" s="87">
        <f>Variety!K293</f>
        <v>-2.1591558343306783E-2</v>
      </c>
      <c r="L359" s="125">
        <f>Variety!L293</f>
        <v>4576494.8812578414</v>
      </c>
      <c r="M359" s="89">
        <f>Variety!M293</f>
        <v>328178.75270346086</v>
      </c>
      <c r="N359" s="87">
        <f>Variety!N293</f>
        <v>7.7249136545573818E-2</v>
      </c>
      <c r="O359" s="124">
        <f>Variety!O293</f>
        <v>876015.58486880548</v>
      </c>
      <c r="P359" s="88">
        <f>Variety!P293</f>
        <v>70303.147461126093</v>
      </c>
      <c r="Q359" s="87">
        <f>Variety!Q293</f>
        <v>8.7255879637803915E-2</v>
      </c>
    </row>
    <row r="360" spans="2:17">
      <c r="B360" s="496"/>
      <c r="C360" s="120" t="s">
        <v>239</v>
      </c>
      <c r="D360" s="124">
        <f>Variety!D294</f>
        <v>717598.26041809155</v>
      </c>
      <c r="E360" s="88">
        <f>Variety!E294</f>
        <v>29360.040400119149</v>
      </c>
      <c r="F360" s="87">
        <f>Variety!F294</f>
        <v>4.2659706401298743E-2</v>
      </c>
      <c r="G360" s="126">
        <f>Variety!G294</f>
        <v>8.3925210051041241E-2</v>
      </c>
      <c r="H360" s="90">
        <f>Variety!H294</f>
        <v>1.521415183989322E-3</v>
      </c>
      <c r="I360" s="258">
        <f>Variety!I294</f>
        <v>15.011001758052132</v>
      </c>
      <c r="J360" s="259">
        <f>Variety!J294</f>
        <v>0.47925389244161209</v>
      </c>
      <c r="K360" s="87">
        <f>Variety!K294</f>
        <v>3.2979783084164958E-2</v>
      </c>
      <c r="L360" s="125">
        <f>Variety!L294</f>
        <v>10771868.748711124</v>
      </c>
      <c r="M360" s="89">
        <f>Variety!M294</f>
        <v>770564.46393337101</v>
      </c>
      <c r="N360" s="87">
        <f>Variety!N294</f>
        <v>7.7046397349012793E-2</v>
      </c>
      <c r="O360" s="124">
        <f>Variety!O294</f>
        <v>1082570.0788722441</v>
      </c>
      <c r="P360" s="88">
        <f>Variety!P294</f>
        <v>32843.707170689246</v>
      </c>
      <c r="Q360" s="87">
        <f>Variety!Q294</f>
        <v>3.1287874684381996E-2</v>
      </c>
    </row>
    <row r="361" spans="2:17">
      <c r="B361" s="496"/>
      <c r="C361" s="120" t="s">
        <v>209</v>
      </c>
      <c r="D361" s="124">
        <f>Variety!D295</f>
        <v>38351756.568739176</v>
      </c>
      <c r="E361" s="88">
        <f>Variety!E295</f>
        <v>-17800.968184717</v>
      </c>
      <c r="F361" s="87">
        <f>Variety!F295</f>
        <v>-4.6393467445087752E-4</v>
      </c>
      <c r="G361" s="126">
        <f>Variety!G295</f>
        <v>4.4853498167380579</v>
      </c>
      <c r="H361" s="90">
        <f>Variety!H295</f>
        <v>-0.10869488529789706</v>
      </c>
      <c r="I361" s="258">
        <f>Variety!I295</f>
        <v>5.148987103786018</v>
      </c>
      <c r="J361" s="259">
        <f>Variety!J295</f>
        <v>0.21019842728337856</v>
      </c>
      <c r="K361" s="87">
        <f>Variety!K295</f>
        <v>4.2560725119388743E-2</v>
      </c>
      <c r="L361" s="125">
        <f>Variety!L295</f>
        <v>197472699.97997871</v>
      </c>
      <c r="M361" s="89">
        <f>Variety!M295</f>
        <v>7973563.6942024827</v>
      </c>
      <c r="N361" s="87">
        <f>Variety!N295</f>
        <v>4.207704504878515E-2</v>
      </c>
      <c r="O361" s="124">
        <f>Variety!O295</f>
        <v>33858353.502712868</v>
      </c>
      <c r="P361" s="88">
        <f>Variety!P295</f>
        <v>-590481.41660807282</v>
      </c>
      <c r="Q361" s="87">
        <f>Variety!Q295</f>
        <v>-1.714082400728438E-2</v>
      </c>
    </row>
    <row r="362" spans="2:17" ht="15" thickBot="1">
      <c r="B362" s="497"/>
      <c r="C362" s="95" t="s">
        <v>210</v>
      </c>
      <c r="D362" s="121">
        <f>Variety!D296</f>
        <v>15479322.81726666</v>
      </c>
      <c r="E362" s="84">
        <f>Variety!E296</f>
        <v>9238.3567181490362</v>
      </c>
      <c r="F362" s="83">
        <f>Variety!F296</f>
        <v>5.9717558373443289E-4</v>
      </c>
      <c r="G362" s="123">
        <f>Variety!G296</f>
        <v>1.8103519622944557</v>
      </c>
      <c r="H362" s="86">
        <f>Variety!H296</f>
        <v>-4.1904464891057813E-2</v>
      </c>
      <c r="I362" s="260">
        <f>Variety!I296</f>
        <v>6.730884478826086</v>
      </c>
      <c r="J362" s="261">
        <f>Variety!J296</f>
        <v>-0.16525739315467547</v>
      </c>
      <c r="K362" s="83">
        <f>Variety!K296</f>
        <v>-2.3963746138420002E-2</v>
      </c>
      <c r="L362" s="122">
        <f>Variety!L296</f>
        <v>104189533.69347864</v>
      </c>
      <c r="M362" s="85">
        <f>Variety!M296</f>
        <v>-2494363.5179888457</v>
      </c>
      <c r="N362" s="83">
        <f>Variety!N296</f>
        <v>-2.3380881118774181E-2</v>
      </c>
      <c r="O362" s="121">
        <f>Variety!O296</f>
        <v>29226834.889488518</v>
      </c>
      <c r="P362" s="84">
        <f>Variety!P296</f>
        <v>231927.57589476183</v>
      </c>
      <c r="Q362" s="83">
        <f>Variety!Q296</f>
        <v>7.9989073041811937E-3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F2:K2"/>
    <mergeCell ref="B126:Q126"/>
    <mergeCell ref="D127:F127"/>
    <mergeCell ref="G127:H127"/>
    <mergeCell ref="I127:K127"/>
    <mergeCell ref="B4:Q4"/>
    <mergeCell ref="B6:Q6"/>
    <mergeCell ref="G7:H7"/>
    <mergeCell ref="I7:K7"/>
    <mergeCell ref="L7:N7"/>
    <mergeCell ref="O7:Q7"/>
    <mergeCell ref="B15:B18"/>
    <mergeCell ref="L127:N127"/>
    <mergeCell ref="O127:Q127"/>
    <mergeCell ref="B5:Q5"/>
    <mergeCell ref="B45:B46"/>
    <mergeCell ref="B244:Q244"/>
    <mergeCell ref="B245:Q245"/>
    <mergeCell ref="B135:B138"/>
    <mergeCell ref="B165:B166"/>
    <mergeCell ref="B167:B170"/>
    <mergeCell ref="B171:B182"/>
    <mergeCell ref="B183:B187"/>
    <mergeCell ref="B188:B193"/>
    <mergeCell ref="B194:B242"/>
    <mergeCell ref="B314:B362"/>
    <mergeCell ref="B255:B258"/>
    <mergeCell ref="B285:B286"/>
    <mergeCell ref="B287:B290"/>
    <mergeCell ref="B246:Q246"/>
    <mergeCell ref="D247:F247"/>
    <mergeCell ref="B278:B284"/>
    <mergeCell ref="B259:B277"/>
    <mergeCell ref="B291:B302"/>
    <mergeCell ref="B303:B307"/>
    <mergeCell ref="B308:B313"/>
    <mergeCell ref="B250:B254"/>
    <mergeCell ref="L247:N247"/>
    <mergeCell ref="O247:Q247"/>
    <mergeCell ref="G247:H247"/>
    <mergeCell ref="I247:K247"/>
    <mergeCell ref="B139:B157"/>
    <mergeCell ref="B158:B164"/>
    <mergeCell ref="B51:B62"/>
    <mergeCell ref="B63:B67"/>
    <mergeCell ref="B68:B73"/>
    <mergeCell ref="B125:Q125"/>
    <mergeCell ref="B124:Q124"/>
    <mergeCell ref="B130:B134"/>
    <mergeCell ref="D7:F7"/>
    <mergeCell ref="B47:B50"/>
    <mergeCell ref="B19:B37"/>
    <mergeCell ref="B38:B44"/>
    <mergeCell ref="B74:B122"/>
    <mergeCell ref="B10:B14"/>
  </mergeCells>
  <conditionalFormatting sqref="C10:C14">
    <cfRule type="cellIs" dxfId="109" priority="6" operator="lessThan">
      <formula>0</formula>
    </cfRule>
  </conditionalFormatting>
  <conditionalFormatting sqref="C130:C134">
    <cfRule type="cellIs" dxfId="108" priority="5" operator="lessThan">
      <formula>0</formula>
    </cfRule>
  </conditionalFormatting>
  <conditionalFormatting sqref="C250:C254">
    <cfRule type="cellIs" dxfId="107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9:Q123">
    <cfRule type="cellIs" dxfId="106" priority="1" operator="lessThan">
      <formula>0</formula>
    </cfRule>
  </conditionalFormatting>
  <conditionalFormatting sqref="D129:Q242">
    <cfRule type="cellIs" dxfId="105" priority="3" operator="lessThan">
      <formula>0</formula>
    </cfRule>
  </conditionalFormatting>
  <conditionalFormatting sqref="D249:Q362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9"/>
  <sheetViews>
    <sheetView showGridLines="0" zoomScale="80" zoomScaleNormal="80" workbookViewId="0">
      <selection activeCell="C3" sqref="C3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18.5">
      <c r="F2" s="513" t="s">
        <v>601</v>
      </c>
      <c r="G2" s="513"/>
      <c r="H2" s="513"/>
      <c r="I2" s="513"/>
      <c r="J2" s="513"/>
      <c r="K2" s="513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07" t="s">
        <v>212</v>
      </c>
      <c r="C4" s="507"/>
      <c r="D4" s="507"/>
      <c r="E4" s="507"/>
      <c r="F4" s="507"/>
      <c r="G4" s="507"/>
      <c r="H4" s="507"/>
      <c r="I4" s="507"/>
      <c r="J4" s="507"/>
      <c r="K4" s="507"/>
      <c r="L4" s="507"/>
      <c r="M4" s="507"/>
      <c r="N4" s="507"/>
      <c r="O4" s="507"/>
      <c r="P4" s="507"/>
      <c r="Q4" s="507"/>
    </row>
    <row r="5" spans="2:17">
      <c r="B5" s="494" t="s">
        <v>14</v>
      </c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</row>
    <row r="6" spans="2:17" ht="15" thickBot="1">
      <c r="B6" s="494" t="str">
        <f>'HOME PAGE'!H5</f>
        <v>4 WEEKS ENDING 02-23-2025</v>
      </c>
      <c r="C6" s="494"/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  <c r="Q6" s="494"/>
    </row>
    <row r="7" spans="2:17">
      <c r="D7" s="502" t="s">
        <v>70</v>
      </c>
      <c r="E7" s="503"/>
      <c r="F7" s="504"/>
      <c r="G7" s="505" t="s">
        <v>19</v>
      </c>
      <c r="H7" s="506"/>
      <c r="I7" s="502" t="s">
        <v>20</v>
      </c>
      <c r="J7" s="503"/>
      <c r="K7" s="504"/>
      <c r="L7" s="505" t="s">
        <v>21</v>
      </c>
      <c r="M7" s="503"/>
      <c r="N7" s="506"/>
      <c r="O7" s="502" t="s">
        <v>22</v>
      </c>
      <c r="P7" s="503"/>
      <c r="Q7" s="504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Data'!D39</f>
        <v>233184428.23533583</v>
      </c>
      <c r="E9" s="425">
        <f>'Segment Data'!E39</f>
        <v>3020857.1372995973</v>
      </c>
      <c r="F9" s="426">
        <f>'Segment Data'!F39</f>
        <v>1.3124827369023088E-2</v>
      </c>
      <c r="G9" s="427">
        <f>'Segment Data'!G39</f>
        <v>100</v>
      </c>
      <c r="H9" s="428">
        <f>'Segment Data'!H39</f>
        <v>0</v>
      </c>
      <c r="I9" s="429">
        <f>'Segment Data'!I39</f>
        <v>6.3433179887476268</v>
      </c>
      <c r="J9" s="430">
        <f>'Segment Data'!J39</f>
        <v>-2.1352139508918455E-2</v>
      </c>
      <c r="K9" s="426">
        <f>'Segment Data'!K39</f>
        <v>-3.3547912269834136E-3</v>
      </c>
      <c r="L9" s="431">
        <f>'Segment Data'!L39</f>
        <v>1479162978.3210359</v>
      </c>
      <c r="M9" s="432">
        <f>'Segment Data'!M39</f>
        <v>14247772.740513086</v>
      </c>
      <c r="N9" s="426">
        <f>'Segment Data'!N39</f>
        <v>9.7260050863264263E-3</v>
      </c>
      <c r="O9" s="424">
        <f>'Segment Data'!O39</f>
        <v>371551024.95218462</v>
      </c>
      <c r="P9" s="425">
        <f>'Segment Data'!P39</f>
        <v>6746247.7518984079</v>
      </c>
      <c r="Q9" s="426">
        <f>'Segment Data'!Q39</f>
        <v>1.8492761535835268E-2</v>
      </c>
    </row>
    <row r="10" spans="2:17">
      <c r="B10" s="495" t="s">
        <v>66</v>
      </c>
      <c r="C10" s="421" t="s">
        <v>194</v>
      </c>
      <c r="D10" s="355">
        <f>'Segment Data'!D40</f>
        <v>198627597.22550654</v>
      </c>
      <c r="E10" s="347">
        <f>'Segment Data'!E40</f>
        <v>3570264.1261460483</v>
      </c>
      <c r="F10" s="114">
        <f>'Segment Data'!F40</f>
        <v>1.8303665232249366E-2</v>
      </c>
      <c r="G10" s="348">
        <f>'Segment Data'!G40</f>
        <v>85.18047226766204</v>
      </c>
      <c r="H10" s="115">
        <f>'Segment Data'!H40</f>
        <v>0.43320658664882217</v>
      </c>
      <c r="I10" s="349">
        <f>'Segment Data'!I40</f>
        <v>6.4223779808146837</v>
      </c>
      <c r="J10" s="350">
        <f>'Segment Data'!J40</f>
        <v>-2.4243355211995166E-2</v>
      </c>
      <c r="K10" s="114">
        <f>'Segment Data'!K40</f>
        <v>-3.7606296303634539E-3</v>
      </c>
      <c r="L10" s="351">
        <f>'Segment Data'!L40</f>
        <v>1275661506.803221</v>
      </c>
      <c r="M10" s="352">
        <f>'Segment Data'!M40</f>
        <v>18200741.496420622</v>
      </c>
      <c r="N10" s="114">
        <f>'Segment Data'!N40</f>
        <v>1.4474202296069199E-2</v>
      </c>
      <c r="O10" s="353">
        <f>'Segment Data'!O40</f>
        <v>328015122.05988955</v>
      </c>
      <c r="P10" s="354">
        <f>'Segment Data'!P40</f>
        <v>6982383.0756299496</v>
      </c>
      <c r="Q10" s="114">
        <f>'Segment Data'!Q40</f>
        <v>2.1749753927658759E-2</v>
      </c>
    </row>
    <row r="11" spans="2:17">
      <c r="B11" s="496"/>
      <c r="C11" s="421" t="s">
        <v>195</v>
      </c>
      <c r="D11" s="355">
        <f>'Segment Data'!D41</f>
        <v>31261678.545018584</v>
      </c>
      <c r="E11" s="347">
        <f>'Segment Data'!E41</f>
        <v>-729934.57784164697</v>
      </c>
      <c r="F11" s="114">
        <f>'Segment Data'!F41</f>
        <v>-2.2816435515096236E-2</v>
      </c>
      <c r="G11" s="348">
        <f>'Segment Data'!G41</f>
        <v>13.406417736208558</v>
      </c>
      <c r="H11" s="115">
        <f>'Segment Data'!H41</f>
        <v>-0.49309423705400235</v>
      </c>
      <c r="I11" s="349">
        <f>'Segment Data'!I41</f>
        <v>5.5364763202365399</v>
      </c>
      <c r="J11" s="350">
        <f>'Segment Data'!J41</f>
        <v>-3.9095307479954045E-2</v>
      </c>
      <c r="K11" s="114">
        <f>'Segment Data'!K41</f>
        <v>-7.0118922489685138E-3</v>
      </c>
      <c r="L11" s="351">
        <f>'Segment Data'!L41</f>
        <v>173079542.99534208</v>
      </c>
      <c r="M11" s="352">
        <f>'Segment Data'!M41</f>
        <v>-5291987.4573600888</v>
      </c>
      <c r="N11" s="114">
        <f>'Segment Data'!N41</f>
        <v>-2.9668341376727365E-2</v>
      </c>
      <c r="O11" s="353">
        <f>'Segment Data'!O41</f>
        <v>36722928.406084545</v>
      </c>
      <c r="P11" s="354">
        <f>'Segment Data'!P41</f>
        <v>-789576.53140230477</v>
      </c>
      <c r="Q11" s="114">
        <f>'Segment Data'!Q41</f>
        <v>-2.104835528094175E-2</v>
      </c>
    </row>
    <row r="12" spans="2:17">
      <c r="B12" s="496"/>
      <c r="C12" s="421" t="s">
        <v>293</v>
      </c>
      <c r="D12" s="355">
        <f>'Segment Data'!D42</f>
        <v>1179802.630456954</v>
      </c>
      <c r="E12" s="347">
        <f>'Segment Data'!E42</f>
        <v>-106157.34615476709</v>
      </c>
      <c r="F12" s="114">
        <f>'Segment Data'!F42</f>
        <v>-8.2551049865854362E-2</v>
      </c>
      <c r="G12" s="348">
        <f>'Segment Data'!G42</f>
        <v>0.50595257984648356</v>
      </c>
      <c r="H12" s="115">
        <f>'Segment Data'!H42</f>
        <v>-5.2763106774479263E-2</v>
      </c>
      <c r="I12" s="349">
        <f>'Segment Data'!I42</f>
        <v>10.836114243594228</v>
      </c>
      <c r="J12" s="350">
        <f>'Segment Data'!J42</f>
        <v>-0.38804532015831938</v>
      </c>
      <c r="K12" s="114">
        <f>'Segment Data'!K42</f>
        <v>-3.4572327482894863E-2</v>
      </c>
      <c r="L12" s="351">
        <f>'Segment Data'!L42</f>
        <v>12784476.088524537</v>
      </c>
      <c r="M12" s="352">
        <f>'Segment Data'!M42</f>
        <v>-1649343.8815649133</v>
      </c>
      <c r="N12" s="114">
        <f>'Segment Data'!N42</f>
        <v>-0.11426939541873002</v>
      </c>
      <c r="O12" s="353">
        <f>'Segment Data'!O42</f>
        <v>2610434.9167962074</v>
      </c>
      <c r="P12" s="354">
        <f>'Segment Data'!P42</f>
        <v>-208467.37614800781</v>
      </c>
      <c r="Q12" s="114">
        <f>'Segment Data'!Q42</f>
        <v>-7.3953388405765957E-2</v>
      </c>
    </row>
    <row r="13" spans="2:17">
      <c r="B13" s="496"/>
      <c r="C13" s="421" t="s">
        <v>193</v>
      </c>
      <c r="D13" s="355">
        <f>'Segment Data'!D43</f>
        <v>394118.19788737391</v>
      </c>
      <c r="E13" s="347">
        <f>'Segment Data'!E43</f>
        <v>-19447.865030597604</v>
      </c>
      <c r="F13" s="114">
        <f>'Segment Data'!F43</f>
        <v>-4.7024808789629766E-2</v>
      </c>
      <c r="G13" s="348">
        <f>'Segment Data'!G43</f>
        <v>0.16901565892282461</v>
      </c>
      <c r="H13" s="115">
        <f>'Segment Data'!H43</f>
        <v>-1.0667885673299404E-2</v>
      </c>
      <c r="I13" s="349">
        <f>'Segment Data'!I43</f>
        <v>3.1287351831943684</v>
      </c>
      <c r="J13" s="350">
        <f>'Segment Data'!J43</f>
        <v>9.2281686842730082E-2</v>
      </c>
      <c r="K13" s="114">
        <f>'Segment Data'!K43</f>
        <v>3.0391272895701659E-2</v>
      </c>
      <c r="L13" s="351">
        <f>'Segment Data'!L43</f>
        <v>1233091.4720673871</v>
      </c>
      <c r="M13" s="352">
        <f>'Segment Data'!M43</f>
        <v>-22682.645652269246</v>
      </c>
      <c r="N13" s="114">
        <f>'Segment Data'!N43</f>
        <v>-1.8062679690722058E-2</v>
      </c>
      <c r="O13" s="353">
        <f>'Segment Data'!O43</f>
        <v>622360.50497305393</v>
      </c>
      <c r="P13" s="354">
        <f>'Segment Data'!P43</f>
        <v>-45027.395895838272</v>
      </c>
      <c r="Q13" s="114">
        <f>'Segment Data'!Q43</f>
        <v>-6.7468103388173148E-2</v>
      </c>
    </row>
    <row r="14" spans="2:17" ht="15" thickBot="1">
      <c r="B14" s="497"/>
      <c r="C14" s="422" t="s">
        <v>292</v>
      </c>
      <c r="D14" s="356">
        <f>'Segment Data'!D44</f>
        <v>72631.62755362154</v>
      </c>
      <c r="E14" s="113">
        <f>'Segment Data'!E44</f>
        <v>-43120.589817799599</v>
      </c>
      <c r="F14" s="111">
        <f>'Segment Data'!F44</f>
        <v>-0.37252495716290218</v>
      </c>
      <c r="G14" s="171">
        <f>'Segment Data'!G44</f>
        <v>3.1147717754257499E-2</v>
      </c>
      <c r="H14" s="112">
        <f>'Segment Data'!H44</f>
        <v>-1.9143567186797512E-2</v>
      </c>
      <c r="I14" s="234">
        <f>'Segment Data'!I44</f>
        <v>27.320276989799396</v>
      </c>
      <c r="J14" s="235">
        <f>'Segment Data'!J44</f>
        <v>-1.1591524069762151</v>
      </c>
      <c r="K14" s="111">
        <f>'Segment Data'!K44</f>
        <v>-4.0701391549208925E-2</v>
      </c>
      <c r="L14" s="170">
        <f>'Segment Data'!L44</f>
        <v>1984316.1829848862</v>
      </c>
      <c r="M14" s="169">
        <f>'Segment Data'!M44</f>
        <v>-1312240.9191647256</v>
      </c>
      <c r="N14" s="111">
        <f>'Segment Data'!N44</f>
        <v>-0.39806406456877158</v>
      </c>
      <c r="O14" s="168">
        <f>'Segment Data'!O44</f>
        <v>472444.61570286751</v>
      </c>
      <c r="P14" s="167">
        <f>'Segment Data'!P44</f>
        <v>-313705.80081442581</v>
      </c>
      <c r="Q14" s="111">
        <f>'Segment Data'!Q44</f>
        <v>-0.39904043071574852</v>
      </c>
    </row>
    <row r="15" spans="2:17">
      <c r="B15" s="495" t="s">
        <v>151</v>
      </c>
      <c r="C15" s="224" t="s">
        <v>150</v>
      </c>
      <c r="D15" s="110">
        <f>Fat!D27</f>
        <v>219345341.42333695</v>
      </c>
      <c r="E15" s="109">
        <f>Fat!E27</f>
        <v>2902604.3511146605</v>
      </c>
      <c r="F15" s="107">
        <f>Fat!F27</f>
        <v>1.341049549815166E-2</v>
      </c>
      <c r="G15" s="223">
        <f>Fat!G27</f>
        <v>94.065175399262884</v>
      </c>
      <c r="H15" s="108">
        <f>Fat!H27</f>
        <v>2.6515832223793723E-2</v>
      </c>
      <c r="I15" s="236">
        <f>Fat!I27</f>
        <v>6.3963765587979049</v>
      </c>
      <c r="J15" s="237">
        <f>Fat!J27</f>
        <v>-1.5656306400604336E-2</v>
      </c>
      <c r="K15" s="107">
        <f>Fat!K27</f>
        <v>-2.4417071355918004E-3</v>
      </c>
      <c r="L15" s="222">
        <f>Fat!L27</f>
        <v>1403015400.1617556</v>
      </c>
      <c r="M15" s="221">
        <f>Fat!M27</f>
        <v>15177456.621146441</v>
      </c>
      <c r="N15" s="107">
        <f>Fat!N27</f>
        <v>1.0936043860010186E-2</v>
      </c>
      <c r="O15" s="225">
        <f>Fat!O27</f>
        <v>352724249.1905793</v>
      </c>
      <c r="P15" s="226">
        <f>Fat!P27</f>
        <v>6677965.4125817418</v>
      </c>
      <c r="Q15" s="107">
        <f>Fat!Q27</f>
        <v>1.9297896627220888E-2</v>
      </c>
    </row>
    <row r="16" spans="2:17">
      <c r="B16" s="496"/>
      <c r="C16" s="220" t="s">
        <v>213</v>
      </c>
      <c r="D16" s="99">
        <f>Fat!D28</f>
        <v>12936587.514618874</v>
      </c>
      <c r="E16" s="98">
        <f>Fat!E28</f>
        <v>170808.13258658163</v>
      </c>
      <c r="F16" s="96">
        <f>Fat!F28</f>
        <v>1.3380157017830997E-2</v>
      </c>
      <c r="G16" s="203">
        <f>Fat!G28</f>
        <v>5.5477921971543189</v>
      </c>
      <c r="H16" s="97">
        <f>Fat!H28</f>
        <v>1.3978128775757881E-3</v>
      </c>
      <c r="I16" s="238">
        <f>Fat!I28</f>
        <v>5.4444989638327126</v>
      </c>
      <c r="J16" s="239">
        <f>Fat!J28</f>
        <v>-0.11345896760692575</v>
      </c>
      <c r="K16" s="96">
        <f>Fat!K28</f>
        <v>-2.0413786683257114E-2</v>
      </c>
      <c r="L16" s="202">
        <f>Fat!L28</f>
        <v>70433237.318873659</v>
      </c>
      <c r="M16" s="201">
        <f>Fat!M28</f>
        <v>-518427.44850131869</v>
      </c>
      <c r="N16" s="96">
        <f>Fat!N28</f>
        <v>-7.3067693365766124E-3</v>
      </c>
      <c r="O16" s="200">
        <f>Fat!O28</f>
        <v>17221395.957516477</v>
      </c>
      <c r="P16" s="199">
        <f>Fat!P28</f>
        <v>174769.70528428257</v>
      </c>
      <c r="Q16" s="96">
        <f>Fat!Q28</f>
        <v>1.0252451288500391E-2</v>
      </c>
    </row>
    <row r="17" spans="2:17">
      <c r="B17" s="496"/>
      <c r="C17" s="220" t="s">
        <v>65</v>
      </c>
      <c r="D17" s="99">
        <f>Fat!D29</f>
        <v>199206.64704122473</v>
      </c>
      <c r="E17" s="98">
        <f>Fat!E29</f>
        <v>-38233.230965745752</v>
      </c>
      <c r="F17" s="96">
        <f>Fat!F29</f>
        <v>-0.16102278727006145</v>
      </c>
      <c r="G17" s="203">
        <f>Fat!G29</f>
        <v>8.5428794945166822E-2</v>
      </c>
      <c r="H17" s="97">
        <f>Fat!H29</f>
        <v>-1.7732568460093745E-2</v>
      </c>
      <c r="I17" s="238">
        <f>Fat!I29</f>
        <v>4.821001818952837</v>
      </c>
      <c r="J17" s="239">
        <f>Fat!J29</f>
        <v>0.213093083904349</v>
      </c>
      <c r="K17" s="96">
        <f>Fat!K29</f>
        <v>4.624507475235546E-2</v>
      </c>
      <c r="L17" s="202">
        <f>Fat!L29</f>
        <v>960375.60773324012</v>
      </c>
      <c r="M17" s="201">
        <f>Fat!M29</f>
        <v>-133725.6801839266</v>
      </c>
      <c r="N17" s="96">
        <f>Fat!N29</f>
        <v>-0.12222422335184276</v>
      </c>
      <c r="O17" s="200">
        <f>Fat!O29</f>
        <v>263411.80596156337</v>
      </c>
      <c r="P17" s="199">
        <f>Fat!P29</f>
        <v>-51385.156066536205</v>
      </c>
      <c r="Q17" s="96">
        <f>Fat!Q29</f>
        <v>-0.16323269365588552</v>
      </c>
    </row>
    <row r="18" spans="2:17" ht="15" thickBot="1">
      <c r="B18" s="497"/>
      <c r="C18" s="227" t="s">
        <v>13</v>
      </c>
      <c r="D18" s="94">
        <f>Fat!D30</f>
        <v>703292.65033895453</v>
      </c>
      <c r="E18" s="93">
        <f>Fat!E30</f>
        <v>-14322.115435776534</v>
      </c>
      <c r="F18" s="91">
        <f>Fat!F30</f>
        <v>-1.9957944176795882E-2</v>
      </c>
      <c r="G18" s="215">
        <f>Fat!G30</f>
        <v>0.30160360863769736</v>
      </c>
      <c r="H18" s="92">
        <f>Fat!H30</f>
        <v>-1.0181076641220643E-2</v>
      </c>
      <c r="I18" s="240">
        <f>Fat!I30</f>
        <v>6.7595832693305224</v>
      </c>
      <c r="J18" s="241">
        <f>Fat!J30</f>
        <v>-0.25183319614888156</v>
      </c>
      <c r="K18" s="91">
        <f>Fat!K30</f>
        <v>-3.5917592028483582E-2</v>
      </c>
      <c r="L18" s="214">
        <f>Fat!L30</f>
        <v>4753965.2326743184</v>
      </c>
      <c r="M18" s="213">
        <f>Fat!M30</f>
        <v>-277530.7519497769</v>
      </c>
      <c r="N18" s="91">
        <f>Fat!N30</f>
        <v>-5.5158694908610029E-2</v>
      </c>
      <c r="O18" s="212">
        <f>Fat!O30</f>
        <v>1341967.9981274605</v>
      </c>
      <c r="P18" s="211">
        <f>Fat!P30</f>
        <v>-55102.209900945891</v>
      </c>
      <c r="Q18" s="91">
        <f>Fat!Q30</f>
        <v>-3.944126042076871E-2</v>
      </c>
    </row>
    <row r="19" spans="2:17">
      <c r="B19" s="495" t="s">
        <v>67</v>
      </c>
      <c r="C19" s="224" t="s">
        <v>148</v>
      </c>
      <c r="D19" s="110">
        <f>'Form Data'!D117</f>
        <v>1908507.2032522529</v>
      </c>
      <c r="E19" s="109">
        <f>'Form Data'!E117</f>
        <v>142510.05451120902</v>
      </c>
      <c r="F19" s="107">
        <f>'Form Data'!F117</f>
        <v>8.069665039538855E-2</v>
      </c>
      <c r="G19" s="223">
        <f>'Form Data'!G117</f>
        <v>0.81845396697164452</v>
      </c>
      <c r="H19" s="108">
        <f>'Form Data'!H117</f>
        <v>5.1174792289030546E-2</v>
      </c>
      <c r="I19" s="236">
        <f>'Form Data'!I117</f>
        <v>9.7101266287229837</v>
      </c>
      <c r="J19" s="237">
        <f>'Form Data'!J117</f>
        <v>-0.17863668151606049</v>
      </c>
      <c r="K19" s="107">
        <f>'Form Data'!K117</f>
        <v>-1.8064612925975901E-2</v>
      </c>
      <c r="L19" s="222">
        <f>'Form Data'!L117</f>
        <v>18531846.61540933</v>
      </c>
      <c r="M19" s="221">
        <f>'Form Data'!M117</f>
        <v>1068318.8049521297</v>
      </c>
      <c r="N19" s="107">
        <f>'Form Data'!N117</f>
        <v>6.1174283715597147E-2</v>
      </c>
      <c r="O19" s="225">
        <f>'Form Data'!O117</f>
        <v>3637443.8730589882</v>
      </c>
      <c r="P19" s="226">
        <f>'Form Data'!P117</f>
        <v>255696.08591742581</v>
      </c>
      <c r="Q19" s="107">
        <f>'Form Data'!Q117</f>
        <v>7.5610631546699128E-2</v>
      </c>
    </row>
    <row r="20" spans="2:17">
      <c r="B20" s="496"/>
      <c r="C20" s="220" t="s">
        <v>147</v>
      </c>
      <c r="D20" s="99">
        <f>'Form Data'!D118</f>
        <v>48362779.398139231</v>
      </c>
      <c r="E20" s="98">
        <f>'Form Data'!E118</f>
        <v>2667928.8661121055</v>
      </c>
      <c r="F20" s="96">
        <f>'Form Data'!F118</f>
        <v>5.8385766340173874E-2</v>
      </c>
      <c r="G20" s="203">
        <f>'Form Data'!G118</f>
        <v>20.740141082375477</v>
      </c>
      <c r="H20" s="97">
        <f>'Form Data'!H118</f>
        <v>0.88693394189198216</v>
      </c>
      <c r="I20" s="238">
        <f>'Form Data'!I118</f>
        <v>5.6649372885877476</v>
      </c>
      <c r="J20" s="239">
        <f>'Form Data'!J118</f>
        <v>2.3889708125436115E-2</v>
      </c>
      <c r="K20" s="96">
        <f>'Form Data'!K118</f>
        <v>4.2349772422019243E-3</v>
      </c>
      <c r="L20" s="202">
        <f>'Form Data'!L118</f>
        <v>273972112.39226222</v>
      </c>
      <c r="M20" s="201">
        <f>'Form Data'!M118</f>
        <v>16205286.358983636</v>
      </c>
      <c r="N20" s="96">
        <f>'Form Data'!N118</f>
        <v>6.2868005974094893E-2</v>
      </c>
      <c r="O20" s="200">
        <f>'Form Data'!O118</f>
        <v>73922940.801399395</v>
      </c>
      <c r="P20" s="199">
        <f>'Form Data'!P118</f>
        <v>4463929.4346467704</v>
      </c>
      <c r="Q20" s="96">
        <f>'Form Data'!Q118</f>
        <v>6.4267102954815206E-2</v>
      </c>
    </row>
    <row r="21" spans="2:17">
      <c r="B21" s="496"/>
      <c r="C21" s="220" t="s">
        <v>146</v>
      </c>
      <c r="D21" s="99">
        <f>'Form Data'!D119</f>
        <v>159230.94655909666</v>
      </c>
      <c r="E21" s="98">
        <f>'Form Data'!E119</f>
        <v>-7673.7373688976222</v>
      </c>
      <c r="F21" s="96">
        <f>'Form Data'!F119</f>
        <v>-4.5976764631771583E-2</v>
      </c>
      <c r="G21" s="203">
        <f>'Form Data'!G119</f>
        <v>6.8285411579197167E-2</v>
      </c>
      <c r="H21" s="97">
        <f>'Form Data'!H119</f>
        <v>-4.2302706948246643E-3</v>
      </c>
      <c r="I21" s="238">
        <f>'Form Data'!I119</f>
        <v>8.2895129788149671</v>
      </c>
      <c r="J21" s="239">
        <f>'Form Data'!J119</f>
        <v>-0.21241523773320559</v>
      </c>
      <c r="K21" s="96">
        <f>'Form Data'!K119</f>
        <v>-2.4984360291323098E-2</v>
      </c>
      <c r="L21" s="202">
        <f>'Form Data'!L119</f>
        <v>1319946.9981306242</v>
      </c>
      <c r="M21" s="201">
        <f>'Form Data'!M119</f>
        <v>-99064.643630844541</v>
      </c>
      <c r="N21" s="96">
        <f>'Form Data'!N119</f>
        <v>-6.9812424870505041E-2</v>
      </c>
      <c r="O21" s="200">
        <f>'Form Data'!O119</f>
        <v>258503.79299822994</v>
      </c>
      <c r="P21" s="199">
        <f>'Form Data'!P119</f>
        <v>-13778.808803961932</v>
      </c>
      <c r="Q21" s="96">
        <f>'Form Data'!Q119</f>
        <v>-5.0604808066186967E-2</v>
      </c>
    </row>
    <row r="22" spans="2:17">
      <c r="B22" s="496"/>
      <c r="C22" s="220" t="s">
        <v>145</v>
      </c>
      <c r="D22" s="99">
        <f>'Form Data'!D120</f>
        <v>2209743.9262128323</v>
      </c>
      <c r="E22" s="98">
        <f>'Form Data'!E120</f>
        <v>-92787.440449059941</v>
      </c>
      <c r="F22" s="96">
        <f>'Form Data'!F120</f>
        <v>-4.0298013652504135E-2</v>
      </c>
      <c r="G22" s="203">
        <f>'Form Data'!G120</f>
        <v>0.94763786027028429</v>
      </c>
      <c r="H22" s="97">
        <f>'Form Data'!H120</f>
        <v>-5.2751278496227294E-2</v>
      </c>
      <c r="I22" s="238">
        <f>'Form Data'!I120</f>
        <v>12.880649007181258</v>
      </c>
      <c r="J22" s="239">
        <f>'Form Data'!J120</f>
        <v>-4.3136025449673099E-2</v>
      </c>
      <c r="K22" s="96">
        <f>'Form Data'!K120</f>
        <v>-3.3377238433446596E-3</v>
      </c>
      <c r="L22" s="202">
        <f>'Form Data'!L120</f>
        <v>28462935.909298133</v>
      </c>
      <c r="M22" s="201">
        <f>'Form Data'!M120</f>
        <v>-1294484.5043300726</v>
      </c>
      <c r="N22" s="96">
        <f>'Form Data'!N120</f>
        <v>-4.350123385484142E-2</v>
      </c>
      <c r="O22" s="200">
        <f>'Form Data'!O120</f>
        <v>6474468.9432717338</v>
      </c>
      <c r="P22" s="199">
        <f>'Form Data'!P120</f>
        <v>-302103.66373527702</v>
      </c>
      <c r="Q22" s="96">
        <f>'Form Data'!Q120</f>
        <v>-4.4580598667665755E-2</v>
      </c>
    </row>
    <row r="23" spans="2:17">
      <c r="B23" s="496"/>
      <c r="C23" s="220" t="s">
        <v>144</v>
      </c>
      <c r="D23" s="99">
        <f>'Form Data'!D121</f>
        <v>1250149.7819916136</v>
      </c>
      <c r="E23" s="98">
        <f>'Form Data'!E121</f>
        <v>16994.29703611997</v>
      </c>
      <c r="F23" s="96">
        <f>'Form Data'!F121</f>
        <v>1.378114701953689E-2</v>
      </c>
      <c r="G23" s="203">
        <f>'Form Data'!G121</f>
        <v>0.53612061124850507</v>
      </c>
      <c r="H23" s="97">
        <f>'Form Data'!H121</f>
        <v>3.470832864099771E-4</v>
      </c>
      <c r="I23" s="238">
        <f>'Form Data'!I121</f>
        <v>6.978242222924564</v>
      </c>
      <c r="J23" s="239">
        <f>'Form Data'!J121</f>
        <v>-0.21751241094157869</v>
      </c>
      <c r="K23" s="96">
        <f>'Form Data'!K121</f>
        <v>-3.0227880466890435E-2</v>
      </c>
      <c r="L23" s="202">
        <f>'Form Data'!L121</f>
        <v>8723847.9936738163</v>
      </c>
      <c r="M23" s="201">
        <f>'Form Data'!M121</f>
        <v>-149636.30147212744</v>
      </c>
      <c r="N23" s="96">
        <f>'Form Data'!N121</f>
        <v>-1.6863308312156801E-2</v>
      </c>
      <c r="O23" s="200">
        <f>'Form Data'!O121</f>
        <v>2649172.5447659683</v>
      </c>
      <c r="P23" s="199">
        <f>'Form Data'!P121</f>
        <v>121635.88028064044</v>
      </c>
      <c r="Q23" s="96">
        <f>'Form Data'!Q121</f>
        <v>4.8124279259627936E-2</v>
      </c>
    </row>
    <row r="24" spans="2:17">
      <c r="B24" s="496"/>
      <c r="C24" s="220" t="s">
        <v>143</v>
      </c>
      <c r="D24" s="99">
        <f>'Form Data'!D122</f>
        <v>387236.55807462649</v>
      </c>
      <c r="E24" s="98">
        <f>'Form Data'!E122</f>
        <v>36343.043345920276</v>
      </c>
      <c r="F24" s="96">
        <f>'Form Data'!F122</f>
        <v>0.10357285563974857</v>
      </c>
      <c r="G24" s="203">
        <f>'Form Data'!G122</f>
        <v>0.16606450139278484</v>
      </c>
      <c r="H24" s="97">
        <f>'Form Data'!H122</f>
        <v>1.3610525702928145E-2</v>
      </c>
      <c r="I24" s="238">
        <f>'Form Data'!I122</f>
        <v>7.5557571009067201</v>
      </c>
      <c r="J24" s="239">
        <f>'Form Data'!J122</f>
        <v>-0.33845770205509229</v>
      </c>
      <c r="K24" s="96">
        <f>'Form Data'!K122</f>
        <v>-4.2874143977955491E-2</v>
      </c>
      <c r="L24" s="202">
        <f>'Form Data'!L122</f>
        <v>2925865.3734030365</v>
      </c>
      <c r="M24" s="201">
        <f>'Form Data'!M122</f>
        <v>155836.59516838519</v>
      </c>
      <c r="N24" s="96">
        <f>'Form Data'!N122</f>
        <v>5.6258114136886465E-2</v>
      </c>
      <c r="O24" s="200">
        <f>'Form Data'!O122</f>
        <v>590040.65722783457</v>
      </c>
      <c r="P24" s="199">
        <f>'Form Data'!P122</f>
        <v>57594.190321182134</v>
      </c>
      <c r="Q24" s="96">
        <f>'Form Data'!Q122</f>
        <v>0.10816897829332285</v>
      </c>
    </row>
    <row r="25" spans="2:17">
      <c r="B25" s="496"/>
      <c r="C25" s="220" t="s">
        <v>142</v>
      </c>
      <c r="D25" s="99">
        <f>'Form Data'!D123</f>
        <v>4893658.0278125154</v>
      </c>
      <c r="E25" s="98">
        <f>'Form Data'!E123</f>
        <v>42584.887696140446</v>
      </c>
      <c r="F25" s="96">
        <f>'Form Data'!F123</f>
        <v>8.7784468438500719E-3</v>
      </c>
      <c r="G25" s="203">
        <f>'Form Data'!G123</f>
        <v>2.0986212779498765</v>
      </c>
      <c r="H25" s="97">
        <f>'Form Data'!H123</f>
        <v>-9.0420316579247206E-3</v>
      </c>
      <c r="I25" s="238">
        <f>'Form Data'!I123</f>
        <v>9.1865292472874849</v>
      </c>
      <c r="J25" s="239">
        <f>'Form Data'!J123</f>
        <v>7.587807013606529E-2</v>
      </c>
      <c r="K25" s="96">
        <f>'Form Data'!K123</f>
        <v>8.3285012959731924E-3</v>
      </c>
      <c r="L25" s="202">
        <f>'Form Data'!L123</f>
        <v>44955732.598722868</v>
      </c>
      <c r="M25" s="201">
        <f>'Form Data'!M123</f>
        <v>759297.38427398354</v>
      </c>
      <c r="N25" s="96">
        <f>'Form Data'!N123</f>
        <v>1.7180059445738981E-2</v>
      </c>
      <c r="O25" s="200">
        <f>'Form Data'!O123</f>
        <v>10085155.980020732</v>
      </c>
      <c r="P25" s="199">
        <f>'Form Data'!P123</f>
        <v>44736.053232477978</v>
      </c>
      <c r="Q25" s="96">
        <f>'Form Data'!Q123</f>
        <v>4.4555958374928473E-3</v>
      </c>
    </row>
    <row r="26" spans="2:17" ht="15" customHeight="1">
      <c r="B26" s="496"/>
      <c r="C26" s="220" t="s">
        <v>141</v>
      </c>
      <c r="D26" s="99">
        <f>'Form Data'!D124</f>
        <v>4997281.3549848199</v>
      </c>
      <c r="E26" s="98">
        <f>'Form Data'!E124</f>
        <v>53631.150450471789</v>
      </c>
      <c r="F26" s="96">
        <f>'Form Data'!F124</f>
        <v>1.0848492152879455E-2</v>
      </c>
      <c r="G26" s="203">
        <f>'Form Data'!G124</f>
        <v>2.1430596343000379</v>
      </c>
      <c r="H26" s="97">
        <f>'Form Data'!H124</f>
        <v>-4.8259676437387711E-3</v>
      </c>
      <c r="I26" s="238">
        <f>'Form Data'!I124</f>
        <v>4.7036849696016541</v>
      </c>
      <c r="J26" s="239">
        <f>'Form Data'!J124</f>
        <v>-2.2139101823033691E-2</v>
      </c>
      <c r="K26" s="96">
        <f>'Form Data'!K124</f>
        <v>-4.6847071512671539E-3</v>
      </c>
      <c r="L26" s="202">
        <f>'Form Data'!L124</f>
        <v>23505637.198312685</v>
      </c>
      <c r="M26" s="201">
        <f>'Form Data'!M124</f>
        <v>142816.06102067977</v>
      </c>
      <c r="N26" s="96">
        <f>'Form Data'!N124</f>
        <v>6.112962992843151E-3</v>
      </c>
      <c r="O26" s="200">
        <f>'Form Data'!O124</f>
        <v>2920020.6847577095</v>
      </c>
      <c r="P26" s="199">
        <f>'Form Data'!P124</f>
        <v>43451.754725203849</v>
      </c>
      <c r="Q26" s="96">
        <f>'Form Data'!Q124</f>
        <v>1.510541057144521E-2</v>
      </c>
    </row>
    <row r="27" spans="2:17">
      <c r="B27" s="496"/>
      <c r="C27" s="220" t="s">
        <v>140</v>
      </c>
      <c r="D27" s="99">
        <f>'Form Data'!D125</f>
        <v>1066258.6702747156</v>
      </c>
      <c r="E27" s="98">
        <f>'Form Data'!E125</f>
        <v>-29380.550995251862</v>
      </c>
      <c r="F27" s="96">
        <f>'Form Data'!F125</f>
        <v>-2.6815899271291639E-2</v>
      </c>
      <c r="G27" s="203">
        <f>'Form Data'!G125</f>
        <v>0.45725980861750332</v>
      </c>
      <c r="H27" s="97">
        <f>'Form Data'!H125</f>
        <v>-1.8766530408705684E-2</v>
      </c>
      <c r="I27" s="238">
        <f>'Form Data'!I125</f>
        <v>11.787709482689889</v>
      </c>
      <c r="J27" s="239">
        <f>'Form Data'!J125</f>
        <v>-5.2067732933538835E-2</v>
      </c>
      <c r="K27" s="96">
        <f>'Form Data'!K125</f>
        <v>-4.3976953269721794E-3</v>
      </c>
      <c r="L27" s="202">
        <f>'Form Data'!L125</f>
        <v>12568747.438597577</v>
      </c>
      <c r="M27" s="201">
        <f>'Form Data'!M125</f>
        <v>-403376.84993798099</v>
      </c>
      <c r="N27" s="96">
        <f>'Form Data'!N125</f>
        <v>-3.1095666443350028E-2</v>
      </c>
      <c r="O27" s="200">
        <f>'Form Data'!O125</f>
        <v>2579107.8751535863</v>
      </c>
      <c r="P27" s="199">
        <f>'Form Data'!P125</f>
        <v>2383.8890119921416</v>
      </c>
      <c r="Q27" s="96">
        <f>'Form Data'!Q125</f>
        <v>9.2516273563386002E-4</v>
      </c>
    </row>
    <row r="28" spans="2:17">
      <c r="B28" s="496"/>
      <c r="C28" s="220" t="s">
        <v>139</v>
      </c>
      <c r="D28" s="99">
        <f>'Form Data'!D126</f>
        <v>3203081.5103788027</v>
      </c>
      <c r="E28" s="98">
        <f>'Form Data'!E126</f>
        <v>133265.6655830103</v>
      </c>
      <c r="F28" s="96">
        <f>'Form Data'!F126</f>
        <v>4.3411615654057344E-2</v>
      </c>
      <c r="G28" s="203">
        <f>'Form Data'!G126</f>
        <v>1.3736258182498233</v>
      </c>
      <c r="H28" s="97">
        <f>'Form Data'!H126</f>
        <v>3.9871814455612942E-2</v>
      </c>
      <c r="I28" s="238">
        <f>'Form Data'!I126</f>
        <v>13.093646684644598</v>
      </c>
      <c r="J28" s="239">
        <f>'Form Data'!J126</f>
        <v>-0.21830041119869747</v>
      </c>
      <c r="K28" s="96">
        <f>'Form Data'!K126</f>
        <v>-1.6398834041855725E-2</v>
      </c>
      <c r="L28" s="202">
        <f>'Form Data'!L126</f>
        <v>41940017.599017821</v>
      </c>
      <c r="M28" s="201">
        <f>'Form Data'!M126</f>
        <v>1074791.4791147411</v>
      </c>
      <c r="N28" s="96">
        <f>'Form Data'!N126</f>
        <v>2.6300881731601933E-2</v>
      </c>
      <c r="O28" s="200">
        <f>'Form Data'!O126</f>
        <v>7454093.5713524045</v>
      </c>
      <c r="P28" s="199">
        <f>'Form Data'!P126</f>
        <v>241803.46912224684</v>
      </c>
      <c r="Q28" s="96">
        <f>'Form Data'!Q126</f>
        <v>3.3526586658997153E-2</v>
      </c>
    </row>
    <row r="29" spans="2:17">
      <c r="B29" s="496"/>
      <c r="C29" s="220" t="s">
        <v>138</v>
      </c>
      <c r="D29" s="99">
        <f>'Form Data'!D127</f>
        <v>4780414.5444268333</v>
      </c>
      <c r="E29" s="98">
        <f>'Form Data'!E127</f>
        <v>670035.44142621383</v>
      </c>
      <c r="F29" s="96">
        <f>'Form Data'!F127</f>
        <v>0.16301061888356747</v>
      </c>
      <c r="G29" s="203">
        <f>'Form Data'!G127</f>
        <v>2.0500573647234779</v>
      </c>
      <c r="H29" s="97">
        <f>'Form Data'!H127</f>
        <v>0.26420607496840276</v>
      </c>
      <c r="I29" s="238">
        <f>'Form Data'!I127</f>
        <v>9.0365533511141969</v>
      </c>
      <c r="J29" s="239">
        <f>'Form Data'!J127</f>
        <v>-0.32625909310350565</v>
      </c>
      <c r="K29" s="96">
        <f>'Form Data'!K127</f>
        <v>-3.4846270289756488E-2</v>
      </c>
      <c r="L29" s="202">
        <f>'Form Data'!L127</f>
        <v>43198471.071155347</v>
      </c>
      <c r="M29" s="201">
        <f>'Form Data'!M127</f>
        <v>4713762.4551287517</v>
      </c>
      <c r="N29" s="96">
        <f>'Form Data'!N127</f>
        <v>0.12248403650809375</v>
      </c>
      <c r="O29" s="200">
        <f>'Form Data'!O127</f>
        <v>7940247.6113118241</v>
      </c>
      <c r="P29" s="199">
        <f>'Form Data'!P127</f>
        <v>828510.98742598947</v>
      </c>
      <c r="Q29" s="96">
        <f>'Form Data'!Q127</f>
        <v>0.11649911002655962</v>
      </c>
    </row>
    <row r="30" spans="2:17">
      <c r="B30" s="496"/>
      <c r="C30" s="220" t="s">
        <v>137</v>
      </c>
      <c r="D30" s="99">
        <f>'Form Data'!D128</f>
        <v>658594.25730736414</v>
      </c>
      <c r="E30" s="98">
        <f>'Form Data'!E128</f>
        <v>-1264.9172531155637</v>
      </c>
      <c r="F30" s="96">
        <f>'Form Data'!F128</f>
        <v>-1.9169503158883896E-3</v>
      </c>
      <c r="G30" s="203">
        <f>'Form Data'!G128</f>
        <v>0.28243492170184442</v>
      </c>
      <c r="H30" s="97">
        <f>'Form Data'!H128</f>
        <v>-4.2564827686824014E-3</v>
      </c>
      <c r="I30" s="238">
        <f>'Form Data'!I128</f>
        <v>11.580358819082363</v>
      </c>
      <c r="J30" s="239">
        <f>'Form Data'!J128</f>
        <v>0.18294021746351774</v>
      </c>
      <c r="K30" s="96">
        <f>'Form Data'!K128</f>
        <v>1.6051022065429237E-2</v>
      </c>
      <c r="L30" s="202">
        <f>'Form Data'!L128</f>
        <v>7626757.815806333</v>
      </c>
      <c r="M30" s="201">
        <f>'Form Data'!M128</f>
        <v>106066.58522186521</v>
      </c>
      <c r="N30" s="96">
        <f>'Form Data'!N128</f>
        <v>1.4103302737722194E-2</v>
      </c>
      <c r="O30" s="200">
        <f>'Form Data'!O128</f>
        <v>1781242.7782547805</v>
      </c>
      <c r="P30" s="199">
        <f>'Form Data'!P128</f>
        <v>-26530.420188904041</v>
      </c>
      <c r="Q30" s="96">
        <f>'Form Data'!Q128</f>
        <v>-1.467574594630794E-2</v>
      </c>
    </row>
    <row r="31" spans="2:17">
      <c r="B31" s="496"/>
      <c r="C31" s="220" t="s">
        <v>136</v>
      </c>
      <c r="D31" s="99">
        <f>'Form Data'!D129</f>
        <v>44525769.107365303</v>
      </c>
      <c r="E31" s="98">
        <f>'Form Data'!E129</f>
        <v>749601.5302459076</v>
      </c>
      <c r="F31" s="96">
        <f>'Form Data'!F129</f>
        <v>1.7123507418171157E-2</v>
      </c>
      <c r="G31" s="203">
        <f>'Form Data'!G129</f>
        <v>19.094658011395492</v>
      </c>
      <c r="H31" s="97">
        <f>'Form Data'!H129</f>
        <v>7.5068000570837512E-2</v>
      </c>
      <c r="I31" s="238">
        <f>'Form Data'!I129</f>
        <v>5.1932915486028319</v>
      </c>
      <c r="J31" s="239">
        <f>'Form Data'!J129</f>
        <v>1.7025579501624755E-2</v>
      </c>
      <c r="K31" s="96">
        <f>'Form Data'!K129</f>
        <v>3.2891624200255365E-3</v>
      </c>
      <c r="L31" s="202">
        <f>'Form Data'!L129</f>
        <v>231235300.4003213</v>
      </c>
      <c r="M31" s="201">
        <f>'Form Data'!M129</f>
        <v>4638213.9132065475</v>
      </c>
      <c r="N31" s="96">
        <f>'Form Data'!N129</f>
        <v>2.046899183529571E-2</v>
      </c>
      <c r="O31" s="200">
        <f>'Form Data'!O129</f>
        <v>63386243.253155082</v>
      </c>
      <c r="P31" s="199">
        <f>'Form Data'!P129</f>
        <v>1378771.5498540998</v>
      </c>
      <c r="Q31" s="96">
        <f>'Form Data'!Q129</f>
        <v>2.2235571165542305E-2</v>
      </c>
    </row>
    <row r="32" spans="2:17">
      <c r="B32" s="496"/>
      <c r="C32" s="220" t="s">
        <v>135</v>
      </c>
      <c r="D32" s="99">
        <f>'Form Data'!D130</f>
        <v>25283243.434997864</v>
      </c>
      <c r="E32" s="98">
        <f>'Form Data'!E130</f>
        <v>-481719.19722798839</v>
      </c>
      <c r="F32" s="96">
        <f>'Form Data'!F130</f>
        <v>-1.869667750363713E-2</v>
      </c>
      <c r="G32" s="203">
        <f>'Form Data'!G130</f>
        <v>10.842595119379654</v>
      </c>
      <c r="H32" s="97">
        <f>'Form Data'!H130</f>
        <v>-0.35160147276979714</v>
      </c>
      <c r="I32" s="238">
        <f>'Form Data'!I130</f>
        <v>5.1180456933562821</v>
      </c>
      <c r="J32" s="239">
        <f>'Form Data'!J130</f>
        <v>6.7381251641916329E-2</v>
      </c>
      <c r="K32" s="96">
        <f>'Form Data'!K130</f>
        <v>1.3341066788243185E-2</v>
      </c>
      <c r="L32" s="202">
        <f>'Form Data'!L130</f>
        <v>129400795.17656931</v>
      </c>
      <c r="M32" s="201">
        <f>'Form Data'!M130</f>
        <v>-729385.43211317062</v>
      </c>
      <c r="N32" s="96">
        <f>'Form Data'!N130</f>
        <v>-5.6050443386882146E-3</v>
      </c>
      <c r="O32" s="200">
        <f>'Form Data'!O130</f>
        <v>43779400.238797665</v>
      </c>
      <c r="P32" s="199">
        <f>'Form Data'!P130</f>
        <v>-27087.401836827397</v>
      </c>
      <c r="Q32" s="96">
        <f>'Form Data'!Q130</f>
        <v>-6.1834224325488663E-4</v>
      </c>
    </row>
    <row r="33" spans="2:17">
      <c r="B33" s="496"/>
      <c r="C33" s="220" t="s">
        <v>134</v>
      </c>
      <c r="D33" s="99">
        <f>'Form Data'!D131</f>
        <v>44436398.28482341</v>
      </c>
      <c r="E33" s="98">
        <f>'Form Data'!E131</f>
        <v>686995.14033855498</v>
      </c>
      <c r="F33" s="96">
        <f>'Form Data'!F131</f>
        <v>1.5702960291131631E-2</v>
      </c>
      <c r="G33" s="203">
        <f>'Form Data'!G131</f>
        <v>19.056331771852729</v>
      </c>
      <c r="H33" s="97">
        <f>'Form Data'!H131</f>
        <v>4.837020097053113E-2</v>
      </c>
      <c r="I33" s="238">
        <f>'Form Data'!I131</f>
        <v>6.0197082046606258</v>
      </c>
      <c r="J33" s="239">
        <f>'Form Data'!J131</f>
        <v>-9.7593340847921262E-2</v>
      </c>
      <c r="K33" s="96">
        <f>'Form Data'!K131</f>
        <v>-1.5953658671538983E-2</v>
      </c>
      <c r="L33" s="202">
        <f>'Form Data'!L131</f>
        <v>267494151.34071884</v>
      </c>
      <c r="M33" s="201">
        <f>'Form Data'!M131</f>
        <v>-134140.13011485338</v>
      </c>
      <c r="N33" s="96">
        <f>'Form Data'!N131</f>
        <v>-5.0121804902480602E-4</v>
      </c>
      <c r="O33" s="200">
        <f>'Form Data'!O131</f>
        <v>75094798.627623826</v>
      </c>
      <c r="P33" s="199">
        <f>'Form Data'!P131</f>
        <v>1915026.129971534</v>
      </c>
      <c r="Q33" s="96">
        <f>'Form Data'!Q131</f>
        <v>2.6168790426794108E-2</v>
      </c>
    </row>
    <row r="34" spans="2:17">
      <c r="B34" s="496"/>
      <c r="C34" s="220" t="s">
        <v>133</v>
      </c>
      <c r="D34" s="99">
        <f>'Form Data'!D132</f>
        <v>13412819.892170932</v>
      </c>
      <c r="E34" s="98">
        <f>'Form Data'!E132</f>
        <v>-93032.054135208949</v>
      </c>
      <c r="F34" s="96">
        <f>'Form Data'!F132</f>
        <v>-6.8882773559985067E-3</v>
      </c>
      <c r="G34" s="203">
        <f>'Form Data'!G132</f>
        <v>5.7520221198622954</v>
      </c>
      <c r="H34" s="97">
        <f>'Form Data'!H132</f>
        <v>-0.11591427071162208</v>
      </c>
      <c r="I34" s="238">
        <f>'Form Data'!I132</f>
        <v>7.9066842958880388</v>
      </c>
      <c r="J34" s="239">
        <f>'Form Data'!J132</f>
        <v>-7.0785225047959699E-2</v>
      </c>
      <c r="K34" s="96">
        <f>'Form Data'!K132</f>
        <v>-8.8731426503343702E-3</v>
      </c>
      <c r="L34" s="202">
        <f>'Form Data'!L132</f>
        <v>106050932.40500261</v>
      </c>
      <c r="M34" s="201">
        <f>'Form Data'!M132</f>
        <v>-1691589.8509287685</v>
      </c>
      <c r="N34" s="96">
        <f>'Form Data'!N132</f>
        <v>-1.5700299338738045E-2</v>
      </c>
      <c r="O34" s="200">
        <f>'Form Data'!O132</f>
        <v>23233108.58236289</v>
      </c>
      <c r="P34" s="199">
        <f>'Form Data'!P132</f>
        <v>-326137.08860279247</v>
      </c>
      <c r="Q34" s="96">
        <f>'Form Data'!Q132</f>
        <v>-1.3843273810957474E-2</v>
      </c>
    </row>
    <row r="35" spans="2:17">
      <c r="B35" s="496"/>
      <c r="C35" s="220" t="s">
        <v>132</v>
      </c>
      <c r="D35" s="99">
        <f>'Form Data'!D133</f>
        <v>1889038.420547144</v>
      </c>
      <c r="E35" s="98">
        <f>'Form Data'!E133</f>
        <v>-20752.854765184456</v>
      </c>
      <c r="F35" s="96">
        <f>'Form Data'!F133</f>
        <v>-1.0866556483661033E-2</v>
      </c>
      <c r="G35" s="203">
        <f>'Form Data'!G133</f>
        <v>0.81010487485925853</v>
      </c>
      <c r="H35" s="97">
        <f>'Form Data'!H133</f>
        <v>-1.9649054575069269E-2</v>
      </c>
      <c r="I35" s="238">
        <f>'Form Data'!I133</f>
        <v>8.2126739346663218</v>
      </c>
      <c r="J35" s="239">
        <f>'Form Data'!J133</f>
        <v>-0.22941896044313914</v>
      </c>
      <c r="K35" s="96">
        <f>'Form Data'!K133</f>
        <v>-2.7175602459437811E-2</v>
      </c>
      <c r="L35" s="202">
        <f>'Form Data'!L133</f>
        <v>15514056.598010767</v>
      </c>
      <c r="M35" s="201">
        <f>'Form Data'!M133</f>
        <v>-608578.75844547711</v>
      </c>
      <c r="N35" s="96">
        <f>'Form Data'!N133</f>
        <v>-3.7746853723995825E-2</v>
      </c>
      <c r="O35" s="200">
        <f>'Form Data'!O133</f>
        <v>3628728.9021890163</v>
      </c>
      <c r="P35" s="199">
        <f>'Form Data'!P133</f>
        <v>-2660.6809600237757</v>
      </c>
      <c r="Q35" s="96">
        <f>'Form Data'!Q133</f>
        <v>-7.3268948403946987E-4</v>
      </c>
    </row>
    <row r="36" spans="2:17">
      <c r="B36" s="501"/>
      <c r="C36" s="216" t="s">
        <v>131</v>
      </c>
      <c r="D36" s="99">
        <f>'Form Data'!D134</f>
        <v>8430673.097178366</v>
      </c>
      <c r="E36" s="98">
        <f>'Form Data'!E134</f>
        <v>-246672.08856944367</v>
      </c>
      <c r="F36" s="96">
        <f>'Form Data'!F134</f>
        <v>-2.8427137942442657E-2</v>
      </c>
      <c r="G36" s="203">
        <f>'Form Data'!G134</f>
        <v>3.6154528674916122</v>
      </c>
      <c r="H36" s="97">
        <f>'Form Data'!H134</f>
        <v>-0.15462471009853029</v>
      </c>
      <c r="I36" s="238">
        <f>'Form Data'!I134</f>
        <v>6.0517332930411696</v>
      </c>
      <c r="J36" s="239">
        <f>'Form Data'!J134</f>
        <v>0.12127282367626435</v>
      </c>
      <c r="K36" s="96">
        <f>'Form Data'!K134</f>
        <v>2.0449141226507744E-2</v>
      </c>
      <c r="L36" s="202">
        <f>'Form Data'!L134</f>
        <v>51020185.064940833</v>
      </c>
      <c r="M36" s="201">
        <f>'Form Data'!M134</f>
        <v>-440467.53817042708</v>
      </c>
      <c r="N36" s="96">
        <f>'Form Data'!N134</f>
        <v>-8.5593072743853395E-3</v>
      </c>
      <c r="O36" s="200">
        <f>'Form Data'!O134</f>
        <v>9552129.8471853957</v>
      </c>
      <c r="P36" s="199">
        <f>'Form Data'!P134</f>
        <v>-404716.54447476566</v>
      </c>
      <c r="Q36" s="96">
        <f>'Form Data'!Q134</f>
        <v>-4.0647061183323625E-2</v>
      </c>
    </row>
    <row r="37" spans="2:17" ht="15" thickBot="1">
      <c r="B37" s="496"/>
      <c r="C37" s="228" t="s">
        <v>130</v>
      </c>
      <c r="D37" s="94">
        <f>'Form Data'!D135</f>
        <v>5343799.594675784</v>
      </c>
      <c r="E37" s="93">
        <f>'Form Data'!E135</f>
        <v>-385895.03160988539</v>
      </c>
      <c r="F37" s="91">
        <f>'Form Data'!F135</f>
        <v>-6.7350017196299627E-2</v>
      </c>
      <c r="G37" s="215">
        <f>'Form Data'!G135</f>
        <v>2.2916622842768404</v>
      </c>
      <c r="H37" s="92">
        <f>'Form Data'!H135</f>
        <v>-0.19773888331503464</v>
      </c>
      <c r="I37" s="240">
        <f>'Form Data'!I135</f>
        <v>3.4884454487383687</v>
      </c>
      <c r="J37" s="241">
        <f>'Form Data'!J135</f>
        <v>0.1450748222616336</v>
      </c>
      <c r="K37" s="91">
        <f>'Form Data'!K135</f>
        <v>4.339178585609408E-2</v>
      </c>
      <c r="L37" s="214">
        <f>'Form Data'!L135</f>
        <v>18641553.375016678</v>
      </c>
      <c r="M37" s="213">
        <f>'Form Data'!M135</f>
        <v>-514939.33718842268</v>
      </c>
      <c r="N37" s="91">
        <f>'Form Data'!N135</f>
        <v>-2.6880668863791618E-2</v>
      </c>
      <c r="O37" s="212">
        <f>'Form Data'!O135</f>
        <v>4102997.8260691166</v>
      </c>
      <c r="P37" s="211">
        <f>'Form Data'!P135</f>
        <v>-397950.37015721761</v>
      </c>
      <c r="Q37" s="91">
        <f>'Form Data'!Q135</f>
        <v>-8.8414785686906028E-2</v>
      </c>
    </row>
    <row r="38" spans="2:17">
      <c r="B38" s="495" t="s">
        <v>68</v>
      </c>
      <c r="C38" s="210" t="s">
        <v>129</v>
      </c>
      <c r="D38" s="104">
        <f>Package!D45</f>
        <v>91233794.810337558</v>
      </c>
      <c r="E38" s="103">
        <f>Package!E45</f>
        <v>1430579.6547562629</v>
      </c>
      <c r="F38" s="101">
        <f>Package!F45</f>
        <v>1.5930160766269089E-2</v>
      </c>
      <c r="G38" s="209">
        <f>Package!G45</f>
        <v>39.125166075953409</v>
      </c>
      <c r="H38" s="102">
        <f>Package!H45</f>
        <v>0.10803807122221798</v>
      </c>
      <c r="I38" s="242">
        <f>Package!I45</f>
        <v>5.4023509534417098</v>
      </c>
      <c r="J38" s="243">
        <f>Package!J45</f>
        <v>2.1007363736269546E-2</v>
      </c>
      <c r="K38" s="101">
        <f>Package!K45</f>
        <v>3.9037395375491031E-3</v>
      </c>
      <c r="L38" s="208">
        <f>Package!L45</f>
        <v>492876978.37973243</v>
      </c>
      <c r="M38" s="207">
        <f>Package!M45</f>
        <v>9615022.167306602</v>
      </c>
      <c r="N38" s="101">
        <f>Package!N45</f>
        <v>1.989608750224104E-2</v>
      </c>
      <c r="O38" s="206">
        <f>Package!O45</f>
        <v>150386166.67007184</v>
      </c>
      <c r="P38" s="205">
        <f>Package!P45</f>
        <v>4413864.1953963339</v>
      </c>
      <c r="Q38" s="101">
        <f>Package!Q45</f>
        <v>3.0237682906742447E-2</v>
      </c>
    </row>
    <row r="39" spans="2:17">
      <c r="B39" s="496"/>
      <c r="C39" s="204" t="s">
        <v>128</v>
      </c>
      <c r="D39" s="99">
        <f>Package!D46</f>
        <v>318642.10177531181</v>
      </c>
      <c r="E39" s="98">
        <f>Package!E46</f>
        <v>-15130.74379845045</v>
      </c>
      <c r="F39" s="96">
        <f>Package!F46</f>
        <v>-4.5332458883647037E-2</v>
      </c>
      <c r="G39" s="203">
        <f>Package!G46</f>
        <v>0.13664810475840597</v>
      </c>
      <c r="H39" s="97">
        <f>Package!H46</f>
        <v>-8.3673918214565435E-3</v>
      </c>
      <c r="I39" s="238">
        <f>Package!I46</f>
        <v>10.4627671697325</v>
      </c>
      <c r="J39" s="239">
        <f>Package!J46</f>
        <v>6.1406097420109162E-2</v>
      </c>
      <c r="K39" s="96">
        <f>Package!K46</f>
        <v>5.9036598184796594E-3</v>
      </c>
      <c r="L39" s="202">
        <f>Package!L46</f>
        <v>3333878.1213492942</v>
      </c>
      <c r="M39" s="201">
        <f>Package!M46</f>
        <v>-137813.76159657165</v>
      </c>
      <c r="N39" s="96">
        <f>Package!N46</f>
        <v>-3.9696426481151695E-2</v>
      </c>
      <c r="O39" s="200">
        <f>Package!O46</f>
        <v>730332.67577016354</v>
      </c>
      <c r="P39" s="199">
        <f>Package!P46</f>
        <v>-28989.934296205873</v>
      </c>
      <c r="Q39" s="96">
        <f>Package!Q46</f>
        <v>-3.8178679143601395E-2</v>
      </c>
    </row>
    <row r="40" spans="2:17">
      <c r="B40" s="496"/>
      <c r="C40" s="204" t="s">
        <v>127</v>
      </c>
      <c r="D40" s="99">
        <f>Package!D47</f>
        <v>1734776.1738247448</v>
      </c>
      <c r="E40" s="98">
        <f>Package!E47</f>
        <v>38690.258078814484</v>
      </c>
      <c r="F40" s="96">
        <f>Package!F47</f>
        <v>2.281149658730507E-2</v>
      </c>
      <c r="G40" s="203">
        <f>Package!G47</f>
        <v>0.74395026587022473</v>
      </c>
      <c r="H40" s="97">
        <f>Package!H47</f>
        <v>7.0456776878070615E-3</v>
      </c>
      <c r="I40" s="238">
        <f>Package!I47</f>
        <v>6.6559687497769842</v>
      </c>
      <c r="J40" s="239">
        <f>Package!J47</f>
        <v>-8.0627174536989088E-2</v>
      </c>
      <c r="K40" s="96">
        <f>Package!K47</f>
        <v>-1.1968533580288893E-2</v>
      </c>
      <c r="L40" s="202">
        <f>Package!L47</f>
        <v>11546616.000835186</v>
      </c>
      <c r="M40" s="201">
        <f>Package!M47</f>
        <v>120770.53353481926</v>
      </c>
      <c r="N40" s="96">
        <f>Package!N47</f>
        <v>1.056994284409434E-2</v>
      </c>
      <c r="O40" s="200">
        <f>Package!O47</f>
        <v>3457154.8478474617</v>
      </c>
      <c r="P40" s="199">
        <f>Package!P47</f>
        <v>124099.32144774776</v>
      </c>
      <c r="Q40" s="96">
        <f>Package!Q47</f>
        <v>3.7232899501616422E-2</v>
      </c>
    </row>
    <row r="41" spans="2:17">
      <c r="B41" s="496"/>
      <c r="C41" s="204" t="s">
        <v>126</v>
      </c>
      <c r="D41" s="99">
        <f>Package!D48</f>
        <v>26771097.81257166</v>
      </c>
      <c r="E41" s="98">
        <f>Package!E48</f>
        <v>-256244.06903660297</v>
      </c>
      <c r="F41" s="96">
        <f>Package!F48</f>
        <v>-9.4809201052425199E-3</v>
      </c>
      <c r="G41" s="203">
        <f>Package!G48</f>
        <v>11.480654182256783</v>
      </c>
      <c r="H41" s="97">
        <f>Package!H48</f>
        <v>-0.26201289258460747</v>
      </c>
      <c r="I41" s="238">
        <f>Package!I48</f>
        <v>8.0308635087139884</v>
      </c>
      <c r="J41" s="239">
        <f>Package!J48</f>
        <v>3.6746798609078368E-2</v>
      </c>
      <c r="K41" s="96">
        <f>Package!K48</f>
        <v>4.596730313260103E-3</v>
      </c>
      <c r="L41" s="202">
        <f>Package!L48</f>
        <v>214995032.51119462</v>
      </c>
      <c r="M41" s="201">
        <f>Package!M48</f>
        <v>-1064692.85428828</v>
      </c>
      <c r="N41" s="96">
        <f>Package!N48</f>
        <v>-4.9277710248278065E-3</v>
      </c>
      <c r="O41" s="200">
        <f>Package!O48</f>
        <v>47041092.280232549</v>
      </c>
      <c r="P41" s="199">
        <f>Package!P48</f>
        <v>-465544.43592515588</v>
      </c>
      <c r="Q41" s="96">
        <f>Package!Q48</f>
        <v>-9.7995662944250772E-3</v>
      </c>
    </row>
    <row r="42" spans="2:17">
      <c r="B42" s="496"/>
      <c r="C42" s="204" t="s">
        <v>125</v>
      </c>
      <c r="D42" s="99">
        <f>Package!D49</f>
        <v>28183638.771442063</v>
      </c>
      <c r="E42" s="98">
        <f>Package!E49</f>
        <v>-63589.868160024285</v>
      </c>
      <c r="F42" s="96">
        <f>Package!F49</f>
        <v>-2.2511896289490315E-3</v>
      </c>
      <c r="G42" s="203">
        <f>Package!G49</f>
        <v>12.086415454379479</v>
      </c>
      <c r="H42" s="97">
        <f>Package!H49</f>
        <v>-0.18626023658397628</v>
      </c>
      <c r="I42" s="238">
        <f>Package!I49</f>
        <v>6.0589019650032938</v>
      </c>
      <c r="J42" s="239">
        <f>Package!J49</f>
        <v>-3.7924504766974287E-2</v>
      </c>
      <c r="K42" s="96">
        <f>Package!K49</f>
        <v>-6.2203680808391622E-3</v>
      </c>
      <c r="L42" s="202">
        <f>Package!L49</f>
        <v>170761904.33323333</v>
      </c>
      <c r="M42" s="201">
        <f>Package!M49</f>
        <v>-1456546.9343454838</v>
      </c>
      <c r="N42" s="96">
        <f>Package!N49</f>
        <v>-8.4575544816764235E-3</v>
      </c>
      <c r="O42" s="200">
        <f>Package!O49</f>
        <v>38174657.436898828</v>
      </c>
      <c r="P42" s="199">
        <f>Package!P49</f>
        <v>-45139.172072313726</v>
      </c>
      <c r="Q42" s="96">
        <f>Package!Q49</f>
        <v>-1.1810416610568365E-3</v>
      </c>
    </row>
    <row r="43" spans="2:17">
      <c r="B43" s="496"/>
      <c r="C43" s="204" t="s">
        <v>124</v>
      </c>
      <c r="D43" s="99">
        <f>Package!D50</f>
        <v>43810270.052734844</v>
      </c>
      <c r="E43" s="98">
        <f>Package!E50</f>
        <v>3427258.8583579361</v>
      </c>
      <c r="F43" s="96">
        <f>Package!F50</f>
        <v>8.4868828673062432E-2</v>
      </c>
      <c r="G43" s="203">
        <f>Package!G50</f>
        <v>18.787819746059697</v>
      </c>
      <c r="H43" s="97">
        <f>Package!H50</f>
        <v>1.2424666731461329</v>
      </c>
      <c r="I43" s="238">
        <f>Package!I50</f>
        <v>6.6671078784868039</v>
      </c>
      <c r="J43" s="239">
        <f>Package!J50</f>
        <v>-3.3064499809396075E-2</v>
      </c>
      <c r="K43" s="96">
        <f>Package!K50</f>
        <v>-4.9348730066261538E-3</v>
      </c>
      <c r="L43" s="202">
        <f>Package!L50</f>
        <v>292087796.62722296</v>
      </c>
      <c r="M43" s="201">
        <f>Package!M50</f>
        <v>21514660.470232546</v>
      </c>
      <c r="N43" s="96">
        <f>Package!N50</f>
        <v>7.9515138774713515E-2</v>
      </c>
      <c r="O43" s="200">
        <f>Package!O50</f>
        <v>68806962.325174212</v>
      </c>
      <c r="P43" s="199">
        <f>Package!P50</f>
        <v>5567567.8710682541</v>
      </c>
      <c r="Q43" s="96">
        <f>Package!Q50</f>
        <v>8.8039550649219839E-2</v>
      </c>
    </row>
    <row r="44" spans="2:17" ht="15" thickBot="1">
      <c r="B44" s="497"/>
      <c r="C44" s="198" t="s">
        <v>123</v>
      </c>
      <c r="D44" s="197">
        <f>Package!D51</f>
        <v>3198703.2530825781</v>
      </c>
      <c r="E44" s="139">
        <f>Package!E51</f>
        <v>-8177.3406551000662</v>
      </c>
      <c r="F44" s="137">
        <f>Package!F51</f>
        <v>-2.5499361189401898E-3</v>
      </c>
      <c r="G44" s="196">
        <f>Package!G51</f>
        <v>1.371748224051377</v>
      </c>
      <c r="H44" s="138">
        <f>Package!H51</f>
        <v>-2.1556797433423203E-2</v>
      </c>
      <c r="I44" s="244">
        <f>Package!I51</f>
        <v>7.5512027941828324</v>
      </c>
      <c r="J44" s="245">
        <f>Package!J51</f>
        <v>-3.8594379635992659E-2</v>
      </c>
      <c r="K44" s="137">
        <f>Package!K51</f>
        <v>-5.0850343892093501E-3</v>
      </c>
      <c r="L44" s="195">
        <f>Package!L51</f>
        <v>24154056.942438878</v>
      </c>
      <c r="M44" s="194">
        <f>Package!M51</f>
        <v>-185516.32468578592</v>
      </c>
      <c r="N44" s="137">
        <f>Package!N51</f>
        <v>-7.6220039952944393E-3</v>
      </c>
      <c r="O44" s="193">
        <f>Package!O51</f>
        <v>5052689.07088177</v>
      </c>
      <c r="P44" s="192">
        <f>Package!P51</f>
        <v>-156465.66633926891</v>
      </c>
      <c r="Q44" s="137">
        <f>Package!Q51</f>
        <v>-3.003667086740058E-2</v>
      </c>
    </row>
    <row r="45" spans="2:17">
      <c r="B45" s="511" t="s">
        <v>122</v>
      </c>
      <c r="C45" s="219" t="s">
        <v>12</v>
      </c>
      <c r="D45" s="136">
        <f>'NB &amp; PL'!D15</f>
        <v>101364841.62262887</v>
      </c>
      <c r="E45" s="119">
        <f>'NB &amp; PL'!E15</f>
        <v>2033074.7488594502</v>
      </c>
      <c r="F45" s="117">
        <f>'NB &amp; PL'!F15</f>
        <v>2.046751822549454E-2</v>
      </c>
      <c r="G45" s="181">
        <f>'NB &amp; PL'!G15</f>
        <v>43.469815883386872</v>
      </c>
      <c r="H45" s="118">
        <f>'NB &amp; PL'!H15</f>
        <v>0.31278351727890197</v>
      </c>
      <c r="I45" s="246">
        <f>'NB &amp; PL'!I15</f>
        <v>7.5050865700127662</v>
      </c>
      <c r="J45" s="247">
        <f>'NB &amp; PL'!J15</f>
        <v>-5.2533592276891028E-3</v>
      </c>
      <c r="K45" s="117">
        <f>'NB &amp; PL'!K15</f>
        <v>-6.9948354897171638E-4</v>
      </c>
      <c r="L45" s="180">
        <f>'NB &amp; PL'!L15</f>
        <v>760751911.533463</v>
      </c>
      <c r="M45" s="179">
        <f>'NB &amp; PL'!M15</f>
        <v>14736576.53938818</v>
      </c>
      <c r="N45" s="117">
        <f>'NB &amp; PL'!N15</f>
        <v>1.9753717984235839E-2</v>
      </c>
      <c r="O45" s="178">
        <f>'NB &amp; PL'!O15</f>
        <v>165028044.338413</v>
      </c>
      <c r="P45" s="177">
        <f>'NB &amp; PL'!P15</f>
        <v>2981232.3991377354</v>
      </c>
      <c r="Q45" s="117">
        <f>'NB &amp; PL'!Q15</f>
        <v>1.8397352983747128E-2</v>
      </c>
    </row>
    <row r="46" spans="2:17" ht="15" thickBot="1">
      <c r="B46" s="512"/>
      <c r="C46" s="217" t="s">
        <v>11</v>
      </c>
      <c r="D46" s="134">
        <f>'NB &amp; PL'!D16</f>
        <v>114615462.45879012</v>
      </c>
      <c r="E46" s="113">
        <f>'NB &amp; PL'!E16</f>
        <v>2602872.2951503247</v>
      </c>
      <c r="F46" s="111">
        <f>'NB &amp; PL'!F16</f>
        <v>2.3237319049115589E-2</v>
      </c>
      <c r="G46" s="171">
        <f>'NB &amp; PL'!G16</f>
        <v>49.152279732468763</v>
      </c>
      <c r="H46" s="112">
        <f>'NB &amp; PL'!H16</f>
        <v>0.48576416301360581</v>
      </c>
      <c r="I46" s="234">
        <f>'NB &amp; PL'!I16</f>
        <v>4.8463699260635957</v>
      </c>
      <c r="J46" s="235">
        <f>'NB &amp; PL'!J16</f>
        <v>1.2702337468282643E-2</v>
      </c>
      <c r="K46" s="111">
        <f>'NB &amp; PL'!K16</f>
        <v>2.6278880861093723E-3</v>
      </c>
      <c r="L46" s="170">
        <f>'NB &amp; PL'!L16</f>
        <v>555468930.32215154</v>
      </c>
      <c r="M46" s="169">
        <f>'NB &amp; PL'!M16</f>
        <v>14037303.733555675</v>
      </c>
      <c r="N46" s="111">
        <f>'NB &amp; PL'!N16</f>
        <v>2.5926272209107301E-2</v>
      </c>
      <c r="O46" s="168">
        <f>'NB &amp; PL'!O16</f>
        <v>176646617.20411015</v>
      </c>
      <c r="P46" s="167">
        <f>'NB &amp; PL'!P16</f>
        <v>6653645.6393515766</v>
      </c>
      <c r="Q46" s="111">
        <f>'NB &amp; PL'!Q16</f>
        <v>3.9140710219403865E-2</v>
      </c>
    </row>
    <row r="47" spans="2:17">
      <c r="B47" s="495" t="s">
        <v>121</v>
      </c>
      <c r="C47" s="120" t="s">
        <v>120</v>
      </c>
      <c r="D47" s="166">
        <f>Sodium!D27</f>
        <v>232143368.41387114</v>
      </c>
      <c r="E47" s="165">
        <f>Sodium!E27</f>
        <v>2979980.3338277638</v>
      </c>
      <c r="F47" s="158">
        <f>Sodium!F27</f>
        <v>1.3003736586347295E-2</v>
      </c>
      <c r="G47" s="164">
        <f>Sodium!G27</f>
        <v>99.55354659428032</v>
      </c>
      <c r="H47" s="163">
        <f>Sodium!H27</f>
        <v>-1.190026891298146E-2</v>
      </c>
      <c r="I47" s="248">
        <f>Sodium!I27</f>
        <v>6.3397364179457467</v>
      </c>
      <c r="J47" s="249">
        <f>Sodium!J27</f>
        <v>-1.8610646683158372E-2</v>
      </c>
      <c r="K47" s="158">
        <f>Sodium!K27</f>
        <v>-2.9269630131843949E-3</v>
      </c>
      <c r="L47" s="162">
        <f>Sodium!L27</f>
        <v>1471727766.9180152</v>
      </c>
      <c r="M47" s="161">
        <f>Sodium!M27</f>
        <v>14627410.998856783</v>
      </c>
      <c r="N47" s="158">
        <f>Sodium!N27</f>
        <v>1.0038712117141455E-2</v>
      </c>
      <c r="O47" s="160">
        <f>Sodium!O27</f>
        <v>369342492.83907706</v>
      </c>
      <c r="P47" s="159">
        <f>Sodium!P27</f>
        <v>6612121.5206038356</v>
      </c>
      <c r="Q47" s="158">
        <f>Sodium!Q27</f>
        <v>1.8228750729004897E-2</v>
      </c>
    </row>
    <row r="48" spans="2:17">
      <c r="B48" s="496"/>
      <c r="C48" s="100" t="s">
        <v>119</v>
      </c>
      <c r="D48" s="157">
        <f>Sodium!D28</f>
        <v>287915.10185037617</v>
      </c>
      <c r="E48" s="156">
        <f>Sodium!E28</f>
        <v>-67695.173633909202</v>
      </c>
      <c r="F48" s="149">
        <f>Sodium!F28</f>
        <v>-0.19036337895950561</v>
      </c>
      <c r="G48" s="155">
        <f>Sodium!G28</f>
        <v>0.12347098132976735</v>
      </c>
      <c r="H48" s="154">
        <f>Sodium!H28</f>
        <v>-3.10323024817339E-2</v>
      </c>
      <c r="I48" s="250">
        <f>Sodium!I28</f>
        <v>11.045055629350744</v>
      </c>
      <c r="J48" s="251">
        <f>Sodium!J28</f>
        <v>0.15911825776284161</v>
      </c>
      <c r="K48" s="149">
        <f>Sodium!K28</f>
        <v>1.4616863236613629E-2</v>
      </c>
      <c r="L48" s="153">
        <f>Sodium!L28</f>
        <v>3180038.3164675902</v>
      </c>
      <c r="M48" s="152">
        <f>Sodium!M28</f>
        <v>-691112.87114746124</v>
      </c>
      <c r="N48" s="149">
        <f>Sodium!N28</f>
        <v>-0.17852903119840272</v>
      </c>
      <c r="O48" s="151">
        <f>Sodium!O28</f>
        <v>508186.61071025277</v>
      </c>
      <c r="P48" s="150">
        <f>Sodium!P28</f>
        <v>-117801.49794512824</v>
      </c>
      <c r="Q48" s="149">
        <f>Sodium!Q28</f>
        <v>-0.18818488133610908</v>
      </c>
    </row>
    <row r="49" spans="2:17">
      <c r="B49" s="496"/>
      <c r="C49" s="100" t="s">
        <v>118</v>
      </c>
      <c r="D49" s="157">
        <f>Sodium!D29</f>
        <v>672798.22727269656</v>
      </c>
      <c r="E49" s="156">
        <f>Sodium!E29</f>
        <v>91052.54423589888</v>
      </c>
      <c r="F49" s="149">
        <f>Sodium!F29</f>
        <v>0.15651606344647245</v>
      </c>
      <c r="G49" s="155">
        <f>Sodium!G29</f>
        <v>0.28852622465582956</v>
      </c>
      <c r="H49" s="154">
        <f>Sodium!H29</f>
        <v>3.577307164318011E-2</v>
      </c>
      <c r="I49" s="250">
        <f>Sodium!I29</f>
        <v>5.6888038669812619</v>
      </c>
      <c r="J49" s="251">
        <f>Sodium!J29</f>
        <v>-0.49361622509227399</v>
      </c>
      <c r="K49" s="149">
        <f>Sodium!K29</f>
        <v>-7.9841909436910968E-2</v>
      </c>
      <c r="L49" s="153">
        <f>Sodium!L29</f>
        <v>3827417.157007054</v>
      </c>
      <c r="M49" s="152">
        <f>Sodium!M29</f>
        <v>230820.95772331301</v>
      </c>
      <c r="N49" s="149">
        <f>Sodium!N29</f>
        <v>6.4177612646446322E-2</v>
      </c>
      <c r="O49" s="151">
        <f>Sodium!O29</f>
        <v>1602481.0715591945</v>
      </c>
      <c r="P49" s="150">
        <f>Sodium!P29</f>
        <v>235295.60155635746</v>
      </c>
      <c r="Q49" s="149">
        <f>Sodium!Q29</f>
        <v>0.17210218124675447</v>
      </c>
    </row>
    <row r="50" spans="2:17" ht="15" thickBot="1">
      <c r="B50" s="497"/>
      <c r="C50" s="297" t="s">
        <v>117</v>
      </c>
      <c r="D50" s="148">
        <f>Sodium!D30</f>
        <v>80346.492341716264</v>
      </c>
      <c r="E50" s="147">
        <f>Sodium!E30</f>
        <v>17519.432869844044</v>
      </c>
      <c r="F50" s="140">
        <f>Sodium!F30</f>
        <v>0.2788517084376283</v>
      </c>
      <c r="G50" s="146">
        <f>Sodium!G30</f>
        <v>3.4456199734155701E-2</v>
      </c>
      <c r="H50" s="145">
        <f>Sodium!H30</f>
        <v>7.1594997515543844E-3</v>
      </c>
      <c r="I50" s="254">
        <f>Sodium!I30</f>
        <v>5.3238905281215256</v>
      </c>
      <c r="J50" s="255">
        <f>Sodium!J30</f>
        <v>-0.20083524107747142</v>
      </c>
      <c r="K50" s="140">
        <f>Sodium!K30</f>
        <v>-3.6352074196542343E-2</v>
      </c>
      <c r="L50" s="144">
        <f>Sodium!L30</f>
        <v>427755.92954585195</v>
      </c>
      <c r="M50" s="143">
        <f>Sodium!M30</f>
        <v>80653.655078601558</v>
      </c>
      <c r="N50" s="140">
        <f>Sodium!N30</f>
        <v>0.23236279624612874</v>
      </c>
      <c r="O50" s="142">
        <f>Sodium!O30</f>
        <v>97864.430838379412</v>
      </c>
      <c r="P50" s="141">
        <f>Sodium!P30</f>
        <v>16632.127683517465</v>
      </c>
      <c r="Q50" s="140">
        <f>Sodium!Q30</f>
        <v>0.20474770550097338</v>
      </c>
    </row>
    <row r="51" spans="2:17">
      <c r="B51" s="509"/>
      <c r="C51" s="285" t="s">
        <v>114</v>
      </c>
      <c r="D51" s="286">
        <f>'Flavor Groups'!D75</f>
        <v>1280693.7141708413</v>
      </c>
      <c r="E51" s="287">
        <f>'Flavor Groups'!E75</f>
        <v>16446.006306549767</v>
      </c>
      <c r="F51" s="288">
        <f>'Flavor Groups'!F75</f>
        <v>1.3008531638417758E-2</v>
      </c>
      <c r="G51" s="289">
        <f>'Flavor Groups'!G75</f>
        <v>0.54921922697099301</v>
      </c>
      <c r="H51" s="290">
        <f>'Flavor Groups'!H75</f>
        <v>-6.3051641983502549E-5</v>
      </c>
      <c r="I51" s="291">
        <f>'Flavor Groups'!I75</f>
        <v>8.3290579399912144</v>
      </c>
      <c r="J51" s="292">
        <f>'Flavor Groups'!J75</f>
        <v>-0.27651863901805207</v>
      </c>
      <c r="K51" s="288">
        <f>'Flavor Groups'!K75</f>
        <v>-3.2132494142523428E-2</v>
      </c>
      <c r="L51" s="293">
        <f>'Flavor Groups'!L75</f>
        <v>10666972.148711484</v>
      </c>
      <c r="M51" s="294">
        <f>'Flavor Groups'!M75</f>
        <v>-212608.31615161151</v>
      </c>
      <c r="N51" s="288">
        <f>'Flavor Groups'!N75</f>
        <v>-1.9541959070779932E-2</v>
      </c>
      <c r="O51" s="295">
        <f>'Flavor Groups'!O75</f>
        <v>2687621.6433929084</v>
      </c>
      <c r="P51" s="296">
        <f>'Flavor Groups'!P75</f>
        <v>45908.236703382339</v>
      </c>
      <c r="Q51" s="288">
        <f>'Flavor Groups'!Q75</f>
        <v>1.7378204837485544E-2</v>
      </c>
    </row>
    <row r="52" spans="2:17">
      <c r="B52" s="509"/>
      <c r="C52" s="218" t="s">
        <v>113</v>
      </c>
      <c r="D52" s="135">
        <f>'Flavor Groups'!D76</f>
        <v>463418.46700780711</v>
      </c>
      <c r="E52" s="116">
        <f>'Flavor Groups'!E76</f>
        <v>-5670.1738920415519</v>
      </c>
      <c r="F52" s="114">
        <f>'Flavor Groups'!F76</f>
        <v>-1.2087638449663813E-2</v>
      </c>
      <c r="G52" s="176">
        <f>'Flavor Groups'!G76</f>
        <v>0.19873473992873705</v>
      </c>
      <c r="H52" s="115">
        <f>'Flavor Groups'!H76</f>
        <v>-5.0719001324932844E-3</v>
      </c>
      <c r="I52" s="232">
        <f>'Flavor Groups'!I76</f>
        <v>11.408476573672862</v>
      </c>
      <c r="J52" s="233">
        <f>'Flavor Groups'!J76</f>
        <v>-8.9833584395586641E-2</v>
      </c>
      <c r="K52" s="114">
        <f>'Flavor Groups'!K76</f>
        <v>-7.8127640636437134E-3</v>
      </c>
      <c r="L52" s="175">
        <f>'Flavor Groups'!L76</f>
        <v>5286898.7246659575</v>
      </c>
      <c r="M52" s="174">
        <f>'Flavor Groups'!M76</f>
        <v>-106827.96002729516</v>
      </c>
      <c r="N52" s="114">
        <f>'Flavor Groups'!N76</f>
        <v>-1.9805964646013686E-2</v>
      </c>
      <c r="O52" s="173">
        <f>'Flavor Groups'!O76</f>
        <v>977511.48463984509</v>
      </c>
      <c r="P52" s="172">
        <f>'Flavor Groups'!P76</f>
        <v>-21537.238022370613</v>
      </c>
      <c r="Q52" s="114">
        <f>'Flavor Groups'!Q76</f>
        <v>-2.1557745417039566E-2</v>
      </c>
    </row>
    <row r="53" spans="2:17">
      <c r="B53" s="509"/>
      <c r="C53" s="218" t="s">
        <v>112</v>
      </c>
      <c r="D53" s="135">
        <f>'Flavor Groups'!D77</f>
        <v>114143.36858907259</v>
      </c>
      <c r="E53" s="116">
        <f>'Flavor Groups'!E77</f>
        <v>-16141.004951108247</v>
      </c>
      <c r="F53" s="114">
        <f>'Flavor Groups'!F77</f>
        <v>-0.12389056732218327</v>
      </c>
      <c r="G53" s="176">
        <f>'Flavor Groups'!G77</f>
        <v>4.894982458857678E-2</v>
      </c>
      <c r="H53" s="115">
        <f>'Flavor Groups'!H77</f>
        <v>-7.6552988541279399E-3</v>
      </c>
      <c r="I53" s="232">
        <f>'Flavor Groups'!I77</f>
        <v>11.380244084984472</v>
      </c>
      <c r="J53" s="233">
        <f>'Flavor Groups'!J77</f>
        <v>-2.4443554161154069E-2</v>
      </c>
      <c r="K53" s="114">
        <f>'Flavor Groups'!K77</f>
        <v>-2.1432901044350951E-3</v>
      </c>
      <c r="L53" s="175">
        <f>'Flavor Groups'!L77</f>
        <v>1298979.3952259957</v>
      </c>
      <c r="M53" s="174">
        <f>'Flavor Groups'!M77</f>
        <v>-186873.18926153611</v>
      </c>
      <c r="N53" s="114">
        <f>'Flavor Groups'!N77</f>
        <v>-0.12576832399964386</v>
      </c>
      <c r="O53" s="173">
        <f>'Flavor Groups'!O77</f>
        <v>266116.07119063905</v>
      </c>
      <c r="P53" s="172">
        <f>'Flavor Groups'!P77</f>
        <v>-40685.723521540349</v>
      </c>
      <c r="Q53" s="114">
        <f>'Flavor Groups'!Q77</f>
        <v>-0.13261240391278978</v>
      </c>
    </row>
    <row r="54" spans="2:17">
      <c r="B54" s="509"/>
      <c r="C54" s="218" t="s">
        <v>111</v>
      </c>
      <c r="D54" s="135">
        <f>'Flavor Groups'!D78</f>
        <v>113346.02577907617</v>
      </c>
      <c r="E54" s="116">
        <f>'Flavor Groups'!E78</f>
        <v>-21701.472594661158</v>
      </c>
      <c r="F54" s="114">
        <f>'Flavor Groups'!F78</f>
        <v>-0.16069510991313143</v>
      </c>
      <c r="G54" s="176">
        <f>'Flavor Groups'!G78</f>
        <v>4.8607888029591928E-2</v>
      </c>
      <c r="H54" s="115">
        <f>'Flavor Groups'!H78</f>
        <v>-1.0066687503568796E-2</v>
      </c>
      <c r="I54" s="232">
        <f>'Flavor Groups'!I78</f>
        <v>8.9155939169717122</v>
      </c>
      <c r="J54" s="233">
        <f>'Flavor Groups'!J78</f>
        <v>-0.13276108968770473</v>
      </c>
      <c r="K54" s="114">
        <f>'Flavor Groups'!K78</f>
        <v>-1.4672400628622009E-2</v>
      </c>
      <c r="L54" s="175">
        <f>'Flavor Groups'!L78</f>
        <v>1010547.1379488504</v>
      </c>
      <c r="M54" s="174">
        <f>'Flavor Groups'!M78</f>
        <v>-211410.57009798521</v>
      </c>
      <c r="N54" s="114">
        <f>'Flavor Groups'!N78</f>
        <v>-0.17300972751004751</v>
      </c>
      <c r="O54" s="173">
        <f>'Flavor Groups'!O78</f>
        <v>247279.20169997215</v>
      </c>
      <c r="P54" s="172">
        <f>'Flavor Groups'!P78</f>
        <v>-58962.966073877527</v>
      </c>
      <c r="Q54" s="114">
        <f>'Flavor Groups'!Q78</f>
        <v>-0.19253705818011269</v>
      </c>
    </row>
    <row r="55" spans="2:17">
      <c r="B55" s="509"/>
      <c r="C55" s="218" t="s">
        <v>110</v>
      </c>
      <c r="D55" s="135">
        <f>'Flavor Groups'!D79</f>
        <v>2933364.1989581366</v>
      </c>
      <c r="E55" s="116">
        <f>'Flavor Groups'!E79</f>
        <v>426826.77915995196</v>
      </c>
      <c r="F55" s="114">
        <f>'Flavor Groups'!F79</f>
        <v>0.17028542075159531</v>
      </c>
      <c r="G55" s="176">
        <f>'Flavor Groups'!G79</f>
        <v>1.257958870219974</v>
      </c>
      <c r="H55" s="115">
        <f>'Flavor Groups'!H79</f>
        <v>0.16893448298080194</v>
      </c>
      <c r="I55" s="232">
        <f>'Flavor Groups'!I79</f>
        <v>7.0670792999670438</v>
      </c>
      <c r="J55" s="233">
        <f>'Flavor Groups'!J79</f>
        <v>9.4208508501293586E-2</v>
      </c>
      <c r="K55" s="114">
        <f>'Flavor Groups'!K79</f>
        <v>1.351072052225569E-2</v>
      </c>
      <c r="L55" s="175">
        <f>'Flavor Groups'!L79</f>
        <v>20730317.409721456</v>
      </c>
      <c r="M55" s="174">
        <f>'Flavor Groups'!M79</f>
        <v>3252555.8474947698</v>
      </c>
      <c r="N55" s="114">
        <f>'Flavor Groups'!N79</f>
        <v>0.18609682000264058</v>
      </c>
      <c r="O55" s="173">
        <f>'Flavor Groups'!O79</f>
        <v>5161970.2417735606</v>
      </c>
      <c r="P55" s="172">
        <f>'Flavor Groups'!P79</f>
        <v>837713.96853697486</v>
      </c>
      <c r="Q55" s="114">
        <f>'Flavor Groups'!Q79</f>
        <v>0.19372440382909342</v>
      </c>
    </row>
    <row r="56" spans="2:17">
      <c r="B56" s="509"/>
      <c r="C56" s="218" t="s">
        <v>109</v>
      </c>
      <c r="D56" s="135">
        <f>'Flavor Groups'!D80</f>
        <v>8872000.6406907924</v>
      </c>
      <c r="E56" s="116">
        <f>'Flavor Groups'!E80</f>
        <v>320923.90352253243</v>
      </c>
      <c r="F56" s="114">
        <f>'Flavor Groups'!F80</f>
        <v>3.753023313749472E-2</v>
      </c>
      <c r="G56" s="176">
        <f>'Flavor Groups'!G80</f>
        <v>3.8047140230723033</v>
      </c>
      <c r="H56" s="115">
        <f>'Flavor Groups'!H80</f>
        <v>8.9496755468299494E-2</v>
      </c>
      <c r="I56" s="232">
        <f>'Flavor Groups'!I80</f>
        <v>6.317913929974976</v>
      </c>
      <c r="J56" s="233">
        <f>'Flavor Groups'!J80</f>
        <v>-0.17161501087249231</v>
      </c>
      <c r="K56" s="114">
        <f>'Flavor Groups'!K80</f>
        <v>-2.6444910321962611E-2</v>
      </c>
      <c r="L56" s="175">
        <f>'Flavor Groups'!L80</f>
        <v>56052536.434567273</v>
      </c>
      <c r="M56" s="174">
        <f>'Flavor Groups'!M80</f>
        <v>560076.47330631316</v>
      </c>
      <c r="N56" s="114">
        <f>'Flavor Groups'!N80</f>
        <v>1.0092839165848839E-2</v>
      </c>
      <c r="O56" s="173">
        <f>'Flavor Groups'!O80</f>
        <v>15373339.192483369</v>
      </c>
      <c r="P56" s="172">
        <f>'Flavor Groups'!P80</f>
        <v>367409.00223301537</v>
      </c>
      <c r="Q56" s="114">
        <f>'Flavor Groups'!Q80</f>
        <v>2.4484253730017228E-2</v>
      </c>
    </row>
    <row r="57" spans="2:17">
      <c r="B57" s="509"/>
      <c r="C57" s="218" t="s">
        <v>108</v>
      </c>
      <c r="D57" s="135">
        <f>'Flavor Groups'!D81</f>
        <v>210004437.26077223</v>
      </c>
      <c r="E57" s="116">
        <f>'Flavor Groups'!E81</f>
        <v>2098405.7531795502</v>
      </c>
      <c r="F57" s="114">
        <f>'Flavor Groups'!F81</f>
        <v>1.0093048950832949E-2</v>
      </c>
      <c r="G57" s="176">
        <f>'Flavor Groups'!G81</f>
        <v>90.059374397346247</v>
      </c>
      <c r="H57" s="115">
        <f>'Flavor Groups'!H81</f>
        <v>-0.27031179744993494</v>
      </c>
      <c r="I57" s="232">
        <f>'Flavor Groups'!I81</f>
        <v>6.1995223656956391</v>
      </c>
      <c r="J57" s="233">
        <f>'Flavor Groups'!J81</f>
        <v>-1.7646926619362624E-2</v>
      </c>
      <c r="K57" s="114">
        <f>'Flavor Groups'!K81</f>
        <v>-2.8384182237366231E-3</v>
      </c>
      <c r="L57" s="175">
        <f>'Flavor Groups'!L81</f>
        <v>1301927205.6934841</v>
      </c>
      <c r="M57" s="174">
        <f>'Flavor Groups'!M81</f>
        <v>9340210.917403698</v>
      </c>
      <c r="N57" s="114">
        <f>'Flavor Groups'!N81</f>
        <v>7.2259824330212583E-3</v>
      </c>
      <c r="O57" s="173">
        <f>'Flavor Groups'!O81</f>
        <v>327031817.775617</v>
      </c>
      <c r="P57" s="172">
        <f>'Flavor Groups'!P81</f>
        <v>5035849.7779819369</v>
      </c>
      <c r="Q57" s="114">
        <f>'Flavor Groups'!Q81</f>
        <v>1.5639480858402933E-2</v>
      </c>
    </row>
    <row r="58" spans="2:17">
      <c r="B58" s="509"/>
      <c r="C58" s="218" t="s">
        <v>107</v>
      </c>
      <c r="D58" s="135">
        <f>'Flavor Groups'!D82</f>
        <v>3178528.8468657369</v>
      </c>
      <c r="E58" s="116">
        <f>'Flavor Groups'!E82</f>
        <v>166652.80474030692</v>
      </c>
      <c r="F58" s="114">
        <f>'Flavor Groups'!F82</f>
        <v>5.5331893613623902E-2</v>
      </c>
      <c r="G58" s="176">
        <f>'Flavor Groups'!G82</f>
        <v>1.363096528751861</v>
      </c>
      <c r="H58" s="115">
        <f>'Flavor Groups'!H82</f>
        <v>5.4515840784282066E-2</v>
      </c>
      <c r="I58" s="232">
        <f>'Flavor Groups'!I82</f>
        <v>7.7302746901358574</v>
      </c>
      <c r="J58" s="233">
        <f>'Flavor Groups'!J82</f>
        <v>-0.30215500932077077</v>
      </c>
      <c r="K58" s="114">
        <f>'Flavor Groups'!K82</f>
        <v>-3.7616888118075995E-2</v>
      </c>
      <c r="L58" s="175">
        <f>'Flavor Groups'!L82</f>
        <v>24570901.096792918</v>
      </c>
      <c r="M58" s="174">
        <f>'Flavor Groups'!M82</f>
        <v>378218.52494273335</v>
      </c>
      <c r="N58" s="114">
        <f>'Flavor Groups'!N82</f>
        <v>1.5633591844122986E-2</v>
      </c>
      <c r="O58" s="173">
        <f>'Flavor Groups'!O82</f>
        <v>6597961.4936600877</v>
      </c>
      <c r="P58" s="172">
        <f>'Flavor Groups'!P82</f>
        <v>368316.00104606058</v>
      </c>
      <c r="Q58" s="114">
        <f>'Flavor Groups'!Q82</f>
        <v>5.9123107644366318E-2</v>
      </c>
    </row>
    <row r="59" spans="2:17">
      <c r="B59" s="509"/>
      <c r="C59" s="218" t="s">
        <v>106</v>
      </c>
      <c r="D59" s="135">
        <f>'Flavor Groups'!D83</f>
        <v>1674709.2818528414</v>
      </c>
      <c r="E59" s="116">
        <f>'Flavor Groups'!E83</f>
        <v>-137406.33678898145</v>
      </c>
      <c r="F59" s="114">
        <f>'Flavor Groups'!F83</f>
        <v>-7.5826473418935184E-2</v>
      </c>
      <c r="G59" s="176">
        <f>'Flavor Groups'!G83</f>
        <v>0.7181908734328869</v>
      </c>
      <c r="H59" s="115">
        <f>'Flavor Groups'!H83</f>
        <v>-6.912555983098867E-2</v>
      </c>
      <c r="I59" s="232">
        <f>'Flavor Groups'!I83</f>
        <v>5.328725689740458</v>
      </c>
      <c r="J59" s="233">
        <f>'Flavor Groups'!J83</f>
        <v>0.41747394292249052</v>
      </c>
      <c r="K59" s="114">
        <f>'Flavor Groups'!K83</f>
        <v>8.500357229559137E-2</v>
      </c>
      <c r="L59" s="175">
        <f>'Flavor Groups'!L83</f>
        <v>8924066.3730560299</v>
      </c>
      <c r="M59" s="174">
        <f>'Flavor Groups'!M83</f>
        <v>24310.375565255061</v>
      </c>
      <c r="N59" s="114">
        <f>'Flavor Groups'!N83</f>
        <v>2.7315777614700006E-3</v>
      </c>
      <c r="O59" s="173">
        <f>'Flavor Groups'!O83</f>
        <v>3049606.4800999532</v>
      </c>
      <c r="P59" s="172">
        <f>'Flavor Groups'!P83</f>
        <v>-181617.79927163431</v>
      </c>
      <c r="Q59" s="114">
        <f>'Flavor Groups'!Q83</f>
        <v>-5.6207116426766748E-2</v>
      </c>
    </row>
    <row r="60" spans="2:17">
      <c r="B60" s="509"/>
      <c r="C60" s="218" t="s">
        <v>105</v>
      </c>
      <c r="D60" s="135">
        <f>'Flavor Groups'!D84</f>
        <v>290310.96664469811</v>
      </c>
      <c r="E60" s="116">
        <f>'Flavor Groups'!E84</f>
        <v>39792.296017706773</v>
      </c>
      <c r="F60" s="114">
        <f>'Flavor Groups'!F84</f>
        <v>0.15883964224349303</v>
      </c>
      <c r="G60" s="176">
        <f>'Flavor Groups'!G84</f>
        <v>0.12449843621277693</v>
      </c>
      <c r="H60" s="115">
        <f>'Flavor Groups'!H84</f>
        <v>1.5654682428523609E-2</v>
      </c>
      <c r="I60" s="232">
        <f>'Flavor Groups'!I84</f>
        <v>8.7344628125878998</v>
      </c>
      <c r="J60" s="233">
        <f>'Flavor Groups'!J84</f>
        <v>-0.4629277933897864</v>
      </c>
      <c r="K60" s="114">
        <f>'Flavor Groups'!K84</f>
        <v>-5.0332514212119511E-2</v>
      </c>
      <c r="L60" s="175">
        <f>'Flavor Groups'!L84</f>
        <v>2535710.3422445618</v>
      </c>
      <c r="M60" s="174">
        <f>'Flavor Groups'!M84</f>
        <v>231592.2743978533</v>
      </c>
      <c r="N60" s="114">
        <f>'Flavor Groups'!N84</f>
        <v>0.10051232948070479</v>
      </c>
      <c r="O60" s="173">
        <f>'Flavor Groups'!O84</f>
        <v>536995.89060079947</v>
      </c>
      <c r="P60" s="172">
        <f>'Flavor Groups'!P84</f>
        <v>63029.174863108958</v>
      </c>
      <c r="Q60" s="114">
        <f>'Flavor Groups'!Q84</f>
        <v>0.13298228075996685</v>
      </c>
    </row>
    <row r="61" spans="2:17">
      <c r="B61" s="509"/>
      <c r="C61" s="218" t="s">
        <v>104</v>
      </c>
      <c r="D61" s="135">
        <f>'Flavor Groups'!D85</f>
        <v>1043374.9773761025</v>
      </c>
      <c r="E61" s="116">
        <f>'Flavor Groups'!E85</f>
        <v>-8358.5961076493841</v>
      </c>
      <c r="F61" s="114">
        <f>'Flavor Groups'!F85</f>
        <v>-7.947446309964655E-3</v>
      </c>
      <c r="G61" s="176">
        <f>'Flavor Groups'!G85</f>
        <v>0.44744624899356544</v>
      </c>
      <c r="H61" s="115">
        <f>'Flavor Groups'!H85</f>
        <v>-9.5042442866135057E-3</v>
      </c>
      <c r="I61" s="232">
        <f>'Flavor Groups'!I85</f>
        <v>9.9726184648376979</v>
      </c>
      <c r="J61" s="233">
        <f>'Flavor Groups'!J85</f>
        <v>-3.0992909467018492E-2</v>
      </c>
      <c r="K61" s="114">
        <f>'Flavor Groups'!K85</f>
        <v>-3.098172080797431E-3</v>
      </c>
      <c r="L61" s="175">
        <f>'Flavor Groups'!L85</f>
        <v>10405180.565130536</v>
      </c>
      <c r="M61" s="174">
        <f>'Flavor Groups'!M85</f>
        <v>-115953.37330967002</v>
      </c>
      <c r="N61" s="114">
        <f>'Flavor Groups'!N85</f>
        <v>-1.1020995834490869E-2</v>
      </c>
      <c r="O61" s="173">
        <f>'Flavor Groups'!O85</f>
        <v>2149417.6223982493</v>
      </c>
      <c r="P61" s="172">
        <f>'Flavor Groups'!P85</f>
        <v>-46777.399962688796</v>
      </c>
      <c r="Q61" s="114">
        <f>'Flavor Groups'!Q85</f>
        <v>-2.129929240637404E-2</v>
      </c>
    </row>
    <row r="62" spans="2:17" ht="15" thickBot="1">
      <c r="B62" s="510"/>
      <c r="C62" s="217" t="s">
        <v>103</v>
      </c>
      <c r="D62" s="134">
        <f>'Flavor Groups'!D86</f>
        <v>362041.20590114896</v>
      </c>
      <c r="E62" s="113">
        <f>'Flavor Groups'!E86</f>
        <v>15001.543392628664</v>
      </c>
      <c r="F62" s="111">
        <f>'Flavor Groups'!F86</f>
        <v>4.3227172606705597E-2</v>
      </c>
      <c r="G62" s="171">
        <f>'Flavor Groups'!G86</f>
        <v>0.15525959801045017</v>
      </c>
      <c r="H62" s="112">
        <f>'Flavor Groups'!H86</f>
        <v>4.4800194468634091E-3</v>
      </c>
      <c r="I62" s="234">
        <f>'Flavor Groups'!I86</f>
        <v>10.521634265224973</v>
      </c>
      <c r="J62" s="235">
        <f>'Flavor Groups'!J86</f>
        <v>-5.4243446848381893E-2</v>
      </c>
      <c r="K62" s="111">
        <f>'Flavor Groups'!K86</f>
        <v>-5.1289782583679002E-3</v>
      </c>
      <c r="L62" s="170">
        <f>'Flavor Groups'!L86</f>
        <v>3809265.1574328984</v>
      </c>
      <c r="M62" s="169">
        <f>'Flavor Groups'!M86</f>
        <v>139016.12550357962</v>
      </c>
      <c r="N62" s="111">
        <f>'Flavor Groups'!N86</f>
        <v>3.787648311986716E-2</v>
      </c>
      <c r="O62" s="168">
        <f>'Flavor Groups'!O86</f>
        <v>682458.22998255026</v>
      </c>
      <c r="P62" s="167">
        <f>'Flavor Groups'!P86</f>
        <v>35153.089469432016</v>
      </c>
      <c r="Q62" s="111">
        <f>'Flavor Groups'!Q86</f>
        <v>5.4306828834336449E-2</v>
      </c>
    </row>
    <row r="63" spans="2:17">
      <c r="B63" s="500" t="s">
        <v>102</v>
      </c>
      <c r="C63" s="120" t="s">
        <v>101</v>
      </c>
      <c r="D63" s="166">
        <f>'Cheddar Sharpness'!D33</f>
        <v>233184428.23533583</v>
      </c>
      <c r="E63" s="165">
        <f>'Cheddar Sharpness'!E33</f>
        <v>3020857.1372996271</v>
      </c>
      <c r="F63" s="158">
        <f>'Cheddar Sharpness'!F33</f>
        <v>1.3124827369023219E-2</v>
      </c>
      <c r="G63" s="164">
        <f>'Cheddar Sharpness'!G33</f>
        <v>100.00000000000004</v>
      </c>
      <c r="H63" s="163">
        <f>'Cheddar Sharpness'!H33</f>
        <v>4.2632564145606011E-14</v>
      </c>
      <c r="I63" s="248">
        <f>'Cheddar Sharpness'!I33</f>
        <v>6.343317988747625</v>
      </c>
      <c r="J63" s="249">
        <f>'Cheddar Sharpness'!J33</f>
        <v>-2.1352139508924672E-2</v>
      </c>
      <c r="K63" s="158">
        <f>'Cheddar Sharpness'!K33</f>
        <v>-3.3547912269843881E-3</v>
      </c>
      <c r="L63" s="162">
        <f>'Cheddar Sharpness'!L33</f>
        <v>1479162978.3210354</v>
      </c>
      <c r="M63" s="161">
        <f>'Cheddar Sharpness'!M33</f>
        <v>14247772.740511894</v>
      </c>
      <c r="N63" s="158">
        <f>'Cheddar Sharpness'!N33</f>
        <v>9.7260050863256075E-3</v>
      </c>
      <c r="O63" s="160">
        <f>'Cheddar Sharpness'!O33</f>
        <v>371551024.95218498</v>
      </c>
      <c r="P63" s="159">
        <f>'Cheddar Sharpness'!P33</f>
        <v>6746247.7518986464</v>
      </c>
      <c r="Q63" s="158">
        <f>'Cheddar Sharpness'!Q33</f>
        <v>1.8492761535835917E-2</v>
      </c>
    </row>
    <row r="64" spans="2:17">
      <c r="B64" s="498"/>
      <c r="C64" s="106" t="s">
        <v>100</v>
      </c>
      <c r="D64" s="157">
        <f>'Cheddar Sharpness'!D34</f>
        <v>7370165.5034083724</v>
      </c>
      <c r="E64" s="156">
        <f>'Cheddar Sharpness'!E34</f>
        <v>218278.06852274388</v>
      </c>
      <c r="F64" s="149">
        <f>'Cheddar Sharpness'!F34</f>
        <v>3.0520344525841174E-2</v>
      </c>
      <c r="G64" s="155">
        <f>'Cheddar Sharpness'!G34</f>
        <v>3.1606593798665714</v>
      </c>
      <c r="H64" s="154">
        <f>'Cheddar Sharpness'!H34</f>
        <v>5.3352953933797131E-2</v>
      </c>
      <c r="I64" s="250">
        <f>'Cheddar Sharpness'!I34</f>
        <v>6.4067821517765511</v>
      </c>
      <c r="J64" s="251">
        <f>'Cheddar Sharpness'!J34</f>
        <v>-5.0482917207289368E-2</v>
      </c>
      <c r="K64" s="149">
        <f>'Cheddar Sharpness'!K34</f>
        <v>-7.818002926621952E-3</v>
      </c>
      <c r="L64" s="153">
        <f>'Cheddar Sharpness'!L34</f>
        <v>47219044.802876003</v>
      </c>
      <c r="M64" s="152">
        <f>'Cheddar Sharpness'!M34</f>
        <v>1037411.8922845945</v>
      </c>
      <c r="N64" s="149">
        <f>'Cheddar Sharpness'!N34</f>
        <v>2.2463733456394779E-2</v>
      </c>
      <c r="O64" s="151">
        <f>'Cheddar Sharpness'!O34</f>
        <v>13383864.042052606</v>
      </c>
      <c r="P64" s="150">
        <f>'Cheddar Sharpness'!P34</f>
        <v>602794.74540790729</v>
      </c>
      <c r="Q64" s="149">
        <f>'Cheddar Sharpness'!Q34</f>
        <v>4.7163091867920136E-2</v>
      </c>
    </row>
    <row r="65" spans="2:17">
      <c r="B65" s="498"/>
      <c r="C65" s="106" t="s">
        <v>99</v>
      </c>
      <c r="D65" s="157">
        <f>'Cheddar Sharpness'!D35</f>
        <v>22055233.591686659</v>
      </c>
      <c r="E65" s="156">
        <f>'Cheddar Sharpness'!E35</f>
        <v>427026.3843321763</v>
      </c>
      <c r="F65" s="149">
        <f>'Cheddar Sharpness'!F35</f>
        <v>1.9743956595115738E-2</v>
      </c>
      <c r="G65" s="155">
        <f>'Cheddar Sharpness'!G35</f>
        <v>9.4582789076412723</v>
      </c>
      <c r="H65" s="154">
        <f>'Cheddar Sharpness'!H35</f>
        <v>6.1393421300719453E-2</v>
      </c>
      <c r="I65" s="250">
        <f>'Cheddar Sharpness'!I35</f>
        <v>5.7239673632380095</v>
      </c>
      <c r="J65" s="251">
        <f>'Cheddar Sharpness'!J35</f>
        <v>-1.3423408732546882E-2</v>
      </c>
      <c r="K65" s="149">
        <f>'Cheddar Sharpness'!K35</f>
        <v>-2.3396364769374942E-3</v>
      </c>
      <c r="L65" s="153">
        <f>'Cheddar Sharpness'!L35</f>
        <v>126243437.26740505</v>
      </c>
      <c r="M65" s="152">
        <f>'Cheddar Sharpness'!M35</f>
        <v>2153960.8216623664</v>
      </c>
      <c r="N65" s="149">
        <f>'Cheddar Sharpness'!N35</f>
        <v>1.7358126437129192E-2</v>
      </c>
      <c r="O65" s="151">
        <f>'Cheddar Sharpness'!O35</f>
        <v>36856768.216809586</v>
      </c>
      <c r="P65" s="150">
        <f>'Cheddar Sharpness'!P35</f>
        <v>952070.96095471829</v>
      </c>
      <c r="Q65" s="149">
        <f>'Cheddar Sharpness'!Q35</f>
        <v>2.651661297045102E-2</v>
      </c>
    </row>
    <row r="66" spans="2:17">
      <c r="B66" s="498"/>
      <c r="C66" s="106" t="s">
        <v>98</v>
      </c>
      <c r="D66" s="157">
        <f>'Cheddar Sharpness'!D36</f>
        <v>5339909.6225637542</v>
      </c>
      <c r="E66" s="156">
        <f>'Cheddar Sharpness'!E36</f>
        <v>194379.09093084186</v>
      </c>
      <c r="F66" s="149">
        <f>'Cheddar Sharpness'!F36</f>
        <v>3.7776297261451965E-2</v>
      </c>
      <c r="G66" s="155">
        <f>'Cheddar Sharpness'!G36</f>
        <v>2.2899940887882013</v>
      </c>
      <c r="H66" s="154">
        <f>'Cheddar Sharpness'!H36</f>
        <v>5.4396810259177641E-2</v>
      </c>
      <c r="I66" s="250">
        <f>'Cheddar Sharpness'!I36</f>
        <v>5.732322533614699</v>
      </c>
      <c r="J66" s="251">
        <f>'Cheddar Sharpness'!J36</f>
        <v>7.0471406675404857E-2</v>
      </c>
      <c r="K66" s="149">
        <f>'Cheddar Sharpness'!K36</f>
        <v>1.2446707816123835E-2</v>
      </c>
      <c r="L66" s="153">
        <f>'Cheddar Sharpness'!L36</f>
        <v>30610084.25688817</v>
      </c>
      <c r="M66" s="152">
        <f>'Cheddar Sharpness'!M36</f>
        <v>1476856.4176618196</v>
      </c>
      <c r="N66" s="149">
        <f>'Cheddar Sharpness'!N36</f>
        <v>5.0693195611964101E-2</v>
      </c>
      <c r="O66" s="151">
        <f>'Cheddar Sharpness'!O36</f>
        <v>7647440.8780531669</v>
      </c>
      <c r="P66" s="150">
        <f>'Cheddar Sharpness'!P36</f>
        <v>500232.79127507284</v>
      </c>
      <c r="Q66" s="149">
        <f>'Cheddar Sharpness'!Q36</f>
        <v>6.9989957645206033E-2</v>
      </c>
    </row>
    <row r="67" spans="2:17" ht="15" thickBot="1">
      <c r="B67" s="499"/>
      <c r="C67" s="105" t="s">
        <v>97</v>
      </c>
      <c r="D67" s="148">
        <f>'Cheddar Sharpness'!D37</f>
        <v>11665017.762206445</v>
      </c>
      <c r="E67" s="147">
        <f>'Cheddar Sharpness'!E37</f>
        <v>-45056.631873879582</v>
      </c>
      <c r="F67" s="140">
        <f>'Cheddar Sharpness'!F37</f>
        <v>-3.8476810955749867E-3</v>
      </c>
      <c r="G67" s="146">
        <f>'Cheddar Sharpness'!G37</f>
        <v>5.0024857364977251</v>
      </c>
      <c r="H67" s="145">
        <f>'Cheddar Sharpness'!H37</f>
        <v>-8.5232679677056389E-2</v>
      </c>
      <c r="I67" s="254">
        <f>'Cheddar Sharpness'!I37</f>
        <v>5.518553978585361</v>
      </c>
      <c r="J67" s="255">
        <f>'Cheddar Sharpness'!J37</f>
        <v>2.9094236698886888E-2</v>
      </c>
      <c r="K67" s="140">
        <f>'Cheddar Sharpness'!K37</f>
        <v>5.3000182289138238E-3</v>
      </c>
      <c r="L67" s="144">
        <f>'Cheddar Sharpness'!L37</f>
        <v>64374030.181893274</v>
      </c>
      <c r="M67" s="143">
        <f>'Cheddar Sharpness'!M37</f>
        <v>92048.221093691885</v>
      </c>
      <c r="N67" s="140">
        <f>'Cheddar Sharpness'!N37</f>
        <v>1.4319443533932215E-3</v>
      </c>
      <c r="O67" s="142">
        <f>'Cheddar Sharpness'!O37</f>
        <v>17531812.028297566</v>
      </c>
      <c r="P67" s="141">
        <f>'Cheddar Sharpness'!P37</f>
        <v>164718.34595632926</v>
      </c>
      <c r="Q67" s="140">
        <f>'Cheddar Sharpness'!Q37</f>
        <v>9.4845084024515833E-3</v>
      </c>
    </row>
    <row r="68" spans="2:17">
      <c r="B68" s="495" t="s">
        <v>69</v>
      </c>
      <c r="C68" s="362" t="s">
        <v>294</v>
      </c>
      <c r="D68" s="317">
        <f>Size!D39</f>
        <v>293975.40332118195</v>
      </c>
      <c r="E68" s="318">
        <f>Size!E39</f>
        <v>77106.583555737248</v>
      </c>
      <c r="F68" s="321">
        <f>Size!F39</f>
        <v>0.35554481109424657</v>
      </c>
      <c r="G68" s="333">
        <f>Size!G39</f>
        <v>0.12606991193446865</v>
      </c>
      <c r="H68" s="334">
        <f>Size!H39</f>
        <v>3.1846130677150891E-2</v>
      </c>
      <c r="I68" s="332">
        <f>Size!I39</f>
        <v>16.242528689927454</v>
      </c>
      <c r="J68" s="319">
        <f>Size!J39</f>
        <v>-3.1232472609221169</v>
      </c>
      <c r="K68" s="321">
        <f>Size!K39</f>
        <v>-0.16127663920355853</v>
      </c>
      <c r="L68" s="337">
        <f>Size!L39</f>
        <v>4774903.9225772927</v>
      </c>
      <c r="M68" s="340">
        <f>Size!M39</f>
        <v>575070.94827451371</v>
      </c>
      <c r="N68" s="321">
        <f>Size!N39</f>
        <v>0.136927099671144</v>
      </c>
      <c r="O68" s="329">
        <f>Size!O39</f>
        <v>1822119.481148839</v>
      </c>
      <c r="P68" s="320">
        <f>Size!P39</f>
        <v>385179.77070980379</v>
      </c>
      <c r="Q68" s="321">
        <f>Size!Q39</f>
        <v>0.26805562398447319</v>
      </c>
    </row>
    <row r="69" spans="2:17">
      <c r="B69" s="496"/>
      <c r="C69" s="362" t="s">
        <v>295</v>
      </c>
      <c r="D69" s="157">
        <f>Size!D40</f>
        <v>28961491.759143233</v>
      </c>
      <c r="E69" s="357">
        <f>Size!E40</f>
        <v>986412.3242797032</v>
      </c>
      <c r="F69" s="325">
        <f>Size!F40</f>
        <v>3.5260394043793185E-2</v>
      </c>
      <c r="G69" s="313">
        <f>Size!G40</f>
        <v>12.419993898526771</v>
      </c>
      <c r="H69" s="335">
        <f>Size!H40</f>
        <v>0.26555985781240388</v>
      </c>
      <c r="I69" s="315">
        <f>Size!I40</f>
        <v>9.627703022478542</v>
      </c>
      <c r="J69" s="358">
        <f>Size!J40</f>
        <v>-0.19969786562219483</v>
      </c>
      <c r="K69" s="325">
        <f>Size!K40</f>
        <v>-2.0320516878882391E-2</v>
      </c>
      <c r="L69" s="338">
        <f>Size!L40</f>
        <v>278832641.74499071</v>
      </c>
      <c r="M69" s="359">
        <f>Size!M40</f>
        <v>3910321.2621241808</v>
      </c>
      <c r="N69" s="325">
        <f>Size!N40</f>
        <v>1.4223367732587856E-2</v>
      </c>
      <c r="O69" s="360">
        <f>Size!O40</f>
        <v>74287180.246864557</v>
      </c>
      <c r="P69" s="361">
        <f>Size!P40</f>
        <v>2316203.5267603844</v>
      </c>
      <c r="Q69" s="325">
        <f>Size!Q40</f>
        <v>3.2182466215070586E-2</v>
      </c>
    </row>
    <row r="70" spans="2:17">
      <c r="B70" s="496"/>
      <c r="C70" s="100" t="s">
        <v>96</v>
      </c>
      <c r="D70" s="157">
        <f>Size!D41</f>
        <v>94824699.456246525</v>
      </c>
      <c r="E70" s="322">
        <f>Size!E41</f>
        <v>4546350.8333207816</v>
      </c>
      <c r="F70" s="325">
        <f>Size!F41</f>
        <v>5.0359260029333969E-2</v>
      </c>
      <c r="G70" s="313">
        <f>Size!G41</f>
        <v>40.665107946465</v>
      </c>
      <c r="H70" s="335">
        <f>Size!H41</f>
        <v>1.4415469840429935</v>
      </c>
      <c r="I70" s="315">
        <f>Size!I41</f>
        <v>6.1390429244028031</v>
      </c>
      <c r="J70" s="323">
        <f>Size!J41</f>
        <v>-5.3646640414586777E-2</v>
      </c>
      <c r="K70" s="325">
        <f>Size!K41</f>
        <v>-8.6628983825331983E-3</v>
      </c>
      <c r="L70" s="338">
        <f>Size!L41</f>
        <v>582132900.25549257</v>
      </c>
      <c r="M70" s="341">
        <f>Size!M41</f>
        <v>23067112.809353948</v>
      </c>
      <c r="N70" s="325">
        <f>Size!N41</f>
        <v>4.1260104494547117E-2</v>
      </c>
      <c r="O70" s="330">
        <f>Size!O41</f>
        <v>185649275.39078057</v>
      </c>
      <c r="P70" s="324">
        <f>Size!P41</f>
        <v>8704890.245819062</v>
      </c>
      <c r="Q70" s="325">
        <f>Size!Q41</f>
        <v>4.9195628551239927E-2</v>
      </c>
    </row>
    <row r="71" spans="2:17">
      <c r="B71" s="496"/>
      <c r="C71" s="100" t="s">
        <v>95</v>
      </c>
      <c r="D71" s="157">
        <f>Size!D42</f>
        <v>22516975.69297234</v>
      </c>
      <c r="E71" s="322">
        <f>Size!E42</f>
        <v>-837970.4248129651</v>
      </c>
      <c r="F71" s="325">
        <f>Size!F42</f>
        <v>-3.5879784118826641E-2</v>
      </c>
      <c r="G71" s="313">
        <f>Size!G42</f>
        <v>9.656294746340274</v>
      </c>
      <c r="H71" s="335">
        <f>Size!H42</f>
        <v>-0.49081324575699448</v>
      </c>
      <c r="I71" s="315">
        <f>Size!I42</f>
        <v>5.4122657164833612</v>
      </c>
      <c r="J71" s="323">
        <f>Size!J42</f>
        <v>0.13380665576599249</v>
      </c>
      <c r="K71" s="325">
        <f>Size!K42</f>
        <v>2.5349567786134824E-2</v>
      </c>
      <c r="L71" s="338">
        <f>Size!L42</f>
        <v>121867855.58196336</v>
      </c>
      <c r="M71" s="341">
        <f>Size!M42</f>
        <v>-1410271.3660264164</v>
      </c>
      <c r="N71" s="325">
        <f>Size!N42</f>
        <v>-1.1439753352363965E-2</v>
      </c>
      <c r="O71" s="330">
        <f>Size!O42</f>
        <v>29105355.29153049</v>
      </c>
      <c r="P71" s="324">
        <f>Size!P42</f>
        <v>-1027706.2737183124</v>
      </c>
      <c r="Q71" s="325">
        <f>Size!Q42</f>
        <v>-3.4105604287601593E-2</v>
      </c>
    </row>
    <row r="72" spans="2:17">
      <c r="B72" s="496"/>
      <c r="C72" s="100" t="s">
        <v>94</v>
      </c>
      <c r="D72" s="157">
        <f>Size!D43</f>
        <v>35909551.320380844</v>
      </c>
      <c r="E72" s="322">
        <f>Size!E43</f>
        <v>-1344357.6517199799</v>
      </c>
      <c r="F72" s="325">
        <f>Size!F43</f>
        <v>-3.6086351441046348E-2</v>
      </c>
      <c r="G72" s="313">
        <f>Size!G43</f>
        <v>15.399635212407917</v>
      </c>
      <c r="H72" s="335">
        <f>Size!H43</f>
        <v>-0.7862054896521169</v>
      </c>
      <c r="I72" s="315">
        <f>Size!I43</f>
        <v>5.4696277483306739</v>
      </c>
      <c r="J72" s="323">
        <f>Size!J43</f>
        <v>0.12192487050361933</v>
      </c>
      <c r="K72" s="325">
        <f>Size!K43</f>
        <v>2.2799484804803025E-2</v>
      </c>
      <c r="L72" s="338">
        <f>Size!L43</f>
        <v>196411878.33205944</v>
      </c>
      <c r="M72" s="341">
        <f>Size!M43</f>
        <v>-2810957.8883512616</v>
      </c>
      <c r="N72" s="325">
        <f>Size!N43</f>
        <v>-1.4109616857584294E-2</v>
      </c>
      <c r="O72" s="330">
        <f>Size!O43</f>
        <v>34430635.655248523</v>
      </c>
      <c r="P72" s="324">
        <f>Size!P43</f>
        <v>-1294355.1858134717</v>
      </c>
      <c r="Q72" s="325">
        <f>Size!Q43</f>
        <v>-3.6231085168697962E-2</v>
      </c>
    </row>
    <row r="73" spans="2:17" ht="15" thickBot="1">
      <c r="B73" s="497"/>
      <c r="C73" s="95" t="s">
        <v>93</v>
      </c>
      <c r="D73" s="148">
        <f>Size!D44</f>
        <v>33327828.632905383</v>
      </c>
      <c r="E73" s="147">
        <f>Size!E44</f>
        <v>1038863.6905034333</v>
      </c>
      <c r="F73" s="328">
        <f>Size!F44</f>
        <v>3.2173954549382135E-2</v>
      </c>
      <c r="G73" s="314">
        <f>Size!G44</f>
        <v>14.292476082180782</v>
      </c>
      <c r="H73" s="336">
        <f>Size!H44</f>
        <v>0.26377258737414877</v>
      </c>
      <c r="I73" s="316">
        <f>Size!I44</f>
        <v>3.9732345855102378</v>
      </c>
      <c r="J73" s="326">
        <f>Size!J44</f>
        <v>3.7365048933722278E-2</v>
      </c>
      <c r="K73" s="328">
        <f>Size!K44</f>
        <v>9.4934673485704557E-3</v>
      </c>
      <c r="L73" s="339">
        <f>Size!L44</f>
        <v>132419281.38421805</v>
      </c>
      <c r="M73" s="342">
        <f>Size!M44</f>
        <v>5334127.8998311311</v>
      </c>
      <c r="N73" s="328">
        <f>Size!N44</f>
        <v>4.1972864284941486E-2</v>
      </c>
      <c r="O73" s="331">
        <f>Size!O44</f>
        <v>16153615.853848338</v>
      </c>
      <c r="P73" s="327">
        <f>Size!P44</f>
        <v>499268.80872148462</v>
      </c>
      <c r="Q73" s="328">
        <f>Size!Q44</f>
        <v>3.1893301412204561E-2</v>
      </c>
    </row>
    <row r="74" spans="2:17">
      <c r="B74" s="495" t="s">
        <v>92</v>
      </c>
      <c r="C74" s="120" t="s">
        <v>189</v>
      </c>
      <c r="D74" s="129">
        <f>Variety!D297</f>
        <v>36628.72245838106</v>
      </c>
      <c r="E74" s="128">
        <f>Variety!E297</f>
        <v>10242.686341575645</v>
      </c>
      <c r="F74" s="127">
        <f>Variety!F297</f>
        <v>0.38818586832191976</v>
      </c>
      <c r="G74" s="133">
        <f>Variety!G297</f>
        <v>1.5708048232712345E-2</v>
      </c>
      <c r="H74" s="132">
        <f>Variety!H297</f>
        <v>4.2440115952348603E-3</v>
      </c>
      <c r="I74" s="256">
        <f>Variety!I297</f>
        <v>5.5101255075347852</v>
      </c>
      <c r="J74" s="257">
        <f>Variety!J297</f>
        <v>-0.42564337268096963</v>
      </c>
      <c r="K74" s="127">
        <f>Variety!K297</f>
        <v>-7.1708211904891114E-2</v>
      </c>
      <c r="L74" s="131">
        <f>Variety!L297</f>
        <v>201828.85792633772</v>
      </c>
      <c r="M74" s="130">
        <f>Variety!M297</f>
        <v>45207.445871955162</v>
      </c>
      <c r="N74" s="127">
        <f>Variety!N297</f>
        <v>0.28864154191291608</v>
      </c>
      <c r="O74" s="129">
        <f>Variety!O297</f>
        <v>68366.86859275325</v>
      </c>
      <c r="P74" s="128">
        <f>Variety!P297</f>
        <v>24717.52312366134</v>
      </c>
      <c r="Q74" s="127">
        <f>Variety!Q297</f>
        <v>0.56627477131733417</v>
      </c>
    </row>
    <row r="75" spans="2:17">
      <c r="B75" s="496"/>
      <c r="C75" s="120" t="s">
        <v>176</v>
      </c>
      <c r="D75" s="124">
        <f>Variety!D298</f>
        <v>293782.61853110499</v>
      </c>
      <c r="E75" s="88">
        <f>Variety!E298</f>
        <v>-27194.809952193173</v>
      </c>
      <c r="F75" s="87">
        <f>Variety!F298</f>
        <v>-8.4724991662796109E-2</v>
      </c>
      <c r="G75" s="126">
        <f>Variety!G298</f>
        <v>0.1259872371214307</v>
      </c>
      <c r="H75" s="90">
        <f>Variety!H298</f>
        <v>-1.3468988271674837E-2</v>
      </c>
      <c r="I75" s="258">
        <f>Variety!I298</f>
        <v>11.361125727828577</v>
      </c>
      <c r="J75" s="259">
        <f>Variety!J298</f>
        <v>0.49276124928536724</v>
      </c>
      <c r="K75" s="87">
        <f>Variety!K298</f>
        <v>4.533904344652754E-2</v>
      </c>
      <c r="L75" s="125">
        <f>Variety!L298</f>
        <v>3337701.2657825854</v>
      </c>
      <c r="M75" s="89">
        <f>Variety!M298</f>
        <v>-150798.41635943623</v>
      </c>
      <c r="N75" s="87">
        <f>Variety!N298</f>
        <v>-4.3227298294274866E-2</v>
      </c>
      <c r="O75" s="124">
        <f>Variety!O298</f>
        <v>645799.9309743155</v>
      </c>
      <c r="P75" s="88">
        <f>Variety!P298</f>
        <v>-63900.042455326882</v>
      </c>
      <c r="Q75" s="87">
        <f>Variety!Q298</f>
        <v>-9.0038107436482454E-2</v>
      </c>
    </row>
    <row r="76" spans="2:17">
      <c r="B76" s="496"/>
      <c r="C76" s="120" t="s">
        <v>171</v>
      </c>
      <c r="D76" s="124">
        <f>Variety!D299</f>
        <v>1268516.3449612968</v>
      </c>
      <c r="E76" s="88">
        <f>Variety!E299</f>
        <v>-108568.35799790174</v>
      </c>
      <c r="F76" s="87">
        <f>Variety!F299</f>
        <v>-7.8839273840309657E-2</v>
      </c>
      <c r="G76" s="126">
        <f>Variety!G299</f>
        <v>0.54399702182560683</v>
      </c>
      <c r="H76" s="90">
        <f>Variety!H299</f>
        <v>-5.4309954551919337E-2</v>
      </c>
      <c r="I76" s="258">
        <f>Variety!I299</f>
        <v>8.9003487669649779</v>
      </c>
      <c r="J76" s="259">
        <f>Variety!J299</f>
        <v>-0.1571341043384038</v>
      </c>
      <c r="K76" s="87">
        <f>Variety!K299</f>
        <v>-1.7348540049272214E-2</v>
      </c>
      <c r="L76" s="125">
        <f>Variety!L299</f>
        <v>11290237.886751199</v>
      </c>
      <c r="M76" s="89">
        <f>Variety!M299</f>
        <v>-1182683.2226356454</v>
      </c>
      <c r="N76" s="87">
        <f>Variety!N299</f>
        <v>-9.4820067589907561E-2</v>
      </c>
      <c r="O76" s="124">
        <f>Variety!O299</f>
        <v>2645897.2203906365</v>
      </c>
      <c r="P76" s="88">
        <f>Variety!P299</f>
        <v>-210731.69679562096</v>
      </c>
      <c r="Q76" s="87">
        <f>Variety!Q299</f>
        <v>-7.3769363436672397E-2</v>
      </c>
    </row>
    <row r="77" spans="2:17">
      <c r="B77" s="496"/>
      <c r="C77" s="120" t="s">
        <v>173</v>
      </c>
      <c r="D77" s="124">
        <f>Variety!D300</f>
        <v>565188.15586435702</v>
      </c>
      <c r="E77" s="88">
        <f>Variety!E300</f>
        <v>-65045.03522276273</v>
      </c>
      <c r="F77" s="87">
        <f>Variety!F300</f>
        <v>-0.1032078858153494</v>
      </c>
      <c r="G77" s="126">
        <f>Variety!G300</f>
        <v>0.24237817256560298</v>
      </c>
      <c r="H77" s="90">
        <f>Variety!H300</f>
        <v>-3.1441523609808369E-2</v>
      </c>
      <c r="I77" s="258">
        <f>Variety!I300</f>
        <v>15.251200493473327</v>
      </c>
      <c r="J77" s="259">
        <f>Variety!J300</f>
        <v>0.33718355234177189</v>
      </c>
      <c r="K77" s="87">
        <f>Variety!K300</f>
        <v>2.2608500022006085E-2</v>
      </c>
      <c r="L77" s="125">
        <f>Variety!L300</f>
        <v>8619797.8816237617</v>
      </c>
      <c r="M77" s="89">
        <f>Variety!M300</f>
        <v>-779510.60711294226</v>
      </c>
      <c r="N77" s="87">
        <f>Variety!N300</f>
        <v>-8.2932761282070749E-2</v>
      </c>
      <c r="O77" s="124">
        <f>Variety!O300</f>
        <v>1824521.2409674206</v>
      </c>
      <c r="P77" s="88">
        <f>Variety!P300</f>
        <v>-208369.96349549852</v>
      </c>
      <c r="Q77" s="87">
        <f>Variety!Q300</f>
        <v>-0.10249931872303464</v>
      </c>
    </row>
    <row r="78" spans="2:17">
      <c r="B78" s="496"/>
      <c r="C78" s="120" t="s">
        <v>169</v>
      </c>
      <c r="D78" s="124">
        <f>Variety!D301</f>
        <v>806011.77365514031</v>
      </c>
      <c r="E78" s="88">
        <f>Variety!E301</f>
        <v>-102323.87558908551</v>
      </c>
      <c r="F78" s="87">
        <f>Variety!F301</f>
        <v>-0.11264985104814873</v>
      </c>
      <c r="G78" s="126">
        <f>Variety!G301</f>
        <v>0.34565420159260885</v>
      </c>
      <c r="H78" s="90">
        <f>Variety!H301</f>
        <v>-4.8993676397313279E-2</v>
      </c>
      <c r="I78" s="258">
        <f>Variety!I301</f>
        <v>14.555598527945991</v>
      </c>
      <c r="J78" s="259">
        <f>Variety!J301</f>
        <v>0.118764133659921</v>
      </c>
      <c r="K78" s="87">
        <f>Variety!K301</f>
        <v>8.2264664410728744E-3</v>
      </c>
      <c r="L78" s="125">
        <f>Variety!L301</f>
        <v>11731983.786121897</v>
      </c>
      <c r="M78" s="89">
        <f>Variety!M301</f>
        <v>-1381507.5564433094</v>
      </c>
      <c r="N78" s="87">
        <f>Variety!N301</f>
        <v>-0.10535009482631531</v>
      </c>
      <c r="O78" s="124">
        <f>Variety!O301</f>
        <v>1741627.1733325485</v>
      </c>
      <c r="P78" s="88">
        <f>Variety!P301</f>
        <v>-252493.61788883153</v>
      </c>
      <c r="Q78" s="87">
        <f>Variety!Q301</f>
        <v>-0.12661901876775558</v>
      </c>
    </row>
    <row r="79" spans="2:17">
      <c r="B79" s="496"/>
      <c r="C79" s="120" t="s">
        <v>233</v>
      </c>
      <c r="D79" s="124">
        <f>Variety!D302</f>
        <v>256019.33783250174</v>
      </c>
      <c r="E79" s="88">
        <f>Variety!E302</f>
        <v>45932.265049108682</v>
      </c>
      <c r="F79" s="87">
        <f>Variety!F302</f>
        <v>0.21863441877009926</v>
      </c>
      <c r="G79" s="126">
        <f>Variety!G302</f>
        <v>0.10979263914403421</v>
      </c>
      <c r="H79" s="90">
        <f>Variety!H302</f>
        <v>1.8515348050080774E-2</v>
      </c>
      <c r="I79" s="258">
        <f>Variety!I302</f>
        <v>13.534000027952034</v>
      </c>
      <c r="J79" s="259">
        <f>Variety!J302</f>
        <v>-7.4907369679156233E-2</v>
      </c>
      <c r="K79" s="87">
        <f>Variety!K302</f>
        <v>-5.5042897633497635E-3</v>
      </c>
      <c r="L79" s="125">
        <f>Variety!L302</f>
        <v>3464965.7253813399</v>
      </c>
      <c r="M79" s="89">
        <f>Variety!M302</f>
        <v>605910.20643273974</v>
      </c>
      <c r="N79" s="87">
        <f>Variety!N302</f>
        <v>0.21192670181359732</v>
      </c>
      <c r="O79" s="124">
        <f>Variety!O302</f>
        <v>524773.25810194016</v>
      </c>
      <c r="P79" s="88">
        <f>Variety!P302</f>
        <v>102338.04384432657</v>
      </c>
      <c r="Q79" s="87">
        <f>Variety!Q302</f>
        <v>0.24225736962808642</v>
      </c>
    </row>
    <row r="80" spans="2:17">
      <c r="B80" s="496"/>
      <c r="C80" s="120" t="s">
        <v>153</v>
      </c>
      <c r="D80" s="124">
        <f>Variety!D303</f>
        <v>47652696.888494194</v>
      </c>
      <c r="E80" s="88">
        <f>Variety!E303</f>
        <v>846292.41413637251</v>
      </c>
      <c r="F80" s="87">
        <f>Variety!F303</f>
        <v>1.8080696939667754E-2</v>
      </c>
      <c r="G80" s="126">
        <f>Variety!G303</f>
        <v>20.435625675828504</v>
      </c>
      <c r="H80" s="90">
        <f>Variety!H303</f>
        <v>9.9477669843217598E-2</v>
      </c>
      <c r="I80" s="258">
        <f>Variety!I303</f>
        <v>5.9279851613044325</v>
      </c>
      <c r="J80" s="259">
        <f>Variety!J303</f>
        <v>-9.3803614607415042E-3</v>
      </c>
      <c r="K80" s="87">
        <f>Variety!K303</f>
        <v>-1.5798861338038094E-3</v>
      </c>
      <c r="L80" s="125">
        <f>Variety!L303</f>
        <v>282484480.05113149</v>
      </c>
      <c r="M80" s="89">
        <f>Variety!M303</f>
        <v>4577747.8804777861</v>
      </c>
      <c r="N80" s="87">
        <f>Variety!N303</f>
        <v>1.6472245363479486E-2</v>
      </c>
      <c r="O80" s="124">
        <f>Variety!O303</f>
        <v>79446738.453764111</v>
      </c>
      <c r="P80" s="88">
        <f>Variety!P303</f>
        <v>2219777.5918245018</v>
      </c>
      <c r="Q80" s="87">
        <f>Variety!Q303</f>
        <v>2.8743557522519222E-2</v>
      </c>
    </row>
    <row r="81" spans="2:17">
      <c r="B81" s="496"/>
      <c r="C81" s="120" t="s">
        <v>234</v>
      </c>
      <c r="D81" s="124">
        <f>Variety!D304</f>
        <v>4176135.6928280587</v>
      </c>
      <c r="E81" s="88">
        <f>Variety!E304</f>
        <v>-36685.697459414136</v>
      </c>
      <c r="F81" s="87">
        <f>Variety!F304</f>
        <v>-8.7081065302203071E-3</v>
      </c>
      <c r="G81" s="126">
        <f>Variety!G304</f>
        <v>1.7909153387435426</v>
      </c>
      <c r="H81" s="90">
        <f>Variety!H304</f>
        <v>-3.9444422442582061E-2</v>
      </c>
      <c r="I81" s="258">
        <f>Variety!I304</f>
        <v>4.907436094006707</v>
      </c>
      <c r="J81" s="259">
        <f>Variety!J304</f>
        <v>-2.381121783249629E-2</v>
      </c>
      <c r="K81" s="87">
        <f>Variety!K304</f>
        <v>-4.8286399620090115E-3</v>
      </c>
      <c r="L81" s="125">
        <f>Variety!L304</f>
        <v>20494119.032454122</v>
      </c>
      <c r="M81" s="89">
        <f>Variety!M304</f>
        <v>-280345.12365967408</v>
      </c>
      <c r="N81" s="87">
        <f>Variety!N304</f>
        <v>-1.349469818104407E-2</v>
      </c>
      <c r="O81" s="124">
        <f>Variety!O304</f>
        <v>6614859.7026379108</v>
      </c>
      <c r="P81" s="88">
        <f>Variety!P304</f>
        <v>-16119.761053369381</v>
      </c>
      <c r="Q81" s="87">
        <f>Variety!Q304</f>
        <v>-2.4309773754593957E-3</v>
      </c>
    </row>
    <row r="82" spans="2:17">
      <c r="B82" s="496"/>
      <c r="C82" s="120" t="s">
        <v>235</v>
      </c>
      <c r="D82" s="124">
        <f>Variety!D305</f>
        <v>12913325.550088173</v>
      </c>
      <c r="E82" s="88">
        <f>Variety!E305</f>
        <v>80702.975208923221</v>
      </c>
      <c r="F82" s="87">
        <f>Variety!F305</f>
        <v>6.2888918253471357E-3</v>
      </c>
      <c r="G82" s="126">
        <f>Variety!G305</f>
        <v>5.5378164175935893</v>
      </c>
      <c r="H82" s="90">
        <f>Variety!H305</f>
        <v>-3.761957067290389E-2</v>
      </c>
      <c r="I82" s="258">
        <f>Variety!I305</f>
        <v>4.803488557619513</v>
      </c>
      <c r="J82" s="259">
        <f>Variety!J305</f>
        <v>1.4744742647263998E-2</v>
      </c>
      <c r="K82" s="87">
        <f>Variety!K305</f>
        <v>3.07904185668981E-3</v>
      </c>
      <c r="L82" s="125">
        <f>Variety!L305</f>
        <v>62029011.520664237</v>
      </c>
      <c r="M82" s="89">
        <f>Variety!M305</f>
        <v>576869.53533797711</v>
      </c>
      <c r="N82" s="87">
        <f>Variety!N305</f>
        <v>9.3872974431993585E-3</v>
      </c>
      <c r="O82" s="124">
        <f>Variety!O305</f>
        <v>17322346.177431941</v>
      </c>
      <c r="P82" s="88">
        <f>Variety!P305</f>
        <v>575238.70535573736</v>
      </c>
      <c r="Q82" s="87">
        <f>Variety!Q305</f>
        <v>3.4348540863840461E-2</v>
      </c>
    </row>
    <row r="83" spans="2:17">
      <c r="B83" s="496"/>
      <c r="C83" s="120" t="s">
        <v>236</v>
      </c>
      <c r="D83" s="124">
        <f>Variety!D306</f>
        <v>610731.32211922109</v>
      </c>
      <c r="E83" s="88">
        <f>Variety!E306</f>
        <v>30407.783702570014</v>
      </c>
      <c r="F83" s="87">
        <f>Variety!F306</f>
        <v>5.2397984382184987E-2</v>
      </c>
      <c r="G83" s="126">
        <f>Variety!G306</f>
        <v>0.26190913636087865</v>
      </c>
      <c r="H83" s="90">
        <f>Variety!H306</f>
        <v>9.7738676699583582E-3</v>
      </c>
      <c r="I83" s="258">
        <f>Variety!I306</f>
        <v>6.1308088952790891</v>
      </c>
      <c r="J83" s="259">
        <f>Variety!J306</f>
        <v>-0.15289306624086407</v>
      </c>
      <c r="K83" s="87">
        <f>Variety!K306</f>
        <v>-2.4331686508549978E-2</v>
      </c>
      <c r="L83" s="125">
        <f>Variety!L306</f>
        <v>3744277.0222740793</v>
      </c>
      <c r="M83" s="89">
        <f>Variety!M306</f>
        <v>97696.865609169006</v>
      </c>
      <c r="N83" s="87">
        <f>Variety!N306</f>
        <v>2.6791366543967764E-2</v>
      </c>
      <c r="O83" s="124">
        <f>Variety!O306</f>
        <v>1081442.7909530401</v>
      </c>
      <c r="P83" s="88">
        <f>Variety!P306</f>
        <v>78842.025572625804</v>
      </c>
      <c r="Q83" s="87">
        <f>Variety!Q306</f>
        <v>7.8637507864569578E-2</v>
      </c>
    </row>
    <row r="84" spans="2:17">
      <c r="B84" s="496"/>
      <c r="C84" s="120" t="s">
        <v>160</v>
      </c>
      <c r="D84" s="124">
        <f>Variety!D307</f>
        <v>2474750.6073821387</v>
      </c>
      <c r="E84" s="88">
        <f>Variety!E307</f>
        <v>-174690.10232269811</v>
      </c>
      <c r="F84" s="87">
        <f>Variety!F307</f>
        <v>-6.5934709043615328E-2</v>
      </c>
      <c r="G84" s="126">
        <f>Variety!G307</f>
        <v>1.0612846775877141</v>
      </c>
      <c r="H84" s="90">
        <f>Variety!H307</f>
        <v>-8.9827419372377815E-2</v>
      </c>
      <c r="I84" s="258">
        <f>Variety!I307</f>
        <v>5.4689462309430814</v>
      </c>
      <c r="J84" s="259">
        <f>Variety!J307</f>
        <v>-9.7235357067022576E-3</v>
      </c>
      <c r="K84" s="87">
        <f>Variety!K307</f>
        <v>-1.7747986501928216E-3</v>
      </c>
      <c r="L84" s="125">
        <f>Variety!L307</f>
        <v>13534278.006766649</v>
      </c>
      <c r="M84" s="89">
        <f>Variety!M307</f>
        <v>-981132.70802438632</v>
      </c>
      <c r="N84" s="87">
        <f>Variety!N307</f>
        <v>-6.7592486861196663E-2</v>
      </c>
      <c r="O84" s="124">
        <f>Variety!O307</f>
        <v>2543479.3326277048</v>
      </c>
      <c r="P84" s="88">
        <f>Variety!P307</f>
        <v>-171298.57919242652</v>
      </c>
      <c r="Q84" s="87">
        <f>Variety!Q307</f>
        <v>-6.3098560823923483E-2</v>
      </c>
    </row>
    <row r="85" spans="2:17">
      <c r="B85" s="496"/>
      <c r="C85" s="120" t="s">
        <v>155</v>
      </c>
      <c r="D85" s="124">
        <f>Variety!D308</f>
        <v>18773825.383458968</v>
      </c>
      <c r="E85" s="88">
        <f>Variety!E308</f>
        <v>-293476.37877615541</v>
      </c>
      <c r="F85" s="87">
        <f>Variety!F308</f>
        <v>-1.5391605085802831E-2</v>
      </c>
      <c r="G85" s="126">
        <f>Variety!G308</f>
        <v>8.0510630686333506</v>
      </c>
      <c r="H85" s="90">
        <f>Variety!H308</f>
        <v>-0.23317655767726286</v>
      </c>
      <c r="I85" s="258">
        <f>Variety!I308</f>
        <v>4.7394773480257424</v>
      </c>
      <c r="J85" s="259">
        <f>Variety!J308</f>
        <v>-7.3254739665116198E-2</v>
      </c>
      <c r="K85" s="87">
        <f>Variety!K308</f>
        <v>-1.5221030036655064E-2</v>
      </c>
      <c r="L85" s="125">
        <f>Variety!L308</f>
        <v>88978120.140694484</v>
      </c>
      <c r="M85" s="89">
        <f>Variety!M308</f>
        <v>-2787694.8760989457</v>
      </c>
      <c r="N85" s="87">
        <f>Variety!N308</f>
        <v>-3.0378359039134443E-2</v>
      </c>
      <c r="O85" s="124">
        <f>Variety!O308</f>
        <v>19444185.763229586</v>
      </c>
      <c r="P85" s="88">
        <f>Variety!P308</f>
        <v>-210579.95378937572</v>
      </c>
      <c r="Q85" s="87">
        <f>Variety!Q308</f>
        <v>-1.071393863560712E-2</v>
      </c>
    </row>
    <row r="86" spans="2:17">
      <c r="B86" s="496"/>
      <c r="C86" s="120" t="s">
        <v>168</v>
      </c>
      <c r="D86" s="124">
        <f>Variety!D309</f>
        <v>676337.40723100875</v>
      </c>
      <c r="E86" s="88">
        <f>Variety!E309</f>
        <v>11604.031634682557</v>
      </c>
      <c r="F86" s="87">
        <f>Variety!F309</f>
        <v>1.7456670690369182E-2</v>
      </c>
      <c r="G86" s="126">
        <f>Variety!G309</f>
        <v>0.29004398464739295</v>
      </c>
      <c r="H86" s="90">
        <f>Variety!H309</f>
        <v>1.2348684066701421E-3</v>
      </c>
      <c r="I86" s="258">
        <f>Variety!I309</f>
        <v>5.5656322529452567</v>
      </c>
      <c r="J86" s="259">
        <f>Variety!J309</f>
        <v>-0.1985644301765781</v>
      </c>
      <c r="K86" s="87">
        <f>Variety!K309</f>
        <v>-3.4447892931550261E-2</v>
      </c>
      <c r="L86" s="125">
        <f>Variety!L309</f>
        <v>3764245.2875582729</v>
      </c>
      <c r="M86" s="89">
        <f>Variety!M309</f>
        <v>-67408.63121445151</v>
      </c>
      <c r="N86" s="87">
        <f>Variety!N309</f>
        <v>-1.7592567764064256E-2</v>
      </c>
      <c r="O86" s="124">
        <f>Variety!O309</f>
        <v>1176987.582947854</v>
      </c>
      <c r="P86" s="88">
        <f>Variety!P309</f>
        <v>32748.387981154025</v>
      </c>
      <c r="Q86" s="87">
        <f>Variety!Q309</f>
        <v>2.8620229166426238E-2</v>
      </c>
    </row>
    <row r="87" spans="2:17">
      <c r="B87" s="496"/>
      <c r="C87" s="120" t="s">
        <v>157</v>
      </c>
      <c r="D87" s="124">
        <f>Variety!D310</f>
        <v>13893875.971738217</v>
      </c>
      <c r="E87" s="88">
        <f>Variety!E310</f>
        <v>597692.33842486329</v>
      </c>
      <c r="F87" s="87">
        <f>Variety!F310</f>
        <v>4.495217236074836E-2</v>
      </c>
      <c r="G87" s="126">
        <f>Variety!G310</f>
        <v>5.9583206635548365</v>
      </c>
      <c r="H87" s="90">
        <f>Variety!H310</f>
        <v>0.18147962399260553</v>
      </c>
      <c r="I87" s="258">
        <f>Variety!I310</f>
        <v>5.3883577890382979</v>
      </c>
      <c r="J87" s="259">
        <f>Variety!J310</f>
        <v>-9.953643280663016E-2</v>
      </c>
      <c r="K87" s="87">
        <f>Variety!K310</f>
        <v>-1.8137454692624864E-2</v>
      </c>
      <c r="L87" s="125">
        <f>Variety!L310</f>
        <v>74865174.812247679</v>
      </c>
      <c r="M87" s="89">
        <f>Variety!M310</f>
        <v>1897125.4783982188</v>
      </c>
      <c r="N87" s="87">
        <f>Variety!N310</f>
        <v>2.5999399678595398E-2</v>
      </c>
      <c r="O87" s="124">
        <f>Variety!O310</f>
        <v>22367917.386912141</v>
      </c>
      <c r="P87" s="88">
        <f>Variety!P310</f>
        <v>967487.27970010787</v>
      </c>
      <c r="Q87" s="87">
        <f>Variety!Q310</f>
        <v>4.5208777340136758E-2</v>
      </c>
    </row>
    <row r="88" spans="2:17">
      <c r="B88" s="496"/>
      <c r="C88" s="120" t="s">
        <v>178</v>
      </c>
      <c r="D88" s="124">
        <f>Variety!D311</f>
        <v>545666.21423780615</v>
      </c>
      <c r="E88" s="88">
        <f>Variety!E311</f>
        <v>104817.13422679994</v>
      </c>
      <c r="F88" s="87">
        <f>Variety!F311</f>
        <v>0.23776194389286937</v>
      </c>
      <c r="G88" s="126">
        <f>Variety!G311</f>
        <v>0.23400628351010874</v>
      </c>
      <c r="H88" s="90">
        <f>Variety!H311</f>
        <v>4.2468987704409655E-2</v>
      </c>
      <c r="I88" s="258">
        <f>Variety!I311</f>
        <v>8.1988651364643701</v>
      </c>
      <c r="J88" s="259">
        <f>Variety!J311</f>
        <v>0.15135255625867039</v>
      </c>
      <c r="K88" s="87">
        <f>Variety!K311</f>
        <v>1.8807371190813563E-2</v>
      </c>
      <c r="L88" s="125">
        <f>Variety!L311</f>
        <v>4473843.7000608472</v>
      </c>
      <c r="M88" s="89">
        <f>Variety!M311</f>
        <v>926105.18270016601</v>
      </c>
      <c r="N88" s="87">
        <f>Variety!N311</f>
        <v>0.2610409922175258</v>
      </c>
      <c r="O88" s="124">
        <f>Variety!O311</f>
        <v>772898.58602415118</v>
      </c>
      <c r="P88" s="88">
        <f>Variety!P311</f>
        <v>148338.89713094861</v>
      </c>
      <c r="Q88" s="87">
        <f>Variety!Q311</f>
        <v>0.23750956036535686</v>
      </c>
    </row>
    <row r="89" spans="2:17" ht="15" customHeight="1">
      <c r="B89" s="496"/>
      <c r="C89" s="120" t="s">
        <v>154</v>
      </c>
      <c r="D89" s="124">
        <f>Variety!D312</f>
        <v>22995085.874346033</v>
      </c>
      <c r="E89" s="88">
        <f>Variety!E312</f>
        <v>126739.83111223951</v>
      </c>
      <c r="F89" s="87">
        <f>Variety!F312</f>
        <v>5.5421511845514006E-3</v>
      </c>
      <c r="G89" s="126">
        <f>Variety!G312</f>
        <v>9.8613299560203842</v>
      </c>
      <c r="H89" s="90">
        <f>Variety!H312</f>
        <v>-7.4363140040075493E-2</v>
      </c>
      <c r="I89" s="258">
        <f>Variety!I312</f>
        <v>6.1132510923390742</v>
      </c>
      <c r="J89" s="259">
        <f>Variety!J312</f>
        <v>-0.10772236150914427</v>
      </c>
      <c r="K89" s="87">
        <f>Variety!K312</f>
        <v>-1.7315997618107263E-2</v>
      </c>
      <c r="L89" s="125">
        <f>Variety!L312</f>
        <v>140574733.83977669</v>
      </c>
      <c r="M89" s="89">
        <f>Variety!M312</f>
        <v>-1688639.8285956681</v>
      </c>
      <c r="N89" s="87">
        <f>Variety!N312</f>
        <v>-1.1869814310266721E-2</v>
      </c>
      <c r="O89" s="124">
        <f>Variety!O312</f>
        <v>39351955.473380744</v>
      </c>
      <c r="P89" s="88">
        <f>Variety!P312</f>
        <v>-254310.18122152984</v>
      </c>
      <c r="Q89" s="87">
        <f>Variety!Q312</f>
        <v>-6.4209583261222915E-3</v>
      </c>
    </row>
    <row r="90" spans="2:17">
      <c r="B90" s="496"/>
      <c r="C90" s="120" t="s">
        <v>237</v>
      </c>
      <c r="D90" s="124">
        <f>Variety!D313</f>
        <v>88934.446991653778</v>
      </c>
      <c r="E90" s="88">
        <f>Variety!E313</f>
        <v>13172.956757710199</v>
      </c>
      <c r="F90" s="87">
        <f>Variety!F313</f>
        <v>0.17387404494068798</v>
      </c>
      <c r="G90" s="126">
        <f>Variety!G313</f>
        <v>3.8139102025242774E-2</v>
      </c>
      <c r="H90" s="90">
        <f>Variety!H313</f>
        <v>5.2227330827077229E-3</v>
      </c>
      <c r="I90" s="258">
        <f>Variety!I313</f>
        <v>16.111608154858271</v>
      </c>
      <c r="J90" s="259">
        <f>Variety!J313</f>
        <v>-0.67201101844967681</v>
      </c>
      <c r="K90" s="87">
        <f>Variety!K313</f>
        <v>-4.0039696534488731E-2</v>
      </c>
      <c r="L90" s="125">
        <f>Variety!L313</f>
        <v>1432876.9613985396</v>
      </c>
      <c r="M90" s="89">
        <f>Variety!M313</f>
        <v>161324.96130974125</v>
      </c>
      <c r="N90" s="87">
        <f>Variety!N313</f>
        <v>0.12687248441154997</v>
      </c>
      <c r="O90" s="124">
        <f>Variety!O313</f>
        <v>197524.08972705883</v>
      </c>
      <c r="P90" s="88">
        <f>Variety!P313</f>
        <v>23967.860676229146</v>
      </c>
      <c r="Q90" s="87">
        <f>Variety!Q313</f>
        <v>0.13809853329556751</v>
      </c>
    </row>
    <row r="91" spans="2:17">
      <c r="B91" s="496"/>
      <c r="C91" s="120" t="s">
        <v>183</v>
      </c>
      <c r="D91" s="124">
        <f>Variety!D314</f>
        <v>167051.44915161142</v>
      </c>
      <c r="E91" s="88">
        <f>Variety!E314</f>
        <v>14478.273709257744</v>
      </c>
      <c r="F91" s="87">
        <f>Variety!F314</f>
        <v>9.4893965910331543E-2</v>
      </c>
      <c r="G91" s="126">
        <f>Variety!G314</f>
        <v>7.163919581414703E-2</v>
      </c>
      <c r="H91" s="90">
        <f>Variety!H314</f>
        <v>5.3501759164819862E-3</v>
      </c>
      <c r="I91" s="258">
        <f>Variety!I314</f>
        <v>6.6575369718173683</v>
      </c>
      <c r="J91" s="259">
        <f>Variety!J314</f>
        <v>7.00456157323881E-2</v>
      </c>
      <c r="K91" s="87">
        <f>Variety!K314</f>
        <v>1.0633124500070236E-2</v>
      </c>
      <c r="L91" s="125">
        <f>Variety!L314</f>
        <v>1112151.1989225221</v>
      </c>
      <c r="M91" s="89">
        <f>Variety!M314</f>
        <v>107076.72452558007</v>
      </c>
      <c r="N91" s="87">
        <f>Variety!N314</f>
        <v>0.10653610976423167</v>
      </c>
      <c r="O91" s="124">
        <f>Variety!O314</f>
        <v>217159.90291926212</v>
      </c>
      <c r="P91" s="88">
        <f>Variety!P314</f>
        <v>7897.5605730968527</v>
      </c>
      <c r="Q91" s="87">
        <f>Variety!Q314</f>
        <v>3.7739998915010592E-2</v>
      </c>
    </row>
    <row r="92" spans="2:17">
      <c r="B92" s="496"/>
      <c r="C92" s="120" t="s">
        <v>167</v>
      </c>
      <c r="D92" s="124">
        <f>Variety!D315</f>
        <v>2246228.1169392392</v>
      </c>
      <c r="E92" s="88">
        <f>Variety!E315</f>
        <v>22633.147636631969</v>
      </c>
      <c r="F92" s="87">
        <f>Variety!F315</f>
        <v>1.0178628729192741E-2</v>
      </c>
      <c r="G92" s="126">
        <f>Variety!G315</f>
        <v>0.96328392677760044</v>
      </c>
      <c r="H92" s="90">
        <f>Variety!H315</f>
        <v>-2.8094296534593166E-3</v>
      </c>
      <c r="I92" s="258">
        <f>Variety!I315</f>
        <v>11.723374541529681</v>
      </c>
      <c r="J92" s="259">
        <f>Variety!J315</f>
        <v>-0.13642065962862659</v>
      </c>
      <c r="K92" s="87">
        <f>Variety!K315</f>
        <v>-1.1502783759310011E-2</v>
      </c>
      <c r="L92" s="125">
        <f>Variety!L315</f>
        <v>26333373.520593632</v>
      </c>
      <c r="M92" s="89">
        <f>Variety!M315</f>
        <v>-38007.425661183894</v>
      </c>
      <c r="N92" s="87">
        <f>Variety!N315</f>
        <v>-1.4412375953554905E-3</v>
      </c>
      <c r="O92" s="124">
        <f>Variety!O315</f>
        <v>5525504.2375451401</v>
      </c>
      <c r="P92" s="88">
        <f>Variety!P315</f>
        <v>31128.236828895286</v>
      </c>
      <c r="Q92" s="87">
        <f>Variety!Q315</f>
        <v>5.6654726259792593E-3</v>
      </c>
    </row>
    <row r="93" spans="2:17">
      <c r="B93" s="496"/>
      <c r="C93" s="120" t="s">
        <v>187</v>
      </c>
      <c r="D93" s="124">
        <f>Variety!D316</f>
        <v>137456.06726690411</v>
      </c>
      <c r="E93" s="88">
        <f>Variety!E316</f>
        <v>-18415.221876177005</v>
      </c>
      <c r="F93" s="87">
        <f>Variety!F316</f>
        <v>-0.11814377091135021</v>
      </c>
      <c r="G93" s="126">
        <f>Variety!G316</f>
        <v>5.894736123982508E-2</v>
      </c>
      <c r="H93" s="90">
        <f>Variety!H316</f>
        <v>-8.7746020576113526E-3</v>
      </c>
      <c r="I93" s="258">
        <f>Variety!I316</f>
        <v>13.52265880817253</v>
      </c>
      <c r="J93" s="259">
        <f>Variety!J316</f>
        <v>0.18884183424340328</v>
      </c>
      <c r="K93" s="87">
        <f>Variety!K316</f>
        <v>1.4162623846767603E-2</v>
      </c>
      <c r="L93" s="125">
        <f>Variety!L316</f>
        <v>1858771.4987635566</v>
      </c>
      <c r="M93" s="89">
        <f>Variety!M316</f>
        <v>-219587.74216067302</v>
      </c>
      <c r="N93" s="87">
        <f>Variety!N316</f>
        <v>-0.10565437285183871</v>
      </c>
      <c r="O93" s="124">
        <f>Variety!O316</f>
        <v>291670.6044799778</v>
      </c>
      <c r="P93" s="88">
        <f>Variety!P316</f>
        <v>-41709.056139630149</v>
      </c>
      <c r="Q93" s="87">
        <f>Variety!Q316</f>
        <v>-0.12510978042904938</v>
      </c>
    </row>
    <row r="94" spans="2:17">
      <c r="B94" s="496"/>
      <c r="C94" s="120" t="s">
        <v>165</v>
      </c>
      <c r="D94" s="124">
        <f>Variety!D317</f>
        <v>3616846.6467313785</v>
      </c>
      <c r="E94" s="88">
        <f>Variety!E317</f>
        <v>97868.659246465191</v>
      </c>
      <c r="F94" s="87">
        <f>Variety!F317</f>
        <v>2.7811671341659613E-2</v>
      </c>
      <c r="G94" s="126">
        <f>Variety!G317</f>
        <v>1.5510669705102098</v>
      </c>
      <c r="H94" s="90">
        <f>Variety!H317</f>
        <v>2.2163864472619643E-2</v>
      </c>
      <c r="I94" s="258">
        <f>Variety!I317</f>
        <v>8.2577956984117673</v>
      </c>
      <c r="J94" s="259">
        <f>Variety!J317</f>
        <v>-5.2828660233913638E-2</v>
      </c>
      <c r="K94" s="87">
        <f>Variety!K317</f>
        <v>-6.3567618934617228E-3</v>
      </c>
      <c r="L94" s="125">
        <f>Variety!L317</f>
        <v>29867180.681193404</v>
      </c>
      <c r="M94" s="89">
        <f>Variety!M317</f>
        <v>622276.50086332858</v>
      </c>
      <c r="N94" s="87">
        <f>Variety!N317</f>
        <v>2.1278117275619852E-2</v>
      </c>
      <c r="O94" s="124">
        <f>Variety!O317</f>
        <v>5380695.3003097642</v>
      </c>
      <c r="P94" s="88">
        <f>Variety!P317</f>
        <v>158828.00977645069</v>
      </c>
      <c r="Q94" s="87">
        <f>Variety!Q317</f>
        <v>3.0415941451516562E-2</v>
      </c>
    </row>
    <row r="95" spans="2:17">
      <c r="B95" s="496"/>
      <c r="C95" s="120" t="s">
        <v>238</v>
      </c>
      <c r="D95" s="124">
        <f>Variety!D318</f>
        <v>965296.83509869745</v>
      </c>
      <c r="E95" s="88">
        <f>Variety!E318</f>
        <v>-22556.552543819649</v>
      </c>
      <c r="F95" s="87">
        <f>Variety!F318</f>
        <v>-2.283390716273211E-2</v>
      </c>
      <c r="G95" s="126">
        <f>Variety!G318</f>
        <v>0.4139628200749727</v>
      </c>
      <c r="H95" s="90">
        <f>Variety!H318</f>
        <v>-1.5233417596256849E-2</v>
      </c>
      <c r="I95" s="258">
        <f>Variety!I318</f>
        <v>16.614627659800199</v>
      </c>
      <c r="J95" s="259">
        <f>Variety!J318</f>
        <v>-0.25408887450817019</v>
      </c>
      <c r="K95" s="87">
        <f>Variety!K318</f>
        <v>-1.5062727148884895E-2</v>
      </c>
      <c r="L95" s="125">
        <f>Variety!L318</f>
        <v>16038047.496348409</v>
      </c>
      <c r="M95" s="89">
        <f>Variety!M318</f>
        <v>-625771.27724945545</v>
      </c>
      <c r="N95" s="87">
        <f>Variety!N318</f>
        <v>-3.7552693398281954E-2</v>
      </c>
      <c r="O95" s="124">
        <f>Variety!O318</f>
        <v>3219993.290834818</v>
      </c>
      <c r="P95" s="88">
        <f>Variety!P318</f>
        <v>-60448.31994853681</v>
      </c>
      <c r="Q95" s="87">
        <f>Variety!Q318</f>
        <v>-1.8426884889471334E-2</v>
      </c>
    </row>
    <row r="96" spans="2:17">
      <c r="B96" s="496"/>
      <c r="C96" s="120" t="s">
        <v>184</v>
      </c>
      <c r="D96" s="124">
        <f>Variety!D319</f>
        <v>146674.62535195629</v>
      </c>
      <c r="E96" s="88">
        <f>Variety!E319</f>
        <v>-11911.018732563592</v>
      </c>
      <c r="F96" s="87">
        <f>Variety!F319</f>
        <v>-7.5107799330281694E-2</v>
      </c>
      <c r="G96" s="126">
        <f>Variety!G319</f>
        <v>6.2900694725605083E-2</v>
      </c>
      <c r="H96" s="90">
        <f>Variety!H319</f>
        <v>-6.0005841900629547E-3</v>
      </c>
      <c r="I96" s="258">
        <f>Variety!I319</f>
        <v>14.613438931667064</v>
      </c>
      <c r="J96" s="259">
        <f>Variety!J319</f>
        <v>0.10900963743152836</v>
      </c>
      <c r="K96" s="87">
        <f>Variety!K319</f>
        <v>7.5156102470610017E-3</v>
      </c>
      <c r="L96" s="125">
        <f>Variety!L319</f>
        <v>2143420.680405959</v>
      </c>
      <c r="M96" s="89">
        <f>Variety!M319</f>
        <v>-156773.58129876154</v>
      </c>
      <c r="N96" s="87">
        <f>Variety!N319</f>
        <v>-6.8156670029501529E-2</v>
      </c>
      <c r="O96" s="124">
        <f>Variety!O319</f>
        <v>426160.1348066536</v>
      </c>
      <c r="P96" s="88">
        <f>Variety!P319</f>
        <v>-30961.906847438775</v>
      </c>
      <c r="Q96" s="87">
        <f>Variety!Q319</f>
        <v>-6.7732255341272474E-2</v>
      </c>
    </row>
    <row r="97" spans="2:17">
      <c r="B97" s="496"/>
      <c r="C97" s="120" t="s">
        <v>170</v>
      </c>
      <c r="D97" s="124">
        <f>Variety!D320</f>
        <v>2209382.6649854882</v>
      </c>
      <c r="E97" s="88">
        <f>Variety!E320</f>
        <v>26787.491789414082</v>
      </c>
      <c r="F97" s="87">
        <f>Variety!F320</f>
        <v>1.2273229648074375E-2</v>
      </c>
      <c r="G97" s="126">
        <f>Variety!G320</f>
        <v>0.94748293516225734</v>
      </c>
      <c r="H97" s="90">
        <f>Variety!H320</f>
        <v>-7.970914221476777E-4</v>
      </c>
      <c r="I97" s="258">
        <f>Variety!I320</f>
        <v>9.4832157025867652</v>
      </c>
      <c r="J97" s="259">
        <f>Variety!J320</f>
        <v>-0.15829781897276973</v>
      </c>
      <c r="K97" s="87">
        <f>Variety!K320</f>
        <v>-1.6418357825127516E-2</v>
      </c>
      <c r="L97" s="125">
        <f>Variety!L320</f>
        <v>20952052.381613377</v>
      </c>
      <c r="M97" s="89">
        <f>Variety!M320</f>
        <v>-91468.492847144604</v>
      </c>
      <c r="N97" s="87">
        <f>Variety!N320</f>
        <v>-4.3466344530850532E-3</v>
      </c>
      <c r="O97" s="124">
        <f>Variety!O320</f>
        <v>4674917.1128786439</v>
      </c>
      <c r="P97" s="88">
        <f>Variety!P320</f>
        <v>80071.02568220254</v>
      </c>
      <c r="Q97" s="87">
        <f>Variety!Q320</f>
        <v>1.7426269381540505E-2</v>
      </c>
    </row>
    <row r="98" spans="2:17">
      <c r="B98" s="496"/>
      <c r="C98" s="120" t="s">
        <v>174</v>
      </c>
      <c r="D98" s="124">
        <f>Variety!D321</f>
        <v>450371.2209839276</v>
      </c>
      <c r="E98" s="88">
        <f>Variety!E321</f>
        <v>45901.60846001032</v>
      </c>
      <c r="F98" s="87">
        <f>Variety!F321</f>
        <v>0.11348592586123153</v>
      </c>
      <c r="G98" s="126">
        <f>Variety!G321</f>
        <v>0.19313949237184957</v>
      </c>
      <c r="H98" s="90">
        <f>Variety!H321</f>
        <v>1.7408115510462258E-2</v>
      </c>
      <c r="I98" s="258">
        <f>Variety!I321</f>
        <v>18.046811328688605</v>
      </c>
      <c r="J98" s="259">
        <f>Variety!J321</f>
        <v>-0.19099589636954661</v>
      </c>
      <c r="K98" s="87">
        <f>Variety!K321</f>
        <v>-1.0472525233577669E-2</v>
      </c>
      <c r="L98" s="125">
        <f>Variety!L321</f>
        <v>8127764.4529680647</v>
      </c>
      <c r="M98" s="89">
        <f>Variety!M321</f>
        <v>751125.63136289455</v>
      </c>
      <c r="N98" s="87">
        <f>Variety!N321</f>
        <v>0.10182491640541623</v>
      </c>
      <c r="O98" s="124">
        <f>Variety!O321</f>
        <v>1324454.9006869793</v>
      </c>
      <c r="P98" s="88">
        <f>Variety!P321</f>
        <v>154735.0367984504</v>
      </c>
      <c r="Q98" s="87">
        <f>Variety!Q321</f>
        <v>0.13228384126440398</v>
      </c>
    </row>
    <row r="99" spans="2:17">
      <c r="B99" s="496"/>
      <c r="C99" s="120" t="s">
        <v>182</v>
      </c>
      <c r="D99" s="124">
        <f>Variety!D322</f>
        <v>407135.44187167275</v>
      </c>
      <c r="E99" s="88">
        <f>Variety!E322</f>
        <v>7424.2352848151932</v>
      </c>
      <c r="F99" s="87">
        <f>Variety!F322</f>
        <v>1.8573998332973688E-2</v>
      </c>
      <c r="G99" s="126">
        <f>Variety!G322</f>
        <v>0.17459804025197637</v>
      </c>
      <c r="H99" s="90">
        <f>Variety!H322</f>
        <v>9.3406524500017074E-4</v>
      </c>
      <c r="I99" s="258">
        <f>Variety!I322</f>
        <v>18.983947431705158</v>
      </c>
      <c r="J99" s="259">
        <f>Variety!J322</f>
        <v>-0.17999926935317134</v>
      </c>
      <c r="K99" s="87">
        <f>Variety!K322</f>
        <v>-9.3925991425988925E-3</v>
      </c>
      <c r="L99" s="125">
        <f>Variety!L322</f>
        <v>7729037.8260758864</v>
      </c>
      <c r="M99" s="89">
        <f>Variety!M322</f>
        <v>68993.56722963322</v>
      </c>
      <c r="N99" s="87">
        <f>Variety!N322</f>
        <v>9.0069410695578604E-3</v>
      </c>
      <c r="O99" s="124">
        <f>Variety!O322</f>
        <v>946441.96697580651</v>
      </c>
      <c r="P99" s="88">
        <f>Variety!P322</f>
        <v>18835.950899805757</v>
      </c>
      <c r="Q99" s="87">
        <f>Variety!Q322</f>
        <v>2.0305981821340933E-2</v>
      </c>
    </row>
    <row r="100" spans="2:17">
      <c r="B100" s="496"/>
      <c r="C100" s="120" t="s">
        <v>172</v>
      </c>
      <c r="D100" s="124">
        <f>Variety!D323</f>
        <v>1378005.9637856891</v>
      </c>
      <c r="E100" s="88">
        <f>Variety!E323</f>
        <v>-13573.899719505105</v>
      </c>
      <c r="F100" s="87">
        <f>Variety!F323</f>
        <v>-9.7543088079144503E-3</v>
      </c>
      <c r="G100" s="126">
        <f>Variety!G323</f>
        <v>0.59095110861989852</v>
      </c>
      <c r="H100" s="90">
        <f>Variety!H323</f>
        <v>-1.3653632637119162E-2</v>
      </c>
      <c r="I100" s="258">
        <f>Variety!I323</f>
        <v>8.558360957824382</v>
      </c>
      <c r="J100" s="259">
        <f>Variety!J323</f>
        <v>-9.8179827597318692E-2</v>
      </c>
      <c r="K100" s="87">
        <f>Variety!K323</f>
        <v>-1.1341692949990058E-2</v>
      </c>
      <c r="L100" s="125">
        <f>Variety!L323</f>
        <v>11793472.4401126</v>
      </c>
      <c r="M100" s="89">
        <f>Variety!M323</f>
        <v>-252795.40449167788</v>
      </c>
      <c r="N100" s="87">
        <f>Variety!N323</f>
        <v>-2.0985371382465909E-2</v>
      </c>
      <c r="O100" s="124">
        <f>Variety!O323</f>
        <v>2938324.9105624887</v>
      </c>
      <c r="P100" s="88">
        <f>Variety!P323</f>
        <v>-9607.093103130348</v>
      </c>
      <c r="Q100" s="87">
        <f>Variety!Q323</f>
        <v>-3.2589262883894084E-3</v>
      </c>
    </row>
    <row r="101" spans="2:17">
      <c r="B101" s="496"/>
      <c r="C101" s="120" t="s">
        <v>162</v>
      </c>
      <c r="D101" s="124">
        <f>Variety!D324</f>
        <v>3339839.2767661624</v>
      </c>
      <c r="E101" s="88">
        <f>Variety!E324</f>
        <v>-124508.27989507047</v>
      </c>
      <c r="F101" s="87">
        <f>Variety!F324</f>
        <v>-3.5939892825033237E-2</v>
      </c>
      <c r="G101" s="126">
        <f>Variety!G324</f>
        <v>1.4322737165774673</v>
      </c>
      <c r="H101" s="90">
        <f>Variety!H324</f>
        <v>-7.289390840069343E-2</v>
      </c>
      <c r="I101" s="258">
        <f>Variety!I324</f>
        <v>6.3901741031081647</v>
      </c>
      <c r="J101" s="259">
        <f>Variety!J324</f>
        <v>-1.9246426617635315E-2</v>
      </c>
      <c r="K101" s="87">
        <f>Variety!K324</f>
        <v>-3.0028341140004261E-3</v>
      </c>
      <c r="L101" s="125">
        <f>Variety!L324</f>
        <v>21342154.454934634</v>
      </c>
      <c r="M101" s="89">
        <f>Variety!M324</f>
        <v>-862305.89683528617</v>
      </c>
      <c r="N101" s="87">
        <f>Variety!N324</f>
        <v>-3.8834805402805102E-2</v>
      </c>
      <c r="O101" s="124">
        <f>Variety!O324</f>
        <v>6576917.52773323</v>
      </c>
      <c r="P101" s="88">
        <f>Variety!P324</f>
        <v>-255170.927806505</v>
      </c>
      <c r="Q101" s="87">
        <f>Variety!Q324</f>
        <v>-3.7348891113902667E-2</v>
      </c>
    </row>
    <row r="102" spans="2:17">
      <c r="B102" s="496"/>
      <c r="C102" s="120" t="s">
        <v>188</v>
      </c>
      <c r="D102" s="124">
        <f>Variety!D325</f>
        <v>207506.33594243426</v>
      </c>
      <c r="E102" s="88">
        <f>Variety!E325</f>
        <v>-37618.915196348069</v>
      </c>
      <c r="F102" s="87">
        <f>Variety!F325</f>
        <v>-0.15346813525567549</v>
      </c>
      <c r="G102" s="126">
        <f>Variety!G325</f>
        <v>8.8988075881727996E-2</v>
      </c>
      <c r="H102" s="90">
        <f>Variety!H325</f>
        <v>-1.7512379411596099E-2</v>
      </c>
      <c r="I102" s="258">
        <f>Variety!I325</f>
        <v>11.873342316226166</v>
      </c>
      <c r="J102" s="259">
        <f>Variety!J325</f>
        <v>0.3518468153204708</v>
      </c>
      <c r="K102" s="87">
        <f>Variety!K325</f>
        <v>3.0538293860620125E-2</v>
      </c>
      <c r="L102" s="125">
        <f>Variety!L325</f>
        <v>2463793.7594303475</v>
      </c>
      <c r="M102" s="89">
        <f>Variety!M325</f>
        <v>-360415.71872351179</v>
      </c>
      <c r="N102" s="87">
        <f>Variety!N325</f>
        <v>-0.12761649640773454</v>
      </c>
      <c r="O102" s="124">
        <f>Variety!O325</f>
        <v>353392.01413239515</v>
      </c>
      <c r="P102" s="88">
        <f>Variety!P325</f>
        <v>-67880.586554129084</v>
      </c>
      <c r="Q102" s="87">
        <f>Variety!Q325</f>
        <v>-0.1611322133067945</v>
      </c>
    </row>
    <row r="103" spans="2:17">
      <c r="B103" s="496"/>
      <c r="C103" s="120" t="s">
        <v>179</v>
      </c>
      <c r="D103" s="124">
        <f>Variety!D326</f>
        <v>253126.90506863737</v>
      </c>
      <c r="E103" s="88">
        <f>Variety!E326</f>
        <v>9581.6494682238554</v>
      </c>
      <c r="F103" s="87">
        <f>Variety!F326</f>
        <v>3.9342377845144882E-2</v>
      </c>
      <c r="G103" s="126">
        <f>Variety!G326</f>
        <v>0.10855223351928757</v>
      </c>
      <c r="H103" s="90">
        <f>Variety!H326</f>
        <v>2.7382446076029271E-3</v>
      </c>
      <c r="I103" s="258">
        <f>Variety!I326</f>
        <v>9.8007602836680725</v>
      </c>
      <c r="J103" s="259">
        <f>Variety!J326</f>
        <v>0.33649212179019727</v>
      </c>
      <c r="K103" s="87">
        <f>Variety!K326</f>
        <v>3.5553950504655964E-2</v>
      </c>
      <c r="L103" s="125">
        <f>Variety!L326</f>
        <v>2480836.1179245198</v>
      </c>
      <c r="M103" s="89">
        <f>Variety!M326</f>
        <v>175858.50936911674</v>
      </c>
      <c r="N103" s="87">
        <f>Variety!N326</f>
        <v>7.6295105304442598E-2</v>
      </c>
      <c r="O103" s="124">
        <f>Variety!O326</f>
        <v>456191.85108113289</v>
      </c>
      <c r="P103" s="88">
        <f>Variety!P326</f>
        <v>11524.312176373031</v>
      </c>
      <c r="Q103" s="87">
        <f>Variety!Q326</f>
        <v>2.5916693187809557E-2</v>
      </c>
    </row>
    <row r="104" spans="2:17">
      <c r="B104" s="496"/>
      <c r="C104" s="120" t="s">
        <v>158</v>
      </c>
      <c r="D104" s="124">
        <f>Variety!D327</f>
        <v>8632650.688581273</v>
      </c>
      <c r="E104" s="88">
        <f>Variety!E327</f>
        <v>-10971.125507820398</v>
      </c>
      <c r="F104" s="87">
        <f>Variety!F327</f>
        <v>-1.2692741241799215E-3</v>
      </c>
      <c r="G104" s="126">
        <f>Variety!G327</f>
        <v>3.7020699683552514</v>
      </c>
      <c r="H104" s="90">
        <f>Variety!H327</f>
        <v>-5.3355693861039999E-2</v>
      </c>
      <c r="I104" s="258">
        <f>Variety!I327</f>
        <v>5.7944604878838275</v>
      </c>
      <c r="J104" s="259">
        <f>Variety!J327</f>
        <v>-9.6028161847678817E-2</v>
      </c>
      <c r="K104" s="87">
        <f>Variety!K327</f>
        <v>-1.6302240367113831E-2</v>
      </c>
      <c r="L104" s="125">
        <f>Variety!L327</f>
        <v>50021553.320687301</v>
      </c>
      <c r="M104" s="89">
        <f>Variety!M327</f>
        <v>-893602.86777615547</v>
      </c>
      <c r="N104" s="87">
        <f>Variety!N327</f>
        <v>-1.7550822479429639E-2</v>
      </c>
      <c r="O104" s="124">
        <f>Variety!O327</f>
        <v>14764289.356205342</v>
      </c>
      <c r="P104" s="88">
        <f>Variety!P327</f>
        <v>76766.581508075818</v>
      </c>
      <c r="Q104" s="87">
        <f>Variety!Q327</f>
        <v>5.2266527640947337E-3</v>
      </c>
    </row>
    <row r="105" spans="2:17">
      <c r="B105" s="496"/>
      <c r="C105" s="120" t="s">
        <v>156</v>
      </c>
      <c r="D105" s="124">
        <f>Variety!D328</f>
        <v>21932153.575366482</v>
      </c>
      <c r="E105" s="88">
        <f>Variety!E328</f>
        <v>924753.85871393606</v>
      </c>
      <c r="F105" s="87">
        <f>Variety!F328</f>
        <v>4.4020386682169163E-2</v>
      </c>
      <c r="G105" s="126">
        <f>Variety!G328</f>
        <v>9.4054966454415094</v>
      </c>
      <c r="H105" s="90">
        <f>Variety!H328</f>
        <v>0.2783356371059984</v>
      </c>
      <c r="I105" s="258">
        <f>Variety!I328</f>
        <v>4.9934251479092033</v>
      </c>
      <c r="J105" s="259">
        <f>Variety!J328</f>
        <v>4.3944435401481741E-2</v>
      </c>
      <c r="K105" s="87">
        <f>Variety!K328</f>
        <v>8.8785951403812409E-3</v>
      </c>
      <c r="L105" s="125">
        <f>Variety!L328</f>
        <v>109516567.21104173</v>
      </c>
      <c r="M105" s="89">
        <f>Variety!M328</f>
        <v>5540847.4935297817</v>
      </c>
      <c r="N105" s="87">
        <f>Variety!N328</f>
        <v>5.3289821013824373E-2</v>
      </c>
      <c r="O105" s="124">
        <f>Variety!O328</f>
        <v>30064893.94988922</v>
      </c>
      <c r="P105" s="88">
        <f>Variety!P328</f>
        <v>1476673.3092249632</v>
      </c>
      <c r="Q105" s="87">
        <f>Variety!Q328</f>
        <v>5.1653208074255726E-2</v>
      </c>
    </row>
    <row r="106" spans="2:17">
      <c r="B106" s="496"/>
      <c r="C106" s="120" t="s">
        <v>166</v>
      </c>
      <c r="D106" s="124">
        <f>Variety!D329</f>
        <v>2304996.4412215585</v>
      </c>
      <c r="E106" s="88">
        <f>Variety!E329</f>
        <v>43245.615548346657</v>
      </c>
      <c r="F106" s="87">
        <f>Variety!F329</f>
        <v>1.9120415501771539E-2</v>
      </c>
      <c r="G106" s="126">
        <f>Variety!G329</f>
        <v>0.98848643482115162</v>
      </c>
      <c r="H106" s="90">
        <f>Variety!H329</f>
        <v>5.8153653364685365E-3</v>
      </c>
      <c r="I106" s="258">
        <f>Variety!I329</f>
        <v>6.9156984457927644</v>
      </c>
      <c r="J106" s="259">
        <f>Variety!J329</f>
        <v>-0.13751804748349095</v>
      </c>
      <c r="K106" s="87">
        <f>Variety!K329</f>
        <v>-1.9497210615126475E-2</v>
      </c>
      <c r="L106" s="125">
        <f>Variety!L329</f>
        <v>15940660.306113785</v>
      </c>
      <c r="M106" s="89">
        <f>Variety!M329</f>
        <v>-11957.921205701306</v>
      </c>
      <c r="N106" s="87">
        <f>Variety!N329</f>
        <v>-7.4958988144171188E-4</v>
      </c>
      <c r="O106" s="124">
        <f>Variety!O329</f>
        <v>4387863.3570694579</v>
      </c>
      <c r="P106" s="88">
        <f>Variety!P329</f>
        <v>133862.60924223997</v>
      </c>
      <c r="Q106" s="87">
        <f>Variety!Q329</f>
        <v>3.146746255524565E-2</v>
      </c>
    </row>
    <row r="107" spans="2:17">
      <c r="B107" s="496"/>
      <c r="C107" s="120" t="s">
        <v>186</v>
      </c>
      <c r="D107" s="124">
        <f>Variety!D330</f>
        <v>220751.86324471168</v>
      </c>
      <c r="E107" s="88">
        <f>Variety!E330</f>
        <v>28254.035067106917</v>
      </c>
      <c r="F107" s="87">
        <f>Variety!F330</f>
        <v>0.1467758640946267</v>
      </c>
      <c r="G107" s="126">
        <f>Variety!G330</f>
        <v>9.4668355393749987E-2</v>
      </c>
      <c r="H107" s="90">
        <f>Variety!H330</f>
        <v>1.1033127082310593E-2</v>
      </c>
      <c r="I107" s="258">
        <f>Variety!I330</f>
        <v>7.4446406798295488</v>
      </c>
      <c r="J107" s="259">
        <f>Variety!J330</f>
        <v>0.38295391609816054</v>
      </c>
      <c r="K107" s="87">
        <f>Variety!K330</f>
        <v>5.4229807822261444E-2</v>
      </c>
      <c r="L107" s="125">
        <f>Variety!L330</f>
        <v>1643418.30125975</v>
      </c>
      <c r="M107" s="89">
        <f>Variety!M330</f>
        <v>284058.93597091944</v>
      </c>
      <c r="N107" s="87">
        <f>Variety!N330</f>
        <v>0.2089652988196862</v>
      </c>
      <c r="O107" s="124">
        <f>Variety!O330</f>
        <v>327259.08066781651</v>
      </c>
      <c r="P107" s="88">
        <f>Variety!P330</f>
        <v>45694.857557585638</v>
      </c>
      <c r="Q107" s="87">
        <f>Variety!Q330</f>
        <v>0.16228928893319072</v>
      </c>
    </row>
    <row r="108" spans="2:17">
      <c r="B108" s="496"/>
      <c r="C108" s="120" t="s">
        <v>181</v>
      </c>
      <c r="D108" s="124">
        <f>Variety!D331</f>
        <v>344320.72124512692</v>
      </c>
      <c r="E108" s="88">
        <f>Variety!E331</f>
        <v>113877.20081568242</v>
      </c>
      <c r="F108" s="87">
        <f>Variety!F331</f>
        <v>0.4941653408326076</v>
      </c>
      <c r="G108" s="126">
        <f>Variety!G331</f>
        <v>0.14766025495391544</v>
      </c>
      <c r="H108" s="90">
        <f>Variety!H331</f>
        <v>4.7538624354393239E-2</v>
      </c>
      <c r="I108" s="258">
        <f>Variety!I331</f>
        <v>6.2178795522299355</v>
      </c>
      <c r="J108" s="259">
        <f>Variety!J331</f>
        <v>0.41417251429150337</v>
      </c>
      <c r="K108" s="87">
        <f>Variety!K331</f>
        <v>7.1363442638314831E-2</v>
      </c>
      <c r="L108" s="125">
        <f>Variety!L331</f>
        <v>2140944.7720391382</v>
      </c>
      <c r="M108" s="89">
        <f>Variety!M331</f>
        <v>803518.09067546227</v>
      </c>
      <c r="N108" s="87">
        <f>Variety!N331</f>
        <v>0.6007941234252735</v>
      </c>
      <c r="O108" s="124">
        <f>Variety!O331</f>
        <v>478197.97993211617</v>
      </c>
      <c r="P108" s="88">
        <f>Variety!P331</f>
        <v>183581.45351648907</v>
      </c>
      <c r="Q108" s="87">
        <f>Variety!Q331</f>
        <v>0.62312001213911372</v>
      </c>
    </row>
    <row r="109" spans="2:17">
      <c r="B109" s="496"/>
      <c r="C109" s="120" t="s">
        <v>159</v>
      </c>
      <c r="D109" s="124">
        <f>Variety!D332</f>
        <v>8861863.7164706811</v>
      </c>
      <c r="E109" s="88">
        <f>Variety!E332</f>
        <v>309955.59520678408</v>
      </c>
      <c r="F109" s="87">
        <f>Variety!F332</f>
        <v>3.6244027743480407E-2</v>
      </c>
      <c r="G109" s="126">
        <f>Variety!G332</f>
        <v>3.80036685276731</v>
      </c>
      <c r="H109" s="90">
        <f>Variety!H332</f>
        <v>8.4788370705401572E-2</v>
      </c>
      <c r="I109" s="258">
        <f>Variety!I332</f>
        <v>10.301961601472975</v>
      </c>
      <c r="J109" s="259">
        <f>Variety!J332</f>
        <v>1.0796540871291782E-2</v>
      </c>
      <c r="K109" s="87">
        <f>Variety!K332</f>
        <v>1.0491077353938147E-3</v>
      </c>
      <c r="L109" s="125">
        <f>Variety!L332</f>
        <v>91294579.724567547</v>
      </c>
      <c r="M109" s="89">
        <f>Variety!M332</f>
        <v>3285481.6655407548</v>
      </c>
      <c r="N109" s="87">
        <f>Variety!N332</f>
        <v>3.7331159368741811E-2</v>
      </c>
      <c r="O109" s="124">
        <f>Variety!O332</f>
        <v>21205045.731024235</v>
      </c>
      <c r="P109" s="88">
        <f>Variety!P332</f>
        <v>596230.56223151088</v>
      </c>
      <c r="Q109" s="87">
        <f>Variety!Q332</f>
        <v>2.8930851062916218E-2</v>
      </c>
    </row>
    <row r="110" spans="2:17">
      <c r="B110" s="496"/>
      <c r="C110" s="120" t="s">
        <v>161</v>
      </c>
      <c r="D110" s="124">
        <f>Variety!D333</f>
        <v>7845854.4678215701</v>
      </c>
      <c r="E110" s="88">
        <f>Variety!E333</f>
        <v>-225972.15419972222</v>
      </c>
      <c r="F110" s="87">
        <f>Variety!F333</f>
        <v>-2.7995169467990359E-2</v>
      </c>
      <c r="G110" s="126">
        <f>Variety!G333</f>
        <v>3.3646562625113745</v>
      </c>
      <c r="H110" s="90">
        <f>Variety!H333</f>
        <v>-0.1423394725274969</v>
      </c>
      <c r="I110" s="258">
        <f>Variety!I333</f>
        <v>6.7450158145000794</v>
      </c>
      <c r="J110" s="259">
        <f>Variety!J333</f>
        <v>6.7959244077368197E-2</v>
      </c>
      <c r="K110" s="87">
        <f>Variety!K333</f>
        <v>1.0178024307657742E-2</v>
      </c>
      <c r="L110" s="125">
        <f>Variety!L333</f>
        <v>52920412.463722594</v>
      </c>
      <c r="M110" s="89">
        <f>Variety!M333</f>
        <v>-975630.51815763116</v>
      </c>
      <c r="N110" s="87">
        <f>Variety!N333</f>
        <v>-1.8102080675674776E-2</v>
      </c>
      <c r="O110" s="124">
        <f>Variety!O333</f>
        <v>11011422.964822775</v>
      </c>
      <c r="P110" s="88">
        <f>Variety!P333</f>
        <v>-309403.20090499334</v>
      </c>
      <c r="Q110" s="87">
        <f>Variety!Q333</f>
        <v>-2.733044358914976E-2</v>
      </c>
    </row>
    <row r="111" spans="2:17">
      <c r="B111" s="496"/>
      <c r="C111" s="120" t="s">
        <v>177</v>
      </c>
      <c r="D111" s="124">
        <f>Variety!D334</f>
        <v>405912.55000822578</v>
      </c>
      <c r="E111" s="88">
        <f>Variety!E334</f>
        <v>14241.088468382193</v>
      </c>
      <c r="F111" s="87">
        <f>Variety!F334</f>
        <v>3.6359780751944036E-2</v>
      </c>
      <c r="G111" s="126">
        <f>Variety!G334</f>
        <v>0.17407360906559685</v>
      </c>
      <c r="H111" s="90">
        <f>Variety!H334</f>
        <v>3.9026911956206445E-3</v>
      </c>
      <c r="I111" s="258">
        <f>Variety!I334</f>
        <v>17.485809257676021</v>
      </c>
      <c r="J111" s="259">
        <f>Variety!J334</f>
        <v>-0.14245447647678944</v>
      </c>
      <c r="K111" s="87">
        <f>Variety!K334</f>
        <v>-8.0810270724960657E-3</v>
      </c>
      <c r="L111" s="125">
        <f>Variety!L334</f>
        <v>7097709.424740715</v>
      </c>
      <c r="M111" s="89">
        <f>Variety!M334</f>
        <v>193221.60357526317</v>
      </c>
      <c r="N111" s="87">
        <f>Variety!N334</f>
        <v>2.7984929306841485E-2</v>
      </c>
      <c r="O111" s="124">
        <f>Variety!O334</f>
        <v>799488.05445979768</v>
      </c>
      <c r="P111" s="88">
        <f>Variety!P334</f>
        <v>27155.712752344087</v>
      </c>
      <c r="Q111" s="87">
        <f>Variety!Q334</f>
        <v>3.5160657253209021E-2</v>
      </c>
    </row>
    <row r="112" spans="2:17">
      <c r="B112" s="496"/>
      <c r="C112" s="120" t="s">
        <v>164</v>
      </c>
      <c r="D112" s="124">
        <f>Variety!D335</f>
        <v>4886417.8016477004</v>
      </c>
      <c r="E112" s="88">
        <f>Variety!E335</f>
        <v>-43325.950206357054</v>
      </c>
      <c r="F112" s="87">
        <f>Variety!F335</f>
        <v>-8.7886820060499755E-3</v>
      </c>
      <c r="G112" s="126">
        <f>Variety!G335</f>
        <v>2.0955163424189704</v>
      </c>
      <c r="H112" s="90">
        <f>Variety!H335</f>
        <v>-4.632727268303638E-2</v>
      </c>
      <c r="I112" s="258">
        <f>Variety!I335</f>
        <v>6.9908974237601686</v>
      </c>
      <c r="J112" s="259">
        <f>Variety!J335</f>
        <v>-0.22869775387622937</v>
      </c>
      <c r="K112" s="87">
        <f>Variety!K335</f>
        <v>-3.1677365316084394E-2</v>
      </c>
      <c r="L112" s="125">
        <f>Variety!L335</f>
        <v>34160445.620954737</v>
      </c>
      <c r="M112" s="89">
        <f>Variety!M335</f>
        <v>-1430308.5969139785</v>
      </c>
      <c r="N112" s="87">
        <f>Variety!N335</f>
        <v>-4.0187645031581738E-2</v>
      </c>
      <c r="O112" s="124">
        <f>Variety!O335</f>
        <v>9332254.9181319177</v>
      </c>
      <c r="P112" s="88">
        <f>Variety!P335</f>
        <v>22036.997796373442</v>
      </c>
      <c r="Q112" s="87">
        <f>Variety!Q335</f>
        <v>2.3669690639828997E-3</v>
      </c>
    </row>
    <row r="113" spans="2:17">
      <c r="B113" s="496"/>
      <c r="C113" s="120" t="s">
        <v>190</v>
      </c>
      <c r="D113" s="124">
        <f>Variety!D336</f>
        <v>13.068880409002304</v>
      </c>
      <c r="E113" s="88">
        <f>Variety!E336</f>
        <v>-62.669636905193329</v>
      </c>
      <c r="F113" s="87">
        <f>Variety!F336</f>
        <v>-0.82744736928520768</v>
      </c>
      <c r="G113" s="126">
        <f>Variety!G336</f>
        <v>5.6045253569903242E-6</v>
      </c>
      <c r="H113" s="90">
        <f>Variety!H336</f>
        <v>-2.7301862457932584E-5</v>
      </c>
      <c r="I113" s="258">
        <f>Variety!I336</f>
        <v>20.606312504703475</v>
      </c>
      <c r="J113" s="259">
        <f>Variety!J336</f>
        <v>10.790891624721008</v>
      </c>
      <c r="K113" s="87">
        <f>Variety!K336</f>
        <v>1.0993814485049656</v>
      </c>
      <c r="L113" s="125">
        <f>Variety!L336</f>
        <v>269.30143379449845</v>
      </c>
      <c r="M113" s="89">
        <f>Variety!M336</f>
        <v>-474.10399047017091</v>
      </c>
      <c r="N113" s="87">
        <f>Variety!N336</f>
        <v>-0.63774620818663685</v>
      </c>
      <c r="O113" s="124">
        <f>Variety!O336</f>
        <v>34.850347757339478</v>
      </c>
      <c r="P113" s="88">
        <f>Variety!P336</f>
        <v>-69.242307782173157</v>
      </c>
      <c r="Q113" s="87">
        <f>Variety!Q336</f>
        <v>-0.66519878298127766</v>
      </c>
    </row>
    <row r="114" spans="2:17" ht="15.75" customHeight="1">
      <c r="B114" s="496"/>
      <c r="C114" s="120" t="s">
        <v>180</v>
      </c>
      <c r="D114" s="124">
        <f>Variety!D337</f>
        <v>643837.10322797706</v>
      </c>
      <c r="E114" s="88">
        <f>Variety!E337</f>
        <v>36729.192160499748</v>
      </c>
      <c r="F114" s="87">
        <f>Variety!F337</f>
        <v>6.0498622223385035E-2</v>
      </c>
      <c r="G114" s="126">
        <f>Variety!G337</f>
        <v>0.27610638844983237</v>
      </c>
      <c r="H114" s="90">
        <f>Variety!H337</f>
        <v>1.2334016405394166E-2</v>
      </c>
      <c r="I114" s="258">
        <f>Variety!I337</f>
        <v>4.4563057943497117</v>
      </c>
      <c r="J114" s="259">
        <f>Variety!J337</f>
        <v>4.9882314387779125E-2</v>
      </c>
      <c r="K114" s="87">
        <f>Variety!K337</f>
        <v>1.1320363241213044E-2</v>
      </c>
      <c r="L114" s="125">
        <f>Variety!L337</f>
        <v>2869135.0137321674</v>
      </c>
      <c r="M114" s="89">
        <f>Variety!M337</f>
        <v>193960.45953379432</v>
      </c>
      <c r="N114" s="87">
        <f>Variety!N337</f>
        <v>7.2503851843759543E-2</v>
      </c>
      <c r="O114" s="124">
        <f>Variety!O337</f>
        <v>449946.9712534126</v>
      </c>
      <c r="P114" s="88">
        <f>Variety!P337</f>
        <v>26793.122152344498</v>
      </c>
      <c r="Q114" s="87">
        <f>Variety!Q337</f>
        <v>6.3317685067175417E-2</v>
      </c>
    </row>
    <row r="115" spans="2:17">
      <c r="B115" s="496"/>
      <c r="C115" s="120" t="s">
        <v>185</v>
      </c>
      <c r="D115" s="124">
        <f>Variety!D338</f>
        <v>199470.66445401576</v>
      </c>
      <c r="E115" s="88">
        <f>Variety!E338</f>
        <v>16801.643957298074</v>
      </c>
      <c r="F115" s="87">
        <f>Variety!F338</f>
        <v>9.1978617455826223E-2</v>
      </c>
      <c r="G115" s="126">
        <f>Variety!G338</f>
        <v>8.5542017519585262E-2</v>
      </c>
      <c r="H115" s="90">
        <f>Variety!H338</f>
        <v>6.1771468646581451E-3</v>
      </c>
      <c r="I115" s="258">
        <f>Variety!I338</f>
        <v>6.8594154704807924</v>
      </c>
      <c r="J115" s="259">
        <f>Variety!J338</f>
        <v>-4.0001887447245643E-2</v>
      </c>
      <c r="K115" s="87">
        <f>Variety!K338</f>
        <v>-5.7978645691407482E-3</v>
      </c>
      <c r="L115" s="125">
        <f>Variety!L338</f>
        <v>1368252.1616629588</v>
      </c>
      <c r="M115" s="89">
        <f>Variety!M338</f>
        <v>107942.35089219222</v>
      </c>
      <c r="N115" s="87">
        <f>Variety!N338</f>
        <v>8.5647473319419784E-2</v>
      </c>
      <c r="O115" s="124">
        <f>Variety!O338</f>
        <v>193266.06232268875</v>
      </c>
      <c r="P115" s="88">
        <f>Variety!P338</f>
        <v>13197.189021536702</v>
      </c>
      <c r="Q115" s="87">
        <f>Variety!Q338</f>
        <v>7.3289673998600341E-2</v>
      </c>
    </row>
    <row r="116" spans="2:17">
      <c r="B116" s="496"/>
      <c r="C116" s="120" t="s">
        <v>163</v>
      </c>
      <c r="D116" s="124">
        <f>Variety!D339</f>
        <v>3353460.6873950427</v>
      </c>
      <c r="E116" s="88">
        <f>Variety!E339</f>
        <v>513956.48199804733</v>
      </c>
      <c r="F116" s="87">
        <f>Variety!F339</f>
        <v>0.18100219081245922</v>
      </c>
      <c r="G116" s="126">
        <f>Variety!G339</f>
        <v>1.4381151918131694</v>
      </c>
      <c r="H116" s="90">
        <f>Variety!H339</f>
        <v>0.20442551978964474</v>
      </c>
      <c r="I116" s="258">
        <f>Variety!I339</f>
        <v>5.7562671088776112</v>
      </c>
      <c r="J116" s="259">
        <f>Variety!J339</f>
        <v>-6.7002640641149469E-3</v>
      </c>
      <c r="K116" s="87">
        <f>Variety!K339</f>
        <v>-1.1626413322369331E-3</v>
      </c>
      <c r="L116" s="125">
        <f>Variety!L339</f>
        <v>19303415.45576619</v>
      </c>
      <c r="M116" s="89">
        <f>Variety!M339</f>
        <v>2939445.3647324834</v>
      </c>
      <c r="N116" s="87">
        <f>Variety!N339</f>
        <v>0.17962910885195829</v>
      </c>
      <c r="O116" s="124">
        <f>Variety!O339</f>
        <v>4620918.1690413039</v>
      </c>
      <c r="P116" s="88">
        <f>Variety!P339</f>
        <v>679280.80067956913</v>
      </c>
      <c r="Q116" s="87">
        <f>Variety!Q339</f>
        <v>0.17233467648037318</v>
      </c>
    </row>
    <row r="117" spans="2:17">
      <c r="B117" s="496"/>
      <c r="C117" s="120" t="s">
        <v>175</v>
      </c>
      <c r="D117" s="124">
        <f>Variety!D340</f>
        <v>982856.87500326824</v>
      </c>
      <c r="E117" s="88">
        <f>Variety!E340</f>
        <v>208313.76667126489</v>
      </c>
      <c r="F117" s="87">
        <f>Variety!F340</f>
        <v>0.26895051344511145</v>
      </c>
      <c r="G117" s="126">
        <f>Variety!G340</f>
        <v>0.42149335718564496</v>
      </c>
      <c r="H117" s="90">
        <f>Variety!H340</f>
        <v>8.4974808817235625E-2</v>
      </c>
      <c r="I117" s="258">
        <f>Variety!I340</f>
        <v>5.9301924595300148</v>
      </c>
      <c r="J117" s="259">
        <f>Variety!J340</f>
        <v>-0.29144063914923013</v>
      </c>
      <c r="K117" s="87">
        <f>Variety!K340</f>
        <v>-4.684310928124296E-2</v>
      </c>
      <c r="L117" s="125">
        <f>Variety!L340</f>
        <v>5828530.4289416159</v>
      </c>
      <c r="M117" s="89">
        <f>Variety!M340</f>
        <v>1009607.3897893196</v>
      </c>
      <c r="N117" s="87">
        <f>Variety!N340</f>
        <v>0.20950892587131276</v>
      </c>
      <c r="O117" s="124">
        <f>Variety!O340</f>
        <v>1204426.0867056316</v>
      </c>
      <c r="P117" s="88">
        <f>Variety!P340</f>
        <v>198469.5421731486</v>
      </c>
      <c r="Q117" s="87">
        <f>Variety!Q340</f>
        <v>0.19729434959378594</v>
      </c>
    </row>
    <row r="118" spans="2:17">
      <c r="B118" s="496"/>
      <c r="C118" s="120" t="s">
        <v>207</v>
      </c>
      <c r="D118" s="124">
        <f>Variety!D341</f>
        <v>5346694.279801161</v>
      </c>
      <c r="E118" s="88">
        <f>Variety!E341</f>
        <v>-385446.49197276868</v>
      </c>
      <c r="F118" s="87">
        <f>Variety!F341</f>
        <v>-6.7243026178068599E-2</v>
      </c>
      <c r="G118" s="126">
        <f>Variety!G341</f>
        <v>2.2929036558157891</v>
      </c>
      <c r="H118" s="90">
        <f>Variety!H341</f>
        <v>-0.1975602974621915</v>
      </c>
      <c r="I118" s="258">
        <f>Variety!I341</f>
        <v>3.4929890629790461</v>
      </c>
      <c r="J118" s="259">
        <f>Variety!J341</f>
        <v>0.14508519245750229</v>
      </c>
      <c r="K118" s="87">
        <f>Variety!K341</f>
        <v>4.3336128535524709E-2</v>
      </c>
      <c r="L118" s="125">
        <f>Variety!L341</f>
        <v>18675944.642438084</v>
      </c>
      <c r="M118" s="89">
        <f>Variety!M341</f>
        <v>-514711.63375820592</v>
      </c>
      <c r="N118" s="87">
        <f>Variety!N341</f>
        <v>-2.6820950068114347E-2</v>
      </c>
      <c r="O118" s="124">
        <f>Variety!O341</f>
        <v>4112012.4696061681</v>
      </c>
      <c r="P118" s="88">
        <f>Variety!P341</f>
        <v>-397530.97073767846</v>
      </c>
      <c r="Q118" s="87">
        <f>Variety!Q341</f>
        <v>-8.8153263406054977E-2</v>
      </c>
    </row>
    <row r="119" spans="2:17">
      <c r="B119" s="496"/>
      <c r="C119" s="120" t="s">
        <v>208</v>
      </c>
      <c r="D119" s="124">
        <f>Variety!D342</f>
        <v>174943.22498586314</v>
      </c>
      <c r="E119" s="88">
        <f>Variety!E342</f>
        <v>19854.505321821343</v>
      </c>
      <c r="F119" s="87">
        <f>Variety!F342</f>
        <v>0.12802030582772761</v>
      </c>
      <c r="G119" s="126">
        <f>Variety!G342</f>
        <v>7.5023545229746566E-2</v>
      </c>
      <c r="H119" s="90">
        <f>Variety!H342</f>
        <v>7.6415877270177568E-3</v>
      </c>
      <c r="I119" s="258">
        <f>Variety!I342</f>
        <v>11.974027210609037</v>
      </c>
      <c r="J119" s="259">
        <f>Variety!J342</f>
        <v>-0.47053946848067341</v>
      </c>
      <c r="K119" s="87">
        <f>Variety!K342</f>
        <v>-3.7810835894455767E-2</v>
      </c>
      <c r="L119" s="125">
        <f>Variety!L342</f>
        <v>2094774.9362924241</v>
      </c>
      <c r="M119" s="89">
        <f>Variety!M342</f>
        <v>164763.02325860434</v>
      </c>
      <c r="N119" s="87">
        <f>Variety!N342</f>
        <v>8.5368915158461608E-2</v>
      </c>
      <c r="O119" s="124">
        <f>Variety!O342</f>
        <v>412655.60898133257</v>
      </c>
      <c r="P119" s="88">
        <f>Variety!P342</f>
        <v>43904.061036220868</v>
      </c>
      <c r="Q119" s="87">
        <f>Variety!Q342</f>
        <v>0.11906136063937539</v>
      </c>
    </row>
    <row r="120" spans="2:17">
      <c r="B120" s="496"/>
      <c r="C120" s="120" t="s">
        <v>239</v>
      </c>
      <c r="D120" s="124">
        <f>Variety!D343</f>
        <v>154167.61295030185</v>
      </c>
      <c r="E120" s="88">
        <f>Variety!E343</f>
        <v>3.0717401716974564</v>
      </c>
      <c r="F120" s="87">
        <f>Variety!F343</f>
        <v>1.9925075815654634E-5</v>
      </c>
      <c r="G120" s="126">
        <f>Variety!G343</f>
        <v>6.6114025759349507E-2</v>
      </c>
      <c r="H120" s="90">
        <f>Variety!H343</f>
        <v>-8.6640058468955006E-4</v>
      </c>
      <c r="I120" s="258">
        <f>Variety!I343</f>
        <v>15.594326356664748</v>
      </c>
      <c r="J120" s="259">
        <f>Variety!J343</f>
        <v>0.15314935890832437</v>
      </c>
      <c r="K120" s="87">
        <f>Variety!K343</f>
        <v>9.9182438573547031E-3</v>
      </c>
      <c r="L120" s="125">
        <f>Variety!L343</f>
        <v>2404140.0699749817</v>
      </c>
      <c r="M120" s="89">
        <f>Variety!M343</f>
        <v>23658.10237144772</v>
      </c>
      <c r="N120" s="87">
        <f>Variety!N343</f>
        <v>9.9383665549311745E-3</v>
      </c>
      <c r="O120" s="124">
        <f>Variety!O343</f>
        <v>297482.52171928127</v>
      </c>
      <c r="P120" s="88">
        <f>Variety!P343</f>
        <v>-18732.416896307142</v>
      </c>
      <c r="Q120" s="87">
        <f>Variety!Q343</f>
        <v>-5.9239506451905788E-2</v>
      </c>
    </row>
    <row r="121" spans="2:17">
      <c r="B121" s="496"/>
      <c r="C121" s="120" t="s">
        <v>209</v>
      </c>
      <c r="D121" s="124">
        <f>Variety!D344</f>
        <v>8320704.1664573671</v>
      </c>
      <c r="E121" s="88">
        <f>Variety!E344</f>
        <v>-118270.61305924226</v>
      </c>
      <c r="F121" s="87">
        <f>Variety!F344</f>
        <v>-1.401480821418178E-2</v>
      </c>
      <c r="G121" s="126">
        <f>Variety!G344</f>
        <v>3.5682932301379457</v>
      </c>
      <c r="H121" s="90">
        <f>Variety!H344</f>
        <v>-9.8218694080547841E-2</v>
      </c>
      <c r="I121" s="258">
        <f>Variety!I344</f>
        <v>6.0112754499840264</v>
      </c>
      <c r="J121" s="259">
        <f>Variety!J344</f>
        <v>0.12512213058373867</v>
      </c>
      <c r="K121" s="87">
        <f>Variety!K344</f>
        <v>2.1257028791850562E-2</v>
      </c>
      <c r="L121" s="125">
        <f>Variety!L344</f>
        <v>50018044.682404973</v>
      </c>
      <c r="M121" s="89">
        <f>Variety!M344</f>
        <v>344945.27161797136</v>
      </c>
      <c r="N121" s="87">
        <f>Variety!N344</f>
        <v>6.9443073959476569E-3</v>
      </c>
      <c r="O121" s="124">
        <f>Variety!O344</f>
        <v>9357386.858343266</v>
      </c>
      <c r="P121" s="88">
        <f>Variety!P344</f>
        <v>-235829.09753930196</v>
      </c>
      <c r="Q121" s="87">
        <f>Variety!Q344</f>
        <v>-2.4582903024787155E-2</v>
      </c>
    </row>
    <row r="122" spans="2:17" ht="15" thickBot="1">
      <c r="B122" s="497"/>
      <c r="C122" s="95" t="s">
        <v>210</v>
      </c>
      <c r="D122" s="121">
        <f>Variety!D345</f>
        <v>5333808.8913550917</v>
      </c>
      <c r="E122" s="84">
        <f>Variety!E345</f>
        <v>-226356.89940051176</v>
      </c>
      <c r="F122" s="83">
        <f>Variety!F345</f>
        <v>-4.0710458630002611E-2</v>
      </c>
      <c r="G122" s="123">
        <f>Variety!G345</f>
        <v>2.2873778200884285</v>
      </c>
      <c r="H122" s="86">
        <f>Variety!H345</f>
        <v>-0.12836754058261235</v>
      </c>
      <c r="I122" s="260">
        <f>Variety!I345</f>
        <v>7.2157913066924015</v>
      </c>
      <c r="J122" s="261">
        <f>Variety!J345</f>
        <v>-0.16208773377064301</v>
      </c>
      <c r="K122" s="83">
        <f>Variety!K345</f>
        <v>-2.1969421412535137E-2</v>
      </c>
      <c r="L122" s="122">
        <f>Variety!L345</f>
        <v>38487651.829798706</v>
      </c>
      <c r="M122" s="85">
        <f>Variety!M345</f>
        <v>-2534578.8193166927</v>
      </c>
      <c r="N122" s="83">
        <f>Variety!N345</f>
        <v>-6.1785494820997704E-2</v>
      </c>
      <c r="O122" s="121">
        <f>Variety!O345</f>
        <v>10632742.764777195</v>
      </c>
      <c r="P122" s="84">
        <f>Variety!P345</f>
        <v>-312840.87463115156</v>
      </c>
      <c r="Q122" s="83">
        <f>Variety!Q345</f>
        <v>-2.858147038453053E-2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7" t="s">
        <v>212</v>
      </c>
      <c r="C124" s="507"/>
      <c r="D124" s="507"/>
      <c r="E124" s="507"/>
      <c r="F124" s="507"/>
      <c r="G124" s="507"/>
      <c r="H124" s="507"/>
      <c r="I124" s="507"/>
      <c r="J124" s="507"/>
      <c r="K124" s="507"/>
      <c r="L124" s="507"/>
      <c r="M124" s="507"/>
      <c r="N124" s="507"/>
      <c r="O124" s="507"/>
      <c r="P124" s="507"/>
      <c r="Q124" s="507"/>
    </row>
    <row r="125" spans="2:17" s="55" customFormat="1">
      <c r="B125" s="494" t="s">
        <v>14</v>
      </c>
      <c r="C125" s="494"/>
      <c r="D125" s="494"/>
      <c r="E125" s="494"/>
      <c r="F125" s="494"/>
      <c r="G125" s="494"/>
      <c r="H125" s="494"/>
      <c r="I125" s="494"/>
      <c r="J125" s="494"/>
      <c r="K125" s="494"/>
      <c r="L125" s="494"/>
      <c r="M125" s="494"/>
      <c r="N125" s="494"/>
      <c r="O125" s="494"/>
      <c r="P125" s="494"/>
      <c r="Q125" s="494"/>
    </row>
    <row r="126" spans="2:17" s="55" customFormat="1" ht="15" thickBot="1">
      <c r="B126" s="494" t="str">
        <f>'HOME PAGE'!H6</f>
        <v>LATEST 52 WEEKS ENDING 02-23-2025</v>
      </c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</row>
    <row r="127" spans="2:17" s="55" customFormat="1" ht="24" customHeight="1">
      <c r="B127" s="1"/>
      <c r="C127" s="68"/>
      <c r="D127" s="502" t="s">
        <v>70</v>
      </c>
      <c r="E127" s="503"/>
      <c r="F127" s="504"/>
      <c r="G127" s="505" t="s">
        <v>19</v>
      </c>
      <c r="H127" s="506"/>
      <c r="I127" s="502" t="s">
        <v>20</v>
      </c>
      <c r="J127" s="503"/>
      <c r="K127" s="504"/>
      <c r="L127" s="505" t="s">
        <v>21</v>
      </c>
      <c r="M127" s="503"/>
      <c r="N127" s="506"/>
      <c r="O127" s="502" t="s">
        <v>22</v>
      </c>
      <c r="P127" s="503"/>
      <c r="Q127" s="504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Data'!D45</f>
        <v>2978089129.7190943</v>
      </c>
      <c r="E129" s="425">
        <f>'Segment Data'!E45</f>
        <v>18190479.503023624</v>
      </c>
      <c r="F129" s="426">
        <f>'Segment Data'!F45</f>
        <v>6.1456426900616109E-3</v>
      </c>
      <c r="G129" s="427">
        <f>'Segment Data'!G45</f>
        <v>99.999999999999986</v>
      </c>
      <c r="H129" s="428">
        <f>'Segment Data'!H45</f>
        <v>-2.8421709430404007E-14</v>
      </c>
      <c r="I129" s="429">
        <f>'Segment Data'!I45</f>
        <v>6.4304999979490196</v>
      </c>
      <c r="J129" s="430">
        <f>'Segment Data'!J45</f>
        <v>-2.4523330560651146E-2</v>
      </c>
      <c r="K129" s="426">
        <f>'Segment Data'!K45</f>
        <v>-3.7991079679510729E-3</v>
      </c>
      <c r="L129" s="431">
        <f>'Segment Data'!L45</f>
        <v>19150602142.550632</v>
      </c>
      <c r="M129" s="432">
        <f>'Segment Data'!M45</f>
        <v>44387305.38161087</v>
      </c>
      <c r="N129" s="426">
        <f>'Segment Data'!N45</f>
        <v>2.3231867619985247E-3</v>
      </c>
      <c r="O129" s="424">
        <f>'Segment Data'!O45</f>
        <v>4770646184.5239267</v>
      </c>
      <c r="P129" s="425">
        <f>'Segment Data'!P45</f>
        <v>24983504.75888443</v>
      </c>
      <c r="Q129" s="426">
        <f>'Segment Data'!Q45</f>
        <v>5.2644923258897457E-3</v>
      </c>
    </row>
    <row r="130" spans="2:17" s="55" customFormat="1">
      <c r="B130" s="495" t="s">
        <v>66</v>
      </c>
      <c r="C130" s="421" t="s">
        <v>194</v>
      </c>
      <c r="D130" s="355">
        <f>'Segment Data'!D46</f>
        <v>2540147077.8895769</v>
      </c>
      <c r="E130" s="347">
        <f>'Segment Data'!E46</f>
        <v>25849454.057631493</v>
      </c>
      <c r="F130" s="114">
        <f>'Segment Data'!F46</f>
        <v>1.0280984165365166E-2</v>
      </c>
      <c r="G130" s="348">
        <f>'Segment Data'!G46</f>
        <v>85.294528378644387</v>
      </c>
      <c r="H130" s="115">
        <f>'Segment Data'!H46</f>
        <v>0.34913257435211165</v>
      </c>
      <c r="I130" s="349">
        <f>'Segment Data'!I46</f>
        <v>6.5030246624248553</v>
      </c>
      <c r="J130" s="350">
        <f>'Segment Data'!J46</f>
        <v>-1.9400634662426697E-2</v>
      </c>
      <c r="K130" s="114">
        <f>'Segment Data'!K46</f>
        <v>-2.9744510329754842E-3</v>
      </c>
      <c r="L130" s="351">
        <f>'Segment Data'!L46</f>
        <v>16518639093.702349</v>
      </c>
      <c r="M130" s="352">
        <f>'Segment Data'!M46</f>
        <v>119320667.61442566</v>
      </c>
      <c r="N130" s="114">
        <f>'Segment Data'!N46</f>
        <v>7.2759528484190638E-3</v>
      </c>
      <c r="O130" s="353">
        <f>'Segment Data'!O46</f>
        <v>4205663116.2433472</v>
      </c>
      <c r="P130" s="354">
        <f>'Segment Data'!P46</f>
        <v>35526754.998231411</v>
      </c>
      <c r="Q130" s="114">
        <f>'Segment Data'!Q46</f>
        <v>8.5193269285860629E-3</v>
      </c>
    </row>
    <row r="131" spans="2:17" s="55" customFormat="1">
      <c r="B131" s="496"/>
      <c r="C131" s="421" t="s">
        <v>195</v>
      </c>
      <c r="D131" s="355">
        <f>'Segment Data'!D47</f>
        <v>398226279.74076045</v>
      </c>
      <c r="E131" s="347">
        <f>'Segment Data'!E47</f>
        <v>-5161270.9767559171</v>
      </c>
      <c r="F131" s="114">
        <f>'Segment Data'!F47</f>
        <v>-1.2794819690333588E-2</v>
      </c>
      <c r="G131" s="348">
        <f>'Segment Data'!G47</f>
        <v>13.37187244554775</v>
      </c>
      <c r="H131" s="115">
        <f>'Segment Data'!H47</f>
        <v>-0.25655198337887519</v>
      </c>
      <c r="I131" s="349">
        <f>'Segment Data'!I47</f>
        <v>5.6942398400741228</v>
      </c>
      <c r="J131" s="350">
        <f>'Segment Data'!J47</f>
        <v>-2.9028187974389219E-2</v>
      </c>
      <c r="K131" s="114">
        <f>'Segment Data'!K47</f>
        <v>-5.071960256295578E-3</v>
      </c>
      <c r="L131" s="351">
        <f>'Segment Data'!L47</f>
        <v>2267595947.4643407</v>
      </c>
      <c r="M131" s="352">
        <f>'Segment Data'!M47</f>
        <v>-41099124.470018387</v>
      </c>
      <c r="N131" s="114">
        <f>'Segment Data'!N47</f>
        <v>-1.7801885129673338E-2</v>
      </c>
      <c r="O131" s="353">
        <f>'Segment Data'!O47</f>
        <v>486388364.93891507</v>
      </c>
      <c r="P131" s="354">
        <f>'Segment Data'!P47</f>
        <v>-2818485.8979815245</v>
      </c>
      <c r="Q131" s="114">
        <f>'Segment Data'!Q47</f>
        <v>-5.7613377514233099E-3</v>
      </c>
    </row>
    <row r="132" spans="2:17" s="55" customFormat="1">
      <c r="B132" s="496"/>
      <c r="C132" s="421" t="s">
        <v>293</v>
      </c>
      <c r="D132" s="355">
        <f>'Segment Data'!D48</f>
        <v>15538545.993516605</v>
      </c>
      <c r="E132" s="347">
        <f>'Segment Data'!E48</f>
        <v>-495164.79237027466</v>
      </c>
      <c r="F132" s="114">
        <f>'Segment Data'!F48</f>
        <v>-3.0882731950368367E-2</v>
      </c>
      <c r="G132" s="348">
        <f>'Segment Data'!G48</f>
        <v>0.52176228839001415</v>
      </c>
      <c r="H132" s="115">
        <f>'Segment Data'!H48</f>
        <v>-1.9935677677723751E-2</v>
      </c>
      <c r="I132" s="349">
        <f>'Segment Data'!I48</f>
        <v>11.020195196106554</v>
      </c>
      <c r="J132" s="350">
        <f>'Segment Data'!J48</f>
        <v>-0.17140453787970777</v>
      </c>
      <c r="K132" s="114">
        <f>'Segment Data'!K48</f>
        <v>-1.53154635578319E-2</v>
      </c>
      <c r="L132" s="351">
        <f>'Segment Data'!L48</f>
        <v>171237809.91223243</v>
      </c>
      <c r="M132" s="352">
        <f>'Segment Data'!M48</f>
        <v>-8205063.4539118409</v>
      </c>
      <c r="N132" s="114">
        <f>'Segment Data'!N48</f>
        <v>-4.5725212152448187E-2</v>
      </c>
      <c r="O132" s="353">
        <f>'Segment Data'!O48</f>
        <v>34278137.543173335</v>
      </c>
      <c r="P132" s="354">
        <f>'Segment Data'!P48</f>
        <v>-960248.71978393942</v>
      </c>
      <c r="Q132" s="114">
        <f>'Segment Data'!Q48</f>
        <v>-2.7250076454078617E-2</v>
      </c>
    </row>
    <row r="133" spans="2:17" s="55" customFormat="1">
      <c r="B133" s="496"/>
      <c r="C133" s="421" t="s">
        <v>193</v>
      </c>
      <c r="D133" s="355">
        <f>'Segment Data'!D49</f>
        <v>5555340.9096482983</v>
      </c>
      <c r="E133" s="347">
        <f>'Segment Data'!E49</f>
        <v>-203288.76936468389</v>
      </c>
      <c r="F133" s="114">
        <f>'Segment Data'!F49</f>
        <v>-3.5301587477583239E-2</v>
      </c>
      <c r="G133" s="348">
        <f>'Segment Data'!G49</f>
        <v>0.18654045153350732</v>
      </c>
      <c r="H133" s="115">
        <f>'Segment Data'!H49</f>
        <v>-8.0145099545357312E-3</v>
      </c>
      <c r="I133" s="349">
        <f>'Segment Data'!I49</f>
        <v>3.092266433208279</v>
      </c>
      <c r="J133" s="350">
        <f>'Segment Data'!J49</f>
        <v>-5.3728348671465032E-2</v>
      </c>
      <c r="K133" s="114">
        <f>'Segment Data'!K49</f>
        <v>-1.7078333689848697E-2</v>
      </c>
      <c r="L133" s="351">
        <f>'Segment Data'!L49</f>
        <v>17178594.21993418</v>
      </c>
      <c r="M133" s="352">
        <f>'Segment Data'!M49</f>
        <v>-938024.70101848617</v>
      </c>
      <c r="N133" s="114">
        <f>'Segment Data'!N49</f>
        <v>-5.1777028876708299E-2</v>
      </c>
      <c r="O133" s="353">
        <f>'Segment Data'!O49</f>
        <v>8986235.5623393301</v>
      </c>
      <c r="P133" s="354">
        <f>'Segment Data'!P49</f>
        <v>-337781.99780326709</v>
      </c>
      <c r="Q133" s="114">
        <f>'Segment Data'!Q49</f>
        <v>-3.6227087264097901E-2</v>
      </c>
    </row>
    <row r="134" spans="2:17" s="55" customFormat="1" ht="15" thickBot="1">
      <c r="B134" s="497"/>
      <c r="C134" s="422" t="s">
        <v>292</v>
      </c>
      <c r="D134" s="356">
        <f>'Segment Data'!D50</f>
        <v>1221531.3778362307</v>
      </c>
      <c r="E134" s="113">
        <f>'Segment Data'!E50</f>
        <v>-505514.53457928635</v>
      </c>
      <c r="F134" s="111">
        <f>'Segment Data'!F50</f>
        <v>-0.29270474568464311</v>
      </c>
      <c r="G134" s="171">
        <f>'Segment Data'!G50</f>
        <v>4.1017287415821918E-2</v>
      </c>
      <c r="H134" s="112">
        <f>'Segment Data'!H50</f>
        <v>-1.7330856102181443E-2</v>
      </c>
      <c r="I134" s="234">
        <f>'Segment Data'!I50</f>
        <v>28.639260297935561</v>
      </c>
      <c r="J134" s="235">
        <f>'Segment Data'!J50</f>
        <v>0.35430743880538529</v>
      </c>
      <c r="K134" s="111">
        <f>'Segment Data'!K50</f>
        <v>1.2526357762375321E-2</v>
      </c>
      <c r="L134" s="170">
        <f>'Segment Data'!L50</f>
        <v>34983755.091947682</v>
      </c>
      <c r="M134" s="169">
        <f>'Segment Data'!M50</f>
        <v>-13865657.126278676</v>
      </c>
      <c r="N134" s="111">
        <f>'Segment Data'!N50</f>
        <v>-0.28384491228545872</v>
      </c>
      <c r="O134" s="168">
        <f>'Segment Data'!O50</f>
        <v>7986024.7501289137</v>
      </c>
      <c r="P134" s="167">
        <f>'Segment Data'!P50</f>
        <v>-3921178.160805827</v>
      </c>
      <c r="Q134" s="111">
        <f>'Segment Data'!Q50</f>
        <v>-0.32931144200162171</v>
      </c>
    </row>
    <row r="135" spans="2:17" s="55" customFormat="1">
      <c r="B135" s="495" t="s">
        <v>151</v>
      </c>
      <c r="C135" s="224" t="s">
        <v>150</v>
      </c>
      <c r="D135" s="110">
        <f>Fat!D31</f>
        <v>2816749528.7156606</v>
      </c>
      <c r="E135" s="109">
        <f>Fat!E31</f>
        <v>22775761.663846493</v>
      </c>
      <c r="F135" s="107">
        <f>Fat!F31</f>
        <v>8.1517449921798494E-3</v>
      </c>
      <c r="G135" s="223">
        <f>Fat!G31</f>
        <v>94.582445522083688</v>
      </c>
      <c r="H135" s="108">
        <f>Fat!H31</f>
        <v>0.1882078393895199</v>
      </c>
      <c r="I135" s="236">
        <f>Fat!I31</f>
        <v>6.4718271376074119</v>
      </c>
      <c r="J135" s="237">
        <f>Fat!J31</f>
        <v>-2.5666731105047802E-2</v>
      </c>
      <c r="K135" s="107">
        <f>Fat!K31</f>
        <v>-3.9502509157632974E-3</v>
      </c>
      <c r="L135" s="222">
        <f>Fat!L31</f>
        <v>18229516039.784901</v>
      </c>
      <c r="M135" s="221">
        <f>Fat!M31</f>
        <v>75688619.022285461</v>
      </c>
      <c r="N135" s="107">
        <f>Fat!N31</f>
        <v>4.1692926382962108E-3</v>
      </c>
      <c r="O135" s="225">
        <f>Fat!O31</f>
        <v>4542305872.3567095</v>
      </c>
      <c r="P135" s="226">
        <f>Fat!P31</f>
        <v>34135259.394260406</v>
      </c>
      <c r="Q135" s="107">
        <f>Fat!Q31</f>
        <v>7.5718650257180801E-3</v>
      </c>
    </row>
    <row r="136" spans="2:17" s="55" customFormat="1">
      <c r="B136" s="496"/>
      <c r="C136" s="220" t="s">
        <v>213</v>
      </c>
      <c r="D136" s="99">
        <f>Fat!D32</f>
        <v>150021386.93575501</v>
      </c>
      <c r="E136" s="98">
        <f>Fat!E32</f>
        <v>-3518660.0771796405</v>
      </c>
      <c r="F136" s="96">
        <f>Fat!F32</f>
        <v>-2.2916888105962468E-2</v>
      </c>
      <c r="G136" s="203">
        <f>Fat!G32</f>
        <v>5.0375049369293237</v>
      </c>
      <c r="H136" s="97">
        <f>Fat!H32</f>
        <v>-0.14983642699630728</v>
      </c>
      <c r="I136" s="238">
        <f>Fat!I32</f>
        <v>5.6477862781475618</v>
      </c>
      <c r="J136" s="239">
        <f>Fat!J32</f>
        <v>-3.9184666934569456E-2</v>
      </c>
      <c r="K136" s="96">
        <f>Fat!K32</f>
        <v>-6.8902527044656025E-3</v>
      </c>
      <c r="L136" s="202">
        <f>Fat!L32</f>
        <v>847288730.56442308</v>
      </c>
      <c r="M136" s="201">
        <f>Fat!M32</f>
        <v>-25889055.7046808</v>
      </c>
      <c r="N136" s="96">
        <f>Fat!N32</f>
        <v>-2.9649237660178032E-2</v>
      </c>
      <c r="O136" s="200">
        <f>Fat!O32</f>
        <v>208032758.38581833</v>
      </c>
      <c r="P136" s="199">
        <f>Fat!P32</f>
        <v>-7381130.7380607128</v>
      </c>
      <c r="Q136" s="96">
        <f>Fat!Q32</f>
        <v>-3.4264878500085999E-2</v>
      </c>
    </row>
    <row r="137" spans="2:17" s="55" customFormat="1">
      <c r="B137" s="496"/>
      <c r="C137" s="220" t="s">
        <v>65</v>
      </c>
      <c r="D137" s="99">
        <f>Fat!D33</f>
        <v>2502415.7635065853</v>
      </c>
      <c r="E137" s="98">
        <f>Fat!E33</f>
        <v>-868065.33608704759</v>
      </c>
      <c r="F137" s="96">
        <f>Fat!F33</f>
        <v>-0.25754938551404638</v>
      </c>
      <c r="G137" s="203">
        <f>Fat!G33</f>
        <v>8.402756447194118E-2</v>
      </c>
      <c r="H137" s="97">
        <f>Fat!H33</f>
        <v>-2.9843939180644707E-2</v>
      </c>
      <c r="I137" s="238">
        <f>Fat!I33</f>
        <v>4.8913280763049434</v>
      </c>
      <c r="J137" s="239">
        <f>Fat!J33</f>
        <v>0.22671731208408907</v>
      </c>
      <c r="K137" s="96">
        <f>Fat!K33</f>
        <v>4.8603693543540161E-2</v>
      </c>
      <c r="L137" s="202">
        <f>Fat!L33</f>
        <v>12240136.482627831</v>
      </c>
      <c r="M137" s="201">
        <f>Fat!M33</f>
        <v>-3481845.9351395685</v>
      </c>
      <c r="N137" s="96">
        <f>Fat!N33</f>
        <v>-0.22146354337635801</v>
      </c>
      <c r="O137" s="200">
        <f>Fat!O33</f>
        <v>3428303.328445375</v>
      </c>
      <c r="P137" s="199">
        <f>Fat!P33</f>
        <v>-1181894.4247937351</v>
      </c>
      <c r="Q137" s="96">
        <f>Fat!Q33</f>
        <v>-0.25636523378272436</v>
      </c>
    </row>
    <row r="138" spans="2:17" s="55" customFormat="1" ht="15" thickBot="1">
      <c r="B138" s="497"/>
      <c r="C138" s="227" t="s">
        <v>13</v>
      </c>
      <c r="D138" s="94">
        <f>Fat!D34</f>
        <v>8815798.3041628767</v>
      </c>
      <c r="E138" s="93">
        <f>Fat!E34</f>
        <v>-198556.74754773267</v>
      </c>
      <c r="F138" s="91">
        <f>Fat!F34</f>
        <v>-2.2026728080790821E-2</v>
      </c>
      <c r="G138" s="215">
        <f>Fat!G34</f>
        <v>0.29602197651466577</v>
      </c>
      <c r="H138" s="92">
        <f>Fat!H34</f>
        <v>-8.5274732123567509E-3</v>
      </c>
      <c r="I138" s="240">
        <f>Fat!I34</f>
        <v>6.9826048186271139</v>
      </c>
      <c r="J138" s="241">
        <f>Fat!J34</f>
        <v>-6.0344716344517657E-2</v>
      </c>
      <c r="K138" s="91">
        <f>Fat!K34</f>
        <v>-8.5681029013309155E-3</v>
      </c>
      <c r="L138" s="214">
        <f>Fat!L34</f>
        <v>61557235.718692444</v>
      </c>
      <c r="M138" s="213">
        <f>Fat!M34</f>
        <v>-1930412.0008219704</v>
      </c>
      <c r="N138" s="91">
        <f>Fat!N34</f>
        <v>-3.040610370934586E-2</v>
      </c>
      <c r="O138" s="212">
        <f>Fat!O34</f>
        <v>16879250.452957861</v>
      </c>
      <c r="P138" s="211">
        <f>Fat!P34</f>
        <v>-588729.47252470255</v>
      </c>
      <c r="Q138" s="91">
        <f>Fat!Q34</f>
        <v>-3.3703351792032619E-2</v>
      </c>
    </row>
    <row r="139" spans="2:17" s="55" customFormat="1">
      <c r="B139" s="495" t="s">
        <v>67</v>
      </c>
      <c r="C139" s="224" t="s">
        <v>148</v>
      </c>
      <c r="D139" s="110">
        <f>'Form Data'!D136</f>
        <v>29893769.998425789</v>
      </c>
      <c r="E139" s="109">
        <f>'Form Data'!E136</f>
        <v>1712802.1232988946</v>
      </c>
      <c r="F139" s="107">
        <f>'Form Data'!F136</f>
        <v>6.0778683361356417E-2</v>
      </c>
      <c r="G139" s="223">
        <f>'Form Data'!G136</f>
        <v>1.0037903063447089</v>
      </c>
      <c r="H139" s="108">
        <f>'Form Data'!H136</f>
        <v>5.169798139061943E-2</v>
      </c>
      <c r="I139" s="236">
        <f>'Form Data'!I136</f>
        <v>9.6929891686010183</v>
      </c>
      <c r="J139" s="237">
        <f>'Form Data'!J136</f>
        <v>-2.6425272174176229E-2</v>
      </c>
      <c r="K139" s="107">
        <f>'Form Data'!K136</f>
        <v>-2.7188131893333091E-3</v>
      </c>
      <c r="L139" s="222">
        <f>'Form Data'!L136</f>
        <v>289759988.80339128</v>
      </c>
      <c r="M139" s="221">
        <f>'Form Data'!M136</f>
        <v>15857482.68286109</v>
      </c>
      <c r="N139" s="107">
        <f>'Form Data'!N136</f>
        <v>5.7894624286070021E-2</v>
      </c>
      <c r="O139" s="225">
        <f>'Form Data'!O136</f>
        <v>57617959.777361892</v>
      </c>
      <c r="P139" s="226">
        <f>'Form Data'!P136</f>
        <v>2717798.361220628</v>
      </c>
      <c r="Q139" s="107">
        <f>'Form Data'!Q136</f>
        <v>4.9504378331783276E-2</v>
      </c>
    </row>
    <row r="140" spans="2:17" s="55" customFormat="1">
      <c r="B140" s="496"/>
      <c r="C140" s="220" t="s">
        <v>147</v>
      </c>
      <c r="D140" s="99">
        <f>'Form Data'!D137</f>
        <v>601912294.92677784</v>
      </c>
      <c r="E140" s="98">
        <f>'Form Data'!E137</f>
        <v>20949372.259222984</v>
      </c>
      <c r="F140" s="96">
        <f>'Form Data'!F137</f>
        <v>3.6059740547695625E-2</v>
      </c>
      <c r="G140" s="203">
        <f>'Form Data'!G137</f>
        <v>20.21135932165846</v>
      </c>
      <c r="H140" s="97">
        <f>'Form Data'!H137</f>
        <v>0.58356150415058394</v>
      </c>
      <c r="I140" s="238">
        <f>'Form Data'!I137</f>
        <v>5.7473956280220291</v>
      </c>
      <c r="J140" s="239">
        <f>'Form Data'!J137</f>
        <v>3.9671723585108509E-2</v>
      </c>
      <c r="K140" s="96">
        <f>'Form Data'!K137</f>
        <v>6.9505330407221601E-3</v>
      </c>
      <c r="L140" s="202">
        <f>'Form Data'!L137</f>
        <v>3459428092.3148689</v>
      </c>
      <c r="M140" s="201">
        <f>'Form Data'!M137</f>
        <v>143452131.01372814</v>
      </c>
      <c r="N140" s="96">
        <f>'Form Data'!N137</f>
        <v>4.3260908006534406E-2</v>
      </c>
      <c r="O140" s="200">
        <f>'Form Data'!O137</f>
        <v>933606167.72841024</v>
      </c>
      <c r="P140" s="199">
        <f>'Form Data'!P137</f>
        <v>32484528.919495821</v>
      </c>
      <c r="Q140" s="96">
        <f>'Form Data'!Q137</f>
        <v>3.604899440927116E-2</v>
      </c>
    </row>
    <row r="141" spans="2:17" s="55" customFormat="1">
      <c r="B141" s="496"/>
      <c r="C141" s="220" t="s">
        <v>146</v>
      </c>
      <c r="D141" s="99">
        <f>'Form Data'!D138</f>
        <v>2433235.4663793417</v>
      </c>
      <c r="E141" s="98">
        <f>'Form Data'!E138</f>
        <v>-240566.23849437805</v>
      </c>
      <c r="F141" s="96">
        <f>'Form Data'!F138</f>
        <v>-8.9971607863022024E-2</v>
      </c>
      <c r="G141" s="203">
        <f>'Form Data'!G138</f>
        <v>8.170458842542612E-2</v>
      </c>
      <c r="H141" s="97">
        <f>'Form Data'!H138</f>
        <v>-8.6296432780321869E-3</v>
      </c>
      <c r="I141" s="238">
        <f>'Form Data'!I138</f>
        <v>8.0546558249222659</v>
      </c>
      <c r="J141" s="239">
        <f>'Form Data'!J138</f>
        <v>7.5520598724230226E-2</v>
      </c>
      <c r="K141" s="96">
        <f>'Form Data'!K138</f>
        <v>9.4647598496980113E-3</v>
      </c>
      <c r="L141" s="202">
        <f>'Form Data'!L138</f>
        <v>19598874.222679809</v>
      </c>
      <c r="M141" s="201">
        <f>'Form Data'!M138</f>
        <v>-1735751.1485464536</v>
      </c>
      <c r="N141" s="96">
        <f>'Form Data'!N138</f>
        <v>-8.1358407675038866E-2</v>
      </c>
      <c r="O141" s="200">
        <f>'Form Data'!O138</f>
        <v>3873470.7121884543</v>
      </c>
      <c r="P141" s="199">
        <f>'Form Data'!P138</f>
        <v>-369508.59414619114</v>
      </c>
      <c r="Q141" s="96">
        <f>'Form Data'!Q138</f>
        <v>-8.708706016890666E-2</v>
      </c>
    </row>
    <row r="142" spans="2:17" s="55" customFormat="1">
      <c r="B142" s="496"/>
      <c r="C142" s="220" t="s">
        <v>145</v>
      </c>
      <c r="D142" s="99">
        <f>'Form Data'!D139</f>
        <v>30938633.030588303</v>
      </c>
      <c r="E142" s="98">
        <f>'Form Data'!E139</f>
        <v>110070.9656798318</v>
      </c>
      <c r="F142" s="96">
        <f>'Form Data'!F139</f>
        <v>3.5704216579443828E-3</v>
      </c>
      <c r="G142" s="203">
        <f>'Form Data'!G139</f>
        <v>1.0388753218244529</v>
      </c>
      <c r="H142" s="97">
        <f>'Form Data'!H139</f>
        <v>-2.6658154931378242E-3</v>
      </c>
      <c r="I142" s="238">
        <f>'Form Data'!I139</f>
        <v>12.859352514640056</v>
      </c>
      <c r="J142" s="239">
        <f>'Form Data'!J139</f>
        <v>-5.9871360108211036E-2</v>
      </c>
      <c r="K142" s="96">
        <f>'Form Data'!K139</f>
        <v>-4.634284589280533E-3</v>
      </c>
      <c r="L142" s="202">
        <f>'Form Data'!L139</f>
        <v>397850788.46142161</v>
      </c>
      <c r="M142" s="201">
        <f>'Form Data'!M139</f>
        <v>-430306.59170264006</v>
      </c>
      <c r="N142" s="96">
        <f>'Form Data'!N139</f>
        <v>-1.0804092814027343E-3</v>
      </c>
      <c r="O142" s="200">
        <f>'Form Data'!O139</f>
        <v>90128281.713910997</v>
      </c>
      <c r="P142" s="199">
        <f>'Form Data'!P139</f>
        <v>-514809.74800205231</v>
      </c>
      <c r="Q142" s="96">
        <f>'Form Data'!Q139</f>
        <v>-5.6795254850544024E-3</v>
      </c>
    </row>
    <row r="143" spans="2:17" s="55" customFormat="1">
      <c r="B143" s="496"/>
      <c r="C143" s="220" t="s">
        <v>144</v>
      </c>
      <c r="D143" s="99">
        <f>'Form Data'!D140</f>
        <v>15472010.710185507</v>
      </c>
      <c r="E143" s="98">
        <f>'Form Data'!E140</f>
        <v>-510524.60902626254</v>
      </c>
      <c r="F143" s="96">
        <f>'Form Data'!F140</f>
        <v>-3.1942654831025936E-2</v>
      </c>
      <c r="G143" s="203">
        <f>'Form Data'!G140</f>
        <v>0.51952812814722182</v>
      </c>
      <c r="H143" s="97">
        <f>'Form Data'!H140</f>
        <v>-2.044087782009596E-2</v>
      </c>
      <c r="I143" s="238">
        <f>'Form Data'!I140</f>
        <v>7.3684473226833527</v>
      </c>
      <c r="J143" s="239">
        <f>'Form Data'!J140</f>
        <v>5.8563932746214853E-2</v>
      </c>
      <c r="K143" s="96">
        <f>'Form Data'!K140</f>
        <v>8.0116097100583813E-3</v>
      </c>
      <c r="L143" s="202">
        <f>'Form Data'!L140</f>
        <v>114004695.89399455</v>
      </c>
      <c r="M143" s="201">
        <f>'Form Data'!M140</f>
        <v>-2825773.5649952143</v>
      </c>
      <c r="N143" s="96">
        <f>'Form Data'!N140</f>
        <v>-2.4186957204576903E-2</v>
      </c>
      <c r="O143" s="200">
        <f>'Form Data'!O140</f>
        <v>31701194.538948931</v>
      </c>
      <c r="P143" s="199">
        <f>'Form Data'!P140</f>
        <v>-908042.6273785755</v>
      </c>
      <c r="Q143" s="96">
        <f>'Form Data'!Q140</f>
        <v>-2.7846178147222216E-2</v>
      </c>
    </row>
    <row r="144" spans="2:17" s="55" customFormat="1">
      <c r="B144" s="496"/>
      <c r="C144" s="220" t="s">
        <v>143</v>
      </c>
      <c r="D144" s="99">
        <f>'Form Data'!D141</f>
        <v>4695806.8974860478</v>
      </c>
      <c r="E144" s="98">
        <f>'Form Data'!E141</f>
        <v>200265.99053281173</v>
      </c>
      <c r="F144" s="96">
        <f>'Form Data'!F141</f>
        <v>4.4547696190031565E-2</v>
      </c>
      <c r="G144" s="203">
        <f>'Form Data'!G141</f>
        <v>0.15767852112367683</v>
      </c>
      <c r="H144" s="97">
        <f>'Form Data'!H141</f>
        <v>5.7969387382439674E-3</v>
      </c>
      <c r="I144" s="238">
        <f>'Form Data'!I141</f>
        <v>8.0290422447562459</v>
      </c>
      <c r="J144" s="239">
        <f>'Form Data'!J141</f>
        <v>-5.7903505826823576E-2</v>
      </c>
      <c r="K144" s="96">
        <f>'Form Data'!K141</f>
        <v>-7.1601204722621919E-3</v>
      </c>
      <c r="L144" s="202">
        <f>'Form Data'!L141</f>
        <v>37702831.95313324</v>
      </c>
      <c r="M144" s="201">
        <f>'Form Data'!M141</f>
        <v>1347636.5190754086</v>
      </c>
      <c r="N144" s="96">
        <f>'Form Data'!N141</f>
        <v>3.7068608846286995E-2</v>
      </c>
      <c r="O144" s="200">
        <f>'Form Data'!O141</f>
        <v>7258600.0937039005</v>
      </c>
      <c r="P144" s="199">
        <f>'Form Data'!P141</f>
        <v>358966.38103865087</v>
      </c>
      <c r="Q144" s="96">
        <f>'Form Data'!Q141</f>
        <v>5.2026875046963364E-2</v>
      </c>
    </row>
    <row r="145" spans="2:17" s="55" customFormat="1">
      <c r="B145" s="496"/>
      <c r="C145" s="220" t="s">
        <v>142</v>
      </c>
      <c r="D145" s="99">
        <f>'Form Data'!D142</f>
        <v>61082452.710329026</v>
      </c>
      <c r="E145" s="98">
        <f>'Form Data'!E142</f>
        <v>-122156.71587031335</v>
      </c>
      <c r="F145" s="96">
        <f>'Form Data'!F142</f>
        <v>-1.995874445005816E-3</v>
      </c>
      <c r="G145" s="203">
        <f>'Form Data'!G142</f>
        <v>2.0510619410538107</v>
      </c>
      <c r="H145" s="97">
        <f>'Form Data'!H142</f>
        <v>-1.6732151211188206E-2</v>
      </c>
      <c r="I145" s="238">
        <f>'Form Data'!I142</f>
        <v>9.2472430455234864</v>
      </c>
      <c r="J145" s="239">
        <f>'Form Data'!J142</f>
        <v>8.477703215874044E-2</v>
      </c>
      <c r="K145" s="96">
        <f>'Form Data'!K142</f>
        <v>9.2526435607052961E-3</v>
      </c>
      <c r="L145" s="202">
        <f>'Form Data'!L142</f>
        <v>564844286.02910733</v>
      </c>
      <c r="M145" s="201">
        <f>'Form Data'!M142</f>
        <v>4059132.3002923727</v>
      </c>
      <c r="N145" s="96">
        <f>'Form Data'!N142</f>
        <v>7.2383020008680403E-3</v>
      </c>
      <c r="O145" s="200">
        <f>'Form Data'!O142</f>
        <v>126167494.44563077</v>
      </c>
      <c r="P145" s="199">
        <f>'Form Data'!P142</f>
        <v>-429881.02352398634</v>
      </c>
      <c r="Q145" s="96">
        <f>'Form Data'!Q142</f>
        <v>-3.3956550989378618E-3</v>
      </c>
    </row>
    <row r="146" spans="2:17" s="55" customFormat="1">
      <c r="B146" s="496"/>
      <c r="C146" s="220" t="s">
        <v>141</v>
      </c>
      <c r="D146" s="99">
        <f>'Form Data'!D143</f>
        <v>50260521.869835861</v>
      </c>
      <c r="E146" s="98">
        <f>'Form Data'!E143</f>
        <v>-614086.1229173243</v>
      </c>
      <c r="F146" s="96">
        <f>'Form Data'!F143</f>
        <v>-1.2070581910032557E-2</v>
      </c>
      <c r="G146" s="203">
        <f>'Form Data'!G143</f>
        <v>1.6876768854321234</v>
      </c>
      <c r="H146" s="97">
        <f>'Form Data'!H143</f>
        <v>-3.1118722283680622E-2</v>
      </c>
      <c r="I146" s="238">
        <f>'Form Data'!I143</f>
        <v>4.8499110250381694</v>
      </c>
      <c r="J146" s="239">
        <f>'Form Data'!J143</f>
        <v>8.0572384595107849E-3</v>
      </c>
      <c r="K146" s="96">
        <f>'Form Data'!K143</f>
        <v>1.6640813239435252E-3</v>
      </c>
      <c r="L146" s="202">
        <f>'Form Data'!L143</f>
        <v>243759059.14068899</v>
      </c>
      <c r="M146" s="201">
        <f>'Form Data'!M143</f>
        <v>-2568354.2097279131</v>
      </c>
      <c r="N146" s="96">
        <f>'Form Data'!N143</f>
        <v>-1.042658701601458E-2</v>
      </c>
      <c r="O146" s="200">
        <f>'Form Data'!O143</f>
        <v>29523944.317971379</v>
      </c>
      <c r="P146" s="199">
        <f>'Form Data'!P143</f>
        <v>-332930.0571129024</v>
      </c>
      <c r="Q146" s="96">
        <f>'Form Data'!Q143</f>
        <v>-1.1150867734190365E-2</v>
      </c>
    </row>
    <row r="147" spans="2:17" s="55" customFormat="1">
      <c r="B147" s="496"/>
      <c r="C147" s="220" t="s">
        <v>140</v>
      </c>
      <c r="D147" s="99">
        <f>'Form Data'!D144</f>
        <v>15855865.220619379</v>
      </c>
      <c r="E147" s="98">
        <f>'Form Data'!E144</f>
        <v>-486734.87394388579</v>
      </c>
      <c r="F147" s="96">
        <f>'Form Data'!F144</f>
        <v>-2.9783196745162305E-2</v>
      </c>
      <c r="G147" s="203">
        <f>'Form Data'!G144</f>
        <v>0.53241741700709144</v>
      </c>
      <c r="H147" s="97">
        <f>'Form Data'!H144</f>
        <v>-1.9716355997949409E-2</v>
      </c>
      <c r="I147" s="238">
        <f>'Form Data'!I144</f>
        <v>11.637761011860325</v>
      </c>
      <c r="J147" s="239">
        <f>'Form Data'!J144</f>
        <v>-2.2432277111537502E-2</v>
      </c>
      <c r="K147" s="96">
        <f>'Form Data'!K144</f>
        <v>-1.9238340699509508E-3</v>
      </c>
      <c r="L147" s="202">
        <f>'Form Data'!L144</f>
        <v>184526770.07383633</v>
      </c>
      <c r="M147" s="201">
        <f>'Form Data'!M144</f>
        <v>-6031105.8731411695</v>
      </c>
      <c r="N147" s="96">
        <f>'Form Data'!N144</f>
        <v>-3.1649732886502774E-2</v>
      </c>
      <c r="O147" s="200">
        <f>'Form Data'!O144</f>
        <v>37851788.227618173</v>
      </c>
      <c r="P147" s="199">
        <f>'Form Data'!P144</f>
        <v>-204765.10460268706</v>
      </c>
      <c r="Q147" s="96">
        <f>'Form Data'!Q144</f>
        <v>-5.3805478077627485E-3</v>
      </c>
    </row>
    <row r="148" spans="2:17" s="55" customFormat="1">
      <c r="B148" s="496"/>
      <c r="C148" s="220" t="s">
        <v>139</v>
      </c>
      <c r="D148" s="99">
        <f>'Form Data'!D145</f>
        <v>41716860.267905407</v>
      </c>
      <c r="E148" s="98">
        <f>'Form Data'!E145</f>
        <v>2252425.5674170479</v>
      </c>
      <c r="F148" s="96">
        <f>'Form Data'!F145</f>
        <v>5.7074821532643795E-2</v>
      </c>
      <c r="G148" s="203">
        <f>'Form Data'!G145</f>
        <v>1.4007928725706169</v>
      </c>
      <c r="H148" s="97">
        <f>'Form Data'!H145</f>
        <v>6.7489291462950129E-2</v>
      </c>
      <c r="I148" s="238">
        <f>'Form Data'!I145</f>
        <v>13.119599318203683</v>
      </c>
      <c r="J148" s="239">
        <f>'Form Data'!J145</f>
        <v>-0.1082094636827815</v>
      </c>
      <c r="K148" s="96">
        <f>'Form Data'!K145</f>
        <v>-8.1804526711149947E-3</v>
      </c>
      <c r="L148" s="202">
        <f>'Form Data'!L145</f>
        <v>547308491.52841008</v>
      </c>
      <c r="M148" s="201">
        <f>'Form Data'!M145</f>
        <v>25280495.625105262</v>
      </c>
      <c r="N148" s="96">
        <f>'Form Data'!N145</f>
        <v>4.84274709852687E-2</v>
      </c>
      <c r="O148" s="200">
        <f>'Form Data'!O145</f>
        <v>97850561.732142806</v>
      </c>
      <c r="P148" s="199">
        <f>'Form Data'!P145</f>
        <v>5808539.9839428663</v>
      </c>
      <c r="Q148" s="96">
        <f>'Form Data'!Q145</f>
        <v>6.3107479318884732E-2</v>
      </c>
    </row>
    <row r="149" spans="2:17" s="55" customFormat="1">
      <c r="B149" s="496"/>
      <c r="C149" s="220" t="s">
        <v>138</v>
      </c>
      <c r="D149" s="99">
        <f>'Form Data'!D146</f>
        <v>58342455.847343236</v>
      </c>
      <c r="E149" s="98">
        <f>'Form Data'!E146</f>
        <v>3625046.4186686277</v>
      </c>
      <c r="F149" s="96">
        <f>'Form Data'!F146</f>
        <v>6.6250329767419971E-2</v>
      </c>
      <c r="G149" s="203">
        <f>'Form Data'!G146</f>
        <v>1.9590567409527568</v>
      </c>
      <c r="H149" s="97">
        <f>'Form Data'!H146</f>
        <v>0.11043231509005769</v>
      </c>
      <c r="I149" s="238">
        <f>'Form Data'!I146</f>
        <v>9.3771254380662672</v>
      </c>
      <c r="J149" s="239">
        <f>'Form Data'!J146</f>
        <v>-1.6460299930312061E-2</v>
      </c>
      <c r="K149" s="96">
        <f>'Form Data'!K146</f>
        <v>-1.7522914453988513E-3</v>
      </c>
      <c r="L149" s="202">
        <f>'Form Data'!L146</f>
        <v>547084526.84538031</v>
      </c>
      <c r="M149" s="201">
        <f>'Form Data'!M146</f>
        <v>33091850.016062975</v>
      </c>
      <c r="N149" s="96">
        <f>'Form Data'!N146</f>
        <v>6.4381948435914896E-2</v>
      </c>
      <c r="O149" s="200">
        <f>'Form Data'!O146</f>
        <v>98508435.52859652</v>
      </c>
      <c r="P149" s="199">
        <f>'Form Data'!P146</f>
        <v>5829861.4766106308</v>
      </c>
      <c r="Q149" s="96">
        <f>'Form Data'!Q146</f>
        <v>6.2904091223290784E-2</v>
      </c>
    </row>
    <row r="150" spans="2:17" s="55" customFormat="1">
      <c r="B150" s="496"/>
      <c r="C150" s="220" t="s">
        <v>137</v>
      </c>
      <c r="D150" s="99">
        <f>'Form Data'!D147</f>
        <v>8383320.2587044723</v>
      </c>
      <c r="E150" s="98">
        <f>'Form Data'!E147</f>
        <v>352425.73679523636</v>
      </c>
      <c r="F150" s="96">
        <f>'Form Data'!F147</f>
        <v>4.3883746179678614E-2</v>
      </c>
      <c r="G150" s="203">
        <f>'Form Data'!G147</f>
        <v>0.28149997846086017</v>
      </c>
      <c r="H150" s="97">
        <f>'Form Data'!H147</f>
        <v>1.0176684289183502E-2</v>
      </c>
      <c r="I150" s="238">
        <f>'Form Data'!I147</f>
        <v>11.784991904238336</v>
      </c>
      <c r="J150" s="239">
        <f>'Form Data'!J147</f>
        <v>-9.233374549810236E-2</v>
      </c>
      <c r="K150" s="96">
        <f>'Form Data'!K147</f>
        <v>-7.7739508220144894E-3</v>
      </c>
      <c r="L150" s="202">
        <f>'Form Data'!L147</f>
        <v>98797361.379469439</v>
      </c>
      <c r="M150" s="201">
        <f>'Form Data'!M147</f>
        <v>3411811.8840690255</v>
      </c>
      <c r="N150" s="96">
        <f>'Form Data'!N147</f>
        <v>3.5768645272977607E-2</v>
      </c>
      <c r="O150" s="200">
        <f>'Form Data'!O147</f>
        <v>22760082.159458049</v>
      </c>
      <c r="P150" s="199">
        <f>'Form Data'!P147</f>
        <v>706544.01995151117</v>
      </c>
      <c r="Q150" s="96">
        <f>'Form Data'!Q147</f>
        <v>3.203767193645058E-2</v>
      </c>
    </row>
    <row r="151" spans="2:17" s="55" customFormat="1">
      <c r="B151" s="496"/>
      <c r="C151" s="220" t="s">
        <v>136</v>
      </c>
      <c r="D151" s="99">
        <f>'Form Data'!D148</f>
        <v>540479247.26746285</v>
      </c>
      <c r="E151" s="98">
        <f>'Form Data'!E148</f>
        <v>3097693.8910503387</v>
      </c>
      <c r="F151" s="96">
        <f>'Form Data'!F148</f>
        <v>5.7644217066761469E-3</v>
      </c>
      <c r="G151" s="203">
        <f>'Form Data'!G148</f>
        <v>18.148524900543954</v>
      </c>
      <c r="H151" s="97">
        <f>'Form Data'!H148</f>
        <v>-6.8789453675961454E-3</v>
      </c>
      <c r="I151" s="238">
        <f>'Form Data'!I148</f>
        <v>5.2066471359018749</v>
      </c>
      <c r="J151" s="239">
        <f>'Form Data'!J148</f>
        <v>-1.4668495836676954E-2</v>
      </c>
      <c r="K151" s="96">
        <f>'Form Data'!K148</f>
        <v>-2.8093486146503568E-3</v>
      </c>
      <c r="L151" s="202">
        <f>'Form Data'!L148</f>
        <v>2814084724.7995367</v>
      </c>
      <c r="M151" s="201">
        <f>'Form Data'!M148</f>
        <v>8246019.9473290443</v>
      </c>
      <c r="N151" s="96">
        <f>'Form Data'!N148</f>
        <v>2.9388788218898663E-3</v>
      </c>
      <c r="O151" s="200">
        <f>'Form Data'!O148</f>
        <v>764987400.57868326</v>
      </c>
      <c r="P151" s="199">
        <f>'Form Data'!P148</f>
        <v>3019739.1076292992</v>
      </c>
      <c r="Q151" s="96">
        <f>'Form Data'!Q148</f>
        <v>3.9630804039628058E-3</v>
      </c>
    </row>
    <row r="152" spans="2:17" s="55" customFormat="1">
      <c r="B152" s="496"/>
      <c r="C152" s="220" t="s">
        <v>135</v>
      </c>
      <c r="D152" s="99">
        <f>'Form Data'!D149</f>
        <v>318663103.83174926</v>
      </c>
      <c r="E152" s="98">
        <f>'Form Data'!E149</f>
        <v>-8011518.7774218917</v>
      </c>
      <c r="F152" s="96">
        <f>'Form Data'!F149</f>
        <v>-2.4524460190489785E-2</v>
      </c>
      <c r="G152" s="203">
        <f>'Form Data'!G149</f>
        <v>10.700254087486185</v>
      </c>
      <c r="H152" s="97">
        <f>'Form Data'!H149</f>
        <v>-0.33642862411017838</v>
      </c>
      <c r="I152" s="238">
        <f>'Form Data'!I149</f>
        <v>5.100764067211947</v>
      </c>
      <c r="J152" s="239">
        <f>'Form Data'!J149</f>
        <v>1.6997285763880043E-3</v>
      </c>
      <c r="K152" s="96">
        <f>'Form Data'!K149</f>
        <v>3.3334126881066748E-4</v>
      </c>
      <c r="L152" s="202">
        <f>'Form Data'!L149</f>
        <v>1625425309.5712163</v>
      </c>
      <c r="M152" s="201">
        <f>'Form Data'!M149</f>
        <v>-40309608.912437916</v>
      </c>
      <c r="N152" s="96">
        <f>'Form Data'!N149</f>
        <v>-2.4199293936355979E-2</v>
      </c>
      <c r="O152" s="200">
        <f>'Form Data'!O149</f>
        <v>548599231.50201571</v>
      </c>
      <c r="P152" s="199">
        <f>'Form Data'!P149</f>
        <v>-15511518.323628902</v>
      </c>
      <c r="Q152" s="96">
        <f>'Form Data'!Q149</f>
        <v>-2.7497292558993431E-2</v>
      </c>
    </row>
    <row r="153" spans="2:17" s="55" customFormat="1">
      <c r="B153" s="496"/>
      <c r="C153" s="220" t="s">
        <v>134</v>
      </c>
      <c r="D153" s="99">
        <f>'Form Data'!D150</f>
        <v>596849892.9596312</v>
      </c>
      <c r="E153" s="98">
        <f>'Form Data'!E150</f>
        <v>15640819.030755639</v>
      </c>
      <c r="F153" s="96">
        <f>'Form Data'!F150</f>
        <v>2.6910830770459818E-2</v>
      </c>
      <c r="G153" s="203">
        <f>'Form Data'!G150</f>
        <v>20.041371059163978</v>
      </c>
      <c r="H153" s="97">
        <f>'Form Data'!H150</f>
        <v>0.40525703592038553</v>
      </c>
      <c r="I153" s="238">
        <f>'Form Data'!I150</f>
        <v>6.0715662637855567</v>
      </c>
      <c r="J153" s="239">
        <f>'Form Data'!J150</f>
        <v>-8.1277340011414623E-2</v>
      </c>
      <c r="K153" s="96">
        <f>'Form Data'!K150</f>
        <v>-1.3209719805206441E-2</v>
      </c>
      <c r="L153" s="202">
        <f>'Form Data'!L150</f>
        <v>3623813674.6377172</v>
      </c>
      <c r="M153" s="201">
        <f>'Form Data'!M150</f>
        <v>47725141.645674229</v>
      </c>
      <c r="N153" s="96">
        <f>'Form Data'!N150</f>
        <v>1.3345626431050224E-2</v>
      </c>
      <c r="O153" s="200">
        <f>'Form Data'!O150</f>
        <v>1004030113.4774076</v>
      </c>
      <c r="P153" s="199">
        <f>'Form Data'!P150</f>
        <v>30807715.708395839</v>
      </c>
      <c r="Q153" s="96">
        <f>'Form Data'!Q150</f>
        <v>3.1655370631644524E-2</v>
      </c>
    </row>
    <row r="154" spans="2:17" s="55" customFormat="1">
      <c r="B154" s="496"/>
      <c r="C154" s="220" t="s">
        <v>133</v>
      </c>
      <c r="D154" s="99">
        <f>'Form Data'!D151</f>
        <v>175617147.23368907</v>
      </c>
      <c r="E154" s="98">
        <f>'Form Data'!E151</f>
        <v>-416181.56549721956</v>
      </c>
      <c r="F154" s="96">
        <f>'Form Data'!F151</f>
        <v>-2.3642202776951826E-3</v>
      </c>
      <c r="G154" s="203">
        <f>'Form Data'!G151</f>
        <v>5.8969741866071663</v>
      </c>
      <c r="H154" s="97">
        <f>'Form Data'!H151</f>
        <v>-5.0301365761358241E-2</v>
      </c>
      <c r="I154" s="238">
        <f>'Form Data'!I151</f>
        <v>8.0274405246979921</v>
      </c>
      <c r="J154" s="239">
        <f>'Form Data'!J151</f>
        <v>2.394100333478022E-2</v>
      </c>
      <c r="K154" s="96">
        <f>'Form Data'!K151</f>
        <v>2.9913168946753958E-3</v>
      </c>
      <c r="L154" s="202">
        <f>'Form Data'!L151</f>
        <v>1409756204.5355694</v>
      </c>
      <c r="M154" s="201">
        <f>'Form Data'!M151</f>
        <v>873541.7473089695</v>
      </c>
      <c r="N154" s="96">
        <f>'Form Data'!N151</f>
        <v>6.2002448492068157E-4</v>
      </c>
      <c r="O154" s="200">
        <f>'Form Data'!O151</f>
        <v>306454296.42133093</v>
      </c>
      <c r="P154" s="199">
        <f>'Form Data'!P151</f>
        <v>-2540146.5110538006</v>
      </c>
      <c r="Q154" s="96">
        <f>'Form Data'!Q151</f>
        <v>-8.2206867118631149E-3</v>
      </c>
    </row>
    <row r="155" spans="2:17" s="55" customFormat="1">
      <c r="B155" s="496"/>
      <c r="C155" s="220" t="s">
        <v>132</v>
      </c>
      <c r="D155" s="99">
        <f>'Form Data'!D152</f>
        <v>26143823.933764767</v>
      </c>
      <c r="E155" s="98">
        <f>'Form Data'!E152</f>
        <v>403245.27563921735</v>
      </c>
      <c r="F155" s="96">
        <f>'Form Data'!F152</f>
        <v>1.5665742444835231E-2</v>
      </c>
      <c r="G155" s="203">
        <f>'Form Data'!G152</f>
        <v>0.87787244756609251</v>
      </c>
      <c r="H155" s="97">
        <f>'Form Data'!H152</f>
        <v>8.2285272836697398E-3</v>
      </c>
      <c r="I155" s="238">
        <f>'Form Data'!I152</f>
        <v>8.1234783678658005</v>
      </c>
      <c r="J155" s="239">
        <f>'Form Data'!J152</f>
        <v>-0.35965951244388172</v>
      </c>
      <c r="K155" s="96">
        <f>'Form Data'!K152</f>
        <v>-4.2396990066457828E-2</v>
      </c>
      <c r="L155" s="202">
        <f>'Form Data'!L152</f>
        <v>212378788.17923027</v>
      </c>
      <c r="M155" s="201">
        <f>'Form Data'!M152</f>
        <v>-5982089.6966055632</v>
      </c>
      <c r="N155" s="96">
        <f>'Form Data'!N152</f>
        <v>-2.7395427948439983E-2</v>
      </c>
      <c r="O155" s="200">
        <f>'Form Data'!O152</f>
        <v>50191363.146650434</v>
      </c>
      <c r="P155" s="199">
        <f>'Form Data'!P152</f>
        <v>1036872.2941941991</v>
      </c>
      <c r="Q155" s="96">
        <f>'Form Data'!Q152</f>
        <v>2.1094151850875837E-2</v>
      </c>
    </row>
    <row r="156" spans="2:17" s="55" customFormat="1">
      <c r="B156" s="501"/>
      <c r="C156" s="216" t="s">
        <v>131</v>
      </c>
      <c r="D156" s="99">
        <f>'Form Data'!D153</f>
        <v>111199126.09255554</v>
      </c>
      <c r="E156" s="98">
        <f>'Form Data'!E153</f>
        <v>1404042.450703755</v>
      </c>
      <c r="F156" s="96">
        <f>'Form Data'!F153</f>
        <v>1.2787844447422607E-2</v>
      </c>
      <c r="G156" s="203">
        <f>'Form Data'!G153</f>
        <v>3.7339085987343923</v>
      </c>
      <c r="H156" s="97">
        <f>'Form Data'!H153</f>
        <v>2.448822267398798E-2</v>
      </c>
      <c r="I156" s="238">
        <f>'Form Data'!I153</f>
        <v>5.9660524439578246</v>
      </c>
      <c r="J156" s="239">
        <f>'Form Data'!J153</f>
        <v>-3.9827185777348006E-2</v>
      </c>
      <c r="K156" s="96">
        <f>'Form Data'!K153</f>
        <v>-6.6313659668041291E-3</v>
      </c>
      <c r="L156" s="202">
        <f>'Form Data'!L153</f>
        <v>663419817.99046528</v>
      </c>
      <c r="M156" s="201">
        <f>'Form Data'!M153</f>
        <v>4003761.7007981539</v>
      </c>
      <c r="N156" s="96">
        <f>'Form Data'!N153</f>
        <v>6.0716776041610191E-3</v>
      </c>
      <c r="O156" s="200">
        <f>'Form Data'!O153</f>
        <v>126956762.89346695</v>
      </c>
      <c r="P156" s="199">
        <f>'Form Data'!P153</f>
        <v>-422643.42712506652</v>
      </c>
      <c r="Q156" s="96">
        <f>'Form Data'!Q153</f>
        <v>-3.3179886712719152E-3</v>
      </c>
    </row>
    <row r="157" spans="2:17" s="55" customFormat="1" ht="15" thickBot="1">
      <c r="B157" s="496"/>
      <c r="C157" s="228" t="s">
        <v>130</v>
      </c>
      <c r="D157" s="94">
        <f>'Form Data'!D154</f>
        <v>73743328.278913707</v>
      </c>
      <c r="E157" s="93">
        <f>'Form Data'!E154</f>
        <v>-2153400.0650398433</v>
      </c>
      <c r="F157" s="91">
        <f>'Form Data'!F154</f>
        <v>-2.8372765361912966E-2</v>
      </c>
      <c r="G157" s="215">
        <f>'Form Data'!G154</f>
        <v>2.4761961468181259</v>
      </c>
      <c r="H157" s="92">
        <f>'Form Data'!H154</f>
        <v>-8.7970309976371119E-2</v>
      </c>
      <c r="I157" s="240">
        <f>'Form Data'!I154</f>
        <v>3.3414828892451376</v>
      </c>
      <c r="J157" s="241">
        <f>'Form Data'!J154</f>
        <v>1.8573604359254148E-2</v>
      </c>
      <c r="K157" s="91">
        <f>'Form Data'!K154</f>
        <v>5.5895610643767572E-3</v>
      </c>
      <c r="L157" s="214">
        <f>'Form Data'!L154</f>
        <v>246412069.63997722</v>
      </c>
      <c r="M157" s="213">
        <f>'Form Data'!M154</f>
        <v>-5785873.6666076481</v>
      </c>
      <c r="N157" s="91">
        <f>'Form Data'!N154</f>
        <v>-2.2941795602091967E-2</v>
      </c>
      <c r="O157" s="212">
        <f>'Form Data'!O154</f>
        <v>56859410.912340112</v>
      </c>
      <c r="P157" s="211">
        <f>'Form Data'!P154</f>
        <v>-1584107.8188762069</v>
      </c>
      <c r="Q157" s="91">
        <f>'Form Data'!Q154</f>
        <v>-2.7104935727117516E-2</v>
      </c>
    </row>
    <row r="158" spans="2:17" s="55" customFormat="1">
      <c r="B158" s="495" t="s">
        <v>68</v>
      </c>
      <c r="C158" s="210" t="s">
        <v>129</v>
      </c>
      <c r="D158" s="104">
        <f>Package!D52</f>
        <v>1134060550.5397913</v>
      </c>
      <c r="E158" s="103">
        <f>Package!E52</f>
        <v>4841850.9230952263</v>
      </c>
      <c r="F158" s="101">
        <f>Package!F52</f>
        <v>4.2877884724533454E-3</v>
      </c>
      <c r="G158" s="209">
        <f>Package!G52</f>
        <v>38.080141363893965</v>
      </c>
      <c r="H158" s="102">
        <f>Package!H52</f>
        <v>-7.0445296708868455E-2</v>
      </c>
      <c r="I158" s="242">
        <f>Package!I52</f>
        <v>5.4206690437962814</v>
      </c>
      <c r="J158" s="243">
        <f>Package!J52</f>
        <v>-3.1425928911064105E-2</v>
      </c>
      <c r="K158" s="101">
        <f>Package!K52</f>
        <v>-5.7640098106102764E-3</v>
      </c>
      <c r="L158" s="208">
        <f>Package!L52</f>
        <v>6147366920.101615</v>
      </c>
      <c r="M158" s="207">
        <f>Package!M52</f>
        <v>-9240675.1656999588</v>
      </c>
      <c r="N158" s="101">
        <f>Package!N52</f>
        <v>-1.5009361929779993E-3</v>
      </c>
      <c r="O158" s="206">
        <f>Package!O52</f>
        <v>1861368073.7840176</v>
      </c>
      <c r="P158" s="205">
        <f>Package!P52</f>
        <v>4710396.0942974091</v>
      </c>
      <c r="Q158" s="101">
        <f>Package!Q52</f>
        <v>2.5370299279717833E-3</v>
      </c>
    </row>
    <row r="159" spans="2:17" s="55" customFormat="1">
      <c r="B159" s="496"/>
      <c r="C159" s="204" t="s">
        <v>128</v>
      </c>
      <c r="D159" s="99">
        <f>Package!D53</f>
        <v>4313244.1972109945</v>
      </c>
      <c r="E159" s="98">
        <f>Package!E53</f>
        <v>-80906.554018926807</v>
      </c>
      <c r="F159" s="96">
        <f>Package!F53</f>
        <v>-1.8412330072262791E-2</v>
      </c>
      <c r="G159" s="203">
        <f>Package!G53</f>
        <v>0.14483260941279599</v>
      </c>
      <c r="H159" s="97">
        <f>Package!H53</f>
        <v>-3.6235125868255003E-3</v>
      </c>
      <c r="I159" s="238">
        <f>Package!I53</f>
        <v>10.495443105532056</v>
      </c>
      <c r="J159" s="239">
        <f>Package!J53</f>
        <v>2.0358998408596563E-2</v>
      </c>
      <c r="K159" s="96">
        <f>Package!K53</f>
        <v>1.9435641948451433E-3</v>
      </c>
      <c r="L159" s="202">
        <f>Package!L53</f>
        <v>45269409.072094277</v>
      </c>
      <c r="M159" s="201">
        <f>Package!M53</f>
        <v>-759689.62641888112</v>
      </c>
      <c r="N159" s="96">
        <f>Package!N53</f>
        <v>-1.6504551422889816E-2</v>
      </c>
      <c r="O159" s="200">
        <f>Package!O53</f>
        <v>9956316.8035113532</v>
      </c>
      <c r="P159" s="199">
        <f>Package!P53</f>
        <v>-272111.24123173393</v>
      </c>
      <c r="Q159" s="96">
        <f>Package!Q53</f>
        <v>-2.660342723646434E-2</v>
      </c>
    </row>
    <row r="160" spans="2:17" s="55" customFormat="1">
      <c r="B160" s="496"/>
      <c r="C160" s="204" t="s">
        <v>127</v>
      </c>
      <c r="D160" s="99">
        <f>Package!D54</f>
        <v>21316643.881567195</v>
      </c>
      <c r="E160" s="98">
        <f>Package!E54</f>
        <v>-334884.05155717209</v>
      </c>
      <c r="F160" s="96">
        <f>Package!F54</f>
        <v>-1.5466993950336305E-2</v>
      </c>
      <c r="G160" s="203">
        <f>Package!G54</f>
        <v>0.71578260263747895</v>
      </c>
      <c r="H160" s="97">
        <f>Package!H54</f>
        <v>-1.5712981900316225E-2</v>
      </c>
      <c r="I160" s="238">
        <f>Package!I54</f>
        <v>6.7655226726775259</v>
      </c>
      <c r="J160" s="239">
        <f>Package!J54</f>
        <v>5.1923955092561869E-2</v>
      </c>
      <c r="K160" s="96">
        <f>Package!K54</f>
        <v>7.7341463612588552E-3</v>
      </c>
      <c r="L160" s="202">
        <f>Package!L54</f>
        <v>144218237.48613551</v>
      </c>
      <c r="M160" s="201">
        <f>Package!M54</f>
        <v>-1141432.67944327</v>
      </c>
      <c r="N160" s="96">
        <f>Package!N54</f>
        <v>-7.8524715840581315E-3</v>
      </c>
      <c r="O160" s="200">
        <f>Package!O54</f>
        <v>42205307.313285135</v>
      </c>
      <c r="P160" s="199">
        <f>Package!P54</f>
        <v>-325092.87328734994</v>
      </c>
      <c r="Q160" s="96">
        <f>Package!Q54</f>
        <v>-7.6437764954298939E-3</v>
      </c>
    </row>
    <row r="161" spans="2:17" s="55" customFormat="1">
      <c r="B161" s="496"/>
      <c r="C161" s="204" t="s">
        <v>126</v>
      </c>
      <c r="D161" s="99">
        <f>Package!D55</f>
        <v>355028895.70481867</v>
      </c>
      <c r="E161" s="98">
        <f>Package!E55</f>
        <v>515934.60681951046</v>
      </c>
      <c r="F161" s="96">
        <f>Package!F55</f>
        <v>1.455333551759449E-3</v>
      </c>
      <c r="G161" s="203">
        <f>Package!G55</f>
        <v>11.921365689223217</v>
      </c>
      <c r="H161" s="97">
        <f>Package!H55</f>
        <v>-5.5833633872518718E-2</v>
      </c>
      <c r="I161" s="238">
        <f>Package!I55</f>
        <v>8.0441660884607931</v>
      </c>
      <c r="J161" s="239">
        <f>Package!J55</f>
        <v>2.0686742941608216E-2</v>
      </c>
      <c r="K161" s="96">
        <f>Package!K55</f>
        <v>2.5782758390424467E-3</v>
      </c>
      <c r="L161" s="202">
        <f>Package!L55</f>
        <v>2855911403.2523861</v>
      </c>
      <c r="M161" s="201">
        <f>Package!M55</f>
        <v>11483982.163743496</v>
      </c>
      <c r="N161" s="96">
        <f>Package!N55</f>
        <v>4.0373616421361357E-3</v>
      </c>
      <c r="O161" s="200">
        <f>Package!O55</f>
        <v>623163073.1135478</v>
      </c>
      <c r="P161" s="199">
        <f>Package!P55</f>
        <v>1520949.8210250139</v>
      </c>
      <c r="Q161" s="96">
        <f>Package!Q55</f>
        <v>2.4466646709352877E-3</v>
      </c>
    </row>
    <row r="162" spans="2:17" s="55" customFormat="1">
      <c r="B162" s="496"/>
      <c r="C162" s="204" t="s">
        <v>125</v>
      </c>
      <c r="D162" s="99">
        <f>Package!D56</f>
        <v>373754629.74867737</v>
      </c>
      <c r="E162" s="98">
        <f>Package!E56</f>
        <v>1097719.372353375</v>
      </c>
      <c r="F162" s="96">
        <f>Package!F56</f>
        <v>2.9456568274686054E-3</v>
      </c>
      <c r="G162" s="203">
        <f>Package!G56</f>
        <v>12.550149222160158</v>
      </c>
      <c r="H162" s="97">
        <f>Package!H56</f>
        <v>-4.0042349065435801E-2</v>
      </c>
      <c r="I162" s="238">
        <f>Package!I56</f>
        <v>6.0593559187819181</v>
      </c>
      <c r="J162" s="239">
        <f>Package!J56</f>
        <v>-3.2628499482214579E-2</v>
      </c>
      <c r="K162" s="96">
        <f>Package!K56</f>
        <v>-5.3559722484503389E-3</v>
      </c>
      <c r="L162" s="202">
        <f>Package!L56</f>
        <v>2264712327.9397926</v>
      </c>
      <c r="M162" s="201">
        <f>Package!M56</f>
        <v>-5507763.4312267303</v>
      </c>
      <c r="N162" s="96">
        <f>Package!N56</f>
        <v>-2.4260922772031813E-3</v>
      </c>
      <c r="O162" s="200">
        <f>Package!O56</f>
        <v>509526658.72979701</v>
      </c>
      <c r="P162" s="199">
        <f>Package!P56</f>
        <v>2559856.3054400086</v>
      </c>
      <c r="Q162" s="96">
        <f>Package!Q56</f>
        <v>5.0493568675474701E-3</v>
      </c>
    </row>
    <row r="163" spans="2:17" s="55" customFormat="1">
      <c r="B163" s="496"/>
      <c r="C163" s="204" t="s">
        <v>124</v>
      </c>
      <c r="D163" s="99">
        <f>Package!D57</f>
        <v>556481886.92165053</v>
      </c>
      <c r="E163" s="98">
        <f>Package!E57</f>
        <v>27777943.288709342</v>
      </c>
      <c r="F163" s="96">
        <f>Package!F57</f>
        <v>5.2539693761003037E-2</v>
      </c>
      <c r="G163" s="203">
        <f>Package!G57</f>
        <v>18.685870794409027</v>
      </c>
      <c r="H163" s="97">
        <f>Package!H57</f>
        <v>0.82363947799736792</v>
      </c>
      <c r="I163" s="238">
        <f>Package!I57</f>
        <v>6.7493444844016723</v>
      </c>
      <c r="J163" s="239">
        <f>Package!J57</f>
        <v>-3.0750516546331319E-2</v>
      </c>
      <c r="K163" s="96">
        <f>Package!K57</f>
        <v>-4.5354108669615591E-3</v>
      </c>
      <c r="L163" s="202">
        <f>Package!L57</f>
        <v>3755887954.1640773</v>
      </c>
      <c r="M163" s="201">
        <f>Package!M57</f>
        <v>171224988.95687771</v>
      </c>
      <c r="N163" s="96">
        <f>Package!N57</f>
        <v>4.7765993796011062E-2</v>
      </c>
      <c r="O163" s="200">
        <f>Package!O57</f>
        <v>883691801.57965124</v>
      </c>
      <c r="P163" s="199">
        <f>Package!P57</f>
        <v>45279660.817451596</v>
      </c>
      <c r="Q163" s="96">
        <f>Package!Q57</f>
        <v>5.4006446968060243E-2</v>
      </c>
    </row>
    <row r="164" spans="2:17" s="55" customFormat="1" ht="15" thickBot="1">
      <c r="B164" s="497"/>
      <c r="C164" s="198" t="s">
        <v>123</v>
      </c>
      <c r="D164" s="197">
        <f>Package!D58</f>
        <v>47060896.145986967</v>
      </c>
      <c r="E164" s="139">
        <f>Package!E58</f>
        <v>5486902.9399445802</v>
      </c>
      <c r="F164" s="137">
        <f>Package!F58</f>
        <v>0.13197921385014108</v>
      </c>
      <c r="G164" s="196">
        <f>Package!G58</f>
        <v>1.580238001487414</v>
      </c>
      <c r="H164" s="138">
        <f>Package!H58</f>
        <v>0.17566311163409121</v>
      </c>
      <c r="I164" s="244">
        <f>Package!I58</f>
        <v>7.309820332241932</v>
      </c>
      <c r="J164" s="245">
        <f>Package!J58</f>
        <v>-0.38827051728156725</v>
      </c>
      <c r="K164" s="137">
        <f>Package!K58</f>
        <v>-5.0437247997092767E-2</v>
      </c>
      <c r="L164" s="195">
        <f>Package!L58</f>
        <v>344006695.50146151</v>
      </c>
      <c r="M164" s="194">
        <f>Package!M58</f>
        <v>23966318.823874474</v>
      </c>
      <c r="N164" s="137">
        <f>Package!N58</f>
        <v>7.4885297513627366E-2</v>
      </c>
      <c r="O164" s="193">
        <f>Package!O58</f>
        <v>75117929.08553271</v>
      </c>
      <c r="P164" s="192">
        <f>Package!P58</f>
        <v>8955700.6496458352</v>
      </c>
      <c r="Q164" s="137">
        <f>Package!Q58</f>
        <v>0.13535971900227287</v>
      </c>
    </row>
    <row r="165" spans="2:17" s="55" customFormat="1">
      <c r="B165" s="495" t="s">
        <v>122</v>
      </c>
      <c r="C165" s="219" t="s">
        <v>12</v>
      </c>
      <c r="D165" s="136">
        <f>'NB &amp; PL'!D17</f>
        <v>1274240091.7419021</v>
      </c>
      <c r="E165" s="119">
        <f>'NB &amp; PL'!E17</f>
        <v>13515810.626531363</v>
      </c>
      <c r="F165" s="117">
        <f>'NB &amp; PL'!F17</f>
        <v>1.0720671306952095E-2</v>
      </c>
      <c r="G165" s="181">
        <f>'NB &amp; PL'!G17</f>
        <v>42.787171110022932</v>
      </c>
      <c r="H165" s="118">
        <f>'NB &amp; PL'!H17</f>
        <v>0.193676193454138</v>
      </c>
      <c r="I165" s="246">
        <f>'NB &amp; PL'!I17</f>
        <v>7.6617908850630769</v>
      </c>
      <c r="J165" s="247">
        <f>'NB &amp; PL'!J17</f>
        <v>-1.2948277217832427E-3</v>
      </c>
      <c r="K165" s="117">
        <f>'NB &amp; PL'!K17</f>
        <v>-1.6896949483717654E-4</v>
      </c>
      <c r="L165" s="180">
        <f>'NB &amp; PL'!L17</f>
        <v>9762961120.2900448</v>
      </c>
      <c r="M165" s="179">
        <f>'NB &amp; PL'!M17</f>
        <v>101922893.91388321</v>
      </c>
      <c r="N165" s="117">
        <f>'NB &amp; PL'!N17</f>
        <v>1.0549890345699864E-2</v>
      </c>
      <c r="O165" s="178">
        <f>'NB &amp; PL'!O17</f>
        <v>2085892955.1928215</v>
      </c>
      <c r="P165" s="177">
        <f>'NB &amp; PL'!P17</f>
        <v>19119581.532037497</v>
      </c>
      <c r="Q165" s="117">
        <f>'NB &amp; PL'!Q17</f>
        <v>9.2509327707139127E-3</v>
      </c>
    </row>
    <row r="166" spans="2:17" s="55" customFormat="1" ht="15" thickBot="1">
      <c r="B166" s="497"/>
      <c r="C166" s="217" t="s">
        <v>11</v>
      </c>
      <c r="D166" s="134">
        <f>'NB &amp; PL'!D18</f>
        <v>1463170339.2979681</v>
      </c>
      <c r="E166" s="113">
        <f>'NB &amp; PL'!E18</f>
        <v>20872449.973824024</v>
      </c>
      <c r="F166" s="111">
        <f>'NB &amp; PL'!F18</f>
        <v>1.447166367525143E-2</v>
      </c>
      <c r="G166" s="171">
        <f>'NB &amp; PL'!G18</f>
        <v>49.131180282571997</v>
      </c>
      <c r="H166" s="112">
        <f>'NB &amp; PL'!H18</f>
        <v>0.40323180302332418</v>
      </c>
      <c r="I166" s="234">
        <f>'NB &amp; PL'!I18</f>
        <v>4.8585756082800815</v>
      </c>
      <c r="J166" s="235">
        <f>'NB &amp; PL'!J18</f>
        <v>-4.5726139119528497E-3</v>
      </c>
      <c r="K166" s="111">
        <f>'NB &amp; PL'!K18</f>
        <v>-9.4025797755589941E-4</v>
      </c>
      <c r="L166" s="170">
        <f>'NB &amp; PL'!L18</f>
        <v>7108923721.2719984</v>
      </c>
      <c r="M166" s="169">
        <f>'NB &amp; PL'!M18</f>
        <v>94815304.933963776</v>
      </c>
      <c r="N166" s="111">
        <f>'NB &amp; PL'!N18</f>
        <v>1.3517798600476364E-2</v>
      </c>
      <c r="O166" s="168">
        <f>'NB &amp; PL'!O18</f>
        <v>2266829442.0172687</v>
      </c>
      <c r="P166" s="167">
        <f>'NB &amp; PL'!P18</f>
        <v>35662620.821129799</v>
      </c>
      <c r="Q166" s="111">
        <f>'NB &amp; PL'!Q18</f>
        <v>1.5983843288782371E-2</v>
      </c>
    </row>
    <row r="167" spans="2:17" s="55" customFormat="1">
      <c r="B167" s="495" t="s">
        <v>121</v>
      </c>
      <c r="C167" s="120" t="s">
        <v>120</v>
      </c>
      <c r="D167" s="166">
        <f>Sodium!D31</f>
        <v>2964537865.4612083</v>
      </c>
      <c r="E167" s="165">
        <f>Sodium!E31</f>
        <v>18505892.127164841</v>
      </c>
      <c r="F167" s="158">
        <f>Sodium!F31</f>
        <v>6.2816331576407173E-3</v>
      </c>
      <c r="G167" s="164">
        <f>Sodium!G31</f>
        <v>99.544967807623507</v>
      </c>
      <c r="H167" s="163">
        <f>Sodium!H31</f>
        <v>1.345266202936557E-2</v>
      </c>
      <c r="I167" s="248">
        <f>Sodium!I31</f>
        <v>6.4259933744631468</v>
      </c>
      <c r="J167" s="249">
        <f>Sodium!J31</f>
        <v>-2.3501889645969776E-2</v>
      </c>
      <c r="K167" s="158">
        <f>Sodium!K31</f>
        <v>-3.6439889764328937E-3</v>
      </c>
      <c r="L167" s="162">
        <f>Sodium!L31</f>
        <v>19050100681.798843</v>
      </c>
      <c r="M167" s="161">
        <f>Sodium!M31</f>
        <v>49681421.866893768</v>
      </c>
      <c r="N167" s="158">
        <f>Sodium!N31</f>
        <v>2.6147539792272826E-3</v>
      </c>
      <c r="O167" s="160">
        <f>Sodium!O31</f>
        <v>4742075211.2978382</v>
      </c>
      <c r="P167" s="159">
        <f>Sodium!P31</f>
        <v>25544141.604411125</v>
      </c>
      <c r="Q167" s="158">
        <f>Sodium!Q31</f>
        <v>5.4158747662127636E-3</v>
      </c>
    </row>
    <row r="168" spans="2:17" s="55" customFormat="1">
      <c r="B168" s="496"/>
      <c r="C168" s="100" t="s">
        <v>119</v>
      </c>
      <c r="D168" s="157">
        <f>Sodium!D32</f>
        <v>4133834.3259874033</v>
      </c>
      <c r="E168" s="156">
        <f>Sodium!E32</f>
        <v>-567564.31553038489</v>
      </c>
      <c r="F168" s="149">
        <f>Sodium!F32</f>
        <v>-0.12072244002417838</v>
      </c>
      <c r="G168" s="155">
        <f>Sodium!G32</f>
        <v>0.13880828094548409</v>
      </c>
      <c r="H168" s="154">
        <f>Sodium!H32</f>
        <v>-2.0028192768728775E-2</v>
      </c>
      <c r="I168" s="250">
        <f>Sodium!I32</f>
        <v>10.794796312146808</v>
      </c>
      <c r="J168" s="251">
        <f>Sodium!J32</f>
        <v>-9.8866726219979384E-2</v>
      </c>
      <c r="K168" s="149">
        <f>Sodium!K32</f>
        <v>-9.0756181710208109E-3</v>
      </c>
      <c r="L168" s="153">
        <f>Sodium!L32</f>
        <v>44623899.537194706</v>
      </c>
      <c r="M168" s="152">
        <f>Sodium!M32</f>
        <v>-6591553.0725354478</v>
      </c>
      <c r="N168" s="149">
        <f>Sodium!N32</f>
        <v>-0.12870242742486579</v>
      </c>
      <c r="O168" s="151">
        <f>Sodium!O32</f>
        <v>7210064.7997051086</v>
      </c>
      <c r="P168" s="150">
        <f>Sodium!P32</f>
        <v>-1033695.2975415615</v>
      </c>
      <c r="Q168" s="149">
        <f>Sodium!Q32</f>
        <v>-0.12539123959791176</v>
      </c>
    </row>
    <row r="169" spans="2:17" s="55" customFormat="1">
      <c r="B169" s="496"/>
      <c r="C169" s="100" t="s">
        <v>118</v>
      </c>
      <c r="D169" s="157">
        <f>Sodium!D33</f>
        <v>8550827.6351297647</v>
      </c>
      <c r="E169" s="156">
        <f>Sodium!E33</f>
        <v>248000.71312320139</v>
      </c>
      <c r="F169" s="149">
        <f>Sodium!F33</f>
        <v>2.9869430671363013E-2</v>
      </c>
      <c r="G169" s="155">
        <f>Sodium!G33</f>
        <v>0.28712463807073196</v>
      </c>
      <c r="H169" s="154">
        <f>Sodium!H33</f>
        <v>6.6141239218618364E-3</v>
      </c>
      <c r="I169" s="250">
        <f>Sodium!I33</f>
        <v>5.9765404689445356</v>
      </c>
      <c r="J169" s="251">
        <f>Sodium!J33</f>
        <v>-3.9703197818792724E-2</v>
      </c>
      <c r="K169" s="149">
        <f>Sodium!K33</f>
        <v>-6.5993334076763881E-3</v>
      </c>
      <c r="L169" s="153">
        <f>Sodium!L33</f>
        <v>51104367.404322341</v>
      </c>
      <c r="M169" s="152">
        <f>Sodium!M33</f>
        <v>1152537.5185682923</v>
      </c>
      <c r="N169" s="149">
        <f>Sodium!N33</f>
        <v>2.3072978931988813E-2</v>
      </c>
      <c r="O169" s="151">
        <f>Sodium!O33</f>
        <v>20252562.532823324</v>
      </c>
      <c r="P169" s="150">
        <f>Sodium!P33</f>
        <v>455842.64550888166</v>
      </c>
      <c r="Q169" s="149">
        <f>Sodium!Q33</f>
        <v>2.3026170401137084E-2</v>
      </c>
    </row>
    <row r="170" spans="2:17" s="55" customFormat="1" ht="15" thickBot="1">
      <c r="B170" s="497"/>
      <c r="C170" s="297" t="s">
        <v>117</v>
      </c>
      <c r="D170" s="148">
        <f>Sodium!D34</f>
        <v>866602.2967687085</v>
      </c>
      <c r="E170" s="147">
        <f>Sodium!E34</f>
        <v>4150.9782661547652</v>
      </c>
      <c r="F170" s="140">
        <f>Sodium!F34</f>
        <v>4.8130000813981872E-3</v>
      </c>
      <c r="G170" s="146">
        <f>Sodium!G34</f>
        <v>2.9099273360245259E-2</v>
      </c>
      <c r="H170" s="145">
        <f>Sodium!H34</f>
        <v>-3.8593182570177686E-5</v>
      </c>
      <c r="I170" s="254">
        <f>Sodium!I34</f>
        <v>5.5079404105836751</v>
      </c>
      <c r="J170" s="255">
        <f>Sodium!J34</f>
        <v>0.1414986853519542</v>
      </c>
      <c r="K170" s="140">
        <f>Sodium!K34</f>
        <v>2.6367319836282082E-2</v>
      </c>
      <c r="L170" s="144">
        <f>Sodium!L34</f>
        <v>4773193.8102769963</v>
      </c>
      <c r="M170" s="143">
        <f>Sodium!M34</f>
        <v>144899.0686837798</v>
      </c>
      <c r="N170" s="140">
        <f>Sodium!N34</f>
        <v>3.1307225830198661E-2</v>
      </c>
      <c r="O170" s="142">
        <f>Sodium!O34</f>
        <v>1108345.8935618894</v>
      </c>
      <c r="P170" s="141">
        <f>Sodium!P34</f>
        <v>17215.806510728085</v>
      </c>
      <c r="Q170" s="140">
        <f>Sodium!Q34</f>
        <v>1.5777959672301535E-2</v>
      </c>
    </row>
    <row r="171" spans="2:17" s="55" customFormat="1">
      <c r="B171" s="498"/>
      <c r="C171" s="285" t="s">
        <v>114</v>
      </c>
      <c r="D171" s="286">
        <f>'Flavor Groups'!D87</f>
        <v>16475328.079981282</v>
      </c>
      <c r="E171" s="287">
        <f>'Flavor Groups'!E87</f>
        <v>-244042.89458695985</v>
      </c>
      <c r="F171" s="288">
        <f>'Flavor Groups'!F87</f>
        <v>-1.4596416034919757E-2</v>
      </c>
      <c r="G171" s="289">
        <f>'Flavor Groups'!G87</f>
        <v>0.5532180993365805</v>
      </c>
      <c r="H171" s="290">
        <f>'Flavor Groups'!H87</f>
        <v>-1.164485545910976E-2</v>
      </c>
      <c r="I171" s="291">
        <f>'Flavor Groups'!I87</f>
        <v>8.5230595759223551</v>
      </c>
      <c r="J171" s="292">
        <f>'Flavor Groups'!J87</f>
        <v>-4.3655967296061249E-2</v>
      </c>
      <c r="K171" s="288">
        <f>'Flavor Groups'!K87</f>
        <v>-5.0959982359423837E-3</v>
      </c>
      <c r="L171" s="293">
        <f>'Flavor Groups'!L87</f>
        <v>140420202.75854695</v>
      </c>
      <c r="M171" s="294">
        <f>'Flavor Groups'!M87</f>
        <v>-2809892.4421216547</v>
      </c>
      <c r="N171" s="288">
        <f>'Flavor Groups'!N87</f>
        <v>-1.9618030960497038E-2</v>
      </c>
      <c r="O171" s="295">
        <f>'Flavor Groups'!O87</f>
        <v>34505059.412278153</v>
      </c>
      <c r="P171" s="296">
        <f>'Flavor Groups'!P87</f>
        <v>-625976.20979100466</v>
      </c>
      <c r="Q171" s="288">
        <f>'Flavor Groups'!Q87</f>
        <v>-1.7818324985494287E-2</v>
      </c>
    </row>
    <row r="172" spans="2:17" s="55" customFormat="1">
      <c r="B172" s="498"/>
      <c r="C172" s="218" t="s">
        <v>113</v>
      </c>
      <c r="D172" s="135">
        <f>'Flavor Groups'!D88</f>
        <v>6550893.5143183777</v>
      </c>
      <c r="E172" s="116">
        <f>'Flavor Groups'!E88</f>
        <v>-155324.09308536071</v>
      </c>
      <c r="F172" s="114">
        <f>'Flavor Groups'!F88</f>
        <v>-2.3161206834964795E-2</v>
      </c>
      <c r="G172" s="176">
        <f>'Flavor Groups'!G88</f>
        <v>0.21996969294657365</v>
      </c>
      <c r="H172" s="115">
        <f>'Flavor Groups'!H88</f>
        <v>-6.5994703899544815E-3</v>
      </c>
      <c r="I172" s="232">
        <f>'Flavor Groups'!I88</f>
        <v>11.761236325734926</v>
      </c>
      <c r="J172" s="233">
        <f>'Flavor Groups'!J88</f>
        <v>0.18191113151938154</v>
      </c>
      <c r="K172" s="114">
        <f>'Flavor Groups'!K88</f>
        <v>1.5709994189493471E-2</v>
      </c>
      <c r="L172" s="175">
        <f>'Flavor Groups'!L88</f>
        <v>77046606.766622633</v>
      </c>
      <c r="M172" s="174">
        <f>'Flavor Groups'!M88</f>
        <v>-606867.73267936707</v>
      </c>
      <c r="N172" s="114">
        <f>'Flavor Groups'!N88</f>
        <v>-7.8150750702703203E-3</v>
      </c>
      <c r="O172" s="173">
        <f>'Flavor Groups'!O88</f>
        <v>13995419.888476808</v>
      </c>
      <c r="P172" s="172">
        <f>'Flavor Groups'!P88</f>
        <v>-295514.39680756256</v>
      </c>
      <c r="Q172" s="114">
        <f>'Flavor Groups'!Q88</f>
        <v>-2.0678451870838076E-2</v>
      </c>
    </row>
    <row r="173" spans="2:17" s="55" customFormat="1">
      <c r="B173" s="498"/>
      <c r="C173" s="218" t="s">
        <v>112</v>
      </c>
      <c r="D173" s="135">
        <f>'Flavor Groups'!D89</f>
        <v>1744347.6876658872</v>
      </c>
      <c r="E173" s="116">
        <f>'Flavor Groups'!E89</f>
        <v>-234511.79188997764</v>
      </c>
      <c r="F173" s="114">
        <f>'Flavor Groups'!F89</f>
        <v>-0.11850856228690451</v>
      </c>
      <c r="G173" s="176">
        <f>'Flavor Groups'!G89</f>
        <v>5.8572715982829621E-2</v>
      </c>
      <c r="H173" s="115">
        <f>'Flavor Groups'!H89</f>
        <v>-8.2829339365150939E-3</v>
      </c>
      <c r="I173" s="232">
        <f>'Flavor Groups'!I89</f>
        <v>11.07749075807874</v>
      </c>
      <c r="J173" s="233">
        <f>'Flavor Groups'!J89</f>
        <v>-6.5756478936389584E-2</v>
      </c>
      <c r="K173" s="114">
        <f>'Flavor Groups'!K89</f>
        <v>-5.9010158832304028E-3</v>
      </c>
      <c r="L173" s="175">
        <f>'Flavor Groups'!L89</f>
        <v>19322995.388994887</v>
      </c>
      <c r="M173" s="174">
        <f>'Flavor Groups'!M89</f>
        <v>-2727925.0390072018</v>
      </c>
      <c r="N173" s="114">
        <f>'Flavor Groups'!N89</f>
        <v>-0.12371025726178106</v>
      </c>
      <c r="O173" s="173">
        <f>'Flavor Groups'!O89</f>
        <v>4122382.8531641699</v>
      </c>
      <c r="P173" s="172">
        <f>'Flavor Groups'!P89</f>
        <v>-572807.30591677874</v>
      </c>
      <c r="Q173" s="114">
        <f>'Flavor Groups'!Q89</f>
        <v>-0.12199874478117023</v>
      </c>
    </row>
    <row r="174" spans="2:17" s="55" customFormat="1">
      <c r="B174" s="498"/>
      <c r="C174" s="218" t="s">
        <v>111</v>
      </c>
      <c r="D174" s="135">
        <f>'Flavor Groups'!D90</f>
        <v>1561192.9252782711</v>
      </c>
      <c r="E174" s="116">
        <f>'Flavor Groups'!E90</f>
        <v>-247264.44179789303</v>
      </c>
      <c r="F174" s="114">
        <f>'Flavor Groups'!F90</f>
        <v>-0.13672671874906264</v>
      </c>
      <c r="G174" s="176">
        <f>'Flavor Groups'!G90</f>
        <v>5.2422639393117476E-2</v>
      </c>
      <c r="H174" s="115">
        <f>'Flavor Groups'!H90</f>
        <v>-8.6759852825668976E-3</v>
      </c>
      <c r="I174" s="232">
        <f>'Flavor Groups'!I90</f>
        <v>9.3371746635090442</v>
      </c>
      <c r="J174" s="233">
        <f>'Flavor Groups'!J90</f>
        <v>0.37800623122517329</v>
      </c>
      <c r="K174" s="114">
        <f>'Flavor Groups'!K90</f>
        <v>4.2192111252540875E-2</v>
      </c>
      <c r="L174" s="175">
        <f>'Flavor Groups'!L90</f>
        <v>14577131.026757842</v>
      </c>
      <c r="M174" s="174">
        <f>'Flavor Groups'!M90</f>
        <v>-1625143.127482133</v>
      </c>
      <c r="N174" s="114">
        <f>'Flavor Groups'!N90</f>
        <v>-0.10030339642517709</v>
      </c>
      <c r="O174" s="173">
        <f>'Flavor Groups'!O90</f>
        <v>3537138.8839398497</v>
      </c>
      <c r="P174" s="172">
        <f>'Flavor Groups'!P90</f>
        <v>-588421.32073996123</v>
      </c>
      <c r="Q174" s="114">
        <f>'Flavor Groups'!Q90</f>
        <v>-0.1426282229677531</v>
      </c>
    </row>
    <row r="175" spans="2:17" s="55" customFormat="1">
      <c r="B175" s="498"/>
      <c r="C175" s="218" t="s">
        <v>110</v>
      </c>
      <c r="D175" s="135">
        <f>'Flavor Groups'!D91</f>
        <v>34375601.836266316</v>
      </c>
      <c r="E175" s="116">
        <f>'Flavor Groups'!E91</f>
        <v>-2166179.3741800636</v>
      </c>
      <c r="F175" s="114">
        <f>'Flavor Groups'!F91</f>
        <v>-5.9279523395559253E-2</v>
      </c>
      <c r="G175" s="176">
        <f>'Flavor Groups'!G91</f>
        <v>1.1542838491038974</v>
      </c>
      <c r="H175" s="115">
        <f>'Flavor Groups'!H91</f>
        <v>-8.0278057526887769E-2</v>
      </c>
      <c r="I175" s="232">
        <f>'Flavor Groups'!I91</f>
        <v>6.9400288251922975</v>
      </c>
      <c r="J175" s="233">
        <f>'Flavor Groups'!J91</f>
        <v>4.9254761573797268E-2</v>
      </c>
      <c r="K175" s="114">
        <f>'Flavor Groups'!K91</f>
        <v>7.1479286824755487E-3</v>
      </c>
      <c r="L175" s="175">
        <f>'Flavor Groups'!L91</f>
        <v>238567667.62702152</v>
      </c>
      <c r="M175" s="174">
        <f>'Flavor Groups'!M91</f>
        <v>-13233490.576344252</v>
      </c>
      <c r="N175" s="114">
        <f>'Flavor Groups'!N91</f>
        <v>-5.2555320518646295E-2</v>
      </c>
      <c r="O175" s="173">
        <f>'Flavor Groups'!O91</f>
        <v>56772010.368568331</v>
      </c>
      <c r="P175" s="172">
        <f>'Flavor Groups'!P91</f>
        <v>-4199340.8467698768</v>
      </c>
      <c r="Q175" s="114">
        <f>'Flavor Groups'!Q91</f>
        <v>-6.8874000051904263E-2</v>
      </c>
    </row>
    <row r="176" spans="2:17" s="55" customFormat="1">
      <c r="B176" s="498"/>
      <c r="C176" s="218" t="s">
        <v>109</v>
      </c>
      <c r="D176" s="135">
        <f>'Flavor Groups'!D92</f>
        <v>116959289.28390883</v>
      </c>
      <c r="E176" s="116">
        <f>'Flavor Groups'!E92</f>
        <v>5180258.6310101449</v>
      </c>
      <c r="F176" s="114">
        <f>'Flavor Groups'!F92</f>
        <v>4.634374265685054E-2</v>
      </c>
      <c r="G176" s="176">
        <f>'Flavor Groups'!G92</f>
        <v>3.9273266913586609</v>
      </c>
      <c r="H176" s="115">
        <f>'Flavor Groups'!H92</f>
        <v>0.15087878342982242</v>
      </c>
      <c r="I176" s="232">
        <f>'Flavor Groups'!I92</f>
        <v>6.4361508145991344</v>
      </c>
      <c r="J176" s="233">
        <f>'Flavor Groups'!J92</f>
        <v>-0.15804243874699431</v>
      </c>
      <c r="K176" s="114">
        <f>'Flavor Groups'!K92</f>
        <v>-2.3966910382372846E-2</v>
      </c>
      <c r="L176" s="175">
        <f>'Flavor Groups'!L92</f>
        <v>752767624.9995656</v>
      </c>
      <c r="M176" s="174">
        <f>'Flavor Groups'!M92</f>
        <v>15675095.202651024</v>
      </c>
      <c r="N176" s="114">
        <f>'Flavor Groups'!N92</f>
        <v>2.1266115947437238E-2</v>
      </c>
      <c r="O176" s="173">
        <f>'Flavor Groups'!O92</f>
        <v>205186667.94287965</v>
      </c>
      <c r="P176" s="172">
        <f>'Flavor Groups'!P92</f>
        <v>7513475.917596817</v>
      </c>
      <c r="Q176" s="114">
        <f>'Flavor Groups'!Q92</f>
        <v>3.8009584610926031E-2</v>
      </c>
    </row>
    <row r="177" spans="2:17" s="55" customFormat="1">
      <c r="B177" s="498"/>
      <c r="C177" s="218" t="s">
        <v>108</v>
      </c>
      <c r="D177" s="135">
        <f>'Flavor Groups'!D93</f>
        <v>2676172979.7422395</v>
      </c>
      <c r="E177" s="116">
        <f>'Flavor Groups'!E93</f>
        <v>11099767.623205185</v>
      </c>
      <c r="F177" s="114">
        <f>'Flavor Groups'!F93</f>
        <v>4.1649015767111384E-3</v>
      </c>
      <c r="G177" s="176">
        <f>'Flavor Groups'!G93</f>
        <v>89.862084819290402</v>
      </c>
      <c r="H177" s="115">
        <f>'Flavor Groups'!H93</f>
        <v>-0.17725527515798944</v>
      </c>
      <c r="I177" s="232">
        <f>'Flavor Groups'!I93</f>
        <v>6.2787065641559785</v>
      </c>
      <c r="J177" s="233">
        <f>'Flavor Groups'!J93</f>
        <v>-1.9993858307523205E-2</v>
      </c>
      <c r="K177" s="114">
        <f>'Flavor Groups'!K93</f>
        <v>-3.1742831007199024E-3</v>
      </c>
      <c r="L177" s="175">
        <f>'Flavor Groups'!L93</f>
        <v>16802904854.724463</v>
      </c>
      <c r="M177" s="174">
        <f>'Flavor Groups'!M93</f>
        <v>16407087.654138565</v>
      </c>
      <c r="N177" s="114">
        <f>'Flavor Groups'!N93</f>
        <v>9.7739789929999349E-4</v>
      </c>
      <c r="O177" s="173">
        <f>'Flavor Groups'!O93</f>
        <v>4189752717.9536657</v>
      </c>
      <c r="P177" s="172">
        <f>'Flavor Groups'!P93</f>
        <v>13556044.882277966</v>
      </c>
      <c r="Q177" s="114">
        <f>'Flavor Groups'!Q93</f>
        <v>3.2460264550491489E-3</v>
      </c>
    </row>
    <row r="178" spans="2:17" s="55" customFormat="1">
      <c r="B178" s="498"/>
      <c r="C178" s="218" t="s">
        <v>107</v>
      </c>
      <c r="D178" s="135">
        <f>'Flavor Groups'!D94</f>
        <v>41474488.204758473</v>
      </c>
      <c r="E178" s="116">
        <f>'Flavor Groups'!E94</f>
        <v>1572580.2168386653</v>
      </c>
      <c r="F178" s="114">
        <f>'Flavor Groups'!F94</f>
        <v>3.9411153404362506E-2</v>
      </c>
      <c r="G178" s="176">
        <f>'Flavor Groups'!G94</f>
        <v>1.3926543631912898</v>
      </c>
      <c r="H178" s="115">
        <f>'Flavor Groups'!H94</f>
        <v>4.4570773065425007E-2</v>
      </c>
      <c r="I178" s="232">
        <f>'Flavor Groups'!I94</f>
        <v>7.8751804813731638</v>
      </c>
      <c r="J178" s="233">
        <f>'Flavor Groups'!J94</f>
        <v>-0.18363849237356256</v>
      </c>
      <c r="K178" s="114">
        <f>'Flavor Groups'!K94</f>
        <v>-2.2787271059419877E-2</v>
      </c>
      <c r="L178" s="175">
        <f>'Flavor Groups'!L94</f>
        <v>326619079.98505545</v>
      </c>
      <c r="M178" s="174">
        <f>'Flavor Groups'!M94</f>
        <v>5056826.8033112288</v>
      </c>
      <c r="N178" s="114">
        <f>'Flavor Groups'!N94</f>
        <v>1.5725809709553049E-2</v>
      </c>
      <c r="O178" s="173">
        <f>'Flavor Groups'!O94</f>
        <v>85808692.836551309</v>
      </c>
      <c r="P178" s="172">
        <f>'Flavor Groups'!P94</f>
        <v>3077126.0114783198</v>
      </c>
      <c r="Q178" s="114">
        <f>'Flavor Groups'!Q94</f>
        <v>3.719409808815264E-2</v>
      </c>
    </row>
    <row r="179" spans="2:17" s="55" customFormat="1">
      <c r="B179" s="498"/>
      <c r="C179" s="218" t="s">
        <v>106</v>
      </c>
      <c r="D179" s="135">
        <f>'Flavor Groups'!D95</f>
        <v>21124398.568069704</v>
      </c>
      <c r="E179" s="116">
        <f>'Flavor Groups'!E95</f>
        <v>-180070.98612731695</v>
      </c>
      <c r="F179" s="114">
        <f>'Flavor Groups'!F95</f>
        <v>-8.4522632994559876E-3</v>
      </c>
      <c r="G179" s="176">
        <f>'Flavor Groups'!G95</f>
        <v>0.70932727826256325</v>
      </c>
      <c r="H179" s="115">
        <f>'Flavor Groups'!H95</f>
        <v>-1.044295956776975E-2</v>
      </c>
      <c r="I179" s="232">
        <f>'Flavor Groups'!I95</f>
        <v>5.3951749566327285</v>
      </c>
      <c r="J179" s="233">
        <f>'Flavor Groups'!J95</f>
        <v>6.8280850041612773E-2</v>
      </c>
      <c r="K179" s="114">
        <f>'Flavor Groups'!K95</f>
        <v>1.2818135422877462E-2</v>
      </c>
      <c r="L179" s="175">
        <f>'Flavor Groups'!L95</f>
        <v>113969826.12837793</v>
      </c>
      <c r="M179" s="174">
        <f>'Flavor Groups'!M95</f>
        <v>483172.81607596576</v>
      </c>
      <c r="N179" s="114">
        <f>'Flavor Groups'!N95</f>
        <v>4.2575298678191771E-3</v>
      </c>
      <c r="O179" s="173">
        <f>'Flavor Groups'!O95</f>
        <v>38625322.801151522</v>
      </c>
      <c r="P179" s="172">
        <f>'Flavor Groups'!P95</f>
        <v>-550801.83298332989</v>
      </c>
      <c r="Q179" s="114">
        <f>'Flavor Groups'!Q95</f>
        <v>-1.4059630403141165E-2</v>
      </c>
    </row>
    <row r="180" spans="2:17" s="55" customFormat="1">
      <c r="B180" s="498"/>
      <c r="C180" s="218" t="s">
        <v>105</v>
      </c>
      <c r="D180" s="135">
        <f>'Flavor Groups'!D96</f>
        <v>4042337.4078162382</v>
      </c>
      <c r="E180" s="116">
        <f>'Flavor Groups'!E96</f>
        <v>814912.75756329903</v>
      </c>
      <c r="F180" s="114">
        <f>'Flavor Groups'!F96</f>
        <v>0.25249629220605752</v>
      </c>
      <c r="G180" s="176">
        <f>'Flavor Groups'!G96</f>
        <v>0.13573594448456044</v>
      </c>
      <c r="H180" s="115">
        <f>'Flavor Groups'!H96</f>
        <v>2.6697594471551025E-2</v>
      </c>
      <c r="I180" s="232">
        <f>'Flavor Groups'!I96</f>
        <v>8.7385706469736224</v>
      </c>
      <c r="J180" s="233">
        <f>'Flavor Groups'!J96</f>
        <v>-0.61503563467007893</v>
      </c>
      <c r="K180" s="114">
        <f>'Flavor Groups'!K96</f>
        <v>-6.5753851097739305E-2</v>
      </c>
      <c r="L180" s="175">
        <f>'Flavor Groups'!L96</f>
        <v>35324251.017106421</v>
      </c>
      <c r="M180" s="174">
        <f>'Flavor Groups'!M96</f>
        <v>5136191.5349688046</v>
      </c>
      <c r="N180" s="114">
        <f>'Flavor Groups'!N96</f>
        <v>0.17013983750786987</v>
      </c>
      <c r="O180" s="173">
        <f>'Flavor Groups'!O96</f>
        <v>7545986.1402885914</v>
      </c>
      <c r="P180" s="172">
        <f>'Flavor Groups'!P96</f>
        <v>1079416.210924875</v>
      </c>
      <c r="Q180" s="114">
        <f>'Flavor Groups'!Q96</f>
        <v>0.16692252967425733</v>
      </c>
    </row>
    <row r="181" spans="2:17" s="55" customFormat="1">
      <c r="B181" s="498"/>
      <c r="C181" s="218" t="s">
        <v>104</v>
      </c>
      <c r="D181" s="135">
        <f>'Flavor Groups'!D97</f>
        <v>14175246.061766408</v>
      </c>
      <c r="E181" s="116">
        <f>'Flavor Groups'!E97</f>
        <v>-121373.84740838408</v>
      </c>
      <c r="F181" s="114">
        <f>'Flavor Groups'!F97</f>
        <v>-8.4896883444801497E-3</v>
      </c>
      <c r="G181" s="176">
        <f>'Flavor Groups'!G97</f>
        <v>0.4759846144397793</v>
      </c>
      <c r="H181" s="115">
        <f>'Flavor Groups'!H97</f>
        <v>-7.0258395881366287E-3</v>
      </c>
      <c r="I181" s="232">
        <f>'Flavor Groups'!I97</f>
        <v>10.111879893714537</v>
      </c>
      <c r="J181" s="233">
        <f>'Flavor Groups'!J97</f>
        <v>-0.10550432962931566</v>
      </c>
      <c r="K181" s="114">
        <f>'Flavor Groups'!K97</f>
        <v>-1.0325962822095689E-2</v>
      </c>
      <c r="L181" s="175">
        <f>'Flavor Groups'!L97</f>
        <v>143338385.64043191</v>
      </c>
      <c r="M181" s="174">
        <f>'Flavor Groups'!M97</f>
        <v>-2735673.0667142272</v>
      </c>
      <c r="N181" s="114">
        <f>'Flavor Groups'!N97</f>
        <v>-1.8727986960359544E-2</v>
      </c>
      <c r="O181" s="173">
        <f>'Flavor Groups'!O97</f>
        <v>29544640.995750278</v>
      </c>
      <c r="P181" s="172">
        <f>'Flavor Groups'!P97</f>
        <v>-396585.82091780379</v>
      </c>
      <c r="Q181" s="114">
        <f>'Flavor Groups'!Q97</f>
        <v>-1.3245476658191811E-2</v>
      </c>
    </row>
    <row r="182" spans="2:17" s="55" customFormat="1" ht="15" thickBot="1">
      <c r="B182" s="499"/>
      <c r="C182" s="217" t="s">
        <v>103</v>
      </c>
      <c r="D182" s="134">
        <f>'Flavor Groups'!D98</f>
        <v>4666664.4246226503</v>
      </c>
      <c r="E182" s="113">
        <f>'Flavor Groups'!E98</f>
        <v>-68661.632455456071</v>
      </c>
      <c r="F182" s="111">
        <f>'Flavor Groups'!F98</f>
        <v>-1.4499874270077859E-2</v>
      </c>
      <c r="G182" s="171">
        <f>'Flavor Groups'!G98</f>
        <v>0.15669995830725289</v>
      </c>
      <c r="H182" s="112">
        <f>'Flavor Groups'!H98</f>
        <v>-3.2827511254647501E-3</v>
      </c>
      <c r="I182" s="234">
        <f>'Flavor Groups'!I98</f>
        <v>10.830616238088787</v>
      </c>
      <c r="J182" s="235">
        <f>'Flavor Groups'!J98</f>
        <v>-0.10482541102651233</v>
      </c>
      <c r="K182" s="111">
        <f>'Flavor Groups'!K98</f>
        <v>-9.5858415590368892E-3</v>
      </c>
      <c r="L182" s="170">
        <f>'Flavor Groups'!L98</f>
        <v>50542851.495029338</v>
      </c>
      <c r="M182" s="169">
        <f>'Flavor Groups'!M98</f>
        <v>-1240030.2916835174</v>
      </c>
      <c r="N182" s="111">
        <f>'Flavor Groups'!N98</f>
        <v>-2.394672233173591E-2</v>
      </c>
      <c r="O182" s="168">
        <f>'Flavor Groups'!O98</f>
        <v>8968705.5753152557</v>
      </c>
      <c r="P182" s="167">
        <f>'Flavor Groups'!P98</f>
        <v>-74565.187636986375</v>
      </c>
      <c r="Q182" s="111">
        <f>'Flavor Groups'!Q98</f>
        <v>-8.2453782034769049E-3</v>
      </c>
    </row>
    <row r="183" spans="2:17" s="55" customFormat="1">
      <c r="B183" s="508" t="s">
        <v>102</v>
      </c>
      <c r="C183" s="120" t="s">
        <v>101</v>
      </c>
      <c r="D183" s="166">
        <f>'Cheddar Sharpness'!D38</f>
        <v>2978089129.7190943</v>
      </c>
      <c r="E183" s="165">
        <f>'Cheddar Sharpness'!E38</f>
        <v>18190479.503023624</v>
      </c>
      <c r="F183" s="158">
        <f>'Cheddar Sharpness'!F38</f>
        <v>6.1456426900616109E-3</v>
      </c>
      <c r="G183" s="164">
        <f>'Cheddar Sharpness'!G38</f>
        <v>99.999999999999986</v>
      </c>
      <c r="H183" s="163">
        <f>'Cheddar Sharpness'!H38</f>
        <v>-2.8421709430404007E-14</v>
      </c>
      <c r="I183" s="248">
        <f>'Cheddar Sharpness'!I38</f>
        <v>6.4304999979490169</v>
      </c>
      <c r="J183" s="249">
        <f>'Cheddar Sharpness'!J38</f>
        <v>-2.4523330560653811E-2</v>
      </c>
      <c r="K183" s="158">
        <f>'Cheddar Sharpness'!K38</f>
        <v>-3.7991079679514858E-3</v>
      </c>
      <c r="L183" s="162">
        <f>'Cheddar Sharpness'!L38</f>
        <v>19150602142.550625</v>
      </c>
      <c r="M183" s="161">
        <f>'Cheddar Sharpness'!M38</f>
        <v>44387305.381603241</v>
      </c>
      <c r="N183" s="158">
        <f>'Cheddar Sharpness'!N38</f>
        <v>2.3231867619981253E-3</v>
      </c>
      <c r="O183" s="160">
        <f>'Cheddar Sharpness'!O38</f>
        <v>4770646184.5239267</v>
      </c>
      <c r="P183" s="159">
        <f>'Cheddar Sharpness'!P38</f>
        <v>24983504.758883476</v>
      </c>
      <c r="Q183" s="158">
        <f>'Cheddar Sharpness'!Q38</f>
        <v>5.2644923258895436E-3</v>
      </c>
    </row>
    <row r="184" spans="2:17" s="55" customFormat="1">
      <c r="B184" s="509"/>
      <c r="C184" s="106" t="s">
        <v>100</v>
      </c>
      <c r="D184" s="157">
        <f>'Cheddar Sharpness'!D39</f>
        <v>96192482.58299914</v>
      </c>
      <c r="E184" s="156">
        <f>'Cheddar Sharpness'!E39</f>
        <v>2831300.450243935</v>
      </c>
      <c r="F184" s="149">
        <f>'Cheddar Sharpness'!F39</f>
        <v>3.0326313201754013E-2</v>
      </c>
      <c r="G184" s="155">
        <f>'Cheddar Sharpness'!G39</f>
        <v>3.2300068397238464</v>
      </c>
      <c r="H184" s="154">
        <f>'Cheddar Sharpness'!H39</f>
        <v>7.5804849532732366E-2</v>
      </c>
      <c r="I184" s="250">
        <f>'Cheddar Sharpness'!I39</f>
        <v>6.4040425740747899</v>
      </c>
      <c r="J184" s="251">
        <f>'Cheddar Sharpness'!J39</f>
        <v>-9.203337389558186E-2</v>
      </c>
      <c r="K184" s="149">
        <f>'Cheddar Sharpness'!K39</f>
        <v>-1.4167533543744464E-2</v>
      </c>
      <c r="L184" s="153">
        <f>'Cheddar Sharpness'!L39</f>
        <v>616020753.76747417</v>
      </c>
      <c r="M184" s="152">
        <f>'Cheddar Sharpness'!M39</f>
        <v>9539424.0408018827</v>
      </c>
      <c r="N184" s="149">
        <f>'Cheddar Sharpness'!N39</f>
        <v>1.5729130598465563E-2</v>
      </c>
      <c r="O184" s="151">
        <f>'Cheddar Sharpness'!O39</f>
        <v>172856998.39314258</v>
      </c>
      <c r="P184" s="150">
        <f>'Cheddar Sharpness'!P39</f>
        <v>5511221.8542943895</v>
      </c>
      <c r="Q184" s="149">
        <f>'Cheddar Sharpness'!Q39</f>
        <v>3.293313980359102E-2</v>
      </c>
    </row>
    <row r="185" spans="2:17" s="55" customFormat="1">
      <c r="B185" s="509"/>
      <c r="C185" s="106" t="s">
        <v>99</v>
      </c>
      <c r="D185" s="157">
        <f>'Cheddar Sharpness'!D40</f>
        <v>281732894.92521042</v>
      </c>
      <c r="E185" s="156">
        <f>'Cheddar Sharpness'!E40</f>
        <v>-849970.77551031113</v>
      </c>
      <c r="F185" s="149">
        <f>'Cheddar Sharpness'!F40</f>
        <v>-3.007863811567763E-3</v>
      </c>
      <c r="G185" s="155">
        <f>'Cheddar Sharpness'!G40</f>
        <v>9.4601901640124719</v>
      </c>
      <c r="H185" s="154">
        <f>'Cheddar Sharpness'!H40</f>
        <v>-8.6855160667560938E-2</v>
      </c>
      <c r="I185" s="250">
        <f>'Cheddar Sharpness'!I40</f>
        <v>5.7643006520332927</v>
      </c>
      <c r="J185" s="251">
        <f>'Cheddar Sharpness'!J40</f>
        <v>-8.3042528898884527E-3</v>
      </c>
      <c r="K185" s="149">
        <f>'Cheddar Sharpness'!K40</f>
        <v>-1.4385624907060847E-3</v>
      </c>
      <c r="L185" s="153">
        <f>'Cheddar Sharpness'!L40</f>
        <v>1623993109.9166176</v>
      </c>
      <c r="M185" s="152">
        <f>'Cheddar Sharpness'!M40</f>
        <v>-7246126.67461133</v>
      </c>
      <c r="N185" s="149">
        <f>'Cheddar Sharpness'!N40</f>
        <v>-4.44209930221727E-3</v>
      </c>
      <c r="O185" s="151">
        <f>'Cheddar Sharpness'!O40</f>
        <v>470528505.09647572</v>
      </c>
      <c r="P185" s="150">
        <f>'Cheddar Sharpness'!P40</f>
        <v>-2053422.8434721828</v>
      </c>
      <c r="Q185" s="149">
        <f>'Cheddar Sharpness'!Q40</f>
        <v>-4.3451150415830461E-3</v>
      </c>
    </row>
    <row r="186" spans="2:17" s="55" customFormat="1">
      <c r="B186" s="509"/>
      <c r="C186" s="106" t="s">
        <v>98</v>
      </c>
      <c r="D186" s="157">
        <f>'Cheddar Sharpness'!D41</f>
        <v>67187891.440871656</v>
      </c>
      <c r="E186" s="156">
        <f>'Cheddar Sharpness'!E41</f>
        <v>-142371.2015093118</v>
      </c>
      <c r="F186" s="149">
        <f>'Cheddar Sharpness'!F41</f>
        <v>-2.1145202160506109E-3</v>
      </c>
      <c r="G186" s="155">
        <f>'Cheddar Sharpness'!G41</f>
        <v>2.2560738955186705</v>
      </c>
      <c r="H186" s="154">
        <f>'Cheddar Sharpness'!H41</f>
        <v>-1.8675026626549407E-2</v>
      </c>
      <c r="I186" s="250">
        <f>'Cheddar Sharpness'!I41</f>
        <v>5.7752672767985711</v>
      </c>
      <c r="J186" s="251">
        <f>'Cheddar Sharpness'!J41</f>
        <v>5.2814346193374995E-2</v>
      </c>
      <c r="K186" s="149">
        <f>'Cheddar Sharpness'!K41</f>
        <v>9.2293194603506237E-3</v>
      </c>
      <c r="L186" s="153">
        <f>'Cheddar Sharpness'!L41</f>
        <v>388028030.83556086</v>
      </c>
      <c r="M186" s="152">
        <f>'Cheddar Sharpness'!M41</f>
        <v>2733772.0592503548</v>
      </c>
      <c r="N186" s="149">
        <f>'Cheddar Sharpness'!N41</f>
        <v>7.0952836617207294E-3</v>
      </c>
      <c r="O186" s="151">
        <f>'Cheddar Sharpness'!O41</f>
        <v>98363509.211071104</v>
      </c>
      <c r="P186" s="150">
        <f>'Cheddar Sharpness'!P41</f>
        <v>679928.12110373378</v>
      </c>
      <c r="Q186" s="149">
        <f>'Cheddar Sharpness'!Q41</f>
        <v>6.960515917997667E-3</v>
      </c>
    </row>
    <row r="187" spans="2:17" s="55" customFormat="1" ht="15" thickBot="1">
      <c r="B187" s="510"/>
      <c r="C187" s="105" t="s">
        <v>97</v>
      </c>
      <c r="D187" s="148">
        <f>'Cheddar Sharpness'!D42</f>
        <v>150225740.38631943</v>
      </c>
      <c r="E187" s="147">
        <f>'Cheddar Sharpness'!E42</f>
        <v>-5036694.3369403183</v>
      </c>
      <c r="F187" s="140">
        <f>'Cheddar Sharpness'!F42</f>
        <v>-3.2439877333610916E-2</v>
      </c>
      <c r="G187" s="146">
        <f>'Cheddar Sharpness'!G42</f>
        <v>5.0443668353367688</v>
      </c>
      <c r="H187" s="145">
        <f>'Cheddar Sharpness'!H42</f>
        <v>-0.20116529502606362</v>
      </c>
      <c r="I187" s="254">
        <f>'Cheddar Sharpness'!I42</f>
        <v>5.5565776692329223</v>
      </c>
      <c r="J187" s="255">
        <f>'Cheddar Sharpness'!J42</f>
        <v>-8.3309117452516901E-3</v>
      </c>
      <c r="K187" s="140">
        <f>'Cheddar Sharpness'!K42</f>
        <v>-1.4970437742190764E-3</v>
      </c>
      <c r="L187" s="144">
        <f>'Cheddar Sharpness'!L42</f>
        <v>834740994.37460494</v>
      </c>
      <c r="M187" s="143">
        <f>'Cheddar Sharpness'!M42</f>
        <v>-29280260.920426846</v>
      </c>
      <c r="N187" s="140">
        <f>'Cheddar Sharpness'!N42</f>
        <v>-3.3888357191431247E-2</v>
      </c>
      <c r="O187" s="142">
        <f>'Cheddar Sharpness'!O42</f>
        <v>226671044.74114054</v>
      </c>
      <c r="P187" s="141">
        <f>'Cheddar Sharpness'!P42</f>
        <v>-6184478.7553339601</v>
      </c>
      <c r="Q187" s="140">
        <f>'Cheddar Sharpness'!Q42</f>
        <v>-2.6559295920792682E-2</v>
      </c>
    </row>
    <row r="188" spans="2:17" s="55" customFormat="1">
      <c r="B188" s="511" t="s">
        <v>69</v>
      </c>
      <c r="C188" s="362" t="s">
        <v>294</v>
      </c>
      <c r="D188" s="317">
        <f>Size!D45</f>
        <v>2653041.6089130826</v>
      </c>
      <c r="E188" s="318">
        <f>Size!E45</f>
        <v>-470772.435074443</v>
      </c>
      <c r="F188" s="321">
        <f>Size!F45</f>
        <v>-0.15070437242592888</v>
      </c>
      <c r="G188" s="333">
        <f>Size!G45</f>
        <v>8.9085366265156993E-2</v>
      </c>
      <c r="H188" s="334">
        <f>Size!H45</f>
        <v>-1.645250557243072E-2</v>
      </c>
      <c r="I188" s="332">
        <f>Size!I45</f>
        <v>18.835955599884198</v>
      </c>
      <c r="J188" s="319">
        <f>Size!J45</f>
        <v>-0.81499032174824038</v>
      </c>
      <c r="K188" s="321">
        <f>Size!K45</f>
        <v>-4.1473337975607115E-2</v>
      </c>
      <c r="L188" s="337">
        <f>Size!L45</f>
        <v>49972573.950132161</v>
      </c>
      <c r="M188" s="340">
        <f>Size!M45</f>
        <v>-11413326.897502638</v>
      </c>
      <c r="N188" s="321">
        <f>Size!N45</f>
        <v>-0.18592749702951364</v>
      </c>
      <c r="O188" s="329">
        <f>Size!O45</f>
        <v>17052338.347717334</v>
      </c>
      <c r="P188" s="320">
        <f>Size!P45</f>
        <v>-3548452.0681957603</v>
      </c>
      <c r="Q188" s="321">
        <f>Size!Q45</f>
        <v>-0.17224834564865804</v>
      </c>
    </row>
    <row r="189" spans="2:17" s="55" customFormat="1">
      <c r="B189" s="501"/>
      <c r="C189" s="362" t="s">
        <v>295</v>
      </c>
      <c r="D189" s="157">
        <f>Size!D46</f>
        <v>371946259.4445141</v>
      </c>
      <c r="E189" s="357">
        <f>Size!E46</f>
        <v>7518675.1709414721</v>
      </c>
      <c r="F189" s="325">
        <f>Size!F46</f>
        <v>2.063146560633914E-2</v>
      </c>
      <c r="G189" s="313">
        <f>Size!G46</f>
        <v>12.489426717715379</v>
      </c>
      <c r="H189" s="335">
        <f>Size!H46</f>
        <v>0.17726243982803958</v>
      </c>
      <c r="I189" s="315">
        <f>Size!I46</f>
        <v>9.8105324745871378</v>
      </c>
      <c r="J189" s="358">
        <f>Size!J46</f>
        <v>-6.6436538176134263E-2</v>
      </c>
      <c r="K189" s="325">
        <f>Size!K46</f>
        <v>-6.7264094977197222E-3</v>
      </c>
      <c r="L189" s="338">
        <f>Size!L46</f>
        <v>3648990857.0816188</v>
      </c>
      <c r="M189" s="359">
        <f>Size!M46</f>
        <v>49550899.815366268</v>
      </c>
      <c r="N189" s="325">
        <f>Size!N46</f>
        <v>1.3766280422413214E-2</v>
      </c>
      <c r="O189" s="360">
        <f>Size!O46</f>
        <v>957299924.77075052</v>
      </c>
      <c r="P189" s="361">
        <f>Size!P46</f>
        <v>18894917.156098366</v>
      </c>
      <c r="Q189" s="325">
        <f>Size!Q46</f>
        <v>2.0135141013502986E-2</v>
      </c>
    </row>
    <row r="190" spans="2:17" s="55" customFormat="1">
      <c r="B190" s="501"/>
      <c r="C190" s="100" t="s">
        <v>96</v>
      </c>
      <c r="D190" s="157">
        <f>Size!D47</f>
        <v>1199178302.5371675</v>
      </c>
      <c r="E190" s="322">
        <f>Size!E47</f>
        <v>19847296.051852226</v>
      </c>
      <c r="F190" s="325">
        <f>Size!F47</f>
        <v>1.6829283672445662E-2</v>
      </c>
      <c r="G190" s="313">
        <f>Size!G47</f>
        <v>40.266702919340723</v>
      </c>
      <c r="H190" s="335">
        <f>Size!H47</f>
        <v>0.42307494919976563</v>
      </c>
      <c r="I190" s="315">
        <f>Size!I47</f>
        <v>6.2060550592502732</v>
      </c>
      <c r="J190" s="323">
        <f>Size!J47</f>
        <v>-1.722130022916879E-3</v>
      </c>
      <c r="K190" s="325">
        <f>Size!K47</f>
        <v>-2.7741492170380342E-4</v>
      </c>
      <c r="L190" s="338">
        <f>Size!L47</f>
        <v>7442166571.4039431</v>
      </c>
      <c r="M190" s="341">
        <f>Size!M47</f>
        <v>121142450.74180984</v>
      </c>
      <c r="N190" s="325">
        <f>Size!N47</f>
        <v>1.6547200056329467E-2</v>
      </c>
      <c r="O190" s="330">
        <f>Size!O47</f>
        <v>2348280768.2603087</v>
      </c>
      <c r="P190" s="324">
        <f>Size!P47</f>
        <v>36570246.358571053</v>
      </c>
      <c r="Q190" s="325">
        <f>Size!Q47</f>
        <v>1.5819561321409048E-2</v>
      </c>
    </row>
    <row r="191" spans="2:17" s="55" customFormat="1">
      <c r="B191" s="501"/>
      <c r="C191" s="100" t="s">
        <v>95</v>
      </c>
      <c r="D191" s="157">
        <f>Size!D48</f>
        <v>298880679.84278059</v>
      </c>
      <c r="E191" s="322">
        <f>Size!E48</f>
        <v>-4166087.2186869383</v>
      </c>
      <c r="F191" s="325">
        <f>Size!F48</f>
        <v>-1.3747340910724591E-2</v>
      </c>
      <c r="G191" s="313">
        <f>Size!G48</f>
        <v>10.035988408143185</v>
      </c>
      <c r="H191" s="335">
        <f>Size!H48</f>
        <v>-0.20242860790380846</v>
      </c>
      <c r="I191" s="315">
        <f>Size!I48</f>
        <v>5.3616379106710212</v>
      </c>
      <c r="J191" s="323">
        <f>Size!J48</f>
        <v>2.0666337179102712E-3</v>
      </c>
      <c r="K191" s="325">
        <f>Size!K48</f>
        <v>3.8559683435820296E-4</v>
      </c>
      <c r="L191" s="338">
        <f>Size!L48</f>
        <v>1602489983.8121805</v>
      </c>
      <c r="M191" s="341">
        <f>Size!M48</f>
        <v>-21710764.503961086</v>
      </c>
      <c r="N191" s="325">
        <f>Size!N48</f>
        <v>-1.3367045007502489E-2</v>
      </c>
      <c r="O191" s="330">
        <f>Size!O48</f>
        <v>386079546.83910084</v>
      </c>
      <c r="P191" s="324">
        <f>Size!P48</f>
        <v>-5642783.7915802598</v>
      </c>
      <c r="Q191" s="325">
        <f>Size!Q48</f>
        <v>-1.4405060294865654E-2</v>
      </c>
    </row>
    <row r="192" spans="2:17" s="55" customFormat="1">
      <c r="B192" s="501"/>
      <c r="C192" s="100" t="s">
        <v>94</v>
      </c>
      <c r="D192" s="157">
        <f>Size!D49</f>
        <v>471382234.66366118</v>
      </c>
      <c r="E192" s="322">
        <f>Size!E49</f>
        <v>7658950.2878822088</v>
      </c>
      <c r="F192" s="325">
        <f>Size!F49</f>
        <v>1.6516208148124312E-2</v>
      </c>
      <c r="G192" s="313">
        <f>Size!G49</f>
        <v>15.828345429947687</v>
      </c>
      <c r="H192" s="335">
        <f>Size!H49</f>
        <v>0.16148182494123198</v>
      </c>
      <c r="I192" s="315">
        <f>Size!I49</f>
        <v>5.4546491200976375</v>
      </c>
      <c r="J192" s="323">
        <f>Size!J49</f>
        <v>2.555668276088241E-2</v>
      </c>
      <c r="K192" s="325">
        <f>Size!K49</f>
        <v>4.7073581921584038E-3</v>
      </c>
      <c r="L192" s="338">
        <f>Size!L49</f>
        <v>2571224691.5377975</v>
      </c>
      <c r="M192" s="341">
        <f>Size!M49</f>
        <v>53628115.316294193</v>
      </c>
      <c r="N192" s="325">
        <f>Size!N49</f>
        <v>2.1301314048012068E-2</v>
      </c>
      <c r="O192" s="330">
        <f>Size!O49</f>
        <v>451917876.39162081</v>
      </c>
      <c r="P192" s="324">
        <f>Size!P49</f>
        <v>8129871.0494166613</v>
      </c>
      <c r="Q192" s="325">
        <f>Size!Q49</f>
        <v>1.8319267198643036E-2</v>
      </c>
    </row>
    <row r="193" spans="2:17" s="55" customFormat="1" ht="15" thickBot="1">
      <c r="B193" s="512"/>
      <c r="C193" s="95" t="s">
        <v>93</v>
      </c>
      <c r="D193" s="148">
        <f>Size!D50</f>
        <v>392882716.11669821</v>
      </c>
      <c r="E193" s="147">
        <f>Size!E50</f>
        <v>3061847.3837195039</v>
      </c>
      <c r="F193" s="328">
        <f>Size!F50</f>
        <v>7.8544983845306188E-3</v>
      </c>
      <c r="G193" s="314">
        <f>Size!G50</f>
        <v>13.192443174249673</v>
      </c>
      <c r="H193" s="336">
        <f>Size!H50</f>
        <v>2.2368289945038811E-2</v>
      </c>
      <c r="I193" s="316">
        <f>Size!I50</f>
        <v>3.97359196221473</v>
      </c>
      <c r="J193" s="326">
        <f>Size!J50</f>
        <v>-1.8877374254908652E-2</v>
      </c>
      <c r="K193" s="328">
        <f>Size!K50</f>
        <v>-4.7282452697810992E-3</v>
      </c>
      <c r="L193" s="339">
        <f>Size!L50</f>
        <v>1561155602.8544035</v>
      </c>
      <c r="M193" s="342">
        <f>Size!M50</f>
        <v>4807737.7220299244</v>
      </c>
      <c r="N193" s="328">
        <f>Size!N50</f>
        <v>3.089115119916335E-3</v>
      </c>
      <c r="O193" s="331">
        <f>Size!O50</f>
        <v>189695779.4111158</v>
      </c>
      <c r="P193" s="327">
        <f>Size!P50</f>
        <v>1070293.1023544371</v>
      </c>
      <c r="Q193" s="328">
        <f>Size!Q50</f>
        <v>5.6741701415813587E-3</v>
      </c>
    </row>
    <row r="194" spans="2:17" s="55" customFormat="1">
      <c r="B194" s="495" t="s">
        <v>92</v>
      </c>
      <c r="C194" s="120" t="s">
        <v>189</v>
      </c>
      <c r="D194" s="129">
        <f>Variety!D346</f>
        <v>396393.18312241056</v>
      </c>
      <c r="E194" s="128">
        <f>Variety!E346</f>
        <v>31425.919806960563</v>
      </c>
      <c r="F194" s="127">
        <f>Variety!F346</f>
        <v>8.6106133250089298E-2</v>
      </c>
      <c r="G194" s="133">
        <f>Variety!G346</f>
        <v>1.3310319666617896E-2</v>
      </c>
      <c r="H194" s="132">
        <f>Variety!H346</f>
        <v>9.7992236437217245E-4</v>
      </c>
      <c r="I194" s="256">
        <f>Variety!I346</f>
        <v>5.6699717003060242</v>
      </c>
      <c r="J194" s="257">
        <f>Variety!J346</f>
        <v>-0.13373618458244785</v>
      </c>
      <c r="K194" s="127">
        <f>Variety!K346</f>
        <v>-2.3043231540075662E-2</v>
      </c>
      <c r="L194" s="131">
        <f>Variety!L346</f>
        <v>2247538.1304982915</v>
      </c>
      <c r="M194" s="130">
        <f>Variety!M346</f>
        <v>129374.74666824704</v>
      </c>
      <c r="N194" s="127">
        <f>Variety!N346</f>
        <v>6.1078738144511195E-2</v>
      </c>
      <c r="O194" s="129">
        <f>Variety!O346</f>
        <v>722942.24900427239</v>
      </c>
      <c r="P194" s="128">
        <f>Variety!P346</f>
        <v>95949.081547419541</v>
      </c>
      <c r="Q194" s="127">
        <f>Variety!Q346</f>
        <v>0.15303050579737357</v>
      </c>
    </row>
    <row r="195" spans="2:17" s="55" customFormat="1">
      <c r="B195" s="496"/>
      <c r="C195" s="120" t="s">
        <v>176</v>
      </c>
      <c r="D195" s="124">
        <f>Variety!D347</f>
        <v>3674114.8458567853</v>
      </c>
      <c r="E195" s="88">
        <f>Variety!E347</f>
        <v>-118147.22231785953</v>
      </c>
      <c r="F195" s="87">
        <f>Variety!F347</f>
        <v>-3.1154814776481979E-2</v>
      </c>
      <c r="G195" s="126">
        <f>Variety!G347</f>
        <v>0.12337155423562965</v>
      </c>
      <c r="H195" s="90">
        <f>Variety!H347</f>
        <v>-4.7497943753375405E-3</v>
      </c>
      <c r="I195" s="258">
        <f>Variety!I347</f>
        <v>11.647432529389318</v>
      </c>
      <c r="J195" s="259">
        <f>Variety!J347</f>
        <v>-1.5110361047389276E-2</v>
      </c>
      <c r="K195" s="87">
        <f>Variety!K347</f>
        <v>-1.2956317665317896E-3</v>
      </c>
      <c r="L195" s="125">
        <f>Variety!L347</f>
        <v>42794004.772344545</v>
      </c>
      <c r="M195" s="89">
        <f>Variety!M347</f>
        <v>-1433414.2495184615</v>
      </c>
      <c r="N195" s="87">
        <f>Variety!N347</f>
        <v>-3.2410081375308826E-2</v>
      </c>
      <c r="O195" s="124">
        <f>Variety!O347</f>
        <v>8072802.3016590644</v>
      </c>
      <c r="P195" s="88">
        <f>Variety!P347</f>
        <v>-413922.2006364949</v>
      </c>
      <c r="Q195" s="87">
        <f>Variety!Q347</f>
        <v>-4.8772904142762474E-2</v>
      </c>
    </row>
    <row r="196" spans="2:17" s="55" customFormat="1">
      <c r="B196" s="496"/>
      <c r="C196" s="120" t="s">
        <v>171</v>
      </c>
      <c r="D196" s="124">
        <f>Variety!D348</f>
        <v>17257410.009343274</v>
      </c>
      <c r="E196" s="88">
        <f>Variety!E348</f>
        <v>-1498896.5537159443</v>
      </c>
      <c r="F196" s="87">
        <f>Variety!F348</f>
        <v>-7.9914270364296561E-2</v>
      </c>
      <c r="G196" s="126">
        <f>Variety!G348</f>
        <v>0.57947929889428984</v>
      </c>
      <c r="H196" s="90">
        <f>Variety!H348</f>
        <v>-5.4201403709835394E-2</v>
      </c>
      <c r="I196" s="258">
        <f>Variety!I348</f>
        <v>8.9884249785835255</v>
      </c>
      <c r="J196" s="259">
        <f>Variety!J348</f>
        <v>-7.4021307102398737E-2</v>
      </c>
      <c r="K196" s="87">
        <f>Variety!K348</f>
        <v>-8.1679167819526735E-3</v>
      </c>
      <c r="L196" s="125">
        <f>Variety!L348</f>
        <v>155116935.19363844</v>
      </c>
      <c r="M196" s="89">
        <f>Variety!M348</f>
        <v>-14861085.551944107</v>
      </c>
      <c r="N196" s="87">
        <f>Variety!N348</f>
        <v>-8.7429454036223223E-2</v>
      </c>
      <c r="O196" s="124">
        <f>Variety!O348</f>
        <v>35877911.652007349</v>
      </c>
      <c r="P196" s="88">
        <f>Variety!P348</f>
        <v>-2961225.4434286058</v>
      </c>
      <c r="Q196" s="87">
        <f>Variety!Q348</f>
        <v>-7.6243337645536507E-2</v>
      </c>
    </row>
    <row r="197" spans="2:17" s="55" customFormat="1">
      <c r="B197" s="496"/>
      <c r="C197" s="120" t="s">
        <v>173</v>
      </c>
      <c r="D197" s="124">
        <f>Variety!D349</f>
        <v>7365904.8867444806</v>
      </c>
      <c r="E197" s="88">
        <f>Variety!E349</f>
        <v>-306230.10837987717</v>
      </c>
      <c r="F197" s="87">
        <f>Variety!F349</f>
        <v>-3.9914588126315091E-2</v>
      </c>
      <c r="G197" s="126">
        <f>Variety!G349</f>
        <v>0.24733661639734938</v>
      </c>
      <c r="H197" s="90">
        <f>Variety!H349</f>
        <v>-1.1866008481860424E-2</v>
      </c>
      <c r="I197" s="258">
        <f>Variety!I349</f>
        <v>15.054623735615644</v>
      </c>
      <c r="J197" s="259">
        <f>Variety!J349</f>
        <v>2.9879191245731462E-2</v>
      </c>
      <c r="K197" s="87">
        <f>Variety!K349</f>
        <v>1.9886655082550354E-3</v>
      </c>
      <c r="L197" s="125">
        <f>Variety!L349</f>
        <v>110890926.54227072</v>
      </c>
      <c r="M197" s="89">
        <f>Variety!M349</f>
        <v>-4380941.8693934679</v>
      </c>
      <c r="N197" s="87">
        <f>Variety!N349</f>
        <v>-3.8005299382743128E-2</v>
      </c>
      <c r="O197" s="124">
        <f>Variety!O349</f>
        <v>23533079.535628136</v>
      </c>
      <c r="P197" s="88">
        <f>Variety!P349</f>
        <v>-970556.91797463596</v>
      </c>
      <c r="Q197" s="87">
        <f>Variety!Q349</f>
        <v>-3.9608689094468463E-2</v>
      </c>
    </row>
    <row r="198" spans="2:17" s="55" customFormat="1">
      <c r="B198" s="496"/>
      <c r="C198" s="120" t="s">
        <v>169</v>
      </c>
      <c r="D198" s="124">
        <f>Variety!D350</f>
        <v>12114116.26054419</v>
      </c>
      <c r="E198" s="88">
        <f>Variety!E350</f>
        <v>-974089.02638373151</v>
      </c>
      <c r="F198" s="87">
        <f>Variety!F350</f>
        <v>-7.4424950176829846E-2</v>
      </c>
      <c r="G198" s="126">
        <f>Variety!G350</f>
        <v>0.4067748053493227</v>
      </c>
      <c r="H198" s="90">
        <f>Variety!H350</f>
        <v>-3.5409432478296476E-2</v>
      </c>
      <c r="I198" s="258">
        <f>Variety!I350</f>
        <v>14.921868915428758</v>
      </c>
      <c r="J198" s="259">
        <f>Variety!J350</f>
        <v>0.22469203355621303</v>
      </c>
      <c r="K198" s="87">
        <f>Variety!K350</f>
        <v>1.5288108414436213E-2</v>
      </c>
      <c r="L198" s="125">
        <f>Variety!L350</f>
        <v>180765254.86610442</v>
      </c>
      <c r="M198" s="89">
        <f>Variety!M350</f>
        <v>-11594413.302134663</v>
      </c>
      <c r="N198" s="87">
        <f>Variety!N350</f>
        <v>-6.0274658469436061E-2</v>
      </c>
      <c r="O198" s="124">
        <f>Variety!O350</f>
        <v>26141189.522037555</v>
      </c>
      <c r="P198" s="88">
        <f>Variety!P350</f>
        <v>-1951067.7403894141</v>
      </c>
      <c r="Q198" s="87">
        <f>Variety!Q350</f>
        <v>-6.9452152675496884E-2</v>
      </c>
    </row>
    <row r="199" spans="2:17" s="55" customFormat="1">
      <c r="B199" s="496"/>
      <c r="C199" s="120" t="s">
        <v>233</v>
      </c>
      <c r="D199" s="124">
        <f>Variety!D351</f>
        <v>3838004.4270256432</v>
      </c>
      <c r="E199" s="88">
        <f>Variety!E351</f>
        <v>944715.9298904459</v>
      </c>
      <c r="F199" s="87">
        <f>Variety!F351</f>
        <v>0.32651978218759059</v>
      </c>
      <c r="G199" s="126">
        <f>Variety!G351</f>
        <v>0.12887473342302747</v>
      </c>
      <c r="H199" s="90">
        <f>Variety!H351</f>
        <v>3.1125153486431023E-2</v>
      </c>
      <c r="I199" s="258">
        <f>Variety!I351</f>
        <v>13.716623866649112</v>
      </c>
      <c r="J199" s="259">
        <f>Variety!J351</f>
        <v>-0.81923844211580743</v>
      </c>
      <c r="K199" s="87">
        <f>Variety!K351</f>
        <v>-5.635981028946719E-2</v>
      </c>
      <c r="L199" s="125">
        <f>Variety!L351</f>
        <v>52644463.124044888</v>
      </c>
      <c r="M199" s="89">
        <f>Variety!M351</f>
        <v>10588019.910154276</v>
      </c>
      <c r="N199" s="87">
        <f>Variety!N351</f>
        <v>0.25175737891827266</v>
      </c>
      <c r="O199" s="124">
        <f>Variety!O351</f>
        <v>7857553.0609728359</v>
      </c>
      <c r="P199" s="88">
        <f>Variety!P351</f>
        <v>2060271.7040010467</v>
      </c>
      <c r="Q199" s="87">
        <f>Variety!Q351</f>
        <v>0.35538583986843619</v>
      </c>
    </row>
    <row r="200" spans="2:17" s="55" customFormat="1">
      <c r="B200" s="496"/>
      <c r="C200" s="120" t="s">
        <v>153</v>
      </c>
      <c r="D200" s="124">
        <f>Variety!D352</f>
        <v>612985063.86380458</v>
      </c>
      <c r="E200" s="88">
        <f>Variety!E352</f>
        <v>308872.1429309845</v>
      </c>
      <c r="F200" s="87">
        <f>Variety!F352</f>
        <v>5.0413602993684171E-4</v>
      </c>
      <c r="G200" s="126">
        <f>Variety!G352</f>
        <v>20.583167164027209</v>
      </c>
      <c r="H200" s="90">
        <f>Variety!H352</f>
        <v>-0.11606156382631028</v>
      </c>
      <c r="I200" s="258">
        <f>Variety!I352</f>
        <v>5.9723342345416723</v>
      </c>
      <c r="J200" s="259">
        <f>Variety!J352</f>
        <v>-2.4859781419657168E-2</v>
      </c>
      <c r="K200" s="87">
        <f>Variety!K352</f>
        <v>-4.1452354807087616E-3</v>
      </c>
      <c r="L200" s="125">
        <f>Variety!L352</f>
        <v>3660951682.1765137</v>
      </c>
      <c r="M200" s="89">
        <f>Variety!M352</f>
        <v>-13386308.533885479</v>
      </c>
      <c r="N200" s="87">
        <f>Variety!N352</f>
        <v>-3.6431892133301979E-3</v>
      </c>
      <c r="O200" s="124">
        <f>Variety!O352</f>
        <v>1024152647.8918682</v>
      </c>
      <c r="P200" s="88">
        <f>Variety!P352</f>
        <v>2652760.8875697851</v>
      </c>
      <c r="Q200" s="87">
        <f>Variety!Q352</f>
        <v>2.5969272452387674E-3</v>
      </c>
    </row>
    <row r="201" spans="2:17" s="55" customFormat="1">
      <c r="B201" s="496"/>
      <c r="C201" s="120" t="s">
        <v>234</v>
      </c>
      <c r="D201" s="124">
        <f>Variety!D353</f>
        <v>50711764.530275993</v>
      </c>
      <c r="E201" s="88">
        <f>Variety!E353</f>
        <v>-2249907.001326032</v>
      </c>
      <c r="F201" s="87">
        <f>Variety!F353</f>
        <v>-4.2481797425587692E-2</v>
      </c>
      <c r="G201" s="126">
        <f>Variety!G353</f>
        <v>1.7028289725854953</v>
      </c>
      <c r="H201" s="90">
        <f>Variety!H353</f>
        <v>-8.6477952762636034E-2</v>
      </c>
      <c r="I201" s="258">
        <f>Variety!I353</f>
        <v>4.9577084101438338</v>
      </c>
      <c r="J201" s="259">
        <f>Variety!J353</f>
        <v>-7.7279549128279612E-3</v>
      </c>
      <c r="K201" s="87">
        <f>Variety!K353</f>
        <v>-1.5563496024663637E-3</v>
      </c>
      <c r="L201" s="125">
        <f>Variety!L353</f>
        <v>251414141.50498304</v>
      </c>
      <c r="M201" s="89">
        <f>Variety!M353</f>
        <v>-11563668.272219807</v>
      </c>
      <c r="N201" s="87">
        <f>Variety!N353</f>
        <v>-4.3972030499518762E-2</v>
      </c>
      <c r="O201" s="124">
        <f>Variety!O353</f>
        <v>80151540.440348342</v>
      </c>
      <c r="P201" s="88">
        <f>Variety!P353</f>
        <v>-3193102.2524407208</v>
      </c>
      <c r="Q201" s="87">
        <f>Variety!Q353</f>
        <v>-3.8312027615387288E-2</v>
      </c>
    </row>
    <row r="202" spans="2:17" s="55" customFormat="1">
      <c r="B202" s="496"/>
      <c r="C202" s="120" t="s">
        <v>235</v>
      </c>
      <c r="D202" s="124">
        <f>Variety!D354</f>
        <v>156065457.61252716</v>
      </c>
      <c r="E202" s="88">
        <f>Variety!E354</f>
        <v>116761.10452449322</v>
      </c>
      <c r="F202" s="87">
        <f>Variety!F354</f>
        <v>7.4871484750436176E-4</v>
      </c>
      <c r="G202" s="126">
        <f>Variety!G354</f>
        <v>5.2404562393754759</v>
      </c>
      <c r="H202" s="90">
        <f>Variety!H354</f>
        <v>-2.8261204602495482E-2</v>
      </c>
      <c r="I202" s="258">
        <f>Variety!I354</f>
        <v>4.8025186154530477</v>
      </c>
      <c r="J202" s="259">
        <f>Variety!J354</f>
        <v>-9.9603399077849986E-3</v>
      </c>
      <c r="K202" s="87">
        <f>Variety!K354</f>
        <v>-2.0696900703720974E-3</v>
      </c>
      <c r="L202" s="125">
        <f>Variety!L354</f>
        <v>749507265.41336024</v>
      </c>
      <c r="M202" s="89">
        <f>Variety!M354</f>
        <v>-992554.64735591412</v>
      </c>
      <c r="N202" s="87">
        <f>Variety!N354</f>
        <v>-1.322524830553078E-3</v>
      </c>
      <c r="O202" s="124">
        <f>Variety!O354</f>
        <v>205843127.80885679</v>
      </c>
      <c r="P202" s="88">
        <f>Variety!P354</f>
        <v>579885.87869864702</v>
      </c>
      <c r="Q202" s="87">
        <f>Variety!Q354</f>
        <v>2.8250838934715653E-3</v>
      </c>
    </row>
    <row r="203" spans="2:17" s="55" customFormat="1">
      <c r="B203" s="496"/>
      <c r="C203" s="120" t="s">
        <v>236</v>
      </c>
      <c r="D203" s="124">
        <f>Variety!D355</f>
        <v>7484808.9021211229</v>
      </c>
      <c r="E203" s="88">
        <f>Variety!E355</f>
        <v>8216.871440066956</v>
      </c>
      <c r="F203" s="87">
        <f>Variety!F355</f>
        <v>1.0990129468544062E-3</v>
      </c>
      <c r="G203" s="126">
        <f>Variety!G355</f>
        <v>0.25132924422672054</v>
      </c>
      <c r="H203" s="90">
        <f>Variety!H355</f>
        <v>-1.2669732192811534E-3</v>
      </c>
      <c r="I203" s="258">
        <f>Variety!I355</f>
        <v>6.2598513044714332</v>
      </c>
      <c r="J203" s="259">
        <f>Variety!J355</f>
        <v>-0.23017107704171469</v>
      </c>
      <c r="K203" s="87">
        <f>Variety!K355</f>
        <v>-3.5465374926496068E-2</v>
      </c>
      <c r="L203" s="125">
        <f>Variety!L355</f>
        <v>46853790.769662306</v>
      </c>
      <c r="M203" s="89">
        <f>Variety!M355</f>
        <v>-1669458.8469005823</v>
      </c>
      <c r="N203" s="87">
        <f>Variety!N355</f>
        <v>-3.4405338885850928E-2</v>
      </c>
      <c r="O203" s="124">
        <f>Variety!O355</f>
        <v>13229762.557230545</v>
      </c>
      <c r="P203" s="88">
        <f>Variety!P355</f>
        <v>476450.29261229932</v>
      </c>
      <c r="Q203" s="87">
        <f>Variety!Q355</f>
        <v>3.7358945090219767E-2</v>
      </c>
    </row>
    <row r="204" spans="2:17" s="55" customFormat="1">
      <c r="B204" s="496"/>
      <c r="C204" s="120" t="s">
        <v>160</v>
      </c>
      <c r="D204" s="124">
        <f>Variety!D356</f>
        <v>34305802.41403012</v>
      </c>
      <c r="E204" s="88">
        <f>Variety!E356</f>
        <v>-2366267.8508809581</v>
      </c>
      <c r="F204" s="87">
        <f>Variety!F356</f>
        <v>-6.4525068636364202E-2</v>
      </c>
      <c r="G204" s="126">
        <f>Variety!G356</f>
        <v>1.1519400837162308</v>
      </c>
      <c r="H204" s="90">
        <f>Variety!H356</f>
        <v>-8.7023630876971181E-2</v>
      </c>
      <c r="I204" s="258">
        <f>Variety!I356</f>
        <v>5.4938814996619767</v>
      </c>
      <c r="J204" s="259">
        <f>Variety!J356</f>
        <v>7.1021921654110365E-2</v>
      </c>
      <c r="K204" s="87">
        <f>Variety!K356</f>
        <v>1.3096765762133356E-2</v>
      </c>
      <c r="L204" s="125">
        <f>Variety!L356</f>
        <v>188472013.21349925</v>
      </c>
      <c r="M204" s="89">
        <f>Variety!M356</f>
        <v>-10395474.26795125</v>
      </c>
      <c r="N204" s="87">
        <f>Variety!N356</f>
        <v>-5.2273372583946862E-2</v>
      </c>
      <c r="O204" s="124">
        <f>Variety!O356</f>
        <v>35317000.675907359</v>
      </c>
      <c r="P204" s="88">
        <f>Variety!P356</f>
        <v>-2617750.2685552612</v>
      </c>
      <c r="Q204" s="87">
        <f>Variety!Q356</f>
        <v>-6.9006654937255552E-2</v>
      </c>
    </row>
    <row r="205" spans="2:17" s="55" customFormat="1">
      <c r="B205" s="496"/>
      <c r="C205" s="120" t="s">
        <v>155</v>
      </c>
      <c r="D205" s="124">
        <f>Variety!D357</f>
        <v>232147509.41871578</v>
      </c>
      <c r="E205" s="88">
        <f>Variety!E357</f>
        <v>-3876419.2046933472</v>
      </c>
      <c r="F205" s="87">
        <f>Variety!F357</f>
        <v>-1.6423839850909418E-2</v>
      </c>
      <c r="G205" s="126">
        <f>Variety!G357</f>
        <v>7.7951833980406349</v>
      </c>
      <c r="H205" s="90">
        <f>Variety!H357</f>
        <v>-0.17887100433491554</v>
      </c>
      <c r="I205" s="258">
        <f>Variety!I357</f>
        <v>4.8686809620657536</v>
      </c>
      <c r="J205" s="259">
        <f>Variety!J357</f>
        <v>-7.441293156754103E-2</v>
      </c>
      <c r="K205" s="87">
        <f>Variety!K357</f>
        <v>-1.5053918288581346E-2</v>
      </c>
      <c r="L205" s="125">
        <f>Variety!L357</f>
        <v>1130252159.4978817</v>
      </c>
      <c r="M205" s="89">
        <f>Variety!M357</f>
        <v>-36436280.831832647</v>
      </c>
      <c r="N205" s="87">
        <f>Variety!N357</f>
        <v>-3.1230514996390554E-2</v>
      </c>
      <c r="O205" s="124">
        <f>Variety!O357</f>
        <v>252116816.35122299</v>
      </c>
      <c r="P205" s="88">
        <f>Variety!P357</f>
        <v>-3524125.8827331662</v>
      </c>
      <c r="Q205" s="87">
        <f>Variety!Q357</f>
        <v>-1.37854517822422E-2</v>
      </c>
    </row>
    <row r="206" spans="2:17" s="55" customFormat="1">
      <c r="B206" s="496"/>
      <c r="C206" s="120" t="s">
        <v>168</v>
      </c>
      <c r="D206" s="124">
        <f>Variety!D358</f>
        <v>9150441.4990481809</v>
      </c>
      <c r="E206" s="88">
        <f>Variety!E358</f>
        <v>-170900.70745932311</v>
      </c>
      <c r="F206" s="87">
        <f>Variety!F358</f>
        <v>-1.8334345384295868E-2</v>
      </c>
      <c r="G206" s="126">
        <f>Variety!G358</f>
        <v>0.30725881934605775</v>
      </c>
      <c r="H206" s="90">
        <f>Variety!H358</f>
        <v>-7.6621731624881284E-3</v>
      </c>
      <c r="I206" s="258">
        <f>Variety!I358</f>
        <v>5.6493793992246841</v>
      </c>
      <c r="J206" s="259">
        <f>Variety!J358</f>
        <v>-8.9326887416802947E-2</v>
      </c>
      <c r="K206" s="87">
        <f>Variety!K358</f>
        <v>-1.5565683789173413E-2</v>
      </c>
      <c r="L206" s="125">
        <f>Variety!L358</f>
        <v>51694315.698533431</v>
      </c>
      <c r="M206" s="89">
        <f>Variety!M358</f>
        <v>-1798129.421887815</v>
      </c>
      <c r="N206" s="87">
        <f>Variety!N358</f>
        <v>-3.361464255073586E-2</v>
      </c>
      <c r="O206" s="124">
        <f>Variety!O358</f>
        <v>15846129.662343822</v>
      </c>
      <c r="P206" s="88">
        <f>Variety!P358</f>
        <v>-491869.83074437454</v>
      </c>
      <c r="Q206" s="87">
        <f>Variety!Q358</f>
        <v>-3.0105878688052382E-2</v>
      </c>
    </row>
    <row r="207" spans="2:17" s="55" customFormat="1">
      <c r="B207" s="496"/>
      <c r="C207" s="120" t="s">
        <v>157</v>
      </c>
      <c r="D207" s="124">
        <f>Variety!D359</f>
        <v>179956960.72863704</v>
      </c>
      <c r="E207" s="88">
        <f>Variety!E359</f>
        <v>9556472.7631278336</v>
      </c>
      <c r="F207" s="87">
        <f>Variety!F359</f>
        <v>5.6082426037783184E-2</v>
      </c>
      <c r="G207" s="126">
        <f>Variety!G359</f>
        <v>6.0426989552730834</v>
      </c>
      <c r="H207" s="90">
        <f>Variety!H359</f>
        <v>0.28572859572816967</v>
      </c>
      <c r="I207" s="258">
        <f>Variety!I359</f>
        <v>5.4347519506854347</v>
      </c>
      <c r="J207" s="259">
        <f>Variety!J359</f>
        <v>-0.1597902534226936</v>
      </c>
      <c r="K207" s="87">
        <f>Variety!K359</f>
        <v>-2.8561810348907191E-2</v>
      </c>
      <c r="L207" s="125">
        <f>Variety!L359</f>
        <v>978021443.35938227</v>
      </c>
      <c r="M207" s="89">
        <f>Variety!M359</f>
        <v>24708721.835721731</v>
      </c>
      <c r="N207" s="87">
        <f>Variety!N359</f>
        <v>2.5918800072478081E-2</v>
      </c>
      <c r="O207" s="124">
        <f>Variety!O359</f>
        <v>292172203.4996956</v>
      </c>
      <c r="P207" s="88">
        <f>Variety!P359</f>
        <v>12420183.06914252</v>
      </c>
      <c r="Q207" s="87">
        <f>Variety!Q359</f>
        <v>4.4397116596431384E-2</v>
      </c>
    </row>
    <row r="208" spans="2:17" s="55" customFormat="1">
      <c r="B208" s="496"/>
      <c r="C208" s="120" t="s">
        <v>178</v>
      </c>
      <c r="D208" s="124">
        <f>Variety!D360</f>
        <v>6621895.2364178384</v>
      </c>
      <c r="E208" s="88">
        <f>Variety!E360</f>
        <v>-249606.76618922129</v>
      </c>
      <c r="F208" s="87">
        <f>Variety!F360</f>
        <v>-3.6324920824372907E-2</v>
      </c>
      <c r="G208" s="126">
        <f>Variety!G360</f>
        <v>0.22235382985473104</v>
      </c>
      <c r="H208" s="90">
        <f>Variety!H360</f>
        <v>-9.799456951404828E-3</v>
      </c>
      <c r="I208" s="258">
        <f>Variety!I360</f>
        <v>8.2310550817740165</v>
      </c>
      <c r="J208" s="259">
        <f>Variety!J360</f>
        <v>9.4561114403674651E-2</v>
      </c>
      <c r="K208" s="87">
        <f>Variety!K360</f>
        <v>1.1621850244453159E-2</v>
      </c>
      <c r="L208" s="125">
        <f>Variety!L360</f>
        <v>54505184.436692201</v>
      </c>
      <c r="M208" s="89">
        <f>Variety!M360</f>
        <v>-1404750.1542933658</v>
      </c>
      <c r="N208" s="87">
        <f>Variety!N360</f>
        <v>-2.5125233369882274E-2</v>
      </c>
      <c r="O208" s="124">
        <f>Variety!O360</f>
        <v>9330579.1780777257</v>
      </c>
      <c r="P208" s="88">
        <f>Variety!P360</f>
        <v>-779268.94702628441</v>
      </c>
      <c r="Q208" s="87">
        <f>Variety!Q360</f>
        <v>-7.7080183340367175E-2</v>
      </c>
    </row>
    <row r="209" spans="2:17" s="55" customFormat="1">
      <c r="B209" s="496"/>
      <c r="C209" s="120" t="s">
        <v>154</v>
      </c>
      <c r="D209" s="124">
        <f>Variety!D361</f>
        <v>297238573.67977571</v>
      </c>
      <c r="E209" s="88">
        <f>Variety!E361</f>
        <v>-2714452.3549762368</v>
      </c>
      <c r="F209" s="87">
        <f>Variety!F361</f>
        <v>-9.0495915005763122E-3</v>
      </c>
      <c r="G209" s="126">
        <f>Variety!G361</f>
        <v>9.980848817235108</v>
      </c>
      <c r="H209" s="90">
        <f>Variety!H361</f>
        <v>-0.15304634207568668</v>
      </c>
      <c r="I209" s="258">
        <f>Variety!I361</f>
        <v>6.2229281396438738</v>
      </c>
      <c r="J209" s="259">
        <f>Variety!J361</f>
        <v>0.11350427430174648</v>
      </c>
      <c r="K209" s="87">
        <f>Variety!K361</f>
        <v>1.8578556145963241E-2</v>
      </c>
      <c r="L209" s="125">
        <f>Variety!L361</f>
        <v>1849694284.3394852</v>
      </c>
      <c r="M209" s="89">
        <f>Variety!M361</f>
        <v>17154108.601183176</v>
      </c>
      <c r="N209" s="87">
        <f>Variety!N361</f>
        <v>9.3608363015954352E-3</v>
      </c>
      <c r="O209" s="124">
        <f>Variety!O361</f>
        <v>510781708.85860717</v>
      </c>
      <c r="P209" s="88">
        <f>Variety!P361</f>
        <v>-7901402.7965221405</v>
      </c>
      <c r="Q209" s="87">
        <f>Variety!Q361</f>
        <v>-1.5233584088189393E-2</v>
      </c>
    </row>
    <row r="210" spans="2:17" s="55" customFormat="1">
      <c r="B210" s="496"/>
      <c r="C210" s="120" t="s">
        <v>237</v>
      </c>
      <c r="D210" s="124">
        <f>Variety!D362</f>
        <v>1235520.6261755757</v>
      </c>
      <c r="E210" s="88">
        <f>Variety!E362</f>
        <v>172764.5999063116</v>
      </c>
      <c r="F210" s="87">
        <f>Variety!F362</f>
        <v>0.16256280428989003</v>
      </c>
      <c r="G210" s="126">
        <f>Variety!G362</f>
        <v>4.1487026491114944E-2</v>
      </c>
      <c r="H210" s="90">
        <f>Variety!H362</f>
        <v>5.5818772998855945E-3</v>
      </c>
      <c r="I210" s="258">
        <f>Variety!I362</f>
        <v>15.697270541922633</v>
      </c>
      <c r="J210" s="259">
        <f>Variety!J362</f>
        <v>-0.22717478866073471</v>
      </c>
      <c r="K210" s="87">
        <f>Variety!K362</f>
        <v>-1.4265789730486802E-2</v>
      </c>
      <c r="L210" s="125">
        <f>Variety!L362</f>
        <v>19394301.529203668</v>
      </c>
      <c r="M210" s="89">
        <f>Variety!M362</f>
        <v>2470501.289130751</v>
      </c>
      <c r="N210" s="87">
        <f>Variety!N362</f>
        <v>0.1459779277754053</v>
      </c>
      <c r="O210" s="124">
        <f>Variety!O362</f>
        <v>2786114.1879842947</v>
      </c>
      <c r="P210" s="88">
        <f>Variety!P362</f>
        <v>367752.37810667278</v>
      </c>
      <c r="Q210" s="87">
        <f>Variety!Q362</f>
        <v>0.1520667323659409</v>
      </c>
    </row>
    <row r="211" spans="2:17" s="55" customFormat="1">
      <c r="B211" s="496"/>
      <c r="C211" s="120" t="s">
        <v>183</v>
      </c>
      <c r="D211" s="124">
        <f>Variety!D363</f>
        <v>2095896.0643044424</v>
      </c>
      <c r="E211" s="88">
        <f>Variety!E363</f>
        <v>177308.98895264906</v>
      </c>
      <c r="F211" s="87">
        <f>Variety!F363</f>
        <v>9.2416440843654482E-2</v>
      </c>
      <c r="G211" s="126">
        <f>Variety!G363</f>
        <v>7.0377210788924074E-2</v>
      </c>
      <c r="H211" s="90">
        <f>Variety!H363</f>
        <v>5.5578604638128609E-3</v>
      </c>
      <c r="I211" s="258">
        <f>Variety!I363</f>
        <v>6.6381041887910506</v>
      </c>
      <c r="J211" s="259">
        <f>Variety!J363</f>
        <v>1.9632953678174303E-2</v>
      </c>
      <c r="K211" s="87">
        <f>Variety!K363</f>
        <v>2.966388004229117E-3</v>
      </c>
      <c r="L211" s="125">
        <f>Variety!L363</f>
        <v>13912776.443729997</v>
      </c>
      <c r="M211" s="89">
        <f>Variety!M363</f>
        <v>1214663.0734548122</v>
      </c>
      <c r="N211" s="87">
        <f>Variety!N363</f>
        <v>9.5656971869395813E-2</v>
      </c>
      <c r="O211" s="124">
        <f>Variety!O363</f>
        <v>2785896.5739315534</v>
      </c>
      <c r="P211" s="88">
        <f>Variety!P363</f>
        <v>121992.66859474871</v>
      </c>
      <c r="Q211" s="87">
        <f>Variety!Q363</f>
        <v>4.5794695653379749E-2</v>
      </c>
    </row>
    <row r="212" spans="2:17" s="55" customFormat="1">
      <c r="B212" s="496"/>
      <c r="C212" s="120" t="s">
        <v>167</v>
      </c>
      <c r="D212" s="124">
        <f>Variety!D364</f>
        <v>32012800.095196262</v>
      </c>
      <c r="E212" s="88">
        <f>Variety!E364</f>
        <v>1520403.8138085306</v>
      </c>
      <c r="F212" s="87">
        <f>Variety!F364</f>
        <v>4.9861736013727807E-2</v>
      </c>
      <c r="G212" s="126">
        <f>Variety!G364</f>
        <v>1.0749443250617494</v>
      </c>
      <c r="H212" s="90">
        <f>Variety!H364</f>
        <v>4.4760528763122753E-2</v>
      </c>
      <c r="I212" s="258">
        <f>Variety!I364</f>
        <v>11.792595446167612</v>
      </c>
      <c r="J212" s="259">
        <f>Variety!J364</f>
        <v>-8.5298399930476165E-2</v>
      </c>
      <c r="K212" s="87">
        <f>Variety!K364</f>
        <v>-7.1812731310523428E-3</v>
      </c>
      <c r="L212" s="125">
        <f>Variety!L364</f>
        <v>377514000.6216855</v>
      </c>
      <c r="M212" s="89">
        <f>Variety!M364</f>
        <v>15328554.478205979</v>
      </c>
      <c r="N212" s="87">
        <f>Variety!N364</f>
        <v>4.2322392137572482E-2</v>
      </c>
      <c r="O212" s="124">
        <f>Variety!O364</f>
        <v>78362620.712628081</v>
      </c>
      <c r="P212" s="88">
        <f>Variety!P364</f>
        <v>2908896.8370879143</v>
      </c>
      <c r="Q212" s="87">
        <f>Variety!Q364</f>
        <v>3.8552064599039509E-2</v>
      </c>
    </row>
    <row r="213" spans="2:17" s="55" customFormat="1">
      <c r="B213" s="496"/>
      <c r="C213" s="120" t="s">
        <v>187</v>
      </c>
      <c r="D213" s="124">
        <f>Variety!D365</f>
        <v>1867263.1822715788</v>
      </c>
      <c r="E213" s="88">
        <f>Variety!E365</f>
        <v>-190256.51191759156</v>
      </c>
      <c r="F213" s="87">
        <f>Variety!F365</f>
        <v>-9.2468865525278998E-2</v>
      </c>
      <c r="G213" s="126">
        <f>Variety!G365</f>
        <v>6.2700043582903306E-2</v>
      </c>
      <c r="H213" s="90">
        <f>Variety!H365</f>
        <v>-6.813137013296236E-3</v>
      </c>
      <c r="I213" s="258">
        <f>Variety!I365</f>
        <v>13.293730691785345</v>
      </c>
      <c r="J213" s="259">
        <f>Variety!J365</f>
        <v>-1.5071161088092921E-2</v>
      </c>
      <c r="K213" s="87">
        <f>Variety!K365</f>
        <v>-1.1324205781032784E-3</v>
      </c>
      <c r="L213" s="125">
        <f>Variety!L365</f>
        <v>24822893.875804462</v>
      </c>
      <c r="M213" s="89">
        <f>Variety!M365</f>
        <v>-2560228.0425439589</v>
      </c>
      <c r="N213" s="87">
        <f>Variety!N365</f>
        <v>-9.3496572457227548E-2</v>
      </c>
      <c r="O213" s="124">
        <f>Variety!O365</f>
        <v>3957440.9622960943</v>
      </c>
      <c r="P213" s="88">
        <f>Variety!P365</f>
        <v>-393511.81318325037</v>
      </c>
      <c r="Q213" s="87">
        <f>Variety!Q365</f>
        <v>-9.0442676234263927E-2</v>
      </c>
    </row>
    <row r="214" spans="2:17" s="55" customFormat="1">
      <c r="B214" s="496"/>
      <c r="C214" s="120" t="s">
        <v>165</v>
      </c>
      <c r="D214" s="124">
        <f>Variety!D366</f>
        <v>55695158.203893304</v>
      </c>
      <c r="E214" s="88">
        <f>Variety!E366</f>
        <v>1528159.2612796575</v>
      </c>
      <c r="F214" s="87">
        <f>Variety!F366</f>
        <v>2.8211997915901548E-2</v>
      </c>
      <c r="G214" s="126">
        <f>Variety!G366</f>
        <v>1.8701642488835339</v>
      </c>
      <c r="H214" s="90">
        <f>Variety!H366</f>
        <v>4.0135408583225507E-2</v>
      </c>
      <c r="I214" s="258">
        <f>Variety!I366</f>
        <v>8.2106427070679491</v>
      </c>
      <c r="J214" s="259">
        <f>Variety!J366</f>
        <v>-4.1522653534945775E-2</v>
      </c>
      <c r="K214" s="87">
        <f>Variety!K366</f>
        <v>-5.0317282459197074E-3</v>
      </c>
      <c r="L214" s="125">
        <f>Variety!L366</f>
        <v>457293044.52579224</v>
      </c>
      <c r="M214" s="89">
        <f>Variety!M366</f>
        <v>10298012.163742304</v>
      </c>
      <c r="N214" s="87">
        <f>Variety!N366</f>
        <v>2.3038314563194707E-2</v>
      </c>
      <c r="O214" s="124">
        <f>Variety!O366</f>
        <v>83783271.793621153</v>
      </c>
      <c r="P214" s="88">
        <f>Variety!P366</f>
        <v>1928856.3018309027</v>
      </c>
      <c r="Q214" s="87">
        <f>Variety!Q366</f>
        <v>2.3564474686455505E-2</v>
      </c>
    </row>
    <row r="215" spans="2:17" s="55" customFormat="1">
      <c r="B215" s="496"/>
      <c r="C215" s="120" t="s">
        <v>238</v>
      </c>
      <c r="D215" s="124">
        <f>Variety!D367</f>
        <v>14195041.736392274</v>
      </c>
      <c r="E215" s="88">
        <f>Variety!E367</f>
        <v>112167.23609700985</v>
      </c>
      <c r="F215" s="87">
        <f>Variety!F367</f>
        <v>7.9647969663194911E-3</v>
      </c>
      <c r="G215" s="126">
        <f>Variety!G367</f>
        <v>0.4766493250566749</v>
      </c>
      <c r="H215" s="90">
        <f>Variety!H367</f>
        <v>8.6024696553071989E-4</v>
      </c>
      <c r="I215" s="258">
        <f>Variety!I367</f>
        <v>16.530877564345936</v>
      </c>
      <c r="J215" s="259">
        <f>Variety!J367</f>
        <v>-0.23754777725559606</v>
      </c>
      <c r="K215" s="87">
        <f>Variety!K367</f>
        <v>-1.4166373551263232E-2</v>
      </c>
      <c r="L215" s="125">
        <f>Variety!L367</f>
        <v>234656496.96508121</v>
      </c>
      <c r="M215" s="89">
        <f>Variety!M367</f>
        <v>-1491132.6882638931</v>
      </c>
      <c r="N215" s="87">
        <f>Variety!N367</f>
        <v>-6.3144088740285636E-3</v>
      </c>
      <c r="O215" s="124">
        <f>Variety!O367</f>
        <v>47394429.972882852</v>
      </c>
      <c r="P215" s="88">
        <f>Variety!P367</f>
        <v>295560.10779029876</v>
      </c>
      <c r="Q215" s="87">
        <f>Variety!Q367</f>
        <v>6.2753120963811894E-3</v>
      </c>
    </row>
    <row r="216" spans="2:17" s="55" customFormat="1">
      <c r="B216" s="496"/>
      <c r="C216" s="120" t="s">
        <v>184</v>
      </c>
      <c r="D216" s="124">
        <f>Variety!D368</f>
        <v>2018380.1651576601</v>
      </c>
      <c r="E216" s="88">
        <f>Variety!E368</f>
        <v>-16170.753326839767</v>
      </c>
      <c r="F216" s="87">
        <f>Variety!F368</f>
        <v>-7.9480701023128333E-3</v>
      </c>
      <c r="G216" s="126">
        <f>Variety!G368</f>
        <v>6.7774337074593918E-2</v>
      </c>
      <c r="H216" s="90">
        <f>Variety!H368</f>
        <v>-9.6284479938608947E-4</v>
      </c>
      <c r="I216" s="258">
        <f>Variety!I368</f>
        <v>14.556305862044102</v>
      </c>
      <c r="J216" s="259">
        <f>Variety!J368</f>
        <v>-0.13533597576063627</v>
      </c>
      <c r="K216" s="87">
        <f>Variety!K368</f>
        <v>-9.2117666122507724E-3</v>
      </c>
      <c r="L216" s="125">
        <f>Variety!L368</f>
        <v>29380159.029917993</v>
      </c>
      <c r="M216" s="89">
        <f>Variety!M368</f>
        <v>-510734.36523294449</v>
      </c>
      <c r="N216" s="87">
        <f>Variety!N368</f>
        <v>-1.7086620947763261E-2</v>
      </c>
      <c r="O216" s="124">
        <f>Variety!O368</f>
        <v>5872489.2463303218</v>
      </c>
      <c r="P216" s="88">
        <f>Variety!P368</f>
        <v>4573.7053159847856</v>
      </c>
      <c r="Q216" s="87">
        <f>Variety!Q368</f>
        <v>7.7944293574378333E-4</v>
      </c>
    </row>
    <row r="217" spans="2:17" s="55" customFormat="1">
      <c r="B217" s="496"/>
      <c r="C217" s="120" t="s">
        <v>170</v>
      </c>
      <c r="D217" s="124">
        <f>Variety!D369</f>
        <v>30822803.776656277</v>
      </c>
      <c r="E217" s="88">
        <f>Variety!E369</f>
        <v>2686886.2261003181</v>
      </c>
      <c r="F217" s="87">
        <f>Variety!F369</f>
        <v>9.5496662629622531E-2</v>
      </c>
      <c r="G217" s="126">
        <f>Variety!G369</f>
        <v>1.0349859401140087</v>
      </c>
      <c r="H217" s="90">
        <f>Variety!H369</f>
        <v>8.4415637698348256E-2</v>
      </c>
      <c r="I217" s="258">
        <f>Variety!I369</f>
        <v>9.4882520395671168</v>
      </c>
      <c r="J217" s="259">
        <f>Variety!J369</f>
        <v>-0.45235886627825117</v>
      </c>
      <c r="K217" s="87">
        <f>Variety!K369</f>
        <v>-4.5506143491870404E-2</v>
      </c>
      <c r="L217" s="125">
        <f>Variety!L369</f>
        <v>292454530.79903597</v>
      </c>
      <c r="M217" s="89">
        <f>Variety!M369</f>
        <v>12766321.95001328</v>
      </c>
      <c r="N217" s="87">
        <f>Variety!N369</f>
        <v>4.564483430513374E-2</v>
      </c>
      <c r="O217" s="124">
        <f>Variety!O369</f>
        <v>64952043.904693589</v>
      </c>
      <c r="P217" s="88">
        <f>Variety!P369</f>
        <v>5439623.642566815</v>
      </c>
      <c r="Q217" s="87">
        <f>Variety!Q369</f>
        <v>9.1403166240048683E-2</v>
      </c>
    </row>
    <row r="218" spans="2:17" s="55" customFormat="1">
      <c r="B218" s="496"/>
      <c r="C218" s="120" t="s">
        <v>174</v>
      </c>
      <c r="D218" s="124">
        <f>Variety!D370</f>
        <v>6042066.0488456292</v>
      </c>
      <c r="E218" s="88">
        <f>Variety!E370</f>
        <v>639393.58064275794</v>
      </c>
      <c r="F218" s="87">
        <f>Variety!F370</f>
        <v>0.11834764820667426</v>
      </c>
      <c r="G218" s="126">
        <f>Variety!G370</f>
        <v>0.20288398988970285</v>
      </c>
      <c r="H218" s="90">
        <f>Variety!H370</f>
        <v>2.0355021615452024E-2</v>
      </c>
      <c r="I218" s="258">
        <f>Variety!I370</f>
        <v>17.930321936239146</v>
      </c>
      <c r="J218" s="259">
        <f>Variety!J370</f>
        <v>5.8765453007403323E-2</v>
      </c>
      <c r="K218" s="87">
        <f>Variety!K370</f>
        <v>3.2882112457603171E-3</v>
      </c>
      <c r="L218" s="125">
        <f>Variety!L370</f>
        <v>108336189.41582257</v>
      </c>
      <c r="M218" s="89">
        <f>Variety!M370</f>
        <v>11782023.239933893</v>
      </c>
      <c r="N218" s="87">
        <f>Variety!N370</f>
        <v>0.12202501152017693</v>
      </c>
      <c r="O218" s="124">
        <f>Variety!O370</f>
        <v>17576782.558393687</v>
      </c>
      <c r="P218" s="88">
        <f>Variety!P370</f>
        <v>2057888.1242982168</v>
      </c>
      <c r="Q218" s="87">
        <f>Variety!Q370</f>
        <v>0.13260533042720979</v>
      </c>
    </row>
    <row r="219" spans="2:17" s="55" customFormat="1">
      <c r="B219" s="496"/>
      <c r="C219" s="120" t="s">
        <v>182</v>
      </c>
      <c r="D219" s="124">
        <f>Variety!D371</f>
        <v>5761020.5324763702</v>
      </c>
      <c r="E219" s="88">
        <f>Variety!E371</f>
        <v>-35611.673889822327</v>
      </c>
      <c r="F219" s="87">
        <f>Variety!F371</f>
        <v>-6.1435110288197261E-3</v>
      </c>
      <c r="G219" s="126">
        <f>Variety!G371</f>
        <v>0.1934468809205778</v>
      </c>
      <c r="H219" s="90">
        <f>Variety!H371</f>
        <v>-2.3919936957216836E-3</v>
      </c>
      <c r="I219" s="258">
        <f>Variety!I371</f>
        <v>18.700291610632735</v>
      </c>
      <c r="J219" s="259">
        <f>Variety!J371</f>
        <v>0.10931019803240005</v>
      </c>
      <c r="K219" s="87">
        <f>Variety!K371</f>
        <v>5.879743280164506E-3</v>
      </c>
      <c r="L219" s="125">
        <f>Variety!L371</f>
        <v>107732763.9321508</v>
      </c>
      <c r="M219" s="89">
        <f>Variety!M371</f>
        <v>-32317.672083571553</v>
      </c>
      <c r="N219" s="87">
        <f>Variety!N371</f>
        <v>-2.998900163436772E-4</v>
      </c>
      <c r="O219" s="124">
        <f>Variety!O371</f>
        <v>13379074.925057041</v>
      </c>
      <c r="P219" s="88">
        <f>Variety!P371</f>
        <v>-14725.775025391951</v>
      </c>
      <c r="Q219" s="87">
        <f>Variety!Q371</f>
        <v>-1.0994470766838662E-3</v>
      </c>
    </row>
    <row r="220" spans="2:17" s="55" customFormat="1">
      <c r="B220" s="496"/>
      <c r="C220" s="120" t="s">
        <v>172</v>
      </c>
      <c r="D220" s="124">
        <f>Variety!D372</f>
        <v>18323209.381940104</v>
      </c>
      <c r="E220" s="88">
        <f>Variety!E372</f>
        <v>-791945.62561299279</v>
      </c>
      <c r="F220" s="87">
        <f>Variety!F372</f>
        <v>-4.1430248684882029E-2</v>
      </c>
      <c r="G220" s="126">
        <f>Variety!G372</f>
        <v>0.61526732692746566</v>
      </c>
      <c r="H220" s="90">
        <f>Variety!H372</f>
        <v>-3.0537049048640741E-2</v>
      </c>
      <c r="I220" s="258">
        <f>Variety!I372</f>
        <v>8.694858255280284</v>
      </c>
      <c r="J220" s="259">
        <f>Variety!J372</f>
        <v>-1.9339443032418302E-2</v>
      </c>
      <c r="K220" s="87">
        <f>Variety!K372</f>
        <v>-2.2193027633700493E-3</v>
      </c>
      <c r="L220" s="125">
        <f>Variety!L372</f>
        <v>159317708.35779107</v>
      </c>
      <c r="M220" s="89">
        <f>Variety!M372</f>
        <v>-7255531.4119186401</v>
      </c>
      <c r="N220" s="87">
        <f>Variety!N372</f>
        <v>-4.3557605182858505E-2</v>
      </c>
      <c r="O220" s="124">
        <f>Variety!O372</f>
        <v>38845516.944288038</v>
      </c>
      <c r="P220" s="88">
        <f>Variety!P372</f>
        <v>-1435293.2079607099</v>
      </c>
      <c r="Q220" s="87">
        <f>Variety!Q372</f>
        <v>-3.563218322907992E-2</v>
      </c>
    </row>
    <row r="221" spans="2:17" s="55" customFormat="1">
      <c r="B221" s="496"/>
      <c r="C221" s="120" t="s">
        <v>162</v>
      </c>
      <c r="D221" s="124">
        <f>Variety!D373</f>
        <v>40768257.544042282</v>
      </c>
      <c r="E221" s="88">
        <f>Variety!E373</f>
        <v>-2223215.8245469034</v>
      </c>
      <c r="F221" s="87">
        <f>Variety!F373</f>
        <v>-5.1712947948679727E-2</v>
      </c>
      <c r="G221" s="126">
        <f>Variety!G373</f>
        <v>1.3689401414217477</v>
      </c>
      <c r="H221" s="90">
        <f>Variety!H373</f>
        <v>-8.3524231486791889E-2</v>
      </c>
      <c r="I221" s="258">
        <f>Variety!I373</f>
        <v>6.5205596398383729</v>
      </c>
      <c r="J221" s="259">
        <f>Variety!J373</f>
        <v>4.1814604491370311E-2</v>
      </c>
      <c r="K221" s="87">
        <f>Variety!K373</f>
        <v>6.4541210162209622E-3</v>
      </c>
      <c r="L221" s="125">
        <f>Variety!L373</f>
        <v>265831854.72821838</v>
      </c>
      <c r="M221" s="89">
        <f>Variety!M373</f>
        <v>-12698939.920781672</v>
      </c>
      <c r="N221" s="87">
        <f>Variety!N373</f>
        <v>-4.5592588556625013E-2</v>
      </c>
      <c r="O221" s="124">
        <f>Variety!O373</f>
        <v>80476402.741135046</v>
      </c>
      <c r="P221" s="88">
        <f>Variety!P373</f>
        <v>-4704075.7980895936</v>
      </c>
      <c r="Q221" s="87">
        <f>Variety!Q373</f>
        <v>-5.5224810646296384E-2</v>
      </c>
    </row>
    <row r="222" spans="2:17" s="55" customFormat="1">
      <c r="B222" s="496"/>
      <c r="C222" s="120" t="s">
        <v>188</v>
      </c>
      <c r="D222" s="124">
        <f>Variety!D374</f>
        <v>3526490.4636886097</v>
      </c>
      <c r="E222" s="88">
        <f>Variety!E374</f>
        <v>-380076.27062899666</v>
      </c>
      <c r="F222" s="87">
        <f>Variety!F374</f>
        <v>-9.7291636487399691E-2</v>
      </c>
      <c r="G222" s="126">
        <f>Variety!G374</f>
        <v>0.1184145373117574</v>
      </c>
      <c r="H222" s="90">
        <f>Variety!H374</f>
        <v>-1.3568587652079758E-2</v>
      </c>
      <c r="I222" s="258">
        <f>Variety!I374</f>
        <v>10.501723898169883</v>
      </c>
      <c r="J222" s="259">
        <f>Variety!J374</f>
        <v>-0.15459511508975865</v>
      </c>
      <c r="K222" s="87">
        <f>Variety!K374</f>
        <v>-1.4507365526256878E-2</v>
      </c>
      <c r="L222" s="125">
        <f>Variety!L374</f>
        <v>37034229.179186866</v>
      </c>
      <c r="M222" s="89">
        <f>Variety!M374</f>
        <v>-4595392.188289471</v>
      </c>
      <c r="N222" s="87">
        <f>Variety!N374</f>
        <v>-0.11038755668048614</v>
      </c>
      <c r="O222" s="124">
        <f>Variety!O374</f>
        <v>5814198.5533237392</v>
      </c>
      <c r="P222" s="88">
        <f>Variety!P374</f>
        <v>-772133.17854668014</v>
      </c>
      <c r="Q222" s="87">
        <f>Variety!Q374</f>
        <v>-0.11723265847822789</v>
      </c>
    </row>
    <row r="223" spans="2:17" s="55" customFormat="1">
      <c r="B223" s="496"/>
      <c r="C223" s="120" t="s">
        <v>179</v>
      </c>
      <c r="D223" s="124">
        <f>Variety!D375</f>
        <v>3415598.0917616459</v>
      </c>
      <c r="E223" s="88">
        <f>Variety!E375</f>
        <v>263947.23520168662</v>
      </c>
      <c r="F223" s="87">
        <f>Variety!F375</f>
        <v>8.3748881844667972E-2</v>
      </c>
      <c r="G223" s="126">
        <f>Variety!G375</f>
        <v>0.11469092908189142</v>
      </c>
      <c r="H223" s="90">
        <f>Variety!H375</f>
        <v>8.2125921857990475E-3</v>
      </c>
      <c r="I223" s="258">
        <f>Variety!I375</f>
        <v>9.7302501385521349</v>
      </c>
      <c r="J223" s="259">
        <f>Variety!J375</f>
        <v>0.10729580659059046</v>
      </c>
      <c r="K223" s="87">
        <f>Variety!K375</f>
        <v>1.1149986053058537E-2</v>
      </c>
      <c r="L223" s="125">
        <f>Variety!L375</f>
        <v>33234623.805602159</v>
      </c>
      <c r="M223" s="89">
        <f>Variety!M375</f>
        <v>2906431.5426381864</v>
      </c>
      <c r="N223" s="87">
        <f>Variety!N375</f>
        <v>9.5832666762253674E-2</v>
      </c>
      <c r="O223" s="124">
        <f>Variety!O375</f>
        <v>6105304.7173351543</v>
      </c>
      <c r="P223" s="88">
        <f>Variety!P375</f>
        <v>413663.13275371678</v>
      </c>
      <c r="Q223" s="87">
        <f>Variety!Q375</f>
        <v>7.2679055173523813E-2</v>
      </c>
    </row>
    <row r="224" spans="2:17" s="55" customFormat="1">
      <c r="B224" s="496"/>
      <c r="C224" s="120" t="s">
        <v>158</v>
      </c>
      <c r="D224" s="124">
        <f>Variety!D376</f>
        <v>113614928.08605689</v>
      </c>
      <c r="E224" s="88">
        <f>Variety!E376</f>
        <v>2770990.2329766601</v>
      </c>
      <c r="F224" s="87">
        <f>Variety!F376</f>
        <v>2.499902373235342E-2</v>
      </c>
      <c r="G224" s="126">
        <f>Variety!G376</f>
        <v>3.8150277959200456</v>
      </c>
      <c r="H224" s="90">
        <f>Variety!H376</f>
        <v>7.0171942663425302E-2</v>
      </c>
      <c r="I224" s="258">
        <f>Variety!I376</f>
        <v>5.8317712721857902</v>
      </c>
      <c r="J224" s="259">
        <f>Variety!J376</f>
        <v>-0.13661718577902615</v>
      </c>
      <c r="K224" s="87">
        <f>Variety!K376</f>
        <v>-2.2890129679262159E-2</v>
      </c>
      <c r="L224" s="125">
        <f>Variety!L376</f>
        <v>662576273.70372105</v>
      </c>
      <c r="M224" s="89">
        <f>Variety!M376</f>
        <v>1016594.3860275745</v>
      </c>
      <c r="N224" s="87">
        <f>Variety!N376</f>
        <v>1.5366631580026912E-3</v>
      </c>
      <c r="O224" s="124">
        <f>Variety!O376</f>
        <v>195168658.70071694</v>
      </c>
      <c r="P224" s="88">
        <f>Variety!P376</f>
        <v>4657925.0501388013</v>
      </c>
      <c r="Q224" s="87">
        <f>Variety!Q376</f>
        <v>2.4449672524394617E-2</v>
      </c>
    </row>
    <row r="225" spans="2:17" s="55" customFormat="1">
      <c r="B225" s="496"/>
      <c r="C225" s="120" t="s">
        <v>156</v>
      </c>
      <c r="D225" s="124">
        <f>Variety!D377</f>
        <v>261472323.9343242</v>
      </c>
      <c r="E225" s="88">
        <f>Variety!E377</f>
        <v>7976477.5294461846</v>
      </c>
      <c r="F225" s="87">
        <f>Variety!F377</f>
        <v>3.1465910162118908E-2</v>
      </c>
      <c r="G225" s="126">
        <f>Variety!G377</f>
        <v>8.7798689879703904</v>
      </c>
      <c r="H225" s="90">
        <f>Variety!H377</f>
        <v>0.21552688164952194</v>
      </c>
      <c r="I225" s="258">
        <f>Variety!I377</f>
        <v>5.000604421443045</v>
      </c>
      <c r="J225" s="259">
        <f>Variety!J377</f>
        <v>-2.444809546119231E-2</v>
      </c>
      <c r="K225" s="87">
        <f>Variety!K377</f>
        <v>-4.865241781841903E-3</v>
      </c>
      <c r="L225" s="125">
        <f>Variety!L377</f>
        <v>1307519659.1509697</v>
      </c>
      <c r="M225" s="89">
        <f>Variety!M377</f>
        <v>33689718.149367571</v>
      </c>
      <c r="N225" s="87">
        <f>Variety!N377</f>
        <v>2.6447579119452648E-2</v>
      </c>
      <c r="O225" s="124">
        <f>Variety!O377</f>
        <v>357665820.28328109</v>
      </c>
      <c r="P225" s="88">
        <f>Variety!P377</f>
        <v>9821005.7148506641</v>
      </c>
      <c r="Q225" s="87">
        <f>Variety!Q377</f>
        <v>2.8233871265367413E-2</v>
      </c>
    </row>
    <row r="226" spans="2:17" s="55" customFormat="1">
      <c r="B226" s="496"/>
      <c r="C226" s="120" t="s">
        <v>166</v>
      </c>
      <c r="D226" s="124">
        <f>Variety!D378</f>
        <v>30423796.578216903</v>
      </c>
      <c r="E226" s="88">
        <f>Variety!E378</f>
        <v>-133848.9224839136</v>
      </c>
      <c r="F226" s="87">
        <f>Variety!F378</f>
        <v>-4.3802105918417005E-3</v>
      </c>
      <c r="G226" s="126">
        <f>Variety!G378</f>
        <v>1.0215878455285381</v>
      </c>
      <c r="H226" s="90">
        <f>Variety!H378</f>
        <v>-1.080039176702341E-2</v>
      </c>
      <c r="I226" s="258">
        <f>Variety!I378</f>
        <v>6.9480987927919697</v>
      </c>
      <c r="J226" s="259">
        <f>Variety!J378</f>
        <v>-0.24241826210656026</v>
      </c>
      <c r="K226" s="87">
        <f>Variety!K378</f>
        <v>-3.3713606442448134E-2</v>
      </c>
      <c r="L226" s="125">
        <f>Variety!L378</f>
        <v>211387544.27725732</v>
      </c>
      <c r="M226" s="89">
        <f>Variety!M378</f>
        <v>-8337726.8530752361</v>
      </c>
      <c r="N226" s="87">
        <f>Variety!N378</f>
        <v>-3.7946144338261475E-2</v>
      </c>
      <c r="O226" s="124">
        <f>Variety!O378</f>
        <v>57546349.083838098</v>
      </c>
      <c r="P226" s="88">
        <f>Variety!P378</f>
        <v>100396.30582443625</v>
      </c>
      <c r="Q226" s="87">
        <f>Variety!Q378</f>
        <v>1.7476654310599408E-3</v>
      </c>
    </row>
    <row r="227" spans="2:17" s="55" customFormat="1">
      <c r="B227" s="496"/>
      <c r="C227" s="120" t="s">
        <v>186</v>
      </c>
      <c r="D227" s="124">
        <f>Variety!D379</f>
        <v>2629611.1445846199</v>
      </c>
      <c r="E227" s="88">
        <f>Variety!E379</f>
        <v>-74103.185716679785</v>
      </c>
      <c r="F227" s="87">
        <f>Variety!F379</f>
        <v>-2.7407919870152033E-2</v>
      </c>
      <c r="G227" s="126">
        <f>Variety!G379</f>
        <v>8.8298604576440412E-2</v>
      </c>
      <c r="H227" s="90">
        <f>Variety!H379</f>
        <v>-3.0462233994745652E-3</v>
      </c>
      <c r="I227" s="258">
        <f>Variety!I379</f>
        <v>7.2892746392446082</v>
      </c>
      <c r="J227" s="259">
        <f>Variety!J379</f>
        <v>-5.7230827433610187E-2</v>
      </c>
      <c r="K227" s="87">
        <f>Variety!K379</f>
        <v>-7.790210964001034E-3</v>
      </c>
      <c r="L227" s="125">
        <f>Variety!L379</f>
        <v>19167957.827295657</v>
      </c>
      <c r="M227" s="89">
        <f>Variety!M379</f>
        <v>-694894.28059908003</v>
      </c>
      <c r="N227" s="87">
        <f>Variety!N379</f>
        <v>-3.4984617356280154E-2</v>
      </c>
      <c r="O227" s="124">
        <f>Variety!O379</f>
        <v>3825278.6840017079</v>
      </c>
      <c r="P227" s="88">
        <f>Variety!P379</f>
        <v>-236384.71918335138</v>
      </c>
      <c r="Q227" s="87">
        <f>Variety!Q379</f>
        <v>-5.8198992806243896E-2</v>
      </c>
    </row>
    <row r="228" spans="2:17" s="55" customFormat="1">
      <c r="B228" s="496"/>
      <c r="C228" s="120" t="s">
        <v>181</v>
      </c>
      <c r="D228" s="124">
        <f>Variety!D380</f>
        <v>3853232.0508803888</v>
      </c>
      <c r="E228" s="88">
        <f>Variety!E380</f>
        <v>-65601.121158459224</v>
      </c>
      <c r="F228" s="87">
        <f>Variety!F380</f>
        <v>-1.6739962707912108E-2</v>
      </c>
      <c r="G228" s="126">
        <f>Variety!G380</f>
        <v>0.12938605538793393</v>
      </c>
      <c r="H228" s="90">
        <f>Variety!H380</f>
        <v>-3.0114904453591995E-3</v>
      </c>
      <c r="I228" s="258">
        <f>Variety!I380</f>
        <v>6.1255567262236639</v>
      </c>
      <c r="J228" s="259">
        <f>Variety!J380</f>
        <v>0.24364443720682338</v>
      </c>
      <c r="K228" s="87">
        <f>Variety!K380</f>
        <v>4.1422657332339866E-2</v>
      </c>
      <c r="L228" s="125">
        <f>Variety!L380</f>
        <v>23603191.506970968</v>
      </c>
      <c r="M228" s="89">
        <f>Variety!M380</f>
        <v>552958.51374882087</v>
      </c>
      <c r="N228" s="87">
        <f>Variety!N380</f>
        <v>2.398928088542171E-2</v>
      </c>
      <c r="O228" s="124">
        <f>Variety!O380</f>
        <v>5230872.4649628466</v>
      </c>
      <c r="P228" s="88">
        <f>Variety!P380</f>
        <v>-159115.17470672727</v>
      </c>
      <c r="Q228" s="87">
        <f>Variety!Q380</f>
        <v>-2.9520508272720569E-2</v>
      </c>
    </row>
    <row r="229" spans="2:17" s="55" customFormat="1">
      <c r="B229" s="496"/>
      <c r="C229" s="120" t="s">
        <v>159</v>
      </c>
      <c r="D229" s="124">
        <f>Variety!D381</f>
        <v>107962540.61508912</v>
      </c>
      <c r="E229" s="88">
        <f>Variety!E381</f>
        <v>3230630.1816910952</v>
      </c>
      <c r="F229" s="87">
        <f>Variety!F381</f>
        <v>3.084666524579005E-2</v>
      </c>
      <c r="G229" s="126">
        <f>Variety!G381</f>
        <v>3.6252286587968081</v>
      </c>
      <c r="H229" s="90">
        <f>Variety!H381</f>
        <v>8.6867288695414935E-2</v>
      </c>
      <c r="I229" s="258">
        <f>Variety!I381</f>
        <v>10.411662584038332</v>
      </c>
      <c r="J229" s="259">
        <f>Variety!J381</f>
        <v>4.9120818010326417E-3</v>
      </c>
      <c r="K229" s="87">
        <f>Variety!K381</f>
        <v>4.7200918288341936E-4</v>
      </c>
      <c r="L229" s="125">
        <f>Variety!L381</f>
        <v>1124069544.5998421</v>
      </c>
      <c r="M229" s="89">
        <f>Variety!M381</f>
        <v>34150683.096805334</v>
      </c>
      <c r="N229" s="87">
        <f>Variety!N381</f>
        <v>3.1333234337930747E-2</v>
      </c>
      <c r="O229" s="124">
        <f>Variety!O381</f>
        <v>259460181.49707967</v>
      </c>
      <c r="P229" s="88">
        <f>Variety!P381</f>
        <v>6497289.4180759192</v>
      </c>
      <c r="Q229" s="87">
        <f>Variety!Q381</f>
        <v>2.5684753066654249E-2</v>
      </c>
    </row>
    <row r="230" spans="2:17" s="55" customFormat="1">
      <c r="B230" s="496"/>
      <c r="C230" s="120" t="s">
        <v>161</v>
      </c>
      <c r="D230" s="124">
        <f>Variety!D382</f>
        <v>103296076.67725518</v>
      </c>
      <c r="E230" s="88">
        <f>Variety!E382</f>
        <v>-1735756.4749835581</v>
      </c>
      <c r="F230" s="87">
        <f>Variety!F382</f>
        <v>-1.6526003811317469E-2</v>
      </c>
      <c r="G230" s="126">
        <f>Variety!G382</f>
        <v>3.4685354325509543</v>
      </c>
      <c r="H230" s="90">
        <f>Variety!H382</f>
        <v>-7.995880878300099E-2</v>
      </c>
      <c r="I230" s="258">
        <f>Variety!I382</f>
        <v>6.8242849121057754</v>
      </c>
      <c r="J230" s="259">
        <f>Variety!J382</f>
        <v>-1.6095709110989453E-2</v>
      </c>
      <c r="K230" s="87">
        <f>Variety!K382</f>
        <v>-2.35304290832377E-3</v>
      </c>
      <c r="L230" s="125">
        <f>Variety!L382</f>
        <v>704921857.54831386</v>
      </c>
      <c r="M230" s="89">
        <f>Variety!M382</f>
        <v>-13535858.557132602</v>
      </c>
      <c r="N230" s="87">
        <f>Variety!N382</f>
        <v>-1.8840160323570072E-2</v>
      </c>
      <c r="O230" s="124">
        <f>Variety!O382</f>
        <v>145533844.49063781</v>
      </c>
      <c r="P230" s="88">
        <f>Variety!P382</f>
        <v>-2594814.8970125318</v>
      </c>
      <c r="Q230" s="87">
        <f>Variety!Q382</f>
        <v>-1.7517304941118399E-2</v>
      </c>
    </row>
    <row r="231" spans="2:17" s="55" customFormat="1">
      <c r="B231" s="496"/>
      <c r="C231" s="120" t="s">
        <v>177</v>
      </c>
      <c r="D231" s="124">
        <f>Variety!D383</f>
        <v>5128255.8477845704</v>
      </c>
      <c r="E231" s="88">
        <f>Variety!E383</f>
        <v>82422.823029014282</v>
      </c>
      <c r="F231" s="87">
        <f>Variety!F383</f>
        <v>1.6334829675226367E-2</v>
      </c>
      <c r="G231" s="126">
        <f>Variety!G383</f>
        <v>0.17219954220336872</v>
      </c>
      <c r="H231" s="90">
        <f>Variety!H383</f>
        <v>1.726373320129676E-3</v>
      </c>
      <c r="I231" s="258">
        <f>Variety!I383</f>
        <v>17.602022783698747</v>
      </c>
      <c r="J231" s="259">
        <f>Variety!J383</f>
        <v>0.37255832667461775</v>
      </c>
      <c r="K231" s="87">
        <f>Variety!K383</f>
        <v>2.1623325995064967E-2</v>
      </c>
      <c r="L231" s="125">
        <f>Variety!L383</f>
        <v>90267676.273340344</v>
      </c>
      <c r="M231" s="89">
        <f>Variety!M383</f>
        <v>3330675.5172359347</v>
      </c>
      <c r="N231" s="87">
        <f>Variety!N383</f>
        <v>3.8311369017432623E-2</v>
      </c>
      <c r="O231" s="124">
        <f>Variety!O383</f>
        <v>10084115.939777195</v>
      </c>
      <c r="P231" s="88">
        <f>Variety!P383</f>
        <v>220621.41519007459</v>
      </c>
      <c r="Q231" s="87">
        <f>Variety!Q383</f>
        <v>2.2367469727906566E-2</v>
      </c>
    </row>
    <row r="232" spans="2:17" s="55" customFormat="1">
      <c r="B232" s="496"/>
      <c r="C232" s="120" t="s">
        <v>164</v>
      </c>
      <c r="D232" s="124">
        <f>Variety!D384</f>
        <v>63092267.688018672</v>
      </c>
      <c r="E232" s="88">
        <f>Variety!E384</f>
        <v>-681063.23990123719</v>
      </c>
      <c r="F232" s="87">
        <f>Variety!F384</f>
        <v>-1.0679436529213316E-2</v>
      </c>
      <c r="G232" s="126">
        <f>Variety!G384</f>
        <v>2.1185486713075563</v>
      </c>
      <c r="H232" s="90">
        <f>Variety!H384</f>
        <v>-3.6029524241959709E-2</v>
      </c>
      <c r="I232" s="258">
        <f>Variety!I384</f>
        <v>7.1056127510915967</v>
      </c>
      <c r="J232" s="259">
        <f>Variety!J384</f>
        <v>-0.20092789489875074</v>
      </c>
      <c r="K232" s="87">
        <f>Variety!K384</f>
        <v>-2.7499729986312345E-2</v>
      </c>
      <c r="L232" s="125">
        <f>Variety!L384</f>
        <v>448309221.77926981</v>
      </c>
      <c r="M232" s="89">
        <f>Variety!M384</f>
        <v>-17653212.775770307</v>
      </c>
      <c r="N232" s="87">
        <f>Variety!N384</f>
        <v>-3.7885484894566293E-2</v>
      </c>
      <c r="O232" s="124">
        <f>Variety!O384</f>
        <v>120011062.44865897</v>
      </c>
      <c r="P232" s="88">
        <f>Variety!P384</f>
        <v>-697077.69335503876</v>
      </c>
      <c r="Q232" s="87">
        <f>Variety!Q384</f>
        <v>-5.7749021112819873E-3</v>
      </c>
    </row>
    <row r="233" spans="2:17" s="55" customFormat="1">
      <c r="B233" s="496"/>
      <c r="C233" s="120" t="s">
        <v>190</v>
      </c>
      <c r="D233" s="124">
        <f>Variety!D385</f>
        <v>475.26404494047165</v>
      </c>
      <c r="E233" s="88">
        <f>Variety!E385</f>
        <v>-543.06328510065077</v>
      </c>
      <c r="F233" s="87">
        <f>Variety!F385</f>
        <v>-0.53328951220303655</v>
      </c>
      <c r="G233" s="126">
        <f>Variety!G385</f>
        <v>1.5958691101542024E-5</v>
      </c>
      <c r="H233" s="90">
        <f>Variety!H385</f>
        <v>-1.8445437227878483E-5</v>
      </c>
      <c r="I233" s="258">
        <f>Variety!I385</f>
        <v>11.760871964591434</v>
      </c>
      <c r="J233" s="259">
        <f>Variety!J385</f>
        <v>1.6796855001348643</v>
      </c>
      <c r="K233" s="87">
        <f>Variety!K385</f>
        <v>0.16661585479615551</v>
      </c>
      <c r="L233" s="125">
        <f>Variety!L385</f>
        <v>5589.5195819187165</v>
      </c>
      <c r="M233" s="89">
        <f>Variety!M385</f>
        <v>-4676.4281140780449</v>
      </c>
      <c r="N233" s="87">
        <f>Variety!N385</f>
        <v>-0.45552814533641472</v>
      </c>
      <c r="O233" s="124">
        <f>Variety!O385</f>
        <v>806.70305645465851</v>
      </c>
      <c r="P233" s="88">
        <f>Variety!P385</f>
        <v>-650.48494875431061</v>
      </c>
      <c r="Q233" s="87">
        <f>Variety!Q385</f>
        <v>-0.44639740817865664</v>
      </c>
    </row>
    <row r="234" spans="2:17" s="55" customFormat="1">
      <c r="B234" s="496"/>
      <c r="C234" s="120" t="s">
        <v>180</v>
      </c>
      <c r="D234" s="124">
        <f>Variety!D386</f>
        <v>5518102.486868375</v>
      </c>
      <c r="E234" s="88">
        <f>Variety!E386</f>
        <v>-120919.36060753465</v>
      </c>
      <c r="F234" s="87">
        <f>Variety!F386</f>
        <v>-2.1443321887759582E-2</v>
      </c>
      <c r="G234" s="126">
        <f>Variety!G386</f>
        <v>0.18529003822625226</v>
      </c>
      <c r="H234" s="90">
        <f>Variety!H386</f>
        <v>-5.2239797812313471E-3</v>
      </c>
      <c r="I234" s="258">
        <f>Variety!I386</f>
        <v>5.2359135973678379</v>
      </c>
      <c r="J234" s="259">
        <f>Variety!J386</f>
        <v>0.15018152543276475</v>
      </c>
      <c r="K234" s="87">
        <f>Variety!K386</f>
        <v>2.9529971950650182E-2</v>
      </c>
      <c r="L234" s="125">
        <f>Variety!L386</f>
        <v>28892307.842663404</v>
      </c>
      <c r="M234" s="89">
        <f>Variety!M386</f>
        <v>213753.57861259952</v>
      </c>
      <c r="N234" s="87">
        <f>Variety!N386</f>
        <v>7.4534293690161468E-3</v>
      </c>
      <c r="O234" s="124">
        <f>Variety!O386</f>
        <v>4363514.8588498775</v>
      </c>
      <c r="P234" s="88">
        <f>Variety!P386</f>
        <v>-56238.274442085065</v>
      </c>
      <c r="Q234" s="87">
        <f>Variety!Q386</f>
        <v>-1.2724302182958608E-2</v>
      </c>
    </row>
    <row r="235" spans="2:17" s="55" customFormat="1">
      <c r="B235" s="496"/>
      <c r="C235" s="120" t="s">
        <v>185</v>
      </c>
      <c r="D235" s="124">
        <f>Variety!D387</f>
        <v>2445901.3438027725</v>
      </c>
      <c r="E235" s="88">
        <f>Variety!E387</f>
        <v>113425.6742958473</v>
      </c>
      <c r="F235" s="87">
        <f>Variety!F387</f>
        <v>4.8628877796536664E-2</v>
      </c>
      <c r="G235" s="126">
        <f>Variety!G387</f>
        <v>8.2129890586366661E-2</v>
      </c>
      <c r="H235" s="90">
        <f>Variety!H387</f>
        <v>3.3273387038332686E-3</v>
      </c>
      <c r="I235" s="258">
        <f>Variety!I387</f>
        <v>6.8462508632983017</v>
      </c>
      <c r="J235" s="259">
        <f>Variety!J387</f>
        <v>-4.0522986937944871E-2</v>
      </c>
      <c r="K235" s="87">
        <f>Variety!K387</f>
        <v>-5.8841756414804817E-3</v>
      </c>
      <c r="L235" s="125">
        <f>Variety!L387</f>
        <v>16745254.186552208</v>
      </c>
      <c r="M235" s="89">
        <f>Variety!M387</f>
        <v>682021.73947963305</v>
      </c>
      <c r="N235" s="87">
        <f>Variety!N387</f>
        <v>4.2458561296853256E-2</v>
      </c>
      <c r="O235" s="124">
        <f>Variety!O387</f>
        <v>2377295.5679810988</v>
      </c>
      <c r="P235" s="88">
        <f>Variety!P387</f>
        <v>72249.977716702502</v>
      </c>
      <c r="Q235" s="87">
        <f>Variety!Q387</f>
        <v>3.1344272764867613E-2</v>
      </c>
    </row>
    <row r="236" spans="2:17" s="55" customFormat="1">
      <c r="B236" s="496"/>
      <c r="C236" s="120" t="s">
        <v>163</v>
      </c>
      <c r="D236" s="124">
        <f>Variety!D388</f>
        <v>40510643.438924029</v>
      </c>
      <c r="E236" s="88">
        <f>Variety!E388</f>
        <v>3339684.5732165799</v>
      </c>
      <c r="F236" s="87">
        <f>Variety!F388</f>
        <v>8.9846608081387141E-2</v>
      </c>
      <c r="G236" s="126">
        <f>Variety!G388</f>
        <v>1.3602898259376524</v>
      </c>
      <c r="H236" s="90">
        <f>Variety!H388</f>
        <v>0.10447118961393942</v>
      </c>
      <c r="I236" s="258">
        <f>Variety!I388</f>
        <v>5.696320905189947</v>
      </c>
      <c r="J236" s="259">
        <f>Variety!J388</f>
        <v>2.1338904448354512E-2</v>
      </c>
      <c r="K236" s="87">
        <f>Variety!K388</f>
        <v>3.7601713002025374E-3</v>
      </c>
      <c r="L236" s="125">
        <f>Variety!L388</f>
        <v>230761625.10383892</v>
      </c>
      <c r="M236" s="89">
        <f>Variety!M388</f>
        <v>19817102.590643018</v>
      </c>
      <c r="N236" s="87">
        <f>Variety!N388</f>
        <v>9.3944618018717854E-2</v>
      </c>
      <c r="O236" s="124">
        <f>Variety!O388</f>
        <v>56002849.626491994</v>
      </c>
      <c r="P236" s="88">
        <f>Variety!P388</f>
        <v>5380212.3604456633</v>
      </c>
      <c r="Q236" s="87">
        <f>Variety!Q388</f>
        <v>0.10628075997246167</v>
      </c>
    </row>
    <row r="237" spans="2:17" s="55" customFormat="1">
      <c r="B237" s="496"/>
      <c r="C237" s="120" t="s">
        <v>175</v>
      </c>
      <c r="D237" s="124">
        <f>Variety!D389</f>
        <v>11101002.953250248</v>
      </c>
      <c r="E237" s="88">
        <f>Variety!E389</f>
        <v>1681107.316239059</v>
      </c>
      <c r="F237" s="87">
        <f>Variety!F389</f>
        <v>0.17846347571345839</v>
      </c>
      <c r="G237" s="126">
        <f>Variety!G389</f>
        <v>0.3727559005024586</v>
      </c>
      <c r="H237" s="90">
        <f>Variety!H389</f>
        <v>5.450528620106887E-2</v>
      </c>
      <c r="I237" s="258">
        <f>Variety!I389</f>
        <v>6.0156912244000473</v>
      </c>
      <c r="J237" s="259">
        <f>Variety!J389</f>
        <v>-2.186942819833515E-2</v>
      </c>
      <c r="K237" s="87">
        <f>Variety!K389</f>
        <v>-3.6222291512588304E-3</v>
      </c>
      <c r="L237" s="125">
        <f>Variety!L389</f>
        <v>66780206.047906525</v>
      </c>
      <c r="M237" s="89">
        <f>Variety!M389</f>
        <v>9907014.7983045951</v>
      </c>
      <c r="N237" s="87">
        <f>Variety!N389</f>
        <v>0.1741948109580353</v>
      </c>
      <c r="O237" s="124">
        <f>Variety!O389</f>
        <v>13860982.309804862</v>
      </c>
      <c r="P237" s="88">
        <f>Variety!P389</f>
        <v>1268299.3021685164</v>
      </c>
      <c r="Q237" s="87">
        <f>Variety!Q389</f>
        <v>0.10071716260938239</v>
      </c>
    </row>
    <row r="238" spans="2:17" s="55" customFormat="1">
      <c r="B238" s="496"/>
      <c r="C238" s="120" t="s">
        <v>207</v>
      </c>
      <c r="D238" s="124">
        <f>Variety!D390</f>
        <v>73828048.467505276</v>
      </c>
      <c r="E238" s="88">
        <f>Variety!E390</f>
        <v>-2168197.6905039251</v>
      </c>
      <c r="F238" s="87">
        <f>Variety!F390</f>
        <v>-2.8530326168951438E-2</v>
      </c>
      <c r="G238" s="126">
        <f>Variety!G390</f>
        <v>2.4790409303320282</v>
      </c>
      <c r="H238" s="90">
        <f>Variety!H390</f>
        <v>-8.8487729896304934E-2</v>
      </c>
      <c r="I238" s="258">
        <f>Variety!I390</f>
        <v>3.3505755533824604</v>
      </c>
      <c r="J238" s="259">
        <f>Variety!J390</f>
        <v>1.9249364734031715E-2</v>
      </c>
      <c r="K238" s="87">
        <f>Variety!K390</f>
        <v>5.7782887786925136E-3</v>
      </c>
      <c r="L238" s="125">
        <f>Variety!L390</f>
        <v>247366454.34915859</v>
      </c>
      <c r="M238" s="89">
        <f>Variety!M390</f>
        <v>-5801830.7159900069</v>
      </c>
      <c r="N238" s="87">
        <f>Variety!N390</f>
        <v>-2.2916893853813496E-2</v>
      </c>
      <c r="O238" s="124">
        <f>Variety!O390</f>
        <v>57059808.664121829</v>
      </c>
      <c r="P238" s="88">
        <f>Variety!P390</f>
        <v>-1642858.2812916264</v>
      </c>
      <c r="Q238" s="87">
        <f>Variety!Q390</f>
        <v>-2.7986092741225717E-2</v>
      </c>
    </row>
    <row r="239" spans="2:17" s="55" customFormat="1">
      <c r="B239" s="496"/>
      <c r="C239" s="120" t="s">
        <v>208</v>
      </c>
      <c r="D239" s="124">
        <f>Variety!D391</f>
        <v>2105077.2360533113</v>
      </c>
      <c r="E239" s="88">
        <f>Variety!E391</f>
        <v>89536.402202467201</v>
      </c>
      <c r="F239" s="87">
        <f>Variety!F391</f>
        <v>4.4423015747788695E-2</v>
      </c>
      <c r="G239" s="126">
        <f>Variety!G391</f>
        <v>7.0685501486379948E-2</v>
      </c>
      <c r="H239" s="90">
        <f>Variety!H391</f>
        <v>2.5905741920379394E-3</v>
      </c>
      <c r="I239" s="258">
        <f>Variety!I391</f>
        <v>12.336170270826143</v>
      </c>
      <c r="J239" s="259">
        <f>Variety!J391</f>
        <v>-9.8138782501498767E-2</v>
      </c>
      <c r="K239" s="87">
        <f>Variety!K391</f>
        <v>-7.8925802857727021E-3</v>
      </c>
      <c r="L239" s="125">
        <f>Variety!L391</f>
        <v>25968591.217193726</v>
      </c>
      <c r="M239" s="89">
        <f>Variety!M391</f>
        <v>906733.57949063182</v>
      </c>
      <c r="N239" s="87">
        <f>Variety!N391</f>
        <v>3.6179823243690463E-2</v>
      </c>
      <c r="O239" s="124">
        <f>Variety!O391</f>
        <v>4968500.9440858429</v>
      </c>
      <c r="P239" s="88">
        <f>Variety!P391</f>
        <v>184457.82312470209</v>
      </c>
      <c r="Q239" s="87">
        <f>Variety!Q391</f>
        <v>3.8556889739665118E-2</v>
      </c>
    </row>
    <row r="240" spans="2:17" s="55" customFormat="1">
      <c r="B240" s="496"/>
      <c r="C240" s="120" t="s">
        <v>239</v>
      </c>
      <c r="D240" s="124">
        <f>Variety!D392</f>
        <v>2214655.7359499121</v>
      </c>
      <c r="E240" s="88">
        <f>Variety!E392</f>
        <v>62165.764949941542</v>
      </c>
      <c r="F240" s="87">
        <f>Variety!F392</f>
        <v>2.8880861600977185E-2</v>
      </c>
      <c r="G240" s="126">
        <f>Variety!G392</f>
        <v>7.4364991760968766E-2</v>
      </c>
      <c r="H240" s="90">
        <f>Variety!H392</f>
        <v>1.6432460065038401E-3</v>
      </c>
      <c r="I240" s="258">
        <f>Variety!I392</f>
        <v>15.606898171572592</v>
      </c>
      <c r="J240" s="259">
        <f>Variety!J392</f>
        <v>0.47448912949004729</v>
      </c>
      <c r="K240" s="87">
        <f>Variety!K392</f>
        <v>3.1355822339358824E-2</v>
      </c>
      <c r="L240" s="125">
        <f>Variety!L392</f>
        <v>34563906.556059435</v>
      </c>
      <c r="M240" s="89">
        <f>Variety!M392</f>
        <v>1991547.8559074849</v>
      </c>
      <c r="N240" s="87">
        <f>Variety!N392</f>
        <v>6.1142267105703779E-2</v>
      </c>
      <c r="O240" s="124">
        <f>Variety!O392</f>
        <v>4317895.9839995243</v>
      </c>
      <c r="P240" s="88">
        <f>Variety!P392</f>
        <v>-123083.97700198181</v>
      </c>
      <c r="Q240" s="87">
        <f>Variety!Q392</f>
        <v>-2.7715499300344639E-2</v>
      </c>
    </row>
    <row r="241" spans="2:17" s="55" customFormat="1">
      <c r="B241" s="496"/>
      <c r="C241" s="120" t="s">
        <v>209</v>
      </c>
      <c r="D241" s="124">
        <f>Variety!D393</f>
        <v>108848588.24995673</v>
      </c>
      <c r="E241" s="88">
        <f>Variety!E393</f>
        <v>2354579.5731532574</v>
      </c>
      <c r="F241" s="87">
        <f>Variety!F393</f>
        <v>2.2109972217302137E-2</v>
      </c>
      <c r="G241" s="126">
        <f>Variety!G393</f>
        <v>3.6549808789713327</v>
      </c>
      <c r="H241" s="90">
        <f>Variety!H393</f>
        <v>5.7087124432491976E-2</v>
      </c>
      <c r="I241" s="258">
        <f>Variety!I393</f>
        <v>5.9222263147159584</v>
      </c>
      <c r="J241" s="259">
        <f>Variety!J393</f>
        <v>-3.0878185638397504E-2</v>
      </c>
      <c r="K241" s="87">
        <f>Variety!K393</f>
        <v>-5.1869046875557944E-3</v>
      </c>
      <c r="L241" s="125">
        <f>Variety!L393</f>
        <v>644625973.65357602</v>
      </c>
      <c r="M241" s="89">
        <f>Variety!M393</f>
        <v>10656011.338921428</v>
      </c>
      <c r="N241" s="87">
        <f>Variety!N393</f>
        <v>1.6808385211210673E-2</v>
      </c>
      <c r="O241" s="124">
        <f>Variety!O393</f>
        <v>123631457.22294775</v>
      </c>
      <c r="P241" s="88">
        <f>Variety!P393</f>
        <v>1555210.9056740403</v>
      </c>
      <c r="Q241" s="87">
        <f>Variety!Q393</f>
        <v>1.273966846614925E-2</v>
      </c>
    </row>
    <row r="242" spans="2:17" s="55" customFormat="1" ht="15" thickBot="1">
      <c r="B242" s="497"/>
      <c r="C242" s="95" t="s">
        <v>210</v>
      </c>
      <c r="D242" s="121">
        <f>Variety!D394</f>
        <v>71278140.166232213</v>
      </c>
      <c r="E242" s="84">
        <f>Variety!E394</f>
        <v>-2846077.6071667969</v>
      </c>
      <c r="F242" s="83">
        <f>Variety!F394</f>
        <v>-3.8396055872958836E-2</v>
      </c>
      <c r="G242" s="123">
        <f>Variety!G394</f>
        <v>2.3934186339465073</v>
      </c>
      <c r="H242" s="86">
        <f>Variety!H394</f>
        <v>-0.11086365855658142</v>
      </c>
      <c r="I242" s="260">
        <f>Variety!I394</f>
        <v>7.2666770179716806</v>
      </c>
      <c r="J242" s="261">
        <f>Variety!J394</f>
        <v>-0.17320312423411632</v>
      </c>
      <c r="K242" s="83">
        <f>Variety!K394</f>
        <v>-2.328036486119581E-2</v>
      </c>
      <c r="L242" s="122">
        <f>Variety!L394</f>
        <v>517955223.02972376</v>
      </c>
      <c r="M242" s="85">
        <f>Variety!M394</f>
        <v>-33520072.839125514</v>
      </c>
      <c r="N242" s="83">
        <f>Variety!N394</f>
        <v>-6.0782546544201302E-2</v>
      </c>
      <c r="O242" s="121">
        <f>Variety!O394</f>
        <v>141493557.42123622</v>
      </c>
      <c r="P242" s="84">
        <f>Variety!P394</f>
        <v>-5071775.7160749435</v>
      </c>
      <c r="Q242" s="83">
        <f>Variety!Q394</f>
        <v>-3.460419737403661E-2</v>
      </c>
    </row>
    <row r="244" spans="2:17" ht="23.5">
      <c r="B244" s="507" t="s">
        <v>212</v>
      </c>
      <c r="C244" s="507"/>
      <c r="D244" s="507"/>
      <c r="E244" s="507"/>
      <c r="F244" s="507"/>
      <c r="G244" s="507"/>
      <c r="H244" s="507"/>
      <c r="I244" s="507"/>
      <c r="J244" s="507"/>
      <c r="K244" s="507"/>
      <c r="L244" s="507"/>
      <c r="M244" s="507"/>
      <c r="N244" s="507"/>
      <c r="O244" s="507"/>
      <c r="P244" s="507"/>
      <c r="Q244" s="507"/>
    </row>
    <row r="245" spans="2:17">
      <c r="B245" s="494" t="s">
        <v>14</v>
      </c>
      <c r="C245" s="494"/>
      <c r="D245" s="494"/>
      <c r="E245" s="494"/>
      <c r="F245" s="494"/>
      <c r="G245" s="494"/>
      <c r="H245" s="494"/>
      <c r="I245" s="494"/>
      <c r="J245" s="494"/>
      <c r="K245" s="494"/>
      <c r="L245" s="494"/>
      <c r="M245" s="494"/>
      <c r="N245" s="494"/>
      <c r="O245" s="494"/>
      <c r="P245" s="494"/>
      <c r="Q245" s="494"/>
    </row>
    <row r="246" spans="2:17" ht="15" thickBot="1">
      <c r="B246" s="494" t="str">
        <f>'HOME PAGE'!H7</f>
        <v>YTD ENDING 02-23-2025</v>
      </c>
      <c r="C246" s="494"/>
      <c r="D246" s="494"/>
      <c r="E246" s="494"/>
      <c r="F246" s="494"/>
      <c r="G246" s="494"/>
      <c r="H246" s="494"/>
      <c r="I246" s="494"/>
      <c r="J246" s="494"/>
      <c r="K246" s="494"/>
      <c r="L246" s="494"/>
      <c r="M246" s="494"/>
      <c r="N246" s="494"/>
      <c r="O246" s="494"/>
      <c r="P246" s="494"/>
      <c r="Q246" s="494"/>
    </row>
    <row r="247" spans="2:17">
      <c r="D247" s="502" t="s">
        <v>70</v>
      </c>
      <c r="E247" s="503"/>
      <c r="F247" s="504"/>
      <c r="G247" s="505" t="s">
        <v>19</v>
      </c>
      <c r="H247" s="506"/>
      <c r="I247" s="502" t="s">
        <v>20</v>
      </c>
      <c r="J247" s="503"/>
      <c r="K247" s="504"/>
      <c r="L247" s="505" t="s">
        <v>21</v>
      </c>
      <c r="M247" s="503"/>
      <c r="N247" s="506"/>
      <c r="O247" s="502" t="s">
        <v>22</v>
      </c>
      <c r="P247" s="503"/>
      <c r="Q247" s="504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Data'!D51</f>
        <v>465723114.3342374</v>
      </c>
      <c r="E249" s="425">
        <f>'Segment Data'!E51</f>
        <v>6170863.623742342</v>
      </c>
      <c r="F249" s="426">
        <f>'Segment Data'!F51</f>
        <v>1.3427991298490696E-2</v>
      </c>
      <c r="G249" s="427">
        <f>'Segment Data'!G51</f>
        <v>99.999999999999957</v>
      </c>
      <c r="H249" s="428">
        <f>'Segment Data'!H51</f>
        <v>-4.2632564145606011E-14</v>
      </c>
      <c r="I249" s="429">
        <f>'Segment Data'!I51</f>
        <v>6.4182156300602538</v>
      </c>
      <c r="J249" s="430">
        <f>'Segment Data'!J51</f>
        <v>-7.9582407786116249E-3</v>
      </c>
      <c r="K249" s="426">
        <f>'Segment Data'!K51</f>
        <v>-1.2384104349751691E-3</v>
      </c>
      <c r="L249" s="431">
        <f>'Segment Data'!L51</f>
        <v>2989111371.7003412</v>
      </c>
      <c r="M249" s="432">
        <f>'Segment Data'!M51</f>
        <v>35948705.899366379</v>
      </c>
      <c r="N249" s="426">
        <f>'Segment Data'!N51</f>
        <v>1.2172951498970732E-2</v>
      </c>
      <c r="O249" s="424">
        <f>'Segment Data'!O51</f>
        <v>744221355.70606959</v>
      </c>
      <c r="P249" s="425">
        <f>'Segment Data'!P51</f>
        <v>12743729.319881678</v>
      </c>
      <c r="Q249" s="426">
        <f>'Segment Data'!Q51</f>
        <v>1.7421898989366424E-2</v>
      </c>
    </row>
    <row r="250" spans="2:17">
      <c r="B250" s="495" t="s">
        <v>66</v>
      </c>
      <c r="C250" s="421" t="s">
        <v>194</v>
      </c>
      <c r="D250" s="355">
        <f>'Segment Data'!D52</f>
        <v>396984780.32245088</v>
      </c>
      <c r="E250" s="347">
        <f>'Segment Data'!E52</f>
        <v>7644715.5694090128</v>
      </c>
      <c r="F250" s="114">
        <f>'Segment Data'!F52</f>
        <v>1.9635060096520121E-2</v>
      </c>
      <c r="G250" s="348">
        <f>'Segment Data'!G52</f>
        <v>85.240514826057151</v>
      </c>
      <c r="H250" s="115">
        <f>'Segment Data'!H52</f>
        <v>0.51890500887118662</v>
      </c>
      <c r="I250" s="349">
        <f>'Segment Data'!I52</f>
        <v>6.4952381378574566</v>
      </c>
      <c r="J250" s="350">
        <f>'Segment Data'!J52</f>
        <v>-7.8506139617662285E-3</v>
      </c>
      <c r="K250" s="114">
        <f>'Segment Data'!K52</f>
        <v>-1.2072131046297098E-3</v>
      </c>
      <c r="L250" s="351">
        <f>'Segment Data'!L52</f>
        <v>2578510685.2993474</v>
      </c>
      <c r="M250" s="352">
        <f>'Segment Data'!M52</f>
        <v>46597689.57127285</v>
      </c>
      <c r="N250" s="114">
        <f>'Segment Data'!N52</f>
        <v>1.8404143290031681E-2</v>
      </c>
      <c r="O250" s="353">
        <f>'Segment Data'!O52</f>
        <v>656651258.37302065</v>
      </c>
      <c r="P250" s="354">
        <f>'Segment Data'!P52</f>
        <v>14203147.509531021</v>
      </c>
      <c r="Q250" s="114">
        <f>'Segment Data'!Q52</f>
        <v>2.210785162157473E-2</v>
      </c>
    </row>
    <row r="251" spans="2:17">
      <c r="B251" s="496"/>
      <c r="C251" s="421" t="s">
        <v>195</v>
      </c>
      <c r="D251" s="355">
        <f>'Segment Data'!D53</f>
        <v>62281011.738824755</v>
      </c>
      <c r="E251" s="347">
        <f>'Segment Data'!E53</f>
        <v>-1602757.0047537461</v>
      </c>
      <c r="F251" s="114">
        <f>'Segment Data'!F53</f>
        <v>-2.5088642017771577E-2</v>
      </c>
      <c r="G251" s="348">
        <f>'Segment Data'!G53</f>
        <v>13.372969865980769</v>
      </c>
      <c r="H251" s="115">
        <f>'Segment Data'!H53</f>
        <v>-0.52833703542389188</v>
      </c>
      <c r="I251" s="349">
        <f>'Segment Data'!I53</f>
        <v>5.6465132773449973</v>
      </c>
      <c r="J251" s="350">
        <f>'Segment Data'!J53</f>
        <v>-1.9692603789052576E-2</v>
      </c>
      <c r="K251" s="114">
        <f>'Segment Data'!K53</f>
        <v>-3.4754479809179198E-3</v>
      </c>
      <c r="L251" s="351">
        <f>'Segment Data'!L53</f>
        <v>351670559.70975363</v>
      </c>
      <c r="M251" s="352">
        <f>'Segment Data'!M53</f>
        <v>-10308026.45411849</v>
      </c>
      <c r="N251" s="114">
        <f>'Segment Data'!N53</f>
        <v>-2.847689572844489E-2</v>
      </c>
      <c r="O251" s="353">
        <f>'Segment Data'!O53</f>
        <v>74557177.978253484</v>
      </c>
      <c r="P251" s="354">
        <f>'Segment Data'!P53</f>
        <v>-1784319.7291651517</v>
      </c>
      <c r="Q251" s="114">
        <f>'Segment Data'!Q53</f>
        <v>-2.3372867742307301E-2</v>
      </c>
    </row>
    <row r="252" spans="2:17">
      <c r="B252" s="496"/>
      <c r="C252" s="421" t="s">
        <v>293</v>
      </c>
      <c r="D252" s="355">
        <f>'Segment Data'!D54</f>
        <v>2415150.6231511878</v>
      </c>
      <c r="E252" s="347">
        <f>'Segment Data'!E54</f>
        <v>-247273.25251029292</v>
      </c>
      <c r="F252" s="114">
        <f>'Segment Data'!F54</f>
        <v>-9.287523852634387E-2</v>
      </c>
      <c r="G252" s="348">
        <f>'Segment Data'!G54</f>
        <v>0.51858079378424327</v>
      </c>
      <c r="H252" s="115">
        <f>'Segment Data'!H54</f>
        <v>-6.0770927711019884E-2</v>
      </c>
      <c r="I252" s="349">
        <f>'Segment Data'!I54</f>
        <v>10.778366312288538</v>
      </c>
      <c r="J252" s="350">
        <f>'Segment Data'!J54</f>
        <v>-0.41988869038410037</v>
      </c>
      <c r="K252" s="114">
        <f>'Segment Data'!K54</f>
        <v>-3.7495903628189158E-2</v>
      </c>
      <c r="L252" s="351">
        <f>'Segment Data'!L54</f>
        <v>26031378.115675434</v>
      </c>
      <c r="M252" s="352">
        <f>'Segment Data'!M54</f>
        <v>-3783123.3691858165</v>
      </c>
      <c r="N252" s="114">
        <f>'Segment Data'!N54</f>
        <v>-0.1268887011613041</v>
      </c>
      <c r="O252" s="353">
        <f>'Segment Data'!O54</f>
        <v>5341189.6138769388</v>
      </c>
      <c r="P252" s="354">
        <f>'Segment Data'!P54</f>
        <v>-481046.32921342365</v>
      </c>
      <c r="Q252" s="114">
        <f>'Segment Data'!Q54</f>
        <v>-8.2622266413698603E-2</v>
      </c>
    </row>
    <row r="253" spans="2:17">
      <c r="B253" s="496"/>
      <c r="C253" s="421" t="s">
        <v>193</v>
      </c>
      <c r="D253" s="355">
        <f>'Segment Data'!D55</f>
        <v>826429.09632180526</v>
      </c>
      <c r="E253" s="347">
        <f>'Segment Data'!E55</f>
        <v>-34842.89726030326</v>
      </c>
      <c r="F253" s="114">
        <f>'Segment Data'!F55</f>
        <v>-4.0455161110473918E-2</v>
      </c>
      <c r="G253" s="348">
        <f>'Segment Data'!G55</f>
        <v>0.17745073647529941</v>
      </c>
      <c r="H253" s="115">
        <f>'Segment Data'!H55</f>
        <v>-9.9647298292461217E-3</v>
      </c>
      <c r="I253" s="349">
        <f>'Segment Data'!I55</f>
        <v>3.1242578359899476</v>
      </c>
      <c r="J253" s="350">
        <f>'Segment Data'!J55</f>
        <v>8.6248224750591795E-2</v>
      </c>
      <c r="K253" s="114">
        <f>'Segment Data'!K55</f>
        <v>2.8389714249589498E-2</v>
      </c>
      <c r="L253" s="351">
        <f>'Segment Data'!L55</f>
        <v>2581977.5800734912</v>
      </c>
      <c r="M253" s="352">
        <f>'Segment Data'!M55</f>
        <v>-34575.014320235234</v>
      </c>
      <c r="N253" s="114">
        <f>'Segment Data'!N55</f>
        <v>-1.3213957324731898E-2</v>
      </c>
      <c r="O253" s="353">
        <f>'Segment Data'!O55</f>
        <v>1313362.6416431665</v>
      </c>
      <c r="P253" s="354">
        <f>'Segment Data'!P55</f>
        <v>-71103.060889914865</v>
      </c>
      <c r="Q253" s="114">
        <f>'Segment Data'!Q55</f>
        <v>-5.1357762608218803E-2</v>
      </c>
    </row>
    <row r="254" spans="2:17" ht="15" thickBot="1">
      <c r="B254" s="497"/>
      <c r="C254" s="422" t="s">
        <v>292</v>
      </c>
      <c r="D254" s="356">
        <f>'Segment Data'!D56</f>
        <v>148545.10571924609</v>
      </c>
      <c r="E254" s="113">
        <f>'Segment Data'!E56</f>
        <v>-80594.04673632473</v>
      </c>
      <c r="F254" s="111">
        <f>'Segment Data'!F56</f>
        <v>-0.35172534188347232</v>
      </c>
      <c r="G254" s="171">
        <f>'Segment Data'!G56</f>
        <v>3.1895583694958943E-2</v>
      </c>
      <c r="H254" s="112">
        <f>'Segment Data'!H56</f>
        <v>-1.7965809019647082E-2</v>
      </c>
      <c r="I254" s="234">
        <f>'Segment Data'!I56</f>
        <v>27.475281185291507</v>
      </c>
      <c r="J254" s="235">
        <f>'Segment Data'!J56</f>
        <v>-1.2614521647285102</v>
      </c>
      <c r="K254" s="111">
        <f>'Segment Data'!K56</f>
        <v>-4.3896853179647553E-2</v>
      </c>
      <c r="L254" s="170">
        <f>'Segment Data'!L56</f>
        <v>4081318.5483351396</v>
      </c>
      <c r="M254" s="169">
        <f>'Segment Data'!M56</f>
        <v>-2503392.1758301836</v>
      </c>
      <c r="N254" s="111">
        <f>'Segment Data'!N56</f>
        <v>-0.38018255937089979</v>
      </c>
      <c r="O254" s="168">
        <f>'Segment Data'!O56</f>
        <v>965383.79020929337</v>
      </c>
      <c r="P254" s="167">
        <f>'Segment Data'!P56</f>
        <v>-596059.68635089905</v>
      </c>
      <c r="Q254" s="111">
        <f>'Segment Data'!Q56</f>
        <v>-0.38173631982119427</v>
      </c>
    </row>
    <row r="255" spans="2:17">
      <c r="B255" s="495" t="s">
        <v>151</v>
      </c>
      <c r="C255" s="224" t="s">
        <v>150</v>
      </c>
      <c r="D255" s="110">
        <f>Fat!D35</f>
        <v>438887159.45132524</v>
      </c>
      <c r="E255" s="109">
        <f>Fat!E35</f>
        <v>6096462.1076557636</v>
      </c>
      <c r="F255" s="107">
        <f>Fat!F35</f>
        <v>1.4086398217600085E-2</v>
      </c>
      <c r="G255" s="223">
        <f>Fat!G35</f>
        <v>94.237787634553001</v>
      </c>
      <c r="H255" s="108">
        <f>Fat!H35</f>
        <v>6.118493604603259E-2</v>
      </c>
      <c r="I255" s="236">
        <f>Fat!I35</f>
        <v>6.4674838814573077</v>
      </c>
      <c r="J255" s="237">
        <f>Fat!J35</f>
        <v>-2.8221773757541868E-3</v>
      </c>
      <c r="K255" s="107">
        <f>Fat!K35</f>
        <v>-4.3617370648200445E-4</v>
      </c>
      <c r="L255" s="222">
        <f>Fat!L35</f>
        <v>2838495629.5300293</v>
      </c>
      <c r="M255" s="221">
        <f>Fat!M35</f>
        <v>38207358.300698757</v>
      </c>
      <c r="N255" s="107">
        <f>Fat!N35</f>
        <v>1.3644080394596544E-2</v>
      </c>
      <c r="O255" s="225">
        <f>Fat!O35</f>
        <v>706998369.07220352</v>
      </c>
      <c r="P255" s="226">
        <f>Fat!P35</f>
        <v>12906850.148214459</v>
      </c>
      <c r="Q255" s="107">
        <f>Fat!Q35</f>
        <v>1.8595314589383287E-2</v>
      </c>
    </row>
    <row r="256" spans="2:17">
      <c r="B256" s="496"/>
      <c r="C256" s="220" t="s">
        <v>213</v>
      </c>
      <c r="D256" s="99">
        <f>Fat!D36</f>
        <v>24973252.282230183</v>
      </c>
      <c r="E256" s="98">
        <f>Fat!E36</f>
        <v>176476.84042507783</v>
      </c>
      <c r="F256" s="96">
        <f>Fat!F36</f>
        <v>7.1169269907390437E-3</v>
      </c>
      <c r="G256" s="203">
        <f>Fat!G36</f>
        <v>5.3622531314405668</v>
      </c>
      <c r="H256" s="97">
        <f>Fat!H36</f>
        <v>-3.3602378671248267E-2</v>
      </c>
      <c r="I256" s="238">
        <f>Fat!I36</f>
        <v>5.556069905856762</v>
      </c>
      <c r="J256" s="239">
        <f>Fat!J36</f>
        <v>-0.1009630681405369</v>
      </c>
      <c r="K256" s="96">
        <f>Fat!K36</f>
        <v>-1.784735365775952E-2</v>
      </c>
      <c r="L256" s="202">
        <f>Fat!L36</f>
        <v>138753135.45666781</v>
      </c>
      <c r="M256" s="201">
        <f>Fat!M36</f>
        <v>-1523040.8664301038</v>
      </c>
      <c r="N256" s="96">
        <f>Fat!N36</f>
        <v>-1.0857444979980677E-2</v>
      </c>
      <c r="O256" s="200">
        <f>Fat!O36</f>
        <v>33900345.246733047</v>
      </c>
      <c r="P256" s="199">
        <f>Fat!P36</f>
        <v>43251.708257243037</v>
      </c>
      <c r="Q256" s="96">
        <f>Fat!Q36</f>
        <v>1.2774784760567538E-3</v>
      </c>
    </row>
    <row r="257" spans="2:17">
      <c r="B257" s="496"/>
      <c r="C257" s="220" t="s">
        <v>65</v>
      </c>
      <c r="D257" s="99">
        <f>Fat!D37</f>
        <v>430010.06347656518</v>
      </c>
      <c r="E257" s="98">
        <f>Fat!E37</f>
        <v>-70016.132507112925</v>
      </c>
      <c r="F257" s="96">
        <f>Fat!F37</f>
        <v>-0.14002492883272538</v>
      </c>
      <c r="G257" s="203">
        <f>Fat!G37</f>
        <v>9.2331698866025796E-2</v>
      </c>
      <c r="H257" s="97">
        <f>Fat!H37</f>
        <v>-1.6475557590798856E-2</v>
      </c>
      <c r="I257" s="238">
        <f>Fat!I37</f>
        <v>4.8530101564108881</v>
      </c>
      <c r="J257" s="239">
        <f>Fat!J37</f>
        <v>0.2039716848059987</v>
      </c>
      <c r="K257" s="96">
        <f>Fat!K37</f>
        <v>4.3873950721596389E-2</v>
      </c>
      <c r="L257" s="202">
        <f>Fat!L37</f>
        <v>2086843.2054106616</v>
      </c>
      <c r="M257" s="201">
        <f>Fat!M37</f>
        <v>-237797.81652770424</v>
      </c>
      <c r="N257" s="96">
        <f>Fat!N37</f>
        <v>-0.10229442493853104</v>
      </c>
      <c r="O257" s="200">
        <f>Fat!O37</f>
        <v>585946.79266433674</v>
      </c>
      <c r="P257" s="199">
        <f>Fat!P37</f>
        <v>-90086.930593374069</v>
      </c>
      <c r="Q257" s="96">
        <f>Fat!Q37</f>
        <v>-0.13325804245276093</v>
      </c>
    </row>
    <row r="258" spans="2:17" ht="15" thickBot="1">
      <c r="B258" s="497"/>
      <c r="C258" s="227" t="s">
        <v>13</v>
      </c>
      <c r="D258" s="94">
        <f>Fat!D38</f>
        <v>1432692.5372059555</v>
      </c>
      <c r="E258" s="93">
        <f>Fat!E38</f>
        <v>-32059.191830407362</v>
      </c>
      <c r="F258" s="91">
        <f>Fat!F38</f>
        <v>-2.1887116563773304E-2</v>
      </c>
      <c r="G258" s="215">
        <f>Fat!G38</f>
        <v>0.30762753514049312</v>
      </c>
      <c r="H258" s="92">
        <f>Fat!H38</f>
        <v>-1.1106999783831562E-2</v>
      </c>
      <c r="I258" s="240">
        <f>Fat!I38</f>
        <v>6.8233506173626273</v>
      </c>
      <c r="J258" s="241">
        <f>Fat!J38</f>
        <v>-0.19051871144802934</v>
      </c>
      <c r="K258" s="91">
        <f>Fat!K38</f>
        <v>-2.7163139561987768E-2</v>
      </c>
      <c r="L258" s="214">
        <f>Fat!L38</f>
        <v>9775763.5082350858</v>
      </c>
      <c r="M258" s="213">
        <f>Fat!M38</f>
        <v>-497813.71837543696</v>
      </c>
      <c r="N258" s="91">
        <f>Fat!N38</f>
        <v>-4.8455733323929717E-2</v>
      </c>
      <c r="O258" s="212">
        <f>Fat!O38</f>
        <v>2736694.5944684744</v>
      </c>
      <c r="P258" s="211">
        <f>Fat!P38</f>
        <v>-116285.60599678382</v>
      </c>
      <c r="Q258" s="91">
        <f>Fat!Q38</f>
        <v>-4.0759345605630284E-2</v>
      </c>
    </row>
    <row r="259" spans="2:17">
      <c r="B259" s="495" t="s">
        <v>67</v>
      </c>
      <c r="C259" s="224" t="s">
        <v>148</v>
      </c>
      <c r="D259" s="110">
        <f>'Form Data'!D155</f>
        <v>3793444.9314502515</v>
      </c>
      <c r="E259" s="109">
        <f>'Form Data'!E155</f>
        <v>240173.38727752166</v>
      </c>
      <c r="F259" s="107">
        <f>'Form Data'!F155</f>
        <v>6.7592184917980608E-2</v>
      </c>
      <c r="G259" s="223">
        <f>'Form Data'!G155</f>
        <v>0.81452794905253356</v>
      </c>
      <c r="H259" s="108">
        <f>'Form Data'!H155</f>
        <v>4.132500234099834E-2</v>
      </c>
      <c r="I259" s="236">
        <f>'Form Data'!I155</f>
        <v>9.7911861289033695</v>
      </c>
      <c r="J259" s="237">
        <f>'Form Data'!J155</f>
        <v>-3.8078540335693134E-3</v>
      </c>
      <c r="K259" s="107">
        <f>'Form Data'!K155</f>
        <v>-3.8875511717543327E-4</v>
      </c>
      <c r="L259" s="222">
        <f>'Form Data'!L155</f>
        <v>37142325.393574499</v>
      </c>
      <c r="M259" s="221">
        <f>'Form Data'!M155</f>
        <v>2338051.9986615628</v>
      </c>
      <c r="N259" s="107">
        <f>'Form Data'!N155</f>
        <v>6.7177152993037267E-2</v>
      </c>
      <c r="O259" s="225">
        <f>'Form Data'!O155</f>
        <v>7281613.0218222355</v>
      </c>
      <c r="P259" s="226">
        <f>'Form Data'!P155</f>
        <v>448833.63292183261</v>
      </c>
      <c r="Q259" s="107">
        <f>'Form Data'!Q155</f>
        <v>6.568829569573785E-2</v>
      </c>
    </row>
    <row r="260" spans="2:17">
      <c r="B260" s="496"/>
      <c r="C260" s="220" t="s">
        <v>147</v>
      </c>
      <c r="D260" s="99">
        <f>'Form Data'!D156</f>
        <v>94745695.590727925</v>
      </c>
      <c r="E260" s="98">
        <f>'Form Data'!E156</f>
        <v>6149844.210333094</v>
      </c>
      <c r="F260" s="96">
        <f>'Form Data'!F156</f>
        <v>6.9414584481254607E-2</v>
      </c>
      <c r="G260" s="203">
        <f>'Form Data'!G156</f>
        <v>20.343782104559956</v>
      </c>
      <c r="H260" s="97">
        <f>'Form Data'!H156</f>
        <v>1.0650491109949378</v>
      </c>
      <c r="I260" s="238">
        <f>'Form Data'!I156</f>
        <v>5.7436750220393913</v>
      </c>
      <c r="J260" s="239">
        <f>'Form Data'!J156</f>
        <v>9.1799296381678275E-3</v>
      </c>
      <c r="K260" s="96">
        <f>'Form Data'!K156</f>
        <v>1.6008261390496519E-3</v>
      </c>
      <c r="L260" s="202">
        <f>'Form Data'!L156</f>
        <v>544188485.21021163</v>
      </c>
      <c r="M260" s="201">
        <f>'Form Data'!M156</f>
        <v>36136010.262229323</v>
      </c>
      <c r="N260" s="96">
        <f>'Form Data'!N156</f>
        <v>7.1126531301573051E-2</v>
      </c>
      <c r="O260" s="200">
        <f>'Form Data'!O156</f>
        <v>145343834.63721353</v>
      </c>
      <c r="P260" s="199">
        <f>'Form Data'!P156</f>
        <v>10379089.705022991</v>
      </c>
      <c r="Q260" s="96">
        <f>'Form Data'!Q156</f>
        <v>7.6902228876420203E-2</v>
      </c>
    </row>
    <row r="261" spans="2:17">
      <c r="B261" s="496"/>
      <c r="C261" s="220" t="s">
        <v>146</v>
      </c>
      <c r="D261" s="99">
        <f>'Form Data'!D157</f>
        <v>335504.53497254918</v>
      </c>
      <c r="E261" s="98">
        <f>'Form Data'!E157</f>
        <v>-26560.226042666065</v>
      </c>
      <c r="F261" s="96">
        <f>'Form Data'!F157</f>
        <v>-7.3357666645580868E-2</v>
      </c>
      <c r="G261" s="203">
        <f>'Form Data'!G157</f>
        <v>7.2039485403716977E-2</v>
      </c>
      <c r="H261" s="97">
        <f>'Form Data'!H157</f>
        <v>-6.7469334323221469E-3</v>
      </c>
      <c r="I261" s="238">
        <f>'Form Data'!I157</f>
        <v>8.3839632546091156</v>
      </c>
      <c r="J261" s="239">
        <f>'Form Data'!J157</f>
        <v>1.0665301113817804E-2</v>
      </c>
      <c r="K261" s="96">
        <f>'Form Data'!K157</f>
        <v>1.2737276486579278E-3</v>
      </c>
      <c r="L261" s="202">
        <f>'Form Data'!L157</f>
        <v>2812857.6929645715</v>
      </c>
      <c r="M261" s="201">
        <f>'Form Data'!M157</f>
        <v>-218818.42947689444</v>
      </c>
      <c r="N261" s="96">
        <f>'Form Data'!N157</f>
        <v>-7.2177376685170394E-2</v>
      </c>
      <c r="O261" s="200">
        <f>'Form Data'!O157</f>
        <v>545170.7691597169</v>
      </c>
      <c r="P261" s="199">
        <f>'Form Data'!P157</f>
        <v>-41984.188208635547</v>
      </c>
      <c r="Q261" s="96">
        <f>'Form Data'!Q157</f>
        <v>-7.1504443046534152E-2</v>
      </c>
    </row>
    <row r="262" spans="2:17">
      <c r="B262" s="496"/>
      <c r="C262" s="220" t="s">
        <v>145</v>
      </c>
      <c r="D262" s="99">
        <f>'Form Data'!D158</f>
        <v>4535452.0257151118</v>
      </c>
      <c r="E262" s="98">
        <f>'Form Data'!E158</f>
        <v>-145646.4191684965</v>
      </c>
      <c r="F262" s="96">
        <f>'Form Data'!F158</f>
        <v>-3.1113727020137018E-2</v>
      </c>
      <c r="G262" s="203">
        <f>'Form Data'!G158</f>
        <v>0.97385160541122151</v>
      </c>
      <c r="H262" s="97">
        <f>'Form Data'!H158</f>
        <v>-4.4769984983853761E-2</v>
      </c>
      <c r="I262" s="238">
        <f>'Form Data'!I158</f>
        <v>12.839365868981787</v>
      </c>
      <c r="J262" s="239">
        <f>'Form Data'!J158</f>
        <v>0.12109178078159921</v>
      </c>
      <c r="K262" s="96">
        <f>'Form Data'!K158</f>
        <v>9.5210859541033348E-3</v>
      </c>
      <c r="L262" s="202">
        <f>'Form Data'!L158</f>
        <v>58232327.939370908</v>
      </c>
      <c r="M262" s="201">
        <f>'Form Data'!M158</f>
        <v>-1303165.1165064797</v>
      </c>
      <c r="N262" s="96">
        <f>'Form Data'!N158</f>
        <v>-2.1888877535344946E-2</v>
      </c>
      <c r="O262" s="200">
        <f>'Form Data'!O158</f>
        <v>13296280.960830908</v>
      </c>
      <c r="P262" s="199">
        <f>'Form Data'!P158</f>
        <v>-504926.89407684468</v>
      </c>
      <c r="Q262" s="96">
        <f>'Form Data'!Q158</f>
        <v>-3.6585703177949826E-2</v>
      </c>
    </row>
    <row r="263" spans="2:17">
      <c r="B263" s="496"/>
      <c r="C263" s="220" t="s">
        <v>144</v>
      </c>
      <c r="D263" s="99">
        <f>'Form Data'!D159</f>
        <v>2457054.9258557018</v>
      </c>
      <c r="E263" s="98">
        <f>'Form Data'!E159</f>
        <v>68922.508937134873</v>
      </c>
      <c r="F263" s="96">
        <f>'Form Data'!F159</f>
        <v>2.8860421829567696E-2</v>
      </c>
      <c r="G263" s="203">
        <f>'Form Data'!G159</f>
        <v>0.52757847962262328</v>
      </c>
      <c r="H263" s="97">
        <f>'Form Data'!H159</f>
        <v>7.9134332157408949E-3</v>
      </c>
      <c r="I263" s="238">
        <f>'Form Data'!I159</f>
        <v>7.0605995827679227</v>
      </c>
      <c r="J263" s="239">
        <f>'Form Data'!J159</f>
        <v>-0.20791670016390018</v>
      </c>
      <c r="K263" s="96">
        <f>'Form Data'!K159</f>
        <v>-2.8605108948044494E-2</v>
      </c>
      <c r="L263" s="202">
        <f>'Form Data'!L159</f>
        <v>17348280.984334636</v>
      </c>
      <c r="M263" s="201">
        <f>'Form Data'!M159</f>
        <v>-9898.3738352954388</v>
      </c>
      <c r="N263" s="96">
        <f>'Form Data'!N159</f>
        <v>-5.7024262919812469E-4</v>
      </c>
      <c r="O263" s="200">
        <f>'Form Data'!O159</f>
        <v>5147454.3516286807</v>
      </c>
      <c r="P263" s="199">
        <f>'Form Data'!P159</f>
        <v>259658.60446491372</v>
      </c>
      <c r="Q263" s="96">
        <f>'Form Data'!Q159</f>
        <v>5.3123865622982581E-2</v>
      </c>
    </row>
    <row r="264" spans="2:17">
      <c r="B264" s="496"/>
      <c r="C264" s="220" t="s">
        <v>143</v>
      </c>
      <c r="D264" s="99">
        <f>'Form Data'!D160</f>
        <v>754368.80279493879</v>
      </c>
      <c r="E264" s="98">
        <f>'Form Data'!E160</f>
        <v>66418.077259093057</v>
      </c>
      <c r="F264" s="96">
        <f>'Form Data'!F160</f>
        <v>9.6544817519248816E-2</v>
      </c>
      <c r="G264" s="203">
        <f>'Form Data'!G160</f>
        <v>0.16197796063296691</v>
      </c>
      <c r="H264" s="97">
        <f>'Form Data'!H160</f>
        <v>1.227774167587703E-2</v>
      </c>
      <c r="I264" s="238">
        <f>'Form Data'!I160</f>
        <v>7.6652424351286097</v>
      </c>
      <c r="J264" s="239">
        <f>'Form Data'!J160</f>
        <v>-0.25621701814496145</v>
      </c>
      <c r="K264" s="96">
        <f>'Form Data'!K160</f>
        <v>-3.2344673308790192E-2</v>
      </c>
      <c r="L264" s="202">
        <f>'Form Data'!L160</f>
        <v>5782419.7589209303</v>
      </c>
      <c r="M264" s="201">
        <f>'Form Data'!M160</f>
        <v>332845.98073859327</v>
      </c>
      <c r="N264" s="96">
        <f>'Form Data'!N160</f>
        <v>6.1077433628141733E-2</v>
      </c>
      <c r="O264" s="200">
        <f>'Form Data'!O160</f>
        <v>1160577.6299831634</v>
      </c>
      <c r="P264" s="199">
        <f>'Form Data'!P160</f>
        <v>111531.43701090734</v>
      </c>
      <c r="Q264" s="96">
        <f>'Form Data'!Q160</f>
        <v>0.10631699324403056</v>
      </c>
    </row>
    <row r="265" spans="2:17">
      <c r="B265" s="496"/>
      <c r="C265" s="220" t="s">
        <v>142</v>
      </c>
      <c r="D265" s="99">
        <f>'Form Data'!D161</f>
        <v>9921316.8645099122</v>
      </c>
      <c r="E265" s="98">
        <f>'Form Data'!E161</f>
        <v>32756.558176035061</v>
      </c>
      <c r="F265" s="96">
        <f>'Form Data'!F161</f>
        <v>3.312571007435091E-3</v>
      </c>
      <c r="G265" s="203">
        <f>'Form Data'!G161</f>
        <v>2.130303727503986</v>
      </c>
      <c r="H265" s="97">
        <f>'Form Data'!H161</f>
        <v>-2.1477770910084626E-2</v>
      </c>
      <c r="I265" s="238">
        <f>'Form Data'!I161</f>
        <v>9.2048179964389387</v>
      </c>
      <c r="J265" s="239">
        <f>'Form Data'!J161</f>
        <v>5.2534001294668897E-2</v>
      </c>
      <c r="K265" s="96">
        <f>'Form Data'!K161</f>
        <v>5.7399881081641188E-3</v>
      </c>
      <c r="L265" s="202">
        <f>'Form Data'!L161</f>
        <v>91323916.022813976</v>
      </c>
      <c r="M265" s="201">
        <f>'Form Data'!M161</f>
        <v>821003.79613551497</v>
      </c>
      <c r="N265" s="96">
        <f>'Form Data'!N161</f>
        <v>9.0715732337892582E-3</v>
      </c>
      <c r="O265" s="200">
        <f>'Form Data'!O161</f>
        <v>20525720.807383392</v>
      </c>
      <c r="P265" s="199">
        <f>'Form Data'!P161</f>
        <v>12178.676083691418</v>
      </c>
      <c r="Q265" s="96">
        <f>'Form Data'!Q161</f>
        <v>5.9368957373330045E-4</v>
      </c>
    </row>
    <row r="266" spans="2:17" ht="15" customHeight="1">
      <c r="B266" s="496"/>
      <c r="C266" s="220" t="s">
        <v>141</v>
      </c>
      <c r="D266" s="99">
        <f>'Form Data'!D162</f>
        <v>8773547.7089505792</v>
      </c>
      <c r="E266" s="98">
        <f>'Form Data'!E162</f>
        <v>12103.333699576557</v>
      </c>
      <c r="F266" s="96">
        <f>'Form Data'!F162</f>
        <v>1.3814313235572888E-3</v>
      </c>
      <c r="G266" s="203">
        <f>'Form Data'!G162</f>
        <v>1.8838548998137181</v>
      </c>
      <c r="H266" s="97">
        <f>'Form Data'!H162</f>
        <v>-2.2662664120587372E-2</v>
      </c>
      <c r="I266" s="238">
        <f>'Form Data'!I162</f>
        <v>4.8454874497363383</v>
      </c>
      <c r="J266" s="239">
        <f>'Form Data'!J162</f>
        <v>-9.6053225529173503E-3</v>
      </c>
      <c r="K266" s="96">
        <f>'Form Data'!K162</f>
        <v>-1.9784014443020178E-3</v>
      </c>
      <c r="L266" s="202">
        <f>'Form Data'!L162</f>
        <v>42512115.313383035</v>
      </c>
      <c r="M266" s="201">
        <f>'Form Data'!M162</f>
        <v>-25509.94771245867</v>
      </c>
      <c r="N266" s="96">
        <f>'Form Data'!N162</f>
        <v>-5.9970314647042188E-4</v>
      </c>
      <c r="O266" s="200">
        <f>'Form Data'!O162</f>
        <v>5189346.5164238214</v>
      </c>
      <c r="P266" s="199">
        <f>'Form Data'!P162</f>
        <v>45484.908579362556</v>
      </c>
      <c r="Q266" s="96">
        <f>'Form Data'!Q162</f>
        <v>8.8425607154744307E-3</v>
      </c>
    </row>
    <row r="267" spans="2:17">
      <c r="B267" s="496"/>
      <c r="C267" s="220" t="s">
        <v>140</v>
      </c>
      <c r="D267" s="99">
        <f>'Form Data'!D163</f>
        <v>2184533.8840002092</v>
      </c>
      <c r="E267" s="98">
        <f>'Form Data'!E163</f>
        <v>14302.373118857853</v>
      </c>
      <c r="F267" s="96">
        <f>'Form Data'!F163</f>
        <v>6.5902522597921023E-3</v>
      </c>
      <c r="G267" s="203">
        <f>'Form Data'!G163</f>
        <v>0.46906280078519469</v>
      </c>
      <c r="H267" s="97">
        <f>'Form Data'!H163</f>
        <v>-3.1863303040436941E-3</v>
      </c>
      <c r="I267" s="238">
        <f>'Form Data'!I163</f>
        <v>11.897828855073863</v>
      </c>
      <c r="J267" s="239">
        <f>'Form Data'!J163</f>
        <v>-8.9766293579677026E-2</v>
      </c>
      <c r="K267" s="96">
        <f>'Form Data'!K163</f>
        <v>-7.4882653665326419E-3</v>
      </c>
      <c r="L267" s="202">
        <f>'Form Data'!L163</f>
        <v>25991210.279944267</v>
      </c>
      <c r="M267" s="201">
        <f>'Form Data'!M163</f>
        <v>-24646.451352063566</v>
      </c>
      <c r="N267" s="96">
        <f>'Form Data'!N163</f>
        <v>-9.4736266449432706E-4</v>
      </c>
      <c r="O267" s="200">
        <f>'Form Data'!O163</f>
        <v>5352817.5525172483</v>
      </c>
      <c r="P267" s="199">
        <f>'Form Data'!P163</f>
        <v>175476.18461265974</v>
      </c>
      <c r="Q267" s="96">
        <f>'Form Data'!Q163</f>
        <v>3.389310693331387E-2</v>
      </c>
    </row>
    <row r="268" spans="2:17">
      <c r="B268" s="496"/>
      <c r="C268" s="220" t="s">
        <v>139</v>
      </c>
      <c r="D268" s="99">
        <f>'Form Data'!D164</f>
        <v>6681704.4478678294</v>
      </c>
      <c r="E268" s="98">
        <f>'Form Data'!E164</f>
        <v>384177.28347802721</v>
      </c>
      <c r="F268" s="96">
        <f>'Form Data'!F164</f>
        <v>6.1004466268983849E-2</v>
      </c>
      <c r="G268" s="203">
        <f>'Form Data'!G164</f>
        <v>1.4346946162248115</v>
      </c>
      <c r="H268" s="97">
        <f>'Form Data'!H164</f>
        <v>6.4333105721174233E-2</v>
      </c>
      <c r="I268" s="238">
        <f>'Form Data'!I164</f>
        <v>12.975246553976502</v>
      </c>
      <c r="J268" s="239">
        <f>'Form Data'!J164</f>
        <v>-0.23492520751595158</v>
      </c>
      <c r="K268" s="96">
        <f>'Form Data'!K164</f>
        <v>-1.7783660330651922E-2</v>
      </c>
      <c r="L268" s="202">
        <f>'Form Data'!L164</f>
        <v>86696762.611886516</v>
      </c>
      <c r="M268" s="201">
        <f>'Form Data'!M164</f>
        <v>3505347.0976327062</v>
      </c>
      <c r="N268" s="96">
        <f>'Form Data'!N164</f>
        <v>4.2135923231551561E-2</v>
      </c>
      <c r="O268" s="200">
        <f>'Form Data'!O164</f>
        <v>15659288.257520776</v>
      </c>
      <c r="P268" s="199">
        <f>'Form Data'!P164</f>
        <v>787577.29517294839</v>
      </c>
      <c r="Q268" s="96">
        <f>'Form Data'!Q164</f>
        <v>5.2958082440341614E-2</v>
      </c>
    </row>
    <row r="269" spans="2:17">
      <c r="B269" s="496"/>
      <c r="C269" s="220" t="s">
        <v>138</v>
      </c>
      <c r="D269" s="99">
        <f>'Form Data'!D165</f>
        <v>9489000.1987694353</v>
      </c>
      <c r="E269" s="98">
        <f>'Form Data'!E165</f>
        <v>1410298.3995065391</v>
      </c>
      <c r="F269" s="96">
        <f>'Form Data'!F165</f>
        <v>0.17456992899963397</v>
      </c>
      <c r="G269" s="203">
        <f>'Form Data'!G165</f>
        <v>2.0374767553322299</v>
      </c>
      <c r="H269" s="97">
        <f>'Form Data'!H165</f>
        <v>0.27952610080431861</v>
      </c>
      <c r="I269" s="238">
        <f>'Form Data'!I165</f>
        <v>9.1366404016110998</v>
      </c>
      <c r="J269" s="239">
        <f>'Form Data'!J165</f>
        <v>-0.30739410887519014</v>
      </c>
      <c r="K269" s="96">
        <f>'Form Data'!K165</f>
        <v>-3.2549024310941643E-2</v>
      </c>
      <c r="L269" s="202">
        <f>'Form Data'!L165</f>
        <v>86697582.586972579</v>
      </c>
      <c r="M269" s="201">
        <f>'Form Data'!M165</f>
        <v>10402043.994806111</v>
      </c>
      <c r="N269" s="96">
        <f>'Form Data'!N165</f>
        <v>0.13633882382572401</v>
      </c>
      <c r="O269" s="200">
        <f>'Form Data'!O165</f>
        <v>15743923.320659442</v>
      </c>
      <c r="P269" s="199">
        <f>'Form Data'!P165</f>
        <v>1792431.927211836</v>
      </c>
      <c r="Q269" s="96">
        <f>'Form Data'!Q165</f>
        <v>0.1284760085257739</v>
      </c>
    </row>
    <row r="270" spans="2:17">
      <c r="B270" s="496"/>
      <c r="C270" s="220" t="s">
        <v>137</v>
      </c>
      <c r="D270" s="99">
        <f>'Form Data'!D166</f>
        <v>1351242.7261983533</v>
      </c>
      <c r="E270" s="98">
        <f>'Form Data'!E166</f>
        <v>1940.0582750150934</v>
      </c>
      <c r="F270" s="96">
        <f>'Form Data'!F166</f>
        <v>1.4378229000324776E-3</v>
      </c>
      <c r="G270" s="203">
        <f>'Form Data'!G166</f>
        <v>0.29013864345770929</v>
      </c>
      <c r="H270" s="97">
        <f>'Form Data'!H166</f>
        <v>-3.4738164610999545E-3</v>
      </c>
      <c r="I270" s="238">
        <f>'Form Data'!I166</f>
        <v>11.666097070839982</v>
      </c>
      <c r="J270" s="239">
        <f>'Form Data'!J166</f>
        <v>0.16172885967387352</v>
      </c>
      <c r="K270" s="96">
        <f>'Form Data'!K166</f>
        <v>1.4058039233905946E-2</v>
      </c>
      <c r="L270" s="202">
        <f>'Form Data'!L166</f>
        <v>15763728.810096441</v>
      </c>
      <c r="M270" s="201">
        <f>'Form Data'!M166</f>
        <v>240854.0899975691</v>
      </c>
      <c r="N270" s="96">
        <f>'Form Data'!N166</f>
        <v>1.5516075104678484E-2</v>
      </c>
      <c r="O270" s="200">
        <f>'Form Data'!O166</f>
        <v>3666411.7157980176</v>
      </c>
      <c r="P270" s="199">
        <f>'Form Data'!P166</f>
        <v>-29759.512660218403</v>
      </c>
      <c r="Q270" s="96">
        <f>'Form Data'!Q166</f>
        <v>-8.0514431883156636E-3</v>
      </c>
    </row>
    <row r="271" spans="2:17">
      <c r="B271" s="496"/>
      <c r="C271" s="220" t="s">
        <v>136</v>
      </c>
      <c r="D271" s="99">
        <f>'Form Data'!D167</f>
        <v>87982156.26548101</v>
      </c>
      <c r="E271" s="98">
        <f>'Form Data'!E167</f>
        <v>935522.59368762374</v>
      </c>
      <c r="F271" s="96">
        <f>'Form Data'!F167</f>
        <v>1.0747372462615642E-2</v>
      </c>
      <c r="G271" s="203">
        <f>'Form Data'!G167</f>
        <v>18.891515915256562</v>
      </c>
      <c r="H271" s="97">
        <f>'Form Data'!H167</f>
        <v>-5.0102483350805471E-2</v>
      </c>
      <c r="I271" s="238">
        <f>'Form Data'!I167</f>
        <v>5.2614745972712633</v>
      </c>
      <c r="J271" s="239">
        <f>'Form Data'!J167</f>
        <v>1.7793479551849067E-2</v>
      </c>
      <c r="K271" s="96">
        <f>'Form Data'!K167</f>
        <v>3.3933183869098091E-3</v>
      </c>
      <c r="L271" s="202">
        <f>'Form Data'!L167</f>
        <v>462915880.20397902</v>
      </c>
      <c r="M271" s="201">
        <f>'Form Data'!M167</f>
        <v>6471090.8581570387</v>
      </c>
      <c r="N271" s="96">
        <f>'Form Data'!N167</f>
        <v>1.4177160106113655E-2</v>
      </c>
      <c r="O271" s="200">
        <f>'Form Data'!O167</f>
        <v>124952046.43059583</v>
      </c>
      <c r="P271" s="199">
        <f>'Form Data'!P167</f>
        <v>1580386.6481110901</v>
      </c>
      <c r="Q271" s="96">
        <f>'Form Data'!Q167</f>
        <v>1.2809965034899043E-2</v>
      </c>
    </row>
    <row r="272" spans="2:17">
      <c r="B272" s="496"/>
      <c r="C272" s="220" t="s">
        <v>135</v>
      </c>
      <c r="D272" s="99">
        <f>'Form Data'!D168</f>
        <v>51470124.348198578</v>
      </c>
      <c r="E272" s="98">
        <f>'Form Data'!E168</f>
        <v>-1203371.498128444</v>
      </c>
      <c r="F272" s="96">
        <f>'Form Data'!F168</f>
        <v>-2.2845863537123791E-2</v>
      </c>
      <c r="G272" s="203">
        <f>'Form Data'!G168</f>
        <v>11.051657683294582</v>
      </c>
      <c r="H272" s="97">
        <f>'Form Data'!H168</f>
        <v>-0.41025894640109861</v>
      </c>
      <c r="I272" s="238">
        <f>'Form Data'!I168</f>
        <v>5.1792081901061788</v>
      </c>
      <c r="J272" s="239">
        <f>'Form Data'!J168</f>
        <v>7.5914210153047001E-2</v>
      </c>
      <c r="K272" s="96">
        <f>'Form Data'!K168</f>
        <v>1.487553146090639E-2</v>
      </c>
      <c r="L272" s="202">
        <f>'Form Data'!L168</f>
        <v>266574489.56997353</v>
      </c>
      <c r="M272" s="201">
        <f>'Form Data'!M168</f>
        <v>-2233844.6856734753</v>
      </c>
      <c r="N272" s="96">
        <f>'Form Data'!N168</f>
        <v>-8.31017643801551E-3</v>
      </c>
      <c r="O272" s="200">
        <f>'Form Data'!O168</f>
        <v>89358011.837129474</v>
      </c>
      <c r="P272" s="199">
        <f>'Form Data'!P168</f>
        <v>-1107906.2386319786</v>
      </c>
      <c r="Q272" s="96">
        <f>'Form Data'!Q168</f>
        <v>-1.2246669930483137E-2</v>
      </c>
    </row>
    <row r="273" spans="2:17">
      <c r="B273" s="496"/>
      <c r="C273" s="220" t="s">
        <v>134</v>
      </c>
      <c r="D273" s="99">
        <f>'Form Data'!D169</f>
        <v>89647208.303014964</v>
      </c>
      <c r="E273" s="98">
        <f>'Form Data'!E169</f>
        <v>1242652.0557209402</v>
      </c>
      <c r="F273" s="96">
        <f>'Form Data'!F169</f>
        <v>1.4056425465729053E-2</v>
      </c>
      <c r="G273" s="203">
        <f>'Form Data'!G169</f>
        <v>19.249035648824904</v>
      </c>
      <c r="H273" s="97">
        <f>'Form Data'!H169</f>
        <v>1.1929071582525097E-2</v>
      </c>
      <c r="I273" s="238">
        <f>'Form Data'!I169</f>
        <v>6.0857159623127783</v>
      </c>
      <c r="J273" s="239">
        <f>'Form Data'!J169</f>
        <v>-6.5719467479026683E-2</v>
      </c>
      <c r="K273" s="96">
        <f>'Form Data'!K169</f>
        <v>-1.0683598686697254E-2</v>
      </c>
      <c r="L273" s="202">
        <f>'Form Data'!L169</f>
        <v>545567446.54643679</v>
      </c>
      <c r="M273" s="201">
        <f>'Form Data'!M169</f>
        <v>1752527.0918098688</v>
      </c>
      <c r="N273" s="96">
        <f>'Form Data'!N169</f>
        <v>3.2226535703864419E-3</v>
      </c>
      <c r="O273" s="200">
        <f>'Form Data'!O169</f>
        <v>151384947.95191872</v>
      </c>
      <c r="P273" s="199">
        <f>'Form Data'!P169</f>
        <v>3408247.7041393518</v>
      </c>
      <c r="Q273" s="96">
        <f>'Form Data'!Q169</f>
        <v>2.3032326700300903E-2</v>
      </c>
    </row>
    <row r="274" spans="2:17">
      <c r="B274" s="496"/>
      <c r="C274" s="220" t="s">
        <v>133</v>
      </c>
      <c r="D274" s="99">
        <f>'Form Data'!D170</f>
        <v>27197412.824704159</v>
      </c>
      <c r="E274" s="98">
        <f>'Form Data'!E170</f>
        <v>305241.03283918649</v>
      </c>
      <c r="F274" s="96">
        <f>'Form Data'!F170</f>
        <v>1.1350553432487129E-2</v>
      </c>
      <c r="G274" s="203">
        <f>'Form Data'!G170</f>
        <v>5.8398245626231198</v>
      </c>
      <c r="H274" s="97">
        <f>'Form Data'!H170</f>
        <v>-1.1995714676812597E-2</v>
      </c>
      <c r="I274" s="238">
        <f>'Form Data'!I170</f>
        <v>7.9829636292404187</v>
      </c>
      <c r="J274" s="239">
        <f>'Form Data'!J170</f>
        <v>-8.9384996876341383E-2</v>
      </c>
      <c r="K274" s="96">
        <f>'Form Data'!K170</f>
        <v>-1.1072985201252444E-2</v>
      </c>
      <c r="L274" s="202">
        <f>'Form Data'!L170</f>
        <v>217115957.38905022</v>
      </c>
      <c r="M274" s="201">
        <f>'Form Data'!M170</f>
        <v>32971.371693104506</v>
      </c>
      <c r="N274" s="96">
        <f>'Form Data'!N170</f>
        <v>1.5188372105065959E-4</v>
      </c>
      <c r="O274" s="200">
        <f>'Form Data'!O170</f>
        <v>47200673.946887612</v>
      </c>
      <c r="P274" s="199">
        <f>'Form Data'!P170</f>
        <v>281610.23960294574</v>
      </c>
      <c r="Q274" s="96">
        <f>'Form Data'!Q170</f>
        <v>6.0020430364901524E-3</v>
      </c>
    </row>
    <row r="275" spans="2:17">
      <c r="B275" s="496"/>
      <c r="C275" s="220" t="s">
        <v>132</v>
      </c>
      <c r="D275" s="99">
        <f>'Form Data'!D171</f>
        <v>3850895.2996438597</v>
      </c>
      <c r="E275" s="98">
        <f>'Form Data'!E171</f>
        <v>-57413.899874475319</v>
      </c>
      <c r="F275" s="96">
        <f>'Form Data'!F171</f>
        <v>-1.4690214346795049E-2</v>
      </c>
      <c r="G275" s="203">
        <f>'Form Data'!G171</f>
        <v>0.82686368383257236</v>
      </c>
      <c r="H275" s="97">
        <f>'Form Data'!H171</f>
        <v>-2.3596561651125447E-2</v>
      </c>
      <c r="I275" s="238">
        <f>'Form Data'!I171</f>
        <v>8.204441284079838</v>
      </c>
      <c r="J275" s="239">
        <f>'Form Data'!J171</f>
        <v>-0.17121009863921444</v>
      </c>
      <c r="K275" s="96">
        <f>'Form Data'!K171</f>
        <v>-2.0441406980293057E-2</v>
      </c>
      <c r="L275" s="202">
        <f>'Form Data'!L171</f>
        <v>31594444.377067078</v>
      </c>
      <c r="M275" s="201">
        <f>'Form Data'!M171</f>
        <v>-1140190.973972261</v>
      </c>
      <c r="N275" s="96">
        <f>'Form Data'!N171</f>
        <v>-3.4831332676997707E-2</v>
      </c>
      <c r="O275" s="200">
        <f>'Form Data'!O171</f>
        <v>7376614.2052721977</v>
      </c>
      <c r="P275" s="199">
        <f>'Form Data'!P171</f>
        <v>-71700.517511132173</v>
      </c>
      <c r="Q275" s="96">
        <f>'Form Data'!Q171</f>
        <v>-9.6264081446250579E-3</v>
      </c>
    </row>
    <row r="276" spans="2:17">
      <c r="B276" s="501"/>
      <c r="C276" s="216" t="s">
        <v>131</v>
      </c>
      <c r="D276" s="99">
        <f>'Form Data'!D172</f>
        <v>17120383.357722275</v>
      </c>
      <c r="E276" s="98">
        <f>'Form Data'!E172</f>
        <v>-596700.92692952603</v>
      </c>
      <c r="F276" s="96">
        <f>'Form Data'!F172</f>
        <v>-3.3679408944644704E-2</v>
      </c>
      <c r="G276" s="203">
        <f>'Form Data'!G172</f>
        <v>3.6760862475542524</v>
      </c>
      <c r="H276" s="97">
        <f>'Form Data'!H172</f>
        <v>-0.17920643293205529</v>
      </c>
      <c r="I276" s="238">
        <f>'Form Data'!I172</f>
        <v>6.0564185231572303</v>
      </c>
      <c r="J276" s="239">
        <f>'Form Data'!J172</f>
        <v>0.16161577150396589</v>
      </c>
      <c r="K276" s="96">
        <f>'Form Data'!K172</f>
        <v>2.7416654689359863E-2</v>
      </c>
      <c r="L276" s="202">
        <f>'Form Data'!L172</f>
        <v>103688206.89126197</v>
      </c>
      <c r="M276" s="201">
        <f>'Form Data'!M172</f>
        <v>-750510.30117627978</v>
      </c>
      <c r="N276" s="96">
        <f>'Form Data'!N172</f>
        <v>-7.1861309804619041E-3</v>
      </c>
      <c r="O276" s="200">
        <f>'Form Data'!O172</f>
        <v>19414236.784494307</v>
      </c>
      <c r="P276" s="199">
        <f>'Form Data'!P172</f>
        <v>-945527.56840665638</v>
      </c>
      <c r="Q276" s="96">
        <f>'Form Data'!Q172</f>
        <v>-4.644098782370891E-2</v>
      </c>
    </row>
    <row r="277" spans="2:17" ht="15" thickBot="1">
      <c r="B277" s="496"/>
      <c r="C277" s="228" t="s">
        <v>130</v>
      </c>
      <c r="D277" s="94">
        <f>'Form Data'!D173</f>
        <v>11164684.096940406</v>
      </c>
      <c r="E277" s="93">
        <f>'Form Data'!E173</f>
        <v>-782559.63551312126</v>
      </c>
      <c r="F277" s="91">
        <f>'Form Data'!F173</f>
        <v>-6.5501269835767567E-2</v>
      </c>
      <c r="G277" s="215">
        <f>'Form Data'!G173</f>
        <v>2.3972793604845211</v>
      </c>
      <c r="H277" s="92">
        <f>'Form Data'!H173</f>
        <v>-0.20247805860816737</v>
      </c>
      <c r="I277" s="240">
        <f>'Form Data'!I173</f>
        <v>3.5025910700342653</v>
      </c>
      <c r="J277" s="241">
        <f>'Form Data'!J173</f>
        <v>0.13212163195613824</v>
      </c>
      <c r="K277" s="91">
        <f>'Form Data'!K173</f>
        <v>3.9199771540273994E-2</v>
      </c>
      <c r="L277" s="214">
        <f>'Form Data'!L173</f>
        <v>39105322.817697041</v>
      </c>
      <c r="M277" s="213">
        <f>'Form Data'!M173</f>
        <v>-1162497.051808022</v>
      </c>
      <c r="N277" s="91">
        <f>'Form Data'!N173</f>
        <v>-2.8869133108653453E-2</v>
      </c>
      <c r="O277" s="212">
        <f>'Form Data'!O173</f>
        <v>8592033.0417300463</v>
      </c>
      <c r="P277" s="211">
        <f>'Form Data'!P173</f>
        <v>-854033.42196861096</v>
      </c>
      <c r="Q277" s="91">
        <f>'Form Data'!Q173</f>
        <v>-9.0411540639764851E-2</v>
      </c>
    </row>
    <row r="278" spans="2:17">
      <c r="B278" s="495" t="s">
        <v>68</v>
      </c>
      <c r="C278" s="210" t="s">
        <v>129</v>
      </c>
      <c r="D278" s="104">
        <f>Package!D59</f>
        <v>182129331.53248125</v>
      </c>
      <c r="E278" s="103">
        <f>Package!E59</f>
        <v>1978720.7740041912</v>
      </c>
      <c r="F278" s="101">
        <f>Package!F59</f>
        <v>1.0983702834385654E-2</v>
      </c>
      <c r="G278" s="209">
        <f>Package!G59</f>
        <v>39.106783822151399</v>
      </c>
      <c r="H278" s="102">
        <f>Package!H59</f>
        <v>-9.4549754161967314E-2</v>
      </c>
      <c r="I278" s="242">
        <f>Package!I59</f>
        <v>5.4587042481901813</v>
      </c>
      <c r="J278" s="243">
        <f>Package!J59</f>
        <v>2.0325753691739834E-2</v>
      </c>
      <c r="K278" s="101">
        <f>Package!K59</f>
        <v>3.7374658112343082E-3</v>
      </c>
      <c r="L278" s="208">
        <f>Package!L59</f>
        <v>994190155.75639331</v>
      </c>
      <c r="M278" s="207">
        <f>Package!M59</f>
        <v>14462948.436732173</v>
      </c>
      <c r="N278" s="101">
        <f>Package!N59</f>
        <v>1.4762219859444268E-2</v>
      </c>
      <c r="O278" s="206">
        <f>Package!O59</f>
        <v>299786622.07366359</v>
      </c>
      <c r="P278" s="205">
        <f>Package!P59</f>
        <v>5691819.4332752228</v>
      </c>
      <c r="Q278" s="101">
        <f>Package!Q59</f>
        <v>1.9353689293975844E-2</v>
      </c>
    </row>
    <row r="279" spans="2:17">
      <c r="B279" s="496"/>
      <c r="C279" s="204" t="s">
        <v>128</v>
      </c>
      <c r="D279" s="99">
        <f>Package!D60</f>
        <v>669768.62844474381</v>
      </c>
      <c r="E279" s="98">
        <f>Package!E60</f>
        <v>-41184.075024894672</v>
      </c>
      <c r="F279" s="96">
        <f>Package!F60</f>
        <v>-5.7928009590378401E-2</v>
      </c>
      <c r="G279" s="203">
        <f>Package!G60</f>
        <v>0.14381262338722317</v>
      </c>
      <c r="H279" s="97">
        <f>Package!H60</f>
        <v>-1.0892897556361275E-2</v>
      </c>
      <c r="I279" s="238">
        <f>Package!I60</f>
        <v>10.512103741656297</v>
      </c>
      <c r="J279" s="239">
        <f>Package!J60</f>
        <v>0.24333513986852218</v>
      </c>
      <c r="K279" s="96">
        <f>Package!K60</f>
        <v>2.3696623159485543E-2</v>
      </c>
      <c r="L279" s="202">
        <f>Package!L60</f>
        <v>7040677.3051179973</v>
      </c>
      <c r="M279" s="201">
        <f>Package!M60</f>
        <v>-259931.49362716079</v>
      </c>
      <c r="N279" s="96">
        <f>Package!N60</f>
        <v>-3.5604084644535162E-2</v>
      </c>
      <c r="O279" s="200">
        <f>Package!O60</f>
        <v>1559850.7447648048</v>
      </c>
      <c r="P279" s="199">
        <f>Package!P60</f>
        <v>-57445.791093406267</v>
      </c>
      <c r="Q279" s="96">
        <f>Package!Q60</f>
        <v>-3.55196402265976E-2</v>
      </c>
    </row>
    <row r="280" spans="2:17">
      <c r="B280" s="496"/>
      <c r="C280" s="204" t="s">
        <v>127</v>
      </c>
      <c r="D280" s="99">
        <f>Package!D61</f>
        <v>3555640.1195442853</v>
      </c>
      <c r="E280" s="98">
        <f>Package!E61</f>
        <v>47579.477228431962</v>
      </c>
      <c r="F280" s="96">
        <f>Package!F61</f>
        <v>1.3562900439777538E-2</v>
      </c>
      <c r="G280" s="203">
        <f>Package!G61</f>
        <v>0.76346653410732235</v>
      </c>
      <c r="H280" s="97">
        <f>Package!H61</f>
        <v>1.0162034785676788E-4</v>
      </c>
      <c r="I280" s="238">
        <f>Package!I61</f>
        <v>6.6520546460083869</v>
      </c>
      <c r="J280" s="239">
        <f>Package!J61</f>
        <v>-7.1316058020769013E-2</v>
      </c>
      <c r="K280" s="96">
        <f>Package!K61</f>
        <v>-1.060718814418949E-2</v>
      </c>
      <c r="L280" s="202">
        <f>Package!L61</f>
        <v>23652312.376748379</v>
      </c>
      <c r="M280" s="201">
        <f>Package!M61</f>
        <v>66320.226244267076</v>
      </c>
      <c r="N280" s="96">
        <f>Package!N61</f>
        <v>2.8118480588424002E-3</v>
      </c>
      <c r="O280" s="200">
        <f>Package!O61</f>
        <v>7087749.3976025581</v>
      </c>
      <c r="P280" s="199">
        <f>Package!P61</f>
        <v>189887.47488145716</v>
      </c>
      <c r="Q280" s="96">
        <f>Package!Q61</f>
        <v>2.7528454035297571E-2</v>
      </c>
    </row>
    <row r="281" spans="2:17">
      <c r="B281" s="496"/>
      <c r="C281" s="204" t="s">
        <v>126</v>
      </c>
      <c r="D281" s="99">
        <f>Package!D62</f>
        <v>54659416.996473126</v>
      </c>
      <c r="E281" s="98">
        <f>Package!E62</f>
        <v>-50143.805660665035</v>
      </c>
      <c r="F281" s="96">
        <f>Package!F62</f>
        <v>-9.1654557129453907E-4</v>
      </c>
      <c r="G281" s="203">
        <f>Package!G62</f>
        <v>11.736462141160866</v>
      </c>
      <c r="H281" s="97">
        <f>Package!H62</f>
        <v>-0.16850855967882516</v>
      </c>
      <c r="I281" s="238">
        <f>Package!I62</f>
        <v>8.0501631296376246</v>
      </c>
      <c r="J281" s="239">
        <f>Package!J62</f>
        <v>3.801743252969203E-2</v>
      </c>
      <c r="K281" s="96">
        <f>Package!K62</f>
        <v>4.7449751872853255E-3</v>
      </c>
      <c r="L281" s="202">
        <f>Package!L62</f>
        <v>440017223.39249605</v>
      </c>
      <c r="M281" s="201">
        <f>Package!M62</f>
        <v>1676251.2210149765</v>
      </c>
      <c r="N281" s="96">
        <f>Package!N62</f>
        <v>3.8240806299969128E-3</v>
      </c>
      <c r="O281" s="200">
        <f>Package!O62</f>
        <v>95983915.603476405</v>
      </c>
      <c r="P281" s="199">
        <f>Package!P62</f>
        <v>-36797.560814112425</v>
      </c>
      <c r="Q281" s="96">
        <f>Package!Q62</f>
        <v>-3.8322523965378337E-4</v>
      </c>
    </row>
    <row r="282" spans="2:17">
      <c r="B282" s="496"/>
      <c r="C282" s="204" t="s">
        <v>125</v>
      </c>
      <c r="D282" s="99">
        <f>Package!D63</f>
        <v>57282172.581509739</v>
      </c>
      <c r="E282" s="98">
        <f>Package!E63</f>
        <v>-702198.26644194871</v>
      </c>
      <c r="F282" s="96">
        <f>Package!F63</f>
        <v>-1.2110129956971914E-2</v>
      </c>
      <c r="G282" s="203">
        <f>Package!G63</f>
        <v>12.299619842445654</v>
      </c>
      <c r="H282" s="97">
        <f>Package!H63</f>
        <v>-0.3179597164193968</v>
      </c>
      <c r="I282" s="238">
        <f>Package!I63</f>
        <v>6.1023088615370087</v>
      </c>
      <c r="J282" s="239">
        <f>Package!J63</f>
        <v>2.0972905103874062E-2</v>
      </c>
      <c r="K282" s="96">
        <f>Package!K63</f>
        <v>3.448733182005493E-3</v>
      </c>
      <c r="L282" s="202">
        <f>Package!L63</f>
        <v>349553509.35223913</v>
      </c>
      <c r="M282" s="201">
        <f>Package!M63</f>
        <v>-3068929.9965627193</v>
      </c>
      <c r="N282" s="96">
        <f>Package!N63</f>
        <v>-8.7031613819874929E-3</v>
      </c>
      <c r="O282" s="200">
        <f>Package!O63</f>
        <v>77786923.860734105</v>
      </c>
      <c r="P282" s="199">
        <f>Package!P63</f>
        <v>-897991.16915982962</v>
      </c>
      <c r="Q282" s="96">
        <f>Package!Q63</f>
        <v>-1.1412494616263679E-2</v>
      </c>
    </row>
    <row r="283" spans="2:17">
      <c r="B283" s="496"/>
      <c r="C283" s="204" t="s">
        <v>124</v>
      </c>
      <c r="D283" s="99">
        <f>Package!D64</f>
        <v>87047423.454254448</v>
      </c>
      <c r="E283" s="98">
        <f>Package!E64</f>
        <v>7013101.3746266961</v>
      </c>
      <c r="F283" s="96">
        <f>Package!F64</f>
        <v>8.7626173276625252E-2</v>
      </c>
      <c r="G283" s="203">
        <f>Package!G64</f>
        <v>18.690810220723282</v>
      </c>
      <c r="H283" s="97">
        <f>Package!H64</f>
        <v>1.275092648697477</v>
      </c>
      <c r="I283" s="238">
        <f>Package!I64</f>
        <v>6.7477894915591277</v>
      </c>
      <c r="J283" s="239">
        <f>Package!J64</f>
        <v>-2.2764980253528577E-2</v>
      </c>
      <c r="K283" s="96">
        <f>Package!K64</f>
        <v>-3.3623509489960268E-3</v>
      </c>
      <c r="L283" s="202">
        <f>Package!L64</f>
        <v>587377689.25191569</v>
      </c>
      <c r="M283" s="201">
        <f>Package!M64</f>
        <v>45500951.997197628</v>
      </c>
      <c r="N283" s="96">
        <f>Package!N64</f>
        <v>8.3969192380755689E-2</v>
      </c>
      <c r="O283" s="200">
        <f>Package!O64</f>
        <v>137827144.18959165</v>
      </c>
      <c r="P283" s="199">
        <f>Package!P64</f>
        <v>11680068.718878761</v>
      </c>
      <c r="Q283" s="96">
        <f>Package!Q64</f>
        <v>9.2590879933562006E-2</v>
      </c>
    </row>
    <row r="284" spans="2:17" ht="15" thickBot="1">
      <c r="B284" s="497"/>
      <c r="C284" s="198" t="s">
        <v>123</v>
      </c>
      <c r="D284" s="197">
        <f>Package!D65</f>
        <v>6556371.1069649309</v>
      </c>
      <c r="E284" s="139">
        <f>Package!E65</f>
        <v>271828.32353834715</v>
      </c>
      <c r="F284" s="137">
        <f>Package!F65</f>
        <v>4.3253476490796597E-2</v>
      </c>
      <c r="G284" s="196">
        <f>Package!G65</f>
        <v>1.407783059326446</v>
      </c>
      <c r="H284" s="138">
        <f>Package!H65</f>
        <v>4.0246990531154658E-2</v>
      </c>
      <c r="I284" s="244">
        <f>Package!I65</f>
        <v>7.5109193319854146</v>
      </c>
      <c r="J284" s="245">
        <f>Package!J65</f>
        <v>-0.10161793566281663</v>
      </c>
      <c r="K284" s="137">
        <f>Package!K65</f>
        <v>-1.3348760352829094E-2</v>
      </c>
      <c r="L284" s="195">
        <f>Package!L65</f>
        <v>49244374.494973511</v>
      </c>
      <c r="M284" s="194">
        <f>Package!M65</f>
        <v>1403058.3460088968</v>
      </c>
      <c r="N284" s="137">
        <f>Package!N65</f>
        <v>2.9327335845865141E-2</v>
      </c>
      <c r="O284" s="193">
        <f>Package!O65</f>
        <v>10408455.559400491</v>
      </c>
      <c r="P284" s="192">
        <f>Package!P65</f>
        <v>176127.73295681924</v>
      </c>
      <c r="Q284" s="137">
        <f>Package!Q65</f>
        <v>1.7212870418561819E-2</v>
      </c>
    </row>
    <row r="285" spans="2:17">
      <c r="B285" s="495" t="s">
        <v>122</v>
      </c>
      <c r="C285" s="219" t="s">
        <v>12</v>
      </c>
      <c r="D285" s="136">
        <f>'NB &amp; PL'!D19</f>
        <v>197998558.80661169</v>
      </c>
      <c r="E285" s="119">
        <f>'NB &amp; PL'!E19</f>
        <v>3299413.3279229403</v>
      </c>
      <c r="F285" s="117">
        <f>'NB &amp; PL'!F19</f>
        <v>1.6946213707363628E-2</v>
      </c>
      <c r="G285" s="181">
        <f>'NB &amp; PL'!G19</f>
        <v>42.514222015726098</v>
      </c>
      <c r="H285" s="118">
        <f>'NB &amp; PL'!H19</f>
        <v>0.1470820054938855</v>
      </c>
      <c r="I285" s="246">
        <f>'NB &amp; PL'!I19</f>
        <v>7.6719124793058464</v>
      </c>
      <c r="J285" s="247">
        <f>'NB &amp; PL'!J19</f>
        <v>1.8988194755513277E-2</v>
      </c>
      <c r="K285" s="117">
        <f>'NB &amp; PL'!K19</f>
        <v>2.4811685114729939E-3</v>
      </c>
      <c r="L285" s="180">
        <f>'NB &amp; PL'!L19</f>
        <v>1519027614.1930168</v>
      </c>
      <c r="M285" s="179">
        <f>'NB &amp; PL'!M19</f>
        <v>29009795.577961445</v>
      </c>
      <c r="N285" s="117">
        <f>'NB &amp; PL'!N19</f>
        <v>1.946942863067606E-2</v>
      </c>
      <c r="O285" s="178">
        <f>'NB &amp; PL'!O19</f>
        <v>322671402.67696726</v>
      </c>
      <c r="P285" s="177">
        <f>'NB &amp; PL'!P19</f>
        <v>4861413.3004014492</v>
      </c>
      <c r="Q285" s="117">
        <f>'NB &amp; PL'!Q19</f>
        <v>1.5296603199722812E-2</v>
      </c>
    </row>
    <row r="286" spans="2:17" ht="15" thickBot="1">
      <c r="B286" s="497"/>
      <c r="C286" s="217" t="s">
        <v>11</v>
      </c>
      <c r="D286" s="134">
        <f>'NB &amp; PL'!D20</f>
        <v>232598020.55375499</v>
      </c>
      <c r="E286" s="113">
        <f>'NB &amp; PL'!E20</f>
        <v>5984941.8804940581</v>
      </c>
      <c r="F286" s="111">
        <f>'NB &amp; PL'!F20</f>
        <v>2.6410399238798427E-2</v>
      </c>
      <c r="G286" s="171">
        <f>'NB &amp; PL'!G20</f>
        <v>49.94341345635366</v>
      </c>
      <c r="H286" s="112">
        <f>'NB &amp; PL'!H20</f>
        <v>0.63170225857284379</v>
      </c>
      <c r="I286" s="234">
        <f>'NB &amp; PL'!I20</f>
        <v>4.8833455260899123</v>
      </c>
      <c r="J286" s="235">
        <f>'NB &amp; PL'!J20</f>
        <v>2.433590389272311E-2</v>
      </c>
      <c r="K286" s="111">
        <f>'NB &amp; PL'!K20</f>
        <v>5.0084082528979827E-3</v>
      </c>
      <c r="L286" s="170">
        <f>'NB &amp; PL'!L20</f>
        <v>1135856503.0485489</v>
      </c>
      <c r="M286" s="169">
        <f>'NB &amp; PL'!M20</f>
        <v>34741373.259445429</v>
      </c>
      <c r="N286" s="111">
        <f>'NB &amp; PL'!N20</f>
        <v>3.1551081553206378E-2</v>
      </c>
      <c r="O286" s="168">
        <f>'NB &amp; PL'!O20</f>
        <v>360516341.21872282</v>
      </c>
      <c r="P286" s="167">
        <f>'NB &amp; PL'!P20</f>
        <v>13432774.886518717</v>
      </c>
      <c r="Q286" s="111">
        <f>'NB &amp; PL'!Q20</f>
        <v>3.8701846441389291E-2</v>
      </c>
    </row>
    <row r="287" spans="2:17">
      <c r="B287" s="495" t="s">
        <v>121</v>
      </c>
      <c r="C287" s="120" t="s">
        <v>120</v>
      </c>
      <c r="D287" s="166">
        <f>Sodium!D35</f>
        <v>463610441.00448954</v>
      </c>
      <c r="E287" s="165">
        <f>Sodium!E35</f>
        <v>6147794.7963309884</v>
      </c>
      <c r="F287" s="158">
        <f>Sodium!F35</f>
        <v>1.3438900087885135E-2</v>
      </c>
      <c r="G287" s="164">
        <f>Sodium!G35</f>
        <v>99.546367087068887</v>
      </c>
      <c r="H287" s="163">
        <f>Sodium!H35</f>
        <v>1.071530166640855E-3</v>
      </c>
      <c r="I287" s="248">
        <f>Sodium!I35</f>
        <v>6.4144712592056479</v>
      </c>
      <c r="J287" s="249">
        <f>Sodium!J35</f>
        <v>-5.7057311864818772E-3</v>
      </c>
      <c r="K287" s="158">
        <f>Sodium!K35</f>
        <v>-8.8871867473756111E-4</v>
      </c>
      <c r="L287" s="162">
        <f>Sodium!L35</f>
        <v>2973815849.2909536</v>
      </c>
      <c r="M287" s="161">
        <f>Sodium!M35</f>
        <v>36824694.141438484</v>
      </c>
      <c r="N287" s="158">
        <f>Sodium!N35</f>
        <v>1.2538238011671447E-2</v>
      </c>
      <c r="O287" s="160">
        <f>Sodium!O35</f>
        <v>739741127.89707673</v>
      </c>
      <c r="P287" s="159">
        <f>Sodium!P35</f>
        <v>12626683.150741458</v>
      </c>
      <c r="Q287" s="158">
        <f>Sodium!Q35</f>
        <v>1.7365468726379743E-2</v>
      </c>
    </row>
    <row r="288" spans="2:17">
      <c r="B288" s="496"/>
      <c r="C288" s="100" t="s">
        <v>119</v>
      </c>
      <c r="D288" s="157">
        <f>Sodium!D36</f>
        <v>588294.91069634701</v>
      </c>
      <c r="E288" s="156">
        <f>Sodium!E36</f>
        <v>-134682.06676954217</v>
      </c>
      <c r="F288" s="149">
        <f>Sodium!F36</f>
        <v>-0.18628818201323238</v>
      </c>
      <c r="G288" s="155">
        <f>Sodium!G36</f>
        <v>0.1263185984525009</v>
      </c>
      <c r="H288" s="154">
        <f>Sodium!H36</f>
        <v>-3.1003441935316595E-2</v>
      </c>
      <c r="I288" s="250">
        <f>Sodium!I36</f>
        <v>10.977221451585185</v>
      </c>
      <c r="J288" s="251">
        <f>Sodium!J36</f>
        <v>0.11229174402994602</v>
      </c>
      <c r="K288" s="149">
        <f>Sodium!K36</f>
        <v>1.0335248092020397E-2</v>
      </c>
      <c r="L288" s="153">
        <f>Sodium!L36</f>
        <v>6457843.5135543309</v>
      </c>
      <c r="M288" s="152">
        <f>Sodium!M36</f>
        <v>-1397250.5267933039</v>
      </c>
      <c r="N288" s="149">
        <f>Sodium!N36</f>
        <v>-0.17787826849893032</v>
      </c>
      <c r="O288" s="151">
        <f>Sodium!O36</f>
        <v>1033846.1763445381</v>
      </c>
      <c r="P288" s="150">
        <f>Sodium!P36</f>
        <v>-234569.52328620851</v>
      </c>
      <c r="Q288" s="149">
        <f>Sodium!Q36</f>
        <v>-0.18493111000951418</v>
      </c>
    </row>
    <row r="289" spans="2:17">
      <c r="B289" s="496"/>
      <c r="C289" s="100" t="s">
        <v>118</v>
      </c>
      <c r="D289" s="157">
        <f>Sodium!D37</f>
        <v>1366442.1601353935</v>
      </c>
      <c r="E289" s="156">
        <f>Sodium!E37</f>
        <v>131191.74865790107</v>
      </c>
      <c r="F289" s="149">
        <f>Sodium!F37</f>
        <v>0.1062066018670511</v>
      </c>
      <c r="G289" s="155">
        <f>Sodium!G37</f>
        <v>0.29340226372246009</v>
      </c>
      <c r="H289" s="154">
        <f>Sodium!H37</f>
        <v>2.4607929766370829E-2</v>
      </c>
      <c r="I289" s="250">
        <f>Sodium!I37</f>
        <v>5.8530555911745132</v>
      </c>
      <c r="J289" s="251">
        <f>Sodium!J37</f>
        <v>-0.31189744389379914</v>
      </c>
      <c r="K289" s="149">
        <f>Sodium!K37</f>
        <v>-5.0592022699868483E-2</v>
      </c>
      <c r="L289" s="153">
        <f>Sodium!L37</f>
        <v>7997861.925397044</v>
      </c>
      <c r="M289" s="152">
        <f>Sodium!M37</f>
        <v>382601.15208949521</v>
      </c>
      <c r="N289" s="149">
        <f>Sodium!N37</f>
        <v>5.0241372354648782E-2</v>
      </c>
      <c r="O289" s="151">
        <f>Sodium!O37</f>
        <v>3253563.5934868492</v>
      </c>
      <c r="P289" s="150">
        <f>Sodium!P37</f>
        <v>327404.32752664108</v>
      </c>
      <c r="Q289" s="149">
        <f>Sodium!Q37</f>
        <v>0.11188875852907637</v>
      </c>
    </row>
    <row r="290" spans="2:17" ht="15" thickBot="1">
      <c r="B290" s="497"/>
      <c r="C290" s="297" t="s">
        <v>117</v>
      </c>
      <c r="D290" s="148">
        <f>Sodium!D38</f>
        <v>157936.25891628183</v>
      </c>
      <c r="E290" s="147">
        <f>Sodium!E38</f>
        <v>26559.145523374289</v>
      </c>
      <c r="F290" s="140">
        <f>Sodium!F38</f>
        <v>0.2021596063230911</v>
      </c>
      <c r="G290" s="146">
        <f>Sodium!G38</f>
        <v>3.3912050756178508E-2</v>
      </c>
      <c r="H290" s="145">
        <f>Sodium!H38</f>
        <v>5.3239820023445808E-3</v>
      </c>
      <c r="I290" s="254">
        <f>Sodium!I38</f>
        <v>5.3174424682226054</v>
      </c>
      <c r="J290" s="255">
        <f>Sodium!J38</f>
        <v>-1.9528482756046905E-2</v>
      </c>
      <c r="K290" s="140">
        <f>Sodium!K38</f>
        <v>-3.6590948190313691E-3</v>
      </c>
      <c r="L290" s="144">
        <f>Sodium!L38</f>
        <v>839816.97043363808</v>
      </c>
      <c r="M290" s="143">
        <f>Sodium!M38</f>
        <v>138661.13263226207</v>
      </c>
      <c r="N290" s="140">
        <f>Sodium!N38</f>
        <v>0.19776079033594543</v>
      </c>
      <c r="O290" s="142">
        <f>Sodium!O38</f>
        <v>192818.03916155352</v>
      </c>
      <c r="P290" s="141">
        <f>Sodium!P38</f>
        <v>24211.364899442036</v>
      </c>
      <c r="Q290" s="140">
        <f>Sodium!Q38</f>
        <v>0.14359671706591928</v>
      </c>
    </row>
    <row r="291" spans="2:17">
      <c r="B291" s="498"/>
      <c r="C291" s="285" t="s">
        <v>114</v>
      </c>
      <c r="D291" s="286">
        <f>'Flavor Groups'!D99</f>
        <v>2563443.9962902302</v>
      </c>
      <c r="E291" s="287">
        <f>'Flavor Groups'!E99</f>
        <v>56701.645791078452</v>
      </c>
      <c r="F291" s="288">
        <f>'Flavor Groups'!F99</f>
        <v>2.261965446101304E-2</v>
      </c>
      <c r="G291" s="289">
        <f>'Flavor Groups'!G99</f>
        <v>0.5504223254958549</v>
      </c>
      <c r="H291" s="290">
        <f>'Flavor Groups'!H99</f>
        <v>4.9473883970637678E-3</v>
      </c>
      <c r="I291" s="291">
        <f>'Flavor Groups'!I99</f>
        <v>8.4368494404399623</v>
      </c>
      <c r="J291" s="292">
        <f>'Flavor Groups'!J99</f>
        <v>-0.24963176384621555</v>
      </c>
      <c r="K291" s="288">
        <f>'Flavor Groups'!K99</f>
        <v>-2.8737961664274312E-2</v>
      </c>
      <c r="L291" s="293">
        <f>'Flavor Groups'!L99</f>
        <v>21627391.045700409</v>
      </c>
      <c r="M291" s="294">
        <f>'Flavor Groups'!M99</f>
        <v>-147379.2658986263</v>
      </c>
      <c r="N291" s="288">
        <f>'Flavor Groups'!N99</f>
        <v>-6.7683499660209949E-3</v>
      </c>
      <c r="O291" s="295">
        <f>'Flavor Groups'!O99</f>
        <v>5357388.7158649266</v>
      </c>
      <c r="P291" s="296">
        <f>'Flavor Groups'!P99</f>
        <v>104656.74185076822</v>
      </c>
      <c r="Q291" s="288">
        <f>'Flavor Groups'!Q99</f>
        <v>1.9924249394127971E-2</v>
      </c>
    </row>
    <row r="292" spans="2:17">
      <c r="B292" s="498"/>
      <c r="C292" s="218" t="s">
        <v>113</v>
      </c>
      <c r="D292" s="135">
        <f>'Flavor Groups'!D100</f>
        <v>950984.0470078449</v>
      </c>
      <c r="E292" s="116">
        <f>'Flavor Groups'!E100</f>
        <v>27317.414120135363</v>
      </c>
      <c r="F292" s="114">
        <f>'Flavor Groups'!F100</f>
        <v>2.9574971258549673E-2</v>
      </c>
      <c r="G292" s="176">
        <f>'Flavor Groups'!G100</f>
        <v>0.20419515753846562</v>
      </c>
      <c r="H292" s="115">
        <f>'Flavor Groups'!H100</f>
        <v>3.2024235327750561E-3</v>
      </c>
      <c r="I292" s="232">
        <f>'Flavor Groups'!I100</f>
        <v>11.509655763409842</v>
      </c>
      <c r="J292" s="233">
        <f>'Flavor Groups'!J100</f>
        <v>-0.16129508149279026</v>
      </c>
      <c r="K292" s="114">
        <f>'Flavor Groups'!K100</f>
        <v>-1.3820217704304442E-2</v>
      </c>
      <c r="L292" s="175">
        <f>'Flavor Groups'!L100</f>
        <v>10945499.017554659</v>
      </c>
      <c r="M292" s="174">
        <f>'Flavor Groups'!M100</f>
        <v>165431.14804547653</v>
      </c>
      <c r="N292" s="114">
        <f>'Flavor Groups'!N100</f>
        <v>1.5346021012853662E-2</v>
      </c>
      <c r="O292" s="173">
        <f>'Flavor Groups'!O100</f>
        <v>2027121.9900890824</v>
      </c>
      <c r="P292" s="172">
        <f>'Flavor Groups'!P100</f>
        <v>47030.247928570025</v>
      </c>
      <c r="Q292" s="114">
        <f>'Flavor Groups'!Q100</f>
        <v>2.3751549954576602E-2</v>
      </c>
    </row>
    <row r="293" spans="2:17">
      <c r="B293" s="498"/>
      <c r="C293" s="218" t="s">
        <v>112</v>
      </c>
      <c r="D293" s="135">
        <f>'Flavor Groups'!D101</f>
        <v>229653.42197621649</v>
      </c>
      <c r="E293" s="116">
        <f>'Flavor Groups'!E101</f>
        <v>-41961.665741663135</v>
      </c>
      <c r="F293" s="114">
        <f>'Flavor Groups'!F101</f>
        <v>-0.15448945084099217</v>
      </c>
      <c r="G293" s="176">
        <f>'Flavor Groups'!G101</f>
        <v>4.9311149674095854E-2</v>
      </c>
      <c r="H293" s="115">
        <f>'Flavor Groups'!H101</f>
        <v>-9.7931387496789368E-3</v>
      </c>
      <c r="I293" s="232">
        <f>'Flavor Groups'!I101</f>
        <v>11.456039860963035</v>
      </c>
      <c r="J293" s="233">
        <f>'Flavor Groups'!J101</f>
        <v>0.32928873233487543</v>
      </c>
      <c r="K293" s="114">
        <f>'Flavor Groups'!K101</f>
        <v>2.959432888614218E-2</v>
      </c>
      <c r="L293" s="175">
        <f>'Flavor Groups'!L101</f>
        <v>2630918.7563661002</v>
      </c>
      <c r="M293" s="174">
        <f>'Flavor Groups'!M101</f>
        <v>-391274.72745125322</v>
      </c>
      <c r="N293" s="114">
        <f>'Flavor Groups'!N101</f>
        <v>-0.12946713357247777</v>
      </c>
      <c r="O293" s="173">
        <f>'Flavor Groups'!O101</f>
        <v>536748.37853475846</v>
      </c>
      <c r="P293" s="172">
        <f>'Flavor Groups'!P101</f>
        <v>-104316.29131997004</v>
      </c>
      <c r="Q293" s="114">
        <f>'Flavor Groups'!Q101</f>
        <v>-0.16272350704275923</v>
      </c>
    </row>
    <row r="294" spans="2:17">
      <c r="B294" s="498"/>
      <c r="C294" s="218" t="s">
        <v>111</v>
      </c>
      <c r="D294" s="135">
        <f>'Flavor Groups'!D102</f>
        <v>239408.7922421837</v>
      </c>
      <c r="E294" s="116">
        <f>'Flavor Groups'!E102</f>
        <v>-37075.314278959238</v>
      </c>
      <c r="F294" s="114">
        <f>'Flavor Groups'!F102</f>
        <v>-0.13409564385258457</v>
      </c>
      <c r="G294" s="176">
        <f>'Flavor Groups'!G102</f>
        <v>5.1405821371873349E-2</v>
      </c>
      <c r="H294" s="115">
        <f>'Flavor Groups'!H102</f>
        <v>-8.7579806971366733E-3</v>
      </c>
      <c r="I294" s="232">
        <f>'Flavor Groups'!I102</f>
        <v>9.3630658797576043</v>
      </c>
      <c r="J294" s="233">
        <f>'Flavor Groups'!J102</f>
        <v>2.8408372239439927E-2</v>
      </c>
      <c r="K294" s="114">
        <f>'Flavor Groups'!K102</f>
        <v>3.0433223946952238E-3</v>
      </c>
      <c r="L294" s="175">
        <f>'Flavor Groups'!L102</f>
        <v>2241600.2939567673</v>
      </c>
      <c r="M294" s="174">
        <f>'Flavor Groups'!M102</f>
        <v>-339284.14669027133</v>
      </c>
      <c r="N294" s="114">
        <f>'Flavor Groups'!N102</f>
        <v>-0.13146041773385692</v>
      </c>
      <c r="O294" s="173">
        <f>'Flavor Groups'!O102</f>
        <v>531586.14605593681</v>
      </c>
      <c r="P294" s="172">
        <f>'Flavor Groups'!P102</f>
        <v>-94010.286024483852</v>
      </c>
      <c r="Q294" s="114">
        <f>'Flavor Groups'!Q102</f>
        <v>-0.15027305336741242</v>
      </c>
    </row>
    <row r="295" spans="2:17">
      <c r="B295" s="498"/>
      <c r="C295" s="218" t="s">
        <v>110</v>
      </c>
      <c r="D295" s="135">
        <f>'Flavor Groups'!D103</f>
        <v>5622607.5152967218</v>
      </c>
      <c r="E295" s="116">
        <f>'Flavor Groups'!E103</f>
        <v>597850.15303480718</v>
      </c>
      <c r="F295" s="114">
        <f>'Flavor Groups'!F103</f>
        <v>0.11898089995845741</v>
      </c>
      <c r="G295" s="176">
        <f>'Flavor Groups'!G103</f>
        <v>1.2072854754770705</v>
      </c>
      <c r="H295" s="115">
        <f>'Flavor Groups'!H103</f>
        <v>0.11388263510509078</v>
      </c>
      <c r="I295" s="232">
        <f>'Flavor Groups'!I103</f>
        <v>7.0196450040078444</v>
      </c>
      <c r="J295" s="233">
        <f>'Flavor Groups'!J103</f>
        <v>-3.0926557496435692E-3</v>
      </c>
      <c r="K295" s="114">
        <f>'Flavor Groups'!K103</f>
        <v>-4.4037751365332445E-4</v>
      </c>
      <c r="L295" s="175">
        <f>'Flavor Groups'!L103</f>
        <v>39468708.754249595</v>
      </c>
      <c r="M295" s="174">
        <f>'Flavor Groups'!M103</f>
        <v>4181155.9951491505</v>
      </c>
      <c r="N295" s="114">
        <f>'Flavor Groups'!N103</f>
        <v>0.11848812593190827</v>
      </c>
      <c r="O295" s="173">
        <f>'Flavor Groups'!O103</f>
        <v>9614656.4150999915</v>
      </c>
      <c r="P295" s="172">
        <f>'Flavor Groups'!P103</f>
        <v>967337.77631832287</v>
      </c>
      <c r="Q295" s="114">
        <f>'Flavor Groups'!Q103</f>
        <v>0.11186563335135899</v>
      </c>
    </row>
    <row r="296" spans="2:17">
      <c r="B296" s="498"/>
      <c r="C296" s="218" t="s">
        <v>109</v>
      </c>
      <c r="D296" s="135">
        <f>'Flavor Groups'!D104</f>
        <v>17747826.481698889</v>
      </c>
      <c r="E296" s="116">
        <f>'Flavor Groups'!E104</f>
        <v>798656.69847327471</v>
      </c>
      <c r="F296" s="114">
        <f>'Flavor Groups'!F104</f>
        <v>4.7120697278264061E-2</v>
      </c>
      <c r="G296" s="176">
        <f>'Flavor Groups'!G104</f>
        <v>3.8108107447211061</v>
      </c>
      <c r="H296" s="115">
        <f>'Flavor Groups'!H104</f>
        <v>0.12261864969356751</v>
      </c>
      <c r="I296" s="232">
        <f>'Flavor Groups'!I104</f>
        <v>6.3752392663701691</v>
      </c>
      <c r="J296" s="233">
        <f>'Flavor Groups'!J104</f>
        <v>-0.17001720755466909</v>
      </c>
      <c r="K296" s="114">
        <f>'Flavor Groups'!K104</f>
        <v>-2.597563720107654E-2</v>
      </c>
      <c r="L296" s="175">
        <f>'Flavor Groups'!L104</f>
        <v>113146640.27885109</v>
      </c>
      <c r="M296" s="174">
        <f>'Flavor Groups'!M104</f>
        <v>2209977.0275423974</v>
      </c>
      <c r="N296" s="114">
        <f>'Flavor Groups'!N104</f>
        <v>1.9921069940025682E-2</v>
      </c>
      <c r="O296" s="173">
        <f>'Flavor Groups'!O104</f>
        <v>30854340.082002692</v>
      </c>
      <c r="P296" s="172">
        <f>'Flavor Groups'!P104</f>
        <v>920778.6465982683</v>
      </c>
      <c r="Q296" s="114">
        <f>'Flavor Groups'!Q104</f>
        <v>3.0760744877794656E-2</v>
      </c>
    </row>
    <row r="297" spans="2:17">
      <c r="B297" s="498"/>
      <c r="C297" s="218" t="s">
        <v>108</v>
      </c>
      <c r="D297" s="135">
        <f>'Flavor Groups'!D105</f>
        <v>419333918.1871556</v>
      </c>
      <c r="E297" s="116">
        <f>'Flavor Groups'!E105</f>
        <v>4145017.5925997496</v>
      </c>
      <c r="F297" s="114">
        <f>'Flavor Groups'!F105</f>
        <v>9.9834499107852616E-3</v>
      </c>
      <c r="G297" s="176">
        <f>'Flavor Groups'!G105</f>
        <v>90.039318487896722</v>
      </c>
      <c r="H297" s="115">
        <f>'Flavor Groups'!H105</f>
        <v>-0.30707845666162825</v>
      </c>
      <c r="I297" s="232">
        <f>'Flavor Groups'!I105</f>
        <v>6.2720852701310239</v>
      </c>
      <c r="J297" s="233">
        <f>'Flavor Groups'!J105</f>
        <v>-5.6805376378683548E-3</v>
      </c>
      <c r="K297" s="114">
        <f>'Flavor Groups'!K105</f>
        <v>-9.0486612782505322E-4</v>
      </c>
      <c r="L297" s="175">
        <f>'Flavor Groups'!L105</f>
        <v>2630098091.5279865</v>
      </c>
      <c r="M297" s="174">
        <f>'Flavor Groups'!M105</f>
        <v>23639407.61032629</v>
      </c>
      <c r="N297" s="114">
        <f>'Flavor Groups'!N105</f>
        <v>9.0695500972971018E-3</v>
      </c>
      <c r="O297" s="173">
        <f>'Flavor Groups'!O105</f>
        <v>655057550.5574075</v>
      </c>
      <c r="P297" s="172">
        <f>'Flavor Groups'!P105</f>
        <v>9277552.5708756447</v>
      </c>
      <c r="Q297" s="114">
        <f>'Flavor Groups'!Q105</f>
        <v>1.4366429124163015E-2</v>
      </c>
    </row>
    <row r="298" spans="2:17">
      <c r="B298" s="498"/>
      <c r="C298" s="218" t="s">
        <v>107</v>
      </c>
      <c r="D298" s="135">
        <f>'Flavor Groups'!D106</f>
        <v>6387628.517151189</v>
      </c>
      <c r="E298" s="116">
        <f>'Flavor Groups'!E106</f>
        <v>278859.7570356084</v>
      </c>
      <c r="F298" s="114">
        <f>'Flavor Groups'!F106</f>
        <v>4.5649093620353742E-2</v>
      </c>
      <c r="G298" s="176">
        <f>'Flavor Groups'!G106</f>
        <v>1.3715506747571369</v>
      </c>
      <c r="H298" s="115">
        <f>'Flavor Groups'!H106</f>
        <v>4.2263580488517416E-2</v>
      </c>
      <c r="I298" s="232">
        <f>'Flavor Groups'!I106</f>
        <v>7.8569508437644249</v>
      </c>
      <c r="J298" s="233">
        <f>'Flavor Groups'!J106</f>
        <v>-0.14436552448709072</v>
      </c>
      <c r="K298" s="114">
        <f>'Flavor Groups'!K106</f>
        <v>-1.8042721702633806E-2</v>
      </c>
      <c r="L298" s="175">
        <f>'Flavor Groups'!L106</f>
        <v>50187283.267484739</v>
      </c>
      <c r="M298" s="174">
        <f>'Flavor Groups'!M106</f>
        <v>1309091.7973084226</v>
      </c>
      <c r="N298" s="114">
        <f>'Flavor Groups'!N106</f>
        <v>2.6782738025550364E-2</v>
      </c>
      <c r="O298" s="173">
        <f>'Flavor Groups'!O106</f>
        <v>13240298.749487026</v>
      </c>
      <c r="P298" s="172">
        <f>'Flavor Groups'!P106</f>
        <v>603451.85355719551</v>
      </c>
      <c r="Q298" s="114">
        <f>'Flavor Groups'!Q106</f>
        <v>4.7753356397121485E-2</v>
      </c>
    </row>
    <row r="299" spans="2:17">
      <c r="B299" s="498"/>
      <c r="C299" s="218" t="s">
        <v>106</v>
      </c>
      <c r="D299" s="135">
        <f>'Flavor Groups'!D107</f>
        <v>3321563.7629939686</v>
      </c>
      <c r="E299" s="116">
        <f>'Flavor Groups'!E107</f>
        <v>-263840.15369871119</v>
      </c>
      <c r="F299" s="114">
        <f>'Flavor Groups'!F107</f>
        <v>-7.3587288860354663E-2</v>
      </c>
      <c r="G299" s="176">
        <f>'Flavor Groups'!G107</f>
        <v>0.71320569255881228</v>
      </c>
      <c r="H299" s="115">
        <f>'Flavor Groups'!H107</f>
        <v>-6.6989358417313349E-2</v>
      </c>
      <c r="I299" s="232">
        <f>'Flavor Groups'!I107</f>
        <v>5.3964845784583186</v>
      </c>
      <c r="J299" s="233">
        <f>'Flavor Groups'!J107</f>
        <v>0.32591875305492835</v>
      </c>
      <c r="K299" s="114">
        <f>'Flavor Groups'!K107</f>
        <v>6.4276604283901542E-2</v>
      </c>
      <c r="L299" s="175">
        <f>'Flavor Groups'!L107</f>
        <v>17924767.623362932</v>
      </c>
      <c r="M299" s="174">
        <f>'Flavor Groups'!M107</f>
        <v>-255258.94688643515</v>
      </c>
      <c r="N299" s="114">
        <f>'Flavor Groups'!N107</f>
        <v>-1.4040625622855395E-2</v>
      </c>
      <c r="O299" s="173">
        <f>'Flavor Groups'!O107</f>
        <v>6048840.2683717869</v>
      </c>
      <c r="P299" s="172">
        <f>'Flavor Groups'!P107</f>
        <v>-404231.86932742409</v>
      </c>
      <c r="Q299" s="114">
        <f>'Flavor Groups'!Q107</f>
        <v>-6.2641771345756186E-2</v>
      </c>
    </row>
    <row r="300" spans="2:17">
      <c r="B300" s="498"/>
      <c r="C300" s="218" t="s">
        <v>105</v>
      </c>
      <c r="D300" s="135">
        <f>'Flavor Groups'!D108</f>
        <v>556340.90166129998</v>
      </c>
      <c r="E300" s="116">
        <f>'Flavor Groups'!E108</f>
        <v>74712.500257967215</v>
      </c>
      <c r="F300" s="114">
        <f>'Flavor Groups'!F108</f>
        <v>0.15512478093126469</v>
      </c>
      <c r="G300" s="176">
        <f>'Flavor Groups'!G108</f>
        <v>0.1194574382370097</v>
      </c>
      <c r="H300" s="115">
        <f>'Flavor Groups'!H108</f>
        <v>1.4653599139560672E-2</v>
      </c>
      <c r="I300" s="232">
        <f>'Flavor Groups'!I108</f>
        <v>8.9898831646101911</v>
      </c>
      <c r="J300" s="233">
        <f>'Flavor Groups'!J108</f>
        <v>-0.38128548750552227</v>
      </c>
      <c r="K300" s="114">
        <f>'Flavor Groups'!K108</f>
        <v>-4.0687079878712895E-2</v>
      </c>
      <c r="L300" s="175">
        <f>'Flavor Groups'!L108</f>
        <v>5001439.7056289744</v>
      </c>
      <c r="M300" s="174">
        <f>'Flavor Groups'!M108</f>
        <v>488018.72842945904</v>
      </c>
      <c r="N300" s="114">
        <f>'Flavor Groups'!N108</f>
        <v>0.10812612669963363</v>
      </c>
      <c r="O300" s="173">
        <f>'Flavor Groups'!O108</f>
        <v>1072508.208935614</v>
      </c>
      <c r="P300" s="172">
        <f>'Flavor Groups'!P108</f>
        <v>138485.26686019683</v>
      </c>
      <c r="Q300" s="114">
        <f>'Flavor Groups'!Q108</f>
        <v>0.14826752172969102</v>
      </c>
    </row>
    <row r="301" spans="2:17">
      <c r="B301" s="498"/>
      <c r="C301" s="218" t="s">
        <v>104</v>
      </c>
      <c r="D301" s="135">
        <f>'Flavor Groups'!D109</f>
        <v>2113627.056468688</v>
      </c>
      <c r="E301" s="116">
        <f>'Flavor Groups'!E109</f>
        <v>7471.904117371887</v>
      </c>
      <c r="F301" s="114">
        <f>'Flavor Groups'!F109</f>
        <v>3.5476513252265568E-3</v>
      </c>
      <c r="G301" s="176">
        <f>'Flavor Groups'!G109</f>
        <v>0.45383769699517029</v>
      </c>
      <c r="H301" s="115">
        <f>'Flavor Groups'!H109</f>
        <v>-4.468219055741296E-3</v>
      </c>
      <c r="I301" s="232">
        <f>'Flavor Groups'!I109</f>
        <v>10.203013246542609</v>
      </c>
      <c r="J301" s="233">
        <f>'Flavor Groups'!J109</f>
        <v>2.4072568343985523E-2</v>
      </c>
      <c r="K301" s="114">
        <f>'Flavor Groups'!K109</f>
        <v>2.3649384651140012E-3</v>
      </c>
      <c r="L301" s="175">
        <f>'Flavor Groups'!L109</f>
        <v>21565364.855400886</v>
      </c>
      <c r="M301" s="174">
        <f>'Flavor Groups'!M109</f>
        <v>126936.50053445622</v>
      </c>
      <c r="N301" s="114">
        <f>'Flavor Groups'!N109</f>
        <v>5.9209797674204126E-3</v>
      </c>
      <c r="O301" s="173">
        <f>'Flavor Groups'!O109</f>
        <v>4371545.8380239215</v>
      </c>
      <c r="P301" s="172">
        <f>'Flavor Groups'!P109</f>
        <v>-35758.828515433706</v>
      </c>
      <c r="Q301" s="114">
        <f>'Flavor Groups'!Q109</f>
        <v>-8.1135367806355382E-3</v>
      </c>
    </row>
    <row r="302" spans="2:17" ht="15" thickBot="1">
      <c r="B302" s="499"/>
      <c r="C302" s="217" t="s">
        <v>103</v>
      </c>
      <c r="D302" s="134">
        <f>'Flavor Groups'!D110</f>
        <v>736910.92009337607</v>
      </c>
      <c r="E302" s="113">
        <f>'Flavor Groups'!E110</f>
        <v>31864.135502730729</v>
      </c>
      <c r="F302" s="111">
        <f>'Flavor Groups'!F110</f>
        <v>4.5194356174861859E-2</v>
      </c>
      <c r="G302" s="171">
        <f>'Flavor Groups'!G110</f>
        <v>0.15822940657493625</v>
      </c>
      <c r="H302" s="112">
        <f>'Flavor Groups'!H110</f>
        <v>4.8090319601669651E-3</v>
      </c>
      <c r="I302" s="234">
        <f>'Flavor Groups'!I110</f>
        <v>10.642324980013486</v>
      </c>
      <c r="J302" s="235">
        <f>'Flavor Groups'!J110</f>
        <v>-6.387974900922444E-2</v>
      </c>
      <c r="K302" s="111">
        <f>'Flavor Groups'!K110</f>
        <v>-5.9666100757495549E-3</v>
      </c>
      <c r="L302" s="170">
        <f>'Flavor Groups'!L110</f>
        <v>7842445.4929544581</v>
      </c>
      <c r="M302" s="169">
        <f>'Flavor Groups'!M110</f>
        <v>294070.27358783502</v>
      </c>
      <c r="N302" s="111">
        <f>'Flavor Groups'!N110</f>
        <v>3.8958088998192406E-2</v>
      </c>
      <c r="O302" s="168">
        <f>'Flavor Groups'!O110</f>
        <v>1393737.3606241415</v>
      </c>
      <c r="P302" s="167">
        <f>'Flavor Groups'!P110</f>
        <v>79616.325750993798</v>
      </c>
      <c r="Q302" s="111">
        <f>'Flavor Groups'!Q110</f>
        <v>6.058523046066238E-2</v>
      </c>
    </row>
    <row r="303" spans="2:17">
      <c r="B303" s="500" t="s">
        <v>102</v>
      </c>
      <c r="C303" s="120" t="s">
        <v>101</v>
      </c>
      <c r="D303" s="166">
        <f>'Cheddar Sharpness'!D43</f>
        <v>465723114.33423752</v>
      </c>
      <c r="E303" s="165">
        <f>'Cheddar Sharpness'!E43</f>
        <v>6170863.6237424612</v>
      </c>
      <c r="F303" s="158">
        <f>'Cheddar Sharpness'!F43</f>
        <v>1.3427991298490954E-2</v>
      </c>
      <c r="G303" s="164">
        <f>'Cheddar Sharpness'!G43</f>
        <v>99.999999999999972</v>
      </c>
      <c r="H303" s="163">
        <f>'Cheddar Sharpness'!H43</f>
        <v>-5.6843418860808015E-14</v>
      </c>
      <c r="I303" s="248">
        <f>'Cheddar Sharpness'!I43</f>
        <v>6.4182156300602511</v>
      </c>
      <c r="J303" s="249">
        <f>'Cheddar Sharpness'!J43</f>
        <v>-7.9582407786142895E-3</v>
      </c>
      <c r="K303" s="158">
        <f>'Cheddar Sharpness'!K43</f>
        <v>-1.2384104349755837E-3</v>
      </c>
      <c r="L303" s="162">
        <f>'Cheddar Sharpness'!L43</f>
        <v>2989111371.7003407</v>
      </c>
      <c r="M303" s="161">
        <f>'Cheddar Sharpness'!M43</f>
        <v>35948705.899365902</v>
      </c>
      <c r="N303" s="158">
        <f>'Cheddar Sharpness'!N43</f>
        <v>1.2172951498970571E-2</v>
      </c>
      <c r="O303" s="160">
        <f>'Cheddar Sharpness'!O43</f>
        <v>744221355.70606959</v>
      </c>
      <c r="P303" s="159">
        <f>'Cheddar Sharpness'!P43</f>
        <v>12743729.31988132</v>
      </c>
      <c r="Q303" s="158">
        <f>'Cheddar Sharpness'!Q43</f>
        <v>1.7421898989365928E-2</v>
      </c>
    </row>
    <row r="304" spans="2:17">
      <c r="B304" s="498"/>
      <c r="C304" s="106" t="s">
        <v>100</v>
      </c>
      <c r="D304" s="157">
        <f>'Cheddar Sharpness'!D44</f>
        <v>14744227.09059489</v>
      </c>
      <c r="E304" s="156">
        <f>'Cheddar Sharpness'!E44</f>
        <v>492183.49582551606</v>
      </c>
      <c r="F304" s="149">
        <f>'Cheddar Sharpness'!F44</f>
        <v>3.4534240128633327E-2</v>
      </c>
      <c r="G304" s="155">
        <f>'Cheddar Sharpness'!G44</f>
        <v>3.1658783162764244</v>
      </c>
      <c r="H304" s="154">
        <f>'Cheddar Sharpness'!H44</f>
        <v>6.4589274010855569E-2</v>
      </c>
      <c r="I304" s="250">
        <f>'Cheddar Sharpness'!I44</f>
        <v>6.4701784759654934</v>
      </c>
      <c r="J304" s="251">
        <f>'Cheddar Sharpness'!J44</f>
        <v>-3.8847643972896861E-2</v>
      </c>
      <c r="K304" s="149">
        <f>'Cheddar Sharpness'!K44</f>
        <v>-5.968272865567263E-3</v>
      </c>
      <c r="L304" s="153">
        <f>'Cheddar Sharpness'!L44</f>
        <v>95397780.766314387</v>
      </c>
      <c r="M304" s="152">
        <f>'Cheddar Sharpness'!M44</f>
        <v>2630856.7454598993</v>
      </c>
      <c r="N304" s="149">
        <f>'Cheddar Sharpness'!N44</f>
        <v>2.8359857494773343E-2</v>
      </c>
      <c r="O304" s="151">
        <f>'Cheddar Sharpness'!O44</f>
        <v>26660244.736982469</v>
      </c>
      <c r="P304" s="150">
        <f>'Cheddar Sharpness'!P44</f>
        <v>1210067.445878759</v>
      </c>
      <c r="Q304" s="149">
        <f>'Cheddar Sharpness'!Q44</f>
        <v>4.7546523233916595E-2</v>
      </c>
    </row>
    <row r="305" spans="2:17">
      <c r="B305" s="498"/>
      <c r="C305" s="106" t="s">
        <v>99</v>
      </c>
      <c r="D305" s="157">
        <f>'Cheddar Sharpness'!D45</f>
        <v>44184941.062747747</v>
      </c>
      <c r="E305" s="156">
        <f>'Cheddar Sharpness'!E45</f>
        <v>709376.1286541447</v>
      </c>
      <c r="F305" s="149">
        <f>'Cheddar Sharpness'!F45</f>
        <v>1.6316662698449513E-2</v>
      </c>
      <c r="G305" s="155">
        <f>'Cheddar Sharpness'!G45</f>
        <v>9.4873841780241417</v>
      </c>
      <c r="H305" s="154">
        <f>'Cheddar Sharpness'!H45</f>
        <v>2.6965941169070362E-2</v>
      </c>
      <c r="I305" s="250">
        <f>'Cheddar Sharpness'!I45</f>
        <v>5.784279747396524</v>
      </c>
      <c r="J305" s="251">
        <f>'Cheddar Sharpness'!J45</f>
        <v>-4.4906667112929455E-3</v>
      </c>
      <c r="K305" s="149">
        <f>'Cheddar Sharpness'!K45</f>
        <v>-7.7575484775639712E-4</v>
      </c>
      <c r="L305" s="153">
        <f>'Cheddar Sharpness'!L45</f>
        <v>255578059.72916082</v>
      </c>
      <c r="M305" s="152">
        <f>'Cheddar Sharpness'!M45</f>
        <v>3907995.7020565271</v>
      </c>
      <c r="N305" s="149">
        <f>'Cheddar Sharpness'!N45</f>
        <v>1.5528250120505571E-2</v>
      </c>
      <c r="O305" s="151">
        <f>'Cheddar Sharpness'!O45</f>
        <v>73920945.875446081</v>
      </c>
      <c r="P305" s="150">
        <f>'Cheddar Sharpness'!P45</f>
        <v>1460183.9065508544</v>
      </c>
      <c r="Q305" s="149">
        <f>'Cheddar Sharpness'!Q45</f>
        <v>2.0151373886706552E-2</v>
      </c>
    </row>
    <row r="306" spans="2:17">
      <c r="B306" s="498"/>
      <c r="C306" s="106" t="s">
        <v>98</v>
      </c>
      <c r="D306" s="157">
        <f>'Cheddar Sharpness'!D46</f>
        <v>10472924.573837731</v>
      </c>
      <c r="E306" s="156">
        <f>'Cheddar Sharpness'!E46</f>
        <v>209845.65776706301</v>
      </c>
      <c r="F306" s="149">
        <f>'Cheddar Sharpness'!F46</f>
        <v>2.0446657331892049E-2</v>
      </c>
      <c r="G306" s="155">
        <f>'Cheddar Sharpness'!G46</f>
        <v>2.2487448553651945</v>
      </c>
      <c r="H306" s="154">
        <f>'Cheddar Sharpness'!H46</f>
        <v>1.5466941873672813E-2</v>
      </c>
      <c r="I306" s="250">
        <f>'Cheddar Sharpness'!I46</f>
        <v>5.8451030294889925</v>
      </c>
      <c r="J306" s="251">
        <f>'Cheddar Sharpness'!J46</f>
        <v>8.8783658892462647E-2</v>
      </c>
      <c r="K306" s="149">
        <f>'Cheddar Sharpness'!K46</f>
        <v>1.5423685375410634E-2</v>
      </c>
      <c r="L306" s="153">
        <f>'Cheddar Sharpness'!L46</f>
        <v>61215323.154148638</v>
      </c>
      <c r="M306" s="152">
        <f>'Cheddar Sharpness'!M46</f>
        <v>2137763.1876102164</v>
      </c>
      <c r="N306" s="149">
        <f>'Cheddar Sharpness'!N46</f>
        <v>3.6185705516968661E-2</v>
      </c>
      <c r="O306" s="151">
        <f>'Cheddar Sharpness'!O46</f>
        <v>15353165.077992648</v>
      </c>
      <c r="P306" s="150">
        <f>'Cheddar Sharpness'!P46</f>
        <v>728800.62345019728</v>
      </c>
      <c r="Q306" s="149">
        <f>'Cheddar Sharpness'!Q46</f>
        <v>4.9834686882671723E-2</v>
      </c>
    </row>
    <row r="307" spans="2:17" ht="15" thickBot="1">
      <c r="B307" s="499"/>
      <c r="C307" s="105" t="s">
        <v>97</v>
      </c>
      <c r="D307" s="148">
        <f>'Cheddar Sharpness'!D47</f>
        <v>23656247.860633675</v>
      </c>
      <c r="E307" s="147">
        <f>'Cheddar Sharpness'!E47</f>
        <v>-137700.20620176941</v>
      </c>
      <c r="F307" s="140">
        <f>'Cheddar Sharpness'!F47</f>
        <v>-5.7871945342983728E-3</v>
      </c>
      <c r="G307" s="146">
        <f>'Cheddar Sharpness'!G47</f>
        <v>5.0794661318132874</v>
      </c>
      <c r="H307" s="145">
        <f>'Cheddar Sharpness'!H47</f>
        <v>-9.8171020447113122E-2</v>
      </c>
      <c r="I307" s="254">
        <f>'Cheddar Sharpness'!I47</f>
        <v>5.5668775292257022</v>
      </c>
      <c r="J307" s="255">
        <f>'Cheddar Sharpness'!J47</f>
        <v>2.9222100878948609E-2</v>
      </c>
      <c r="K307" s="140">
        <f>'Cheddar Sharpness'!K47</f>
        <v>5.2769807108913524E-3</v>
      </c>
      <c r="L307" s="144">
        <f>'Cheddar Sharpness'!L47</f>
        <v>131691434.6411552</v>
      </c>
      <c r="M307" s="143">
        <f>'Cheddar Sharpness'!M47</f>
        <v>-71251.032956853509</v>
      </c>
      <c r="N307" s="140">
        <f>'Cheddar Sharpness'!N47</f>
        <v>-5.4075273733474364E-4</v>
      </c>
      <c r="O307" s="142">
        <f>'Cheddar Sharpness'!O47</f>
        <v>35707358.356809899</v>
      </c>
      <c r="P307" s="141">
        <f>'Cheddar Sharpness'!P47</f>
        <v>229265.00544665754</v>
      </c>
      <c r="Q307" s="140">
        <f>'Cheddar Sharpness'!Q47</f>
        <v>6.462156891468015E-3</v>
      </c>
    </row>
    <row r="308" spans="2:17">
      <c r="B308" s="495" t="s">
        <v>69</v>
      </c>
      <c r="C308" s="362" t="s">
        <v>294</v>
      </c>
      <c r="D308" s="317">
        <f>Size!D51</f>
        <v>488495.2865696493</v>
      </c>
      <c r="E308" s="318">
        <f>Size!E51</f>
        <v>55150.610359481769</v>
      </c>
      <c r="F308" s="321">
        <f>Size!F51</f>
        <v>0.1272673079586521</v>
      </c>
      <c r="G308" s="333">
        <f>Size!G51</f>
        <v>0.1048896375409593</v>
      </c>
      <c r="H308" s="334">
        <f>Size!H51</f>
        <v>1.0592487316976928E-2</v>
      </c>
      <c r="I308" s="332">
        <f>Size!I51</f>
        <v>16.837164734315952</v>
      </c>
      <c r="J308" s="319">
        <f>Size!J51</f>
        <v>-2.6846232116373656</v>
      </c>
      <c r="K308" s="321">
        <f>Size!K51</f>
        <v>-0.13751933066119912</v>
      </c>
      <c r="L308" s="337">
        <f>Size!L51</f>
        <v>8224875.6119100638</v>
      </c>
      <c r="M308" s="340">
        <f>Size!M51</f>
        <v>-234787.26457262784</v>
      </c>
      <c r="N308" s="321">
        <f>Size!N51</f>
        <v>-2.7753737708073576E-2</v>
      </c>
      <c r="O308" s="329">
        <f>Size!O51</f>
        <v>3056545.8593889475</v>
      </c>
      <c r="P308" s="320">
        <f>Size!P51</f>
        <v>208316.670964933</v>
      </c>
      <c r="Q308" s="321">
        <f>Size!Q51</f>
        <v>7.3139012763294875E-2</v>
      </c>
    </row>
    <row r="309" spans="2:17">
      <c r="B309" s="496"/>
      <c r="C309" s="362" t="s">
        <v>295</v>
      </c>
      <c r="D309" s="157">
        <f>Size!D52</f>
        <v>58045574.722511746</v>
      </c>
      <c r="E309" s="357">
        <f>Size!E52</f>
        <v>1892998.0571781397</v>
      </c>
      <c r="F309" s="325">
        <f>Size!F52</f>
        <v>3.3711686437121281E-2</v>
      </c>
      <c r="G309" s="313">
        <f>Size!G52</f>
        <v>12.463537440156754</v>
      </c>
      <c r="H309" s="335">
        <f>Size!H52</f>
        <v>0.24456199644640364</v>
      </c>
      <c r="I309" s="315">
        <f>Size!I52</f>
        <v>9.7767095671151143</v>
      </c>
      <c r="J309" s="358">
        <f>Size!J52</f>
        <v>-0.10636067372221447</v>
      </c>
      <c r="K309" s="325">
        <f>Size!K52</f>
        <v>-1.0761906080837812E-2</v>
      </c>
      <c r="L309" s="338">
        <f>Size!L52</f>
        <v>567494725.71827579</v>
      </c>
      <c r="M309" s="359">
        <f>Size!M52</f>
        <v>12534866.330780625</v>
      </c>
      <c r="N309" s="325">
        <f>Size!N52</f>
        <v>2.258697835302045E-2</v>
      </c>
      <c r="O309" s="360">
        <f>Size!O52</f>
        <v>149393899.19416249</v>
      </c>
      <c r="P309" s="361">
        <f>Size!P52</f>
        <v>4519842.8947734535</v>
      </c>
      <c r="Q309" s="325">
        <f>Size!Q52</f>
        <v>3.119842855392263E-2</v>
      </c>
    </row>
    <row r="310" spans="2:17">
      <c r="B310" s="496"/>
      <c r="C310" s="100" t="s">
        <v>96</v>
      </c>
      <c r="D310" s="157">
        <f>Size!D53</f>
        <v>189403800.0395084</v>
      </c>
      <c r="E310" s="322">
        <f>Size!E53</f>
        <v>8204755.4062839448</v>
      </c>
      <c r="F310" s="325">
        <f>Size!F53</f>
        <v>4.5280345836765684E-2</v>
      </c>
      <c r="G310" s="313">
        <f>Size!G53</f>
        <v>40.668756651742676</v>
      </c>
      <c r="H310" s="335">
        <f>Size!H53</f>
        <v>1.2392806012870423</v>
      </c>
      <c r="I310" s="315">
        <f>Size!I53</f>
        <v>6.2085061275637283</v>
      </c>
      <c r="J310" s="323">
        <f>Size!J53</f>
        <v>-3.4120791873839096E-2</v>
      </c>
      <c r="K310" s="325">
        <f>Size!K53</f>
        <v>-5.46577463528979E-3</v>
      </c>
      <c r="L310" s="338">
        <f>Size!L53</f>
        <v>1175914653.129143</v>
      </c>
      <c r="M310" s="341">
        <f>Size!M53</f>
        <v>44756619.32540679</v>
      </c>
      <c r="N310" s="325">
        <f>Size!N53</f>
        <v>3.9567079035724179E-2</v>
      </c>
      <c r="O310" s="330">
        <f>Size!O53</f>
        <v>370881141.46513987</v>
      </c>
      <c r="P310" s="324">
        <f>Size!P53</f>
        <v>15687577.848753929</v>
      </c>
      <c r="Q310" s="325">
        <f>Size!Q53</f>
        <v>4.4166278490611208E-2</v>
      </c>
    </row>
    <row r="311" spans="2:17">
      <c r="B311" s="496"/>
      <c r="C311" s="100" t="s">
        <v>95</v>
      </c>
      <c r="D311" s="157">
        <f>Size!D54</f>
        <v>45702950.738532707</v>
      </c>
      <c r="E311" s="322">
        <f>Size!E54</f>
        <v>-1803036.534336254</v>
      </c>
      <c r="F311" s="325">
        <f>Size!F54</f>
        <v>-3.7953879875810566E-2</v>
      </c>
      <c r="G311" s="313">
        <f>Size!G54</f>
        <v>9.8133309968662772</v>
      </c>
      <c r="H311" s="335">
        <f>Size!H54</f>
        <v>-0.52411968462247316</v>
      </c>
      <c r="I311" s="315">
        <f>Size!I54</f>
        <v>5.4473543015114192</v>
      </c>
      <c r="J311" s="323">
        <f>Size!J54</f>
        <v>0.15784771980358592</v>
      </c>
      <c r="K311" s="325">
        <f>Size!K54</f>
        <v>2.9841671877194512E-2</v>
      </c>
      <c r="L311" s="338">
        <f>Size!L54</f>
        <v>248960165.29731062</v>
      </c>
      <c r="M311" s="341">
        <f>Size!M54</f>
        <v>-2323067.0530583262</v>
      </c>
      <c r="N311" s="325">
        <f>Size!N54</f>
        <v>-9.2448152283365649E-3</v>
      </c>
      <c r="O311" s="330">
        <f>Size!O54</f>
        <v>59033484.414309502</v>
      </c>
      <c r="P311" s="324">
        <f>Size!P54</f>
        <v>-2209834.8034131378</v>
      </c>
      <c r="Q311" s="325">
        <f>Size!Q54</f>
        <v>-3.6082871268898406E-2</v>
      </c>
    </row>
    <row r="312" spans="2:17">
      <c r="B312" s="496"/>
      <c r="C312" s="100" t="s">
        <v>94</v>
      </c>
      <c r="D312" s="157">
        <f>Size!D55</f>
        <v>72202037.020230874</v>
      </c>
      <c r="E312" s="322">
        <f>Size!E55</f>
        <v>-767503.22159059346</v>
      </c>
      <c r="F312" s="325">
        <f>Size!F55</f>
        <v>-1.0518131525114225E-2</v>
      </c>
      <c r="G312" s="313">
        <f>Size!G55</f>
        <v>15.503210984802726</v>
      </c>
      <c r="H312" s="335">
        <f>Size!H55</f>
        <v>-0.37518807188913961</v>
      </c>
      <c r="I312" s="315">
        <f>Size!I55</f>
        <v>5.4919948066262192</v>
      </c>
      <c r="J312" s="323">
        <f>Size!J55</f>
        <v>8.1781378773311708E-2</v>
      </c>
      <c r="K312" s="325">
        <f>Size!K55</f>
        <v>1.5116109533181096E-2</v>
      </c>
      <c r="L312" s="338">
        <f>Size!L55</f>
        <v>396533212.342942</v>
      </c>
      <c r="M312" s="341">
        <f>Size!M55</f>
        <v>1752425.9023864269</v>
      </c>
      <c r="N312" s="325">
        <f>Size!N55</f>
        <v>4.4389847798489554E-3</v>
      </c>
      <c r="O312" s="330">
        <f>Size!O55</f>
        <v>69197985.467452526</v>
      </c>
      <c r="P312" s="324">
        <f>Size!P55</f>
        <v>-644215.6698064059</v>
      </c>
      <c r="Q312" s="325">
        <f>Size!Q55</f>
        <v>-9.2238740949808669E-3</v>
      </c>
    </row>
    <row r="313" spans="2:17" ht="15" thickBot="1">
      <c r="B313" s="497"/>
      <c r="C313" s="95" t="s">
        <v>93</v>
      </c>
      <c r="D313" s="148">
        <f>Size!D56</f>
        <v>64442882.195429578</v>
      </c>
      <c r="E313" s="147">
        <f>Size!E56</f>
        <v>1337994.2258176059</v>
      </c>
      <c r="F313" s="328">
        <f>Size!F56</f>
        <v>2.1202703449246501E-2</v>
      </c>
      <c r="G313" s="314">
        <f>Size!G56</f>
        <v>13.837166378901387</v>
      </c>
      <c r="H313" s="336">
        <f>Size!H56</f>
        <v>0.1053463579901468</v>
      </c>
      <c r="I313" s="316">
        <f>Size!I56</f>
        <v>4.0066224405954394</v>
      </c>
      <c r="J313" s="326">
        <f>Size!J56</f>
        <v>2.6103442646818298E-2</v>
      </c>
      <c r="K313" s="328">
        <f>Size!K56</f>
        <v>6.5577987845983976E-3</v>
      </c>
      <c r="L313" s="339">
        <f>Size!L56</f>
        <v>258198297.94085643</v>
      </c>
      <c r="M313" s="342">
        <f>Size!M56</f>
        <v>7008092.5143965781</v>
      </c>
      <c r="N313" s="328">
        <f>Size!N56</f>
        <v>2.7899545296754473E-2</v>
      </c>
      <c r="O313" s="331">
        <f>Size!O56</f>
        <v>31179319.665898323</v>
      </c>
      <c r="P313" s="327">
        <f>Size!P56</f>
        <v>627062.93259241059</v>
      </c>
      <c r="Q313" s="328">
        <f>Size!Q56</f>
        <v>2.0524275442763966E-2</v>
      </c>
    </row>
    <row r="314" spans="2:17">
      <c r="B314" s="495" t="s">
        <v>92</v>
      </c>
      <c r="C314" s="120" t="s">
        <v>189</v>
      </c>
      <c r="D314" s="129">
        <f>Variety!D395</f>
        <v>71681.631061313761</v>
      </c>
      <c r="E314" s="128">
        <f>Variety!E395</f>
        <v>17284.031844818877</v>
      </c>
      <c r="F314" s="127">
        <f>Variety!F395</f>
        <v>0.31773519592346039</v>
      </c>
      <c r="G314" s="133">
        <f>Variety!G395</f>
        <v>1.5391469492293586E-2</v>
      </c>
      <c r="H314" s="132">
        <f>Variety!H395</f>
        <v>3.5543826033940188E-3</v>
      </c>
      <c r="I314" s="256">
        <f>Variety!I395</f>
        <v>5.5053621313271419</v>
      </c>
      <c r="J314" s="257">
        <f>Variety!J395</f>
        <v>-0.33767789611318832</v>
      </c>
      <c r="K314" s="127">
        <f>Variety!K395</f>
        <v>-5.7791474049017494E-2</v>
      </c>
      <c r="L314" s="131">
        <f>Variety!L395</f>
        <v>394633.33715672017</v>
      </c>
      <c r="M314" s="130">
        <f>Variety!M395</f>
        <v>76785.987538083806</v>
      </c>
      <c r="N314" s="127">
        <f>Variety!N395</f>
        <v>0.24158133654477265</v>
      </c>
      <c r="O314" s="129">
        <f>Variety!O395</f>
        <v>136013.73209246513</v>
      </c>
      <c r="P314" s="128">
        <f>Variety!P395</f>
        <v>42728.784484262796</v>
      </c>
      <c r="Q314" s="127">
        <f>Variety!Q395</f>
        <v>0.45804586463106672</v>
      </c>
    </row>
    <row r="315" spans="2:17">
      <c r="B315" s="496"/>
      <c r="C315" s="120" t="s">
        <v>176</v>
      </c>
      <c r="D315" s="124">
        <f>Variety!D396</f>
        <v>595567.97090442048</v>
      </c>
      <c r="E315" s="88">
        <f>Variety!E396</f>
        <v>-43376.486891033943</v>
      </c>
      <c r="F315" s="87">
        <f>Variety!F396</f>
        <v>-6.7887726956260844E-2</v>
      </c>
      <c r="G315" s="126">
        <f>Variety!G396</f>
        <v>0.12788026889234372</v>
      </c>
      <c r="H315" s="90">
        <f>Variety!H396</f>
        <v>-1.1156033684263905E-2</v>
      </c>
      <c r="I315" s="258">
        <f>Variety!I396</f>
        <v>11.352198481849934</v>
      </c>
      <c r="J315" s="259">
        <f>Variety!J396</f>
        <v>0.31690434918121646</v>
      </c>
      <c r="K315" s="87">
        <f>Variety!K396</f>
        <v>2.8717345035965795E-2</v>
      </c>
      <c r="L315" s="125">
        <f>Variety!L396</f>
        <v>6761005.8151396075</v>
      </c>
      <c r="M315" s="89">
        <f>Variety!M396</f>
        <v>-289934.21107176598</v>
      </c>
      <c r="N315" s="87">
        <f>Variety!N396</f>
        <v>-4.1119937199005516E-2</v>
      </c>
      <c r="O315" s="124">
        <f>Variety!O396</f>
        <v>1301766.486741062</v>
      </c>
      <c r="P315" s="88">
        <f>Variety!P396</f>
        <v>-113096.90780456364</v>
      </c>
      <c r="Q315" s="87">
        <f>Variety!Q396</f>
        <v>-7.9934860312704595E-2</v>
      </c>
    </row>
    <row r="316" spans="2:17">
      <c r="B316" s="496"/>
      <c r="C316" s="120" t="s">
        <v>171</v>
      </c>
      <c r="D316" s="124">
        <f>Variety!D397</f>
        <v>2518009.8367033517</v>
      </c>
      <c r="E316" s="88">
        <f>Variety!E397</f>
        <v>-189462.51863338612</v>
      </c>
      <c r="F316" s="87">
        <f>Variety!F397</f>
        <v>-6.9977637356087433E-2</v>
      </c>
      <c r="G316" s="126">
        <f>Variety!G397</f>
        <v>0.54066670929633953</v>
      </c>
      <c r="H316" s="90">
        <f>Variety!H397</f>
        <v>-4.8487701578773024E-2</v>
      </c>
      <c r="I316" s="258">
        <f>Variety!I397</f>
        <v>9.0386357852583874</v>
      </c>
      <c r="J316" s="259">
        <f>Variety!J397</f>
        <v>-0.12565910229799293</v>
      </c>
      <c r="K316" s="87">
        <f>Variety!K397</f>
        <v>-1.3711813493541933E-2</v>
      </c>
      <c r="L316" s="125">
        <f>Variety!L397</f>
        <v>22759373.817659542</v>
      </c>
      <c r="M316" s="89">
        <f>Variety!M397</f>
        <v>-2052701.2465531565</v>
      </c>
      <c r="N316" s="87">
        <f>Variety!N397</f>
        <v>-8.272993053748405E-2</v>
      </c>
      <c r="O316" s="124">
        <f>Variety!O397</f>
        <v>5234957.221750577</v>
      </c>
      <c r="P316" s="88">
        <f>Variety!P397</f>
        <v>-367610.98455127608</v>
      </c>
      <c r="Q316" s="87">
        <f>Variety!Q397</f>
        <v>-6.5614727213455737E-2</v>
      </c>
    </row>
    <row r="317" spans="2:17">
      <c r="B317" s="496"/>
      <c r="C317" s="120" t="s">
        <v>173</v>
      </c>
      <c r="D317" s="124">
        <f>Variety!D398</f>
        <v>1096845.6428451326</v>
      </c>
      <c r="E317" s="88">
        <f>Variety!E398</f>
        <v>-99888.185976398643</v>
      </c>
      <c r="F317" s="87">
        <f>Variety!F398</f>
        <v>-8.3467337156134622E-2</v>
      </c>
      <c r="G317" s="126">
        <f>Variety!G398</f>
        <v>0.23551453837825934</v>
      </c>
      <c r="H317" s="90">
        <f>Variety!H398</f>
        <v>-2.4898467318331091E-2</v>
      </c>
      <c r="I317" s="258">
        <f>Variety!I398</f>
        <v>15.375878138045838</v>
      </c>
      <c r="J317" s="259">
        <f>Variety!J398</f>
        <v>0.36434026553527232</v>
      </c>
      <c r="K317" s="87">
        <f>Variety!K398</f>
        <v>2.427068223319475E-2</v>
      </c>
      <c r="L317" s="125">
        <f>Variety!L398</f>
        <v>16864964.940633308</v>
      </c>
      <c r="M317" s="89">
        <f>Variety!M398</f>
        <v>-1099850.2540356852</v>
      </c>
      <c r="N317" s="87">
        <f>Variety!N398</f>
        <v>-6.1222464139907354E-2</v>
      </c>
      <c r="O317" s="124">
        <f>Variety!O398</f>
        <v>3539013.1839522496</v>
      </c>
      <c r="P317" s="88">
        <f>Variety!P398</f>
        <v>-314179.45870577917</v>
      </c>
      <c r="Q317" s="87">
        <f>Variety!Q398</f>
        <v>-8.1537438649589636E-2</v>
      </c>
    </row>
    <row r="318" spans="2:17">
      <c r="B318" s="496"/>
      <c r="C318" s="120" t="s">
        <v>169</v>
      </c>
      <c r="D318" s="124">
        <f>Variety!D399</f>
        <v>1689313.7495813121</v>
      </c>
      <c r="E318" s="88">
        <f>Variety!E399</f>
        <v>-102294.68887999887</v>
      </c>
      <c r="F318" s="87">
        <f>Variety!F399</f>
        <v>-5.7096565680307201E-2</v>
      </c>
      <c r="G318" s="126">
        <f>Variety!G399</f>
        <v>0.36272920488308302</v>
      </c>
      <c r="H318" s="90">
        <f>Variety!H399</f>
        <v>-2.7130367274680878E-2</v>
      </c>
      <c r="I318" s="258">
        <f>Variety!I399</f>
        <v>14.754628790654916</v>
      </c>
      <c r="J318" s="259">
        <f>Variety!J399</f>
        <v>-7.3073153696689985E-2</v>
      </c>
      <c r="K318" s="87">
        <f>Variety!K399</f>
        <v>-4.9281509684328479E-3</v>
      </c>
      <c r="L318" s="125">
        <f>Variety!L399</f>
        <v>24925197.286021635</v>
      </c>
      <c r="M318" s="89">
        <f>Variety!M399</f>
        <v>-1640238.6404678896</v>
      </c>
      <c r="N318" s="87">
        <f>Variety!N399</f>
        <v>-6.1743336153288489E-2</v>
      </c>
      <c r="O318" s="124">
        <f>Variety!O399</f>
        <v>3641045.1757718511</v>
      </c>
      <c r="P318" s="88">
        <f>Variety!P399</f>
        <v>-297025.61978878407</v>
      </c>
      <c r="Q318" s="87">
        <f>Variety!Q399</f>
        <v>-7.542414425957486E-2</v>
      </c>
    </row>
    <row r="319" spans="2:17">
      <c r="B319" s="496"/>
      <c r="C319" s="120" t="s">
        <v>233</v>
      </c>
      <c r="D319" s="124">
        <f>Variety!D400</f>
        <v>515394.46640088368</v>
      </c>
      <c r="E319" s="88">
        <f>Variety!E400</f>
        <v>110175.42201704852</v>
      </c>
      <c r="F319" s="87">
        <f>Variety!F400</f>
        <v>0.27189102670280024</v>
      </c>
      <c r="G319" s="126">
        <f>Variety!G400</f>
        <v>0.11066542555819942</v>
      </c>
      <c r="H319" s="90">
        <f>Variety!H400</f>
        <v>2.2488500353863572E-2</v>
      </c>
      <c r="I319" s="258">
        <f>Variety!I400</f>
        <v>13.470586757316608</v>
      </c>
      <c r="J319" s="259">
        <f>Variety!J400</f>
        <v>-0.49745181440630937</v>
      </c>
      <c r="K319" s="87">
        <f>Variety!K400</f>
        <v>-3.5613576799061637E-2</v>
      </c>
      <c r="L319" s="125">
        <f>Variety!L400</f>
        <v>6942665.8738940032</v>
      </c>
      <c r="M319" s="89">
        <f>Variety!M400</f>
        <v>1282550.6319438927</v>
      </c>
      <c r="N319" s="87">
        <f>Variety!N400</f>
        <v>0.22659443794328266</v>
      </c>
      <c r="O319" s="124">
        <f>Variety!O400</f>
        <v>1055216.896476984</v>
      </c>
      <c r="P319" s="88">
        <f>Variety!P400</f>
        <v>240152.1911302933</v>
      </c>
      <c r="Q319" s="87">
        <f>Variety!Q400</f>
        <v>0.29464187266965963</v>
      </c>
    </row>
    <row r="320" spans="2:17">
      <c r="B320" s="496"/>
      <c r="C320" s="120" t="s">
        <v>153</v>
      </c>
      <c r="D320" s="124">
        <f>Variety!D401</f>
        <v>95583801.632320553</v>
      </c>
      <c r="E320" s="88">
        <f>Variety!E401</f>
        <v>1545246.910452202</v>
      </c>
      <c r="F320" s="87">
        <f>Variety!F401</f>
        <v>1.6432057202734315E-2</v>
      </c>
      <c r="G320" s="126">
        <f>Variety!G401</f>
        <v>20.523740113041178</v>
      </c>
      <c r="H320" s="90">
        <f>Variety!H401</f>
        <v>6.0657933271816233E-2</v>
      </c>
      <c r="I320" s="258">
        <f>Variety!I401</f>
        <v>5.9916779735196597</v>
      </c>
      <c r="J320" s="259">
        <f>Variety!J401</f>
        <v>-8.5102394516134439E-4</v>
      </c>
      <c r="K320" s="87">
        <f>Variety!K401</f>
        <v>-1.4201415554624362E-4</v>
      </c>
      <c r="L320" s="125">
        <f>Variety!L401</f>
        <v>572707358.86564755</v>
      </c>
      <c r="M320" s="89">
        <f>Variety!M401</f>
        <v>9178592.815169096</v>
      </c>
      <c r="N320" s="87">
        <f>Variety!N401</f>
        <v>1.628770946246055E-2</v>
      </c>
      <c r="O320" s="124">
        <f>Variety!O401</f>
        <v>159766168.16215441</v>
      </c>
      <c r="P320" s="88">
        <f>Variety!P401</f>
        <v>3833662.2683926523</v>
      </c>
      <c r="Q320" s="87">
        <f>Variety!Q401</f>
        <v>2.4585395113220086E-2</v>
      </c>
    </row>
    <row r="321" spans="2:17">
      <c r="B321" s="496"/>
      <c r="C321" s="120" t="s">
        <v>234</v>
      </c>
      <c r="D321" s="124">
        <f>Variety!D402</f>
        <v>8212401.8115366558</v>
      </c>
      <c r="E321" s="88">
        <f>Variety!E402</f>
        <v>-280084.03396277409</v>
      </c>
      <c r="F321" s="87">
        <f>Variety!F402</f>
        <v>-3.2980217931267305E-2</v>
      </c>
      <c r="G321" s="126">
        <f>Variety!G402</f>
        <v>1.7633657335810959</v>
      </c>
      <c r="H321" s="90">
        <f>Variety!H402</f>
        <v>-8.4625617210797976E-2</v>
      </c>
      <c r="I321" s="258">
        <f>Variety!I402</f>
        <v>4.9870602726419957</v>
      </c>
      <c r="J321" s="259">
        <f>Variety!J402</f>
        <v>1.3096577684141408E-2</v>
      </c>
      <c r="K321" s="87">
        <f>Variety!K402</f>
        <v>2.6330263924960913E-3</v>
      </c>
      <c r="L321" s="125">
        <f>Variety!L402</f>
        <v>40955742.817287616</v>
      </c>
      <c r="M321" s="89">
        <f>Variety!M402</f>
        <v>-1285573.4581700042</v>
      </c>
      <c r="N321" s="87">
        <f>Variety!N402</f>
        <v>-3.0434029323014436E-2</v>
      </c>
      <c r="O321" s="124">
        <f>Variety!O402</f>
        <v>13025290.866992176</v>
      </c>
      <c r="P321" s="88">
        <f>Variety!P402</f>
        <v>-291605.49320257083</v>
      </c>
      <c r="Q321" s="87">
        <f>Variety!Q402</f>
        <v>-2.1897406521402589E-2</v>
      </c>
    </row>
    <row r="322" spans="2:17">
      <c r="B322" s="496"/>
      <c r="C322" s="120" t="s">
        <v>235</v>
      </c>
      <c r="D322" s="124">
        <f>Variety!D403</f>
        <v>25477727.607951198</v>
      </c>
      <c r="E322" s="88">
        <f>Variety!E403</f>
        <v>-48287.477678261697</v>
      </c>
      <c r="F322" s="87">
        <f>Variety!F403</f>
        <v>-1.8916966677437405E-3</v>
      </c>
      <c r="G322" s="126">
        <f>Variety!G403</f>
        <v>5.4705740006854118</v>
      </c>
      <c r="H322" s="90">
        <f>Variety!H403</f>
        <v>-8.3966325504857053E-2</v>
      </c>
      <c r="I322" s="258">
        <f>Variety!I403</f>
        <v>4.8633234494481519</v>
      </c>
      <c r="J322" s="259">
        <f>Variety!J403</f>
        <v>4.2648436371812259E-2</v>
      </c>
      <c r="K322" s="87">
        <f>Variety!K403</f>
        <v>8.846984344749665E-3</v>
      </c>
      <c r="L322" s="125">
        <f>Variety!L403</f>
        <v>123906430.11440162</v>
      </c>
      <c r="M322" s="89">
        <f>Variety!M403</f>
        <v>853807.00769798458</v>
      </c>
      <c r="N322" s="87">
        <f>Variety!N403</f>
        <v>6.9385518662013071E-3</v>
      </c>
      <c r="O322" s="124">
        <f>Variety!O403</f>
        <v>34190042.513899803</v>
      </c>
      <c r="P322" s="88">
        <f>Variety!P403</f>
        <v>684574.31326061115</v>
      </c>
      <c r="Q322" s="87">
        <f>Variety!Q403</f>
        <v>2.0431719060339869E-2</v>
      </c>
    </row>
    <row r="323" spans="2:17">
      <c r="B323" s="496"/>
      <c r="C323" s="120" t="s">
        <v>236</v>
      </c>
      <c r="D323" s="124">
        <f>Variety!D404</f>
        <v>1211249.6857128961</v>
      </c>
      <c r="E323" s="88">
        <f>Variety!E404</f>
        <v>37067.999070923077</v>
      </c>
      <c r="F323" s="87">
        <f>Variety!F404</f>
        <v>3.1569219221033305E-2</v>
      </c>
      <c r="G323" s="126">
        <f>Variety!G404</f>
        <v>0.2600793579774125</v>
      </c>
      <c r="H323" s="90">
        <f>Variety!H404</f>
        <v>4.5737686071899986E-3</v>
      </c>
      <c r="I323" s="258">
        <f>Variety!I404</f>
        <v>6.1930434708895161</v>
      </c>
      <c r="J323" s="259">
        <f>Variety!J404</f>
        <v>-0.12604647230417143</v>
      </c>
      <c r="K323" s="87">
        <f>Variety!K404</f>
        <v>-1.9946934358789511E-2</v>
      </c>
      <c r="L323" s="125">
        <f>Variety!L404</f>
        <v>7501321.9577212296</v>
      </c>
      <c r="M323" s="89">
        <f>Variety!M404</f>
        <v>81562.270179736428</v>
      </c>
      <c r="N323" s="87">
        <f>Variety!N404</f>
        <v>1.0992575718683653E-2</v>
      </c>
      <c r="O323" s="124">
        <f>Variety!O404</f>
        <v>2138892.6298189163</v>
      </c>
      <c r="P323" s="88">
        <f>Variety!P404</f>
        <v>128983.14209415158</v>
      </c>
      <c r="Q323" s="87">
        <f>Variety!Q404</f>
        <v>6.4173607260375506E-2</v>
      </c>
    </row>
    <row r="324" spans="2:17">
      <c r="B324" s="496"/>
      <c r="C324" s="120" t="s">
        <v>160</v>
      </c>
      <c r="D324" s="124">
        <f>Variety!D405</f>
        <v>5131247.193270579</v>
      </c>
      <c r="E324" s="88">
        <f>Variety!E405</f>
        <v>-395556.21730450913</v>
      </c>
      <c r="F324" s="87">
        <f>Variety!F405</f>
        <v>-7.1570524210729944E-2</v>
      </c>
      <c r="G324" s="126">
        <f>Variety!G405</f>
        <v>1.1017806579357394</v>
      </c>
      <c r="H324" s="90">
        <f>Variety!H405</f>
        <v>-0.10086896504626575</v>
      </c>
      <c r="I324" s="258">
        <f>Variety!I405</f>
        <v>5.5123111799462183</v>
      </c>
      <c r="J324" s="259">
        <f>Variety!J405</f>
        <v>3.8263200245578055E-2</v>
      </c>
      <c r="K324" s="87">
        <f>Variety!K405</f>
        <v>6.989927817123473E-3</v>
      </c>
      <c r="L324" s="125">
        <f>Variety!L405</f>
        <v>28285031.270533066</v>
      </c>
      <c r="M324" s="89">
        <f>Variety!M405</f>
        <v>-1968955.7733281031</v>
      </c>
      <c r="N324" s="87">
        <f>Variety!N405</f>
        <v>-6.5080869191673149E-2</v>
      </c>
      <c r="O324" s="124">
        <f>Variety!O405</f>
        <v>5283036.3935121261</v>
      </c>
      <c r="P324" s="88">
        <f>Variety!P405</f>
        <v>-415884.3758151345</v>
      </c>
      <c r="Q324" s="87">
        <f>Variety!Q405</f>
        <v>-7.2975988375467149E-2</v>
      </c>
    </row>
    <row r="325" spans="2:17">
      <c r="B325" s="496"/>
      <c r="C325" s="120" t="s">
        <v>155</v>
      </c>
      <c r="D325" s="124">
        <f>Variety!D406</f>
        <v>36866798.631999008</v>
      </c>
      <c r="E325" s="88">
        <f>Variety!E406</f>
        <v>-702956.3924915567</v>
      </c>
      <c r="F325" s="87">
        <f>Variety!F406</f>
        <v>-1.8710699391926329E-2</v>
      </c>
      <c r="G325" s="126">
        <f>Variety!G406</f>
        <v>7.9160336898246886</v>
      </c>
      <c r="H325" s="90">
        <f>Variety!H406</f>
        <v>-0.25926193029369671</v>
      </c>
      <c r="I325" s="258">
        <f>Variety!I406</f>
        <v>4.8437937082709928</v>
      </c>
      <c r="J325" s="259">
        <f>Variety!J406</f>
        <v>-6.0038433750119857E-2</v>
      </c>
      <c r="K325" s="87">
        <f>Variety!K406</f>
        <v>-1.2243166570822923E-2</v>
      </c>
      <c r="L325" s="125">
        <f>Variety!L406</f>
        <v>178575167.25777045</v>
      </c>
      <c r="M325" s="89">
        <f>Variety!M406</f>
        <v>-5660604.9991855621</v>
      </c>
      <c r="N325" s="87">
        <f>Variety!N406</f>
        <v>-3.0724787753437174E-2</v>
      </c>
      <c r="O325" s="124">
        <f>Variety!O406</f>
        <v>38883095.82004457</v>
      </c>
      <c r="P325" s="88">
        <f>Variety!P406</f>
        <v>-734446.5804227367</v>
      </c>
      <c r="Q325" s="87">
        <f>Variety!Q406</f>
        <v>-1.8538418486404487E-2</v>
      </c>
    </row>
    <row r="326" spans="2:17">
      <c r="B326" s="496"/>
      <c r="C326" s="120" t="s">
        <v>168</v>
      </c>
      <c r="D326" s="124">
        <f>Variety!D407</f>
        <v>1383382.5394122603</v>
      </c>
      <c r="E326" s="88">
        <f>Variety!E407</f>
        <v>29897.803636101773</v>
      </c>
      <c r="F326" s="87">
        <f>Variety!F407</f>
        <v>2.2089501895236976E-2</v>
      </c>
      <c r="G326" s="126">
        <f>Variety!G407</f>
        <v>0.29703969951971115</v>
      </c>
      <c r="H326" s="90">
        <f>Variety!H407</f>
        <v>2.5172086204520161E-3</v>
      </c>
      <c r="I326" s="258">
        <f>Variety!I407</f>
        <v>5.5836362890971722</v>
      </c>
      <c r="J326" s="259">
        <f>Variety!J407</f>
        <v>-0.20349961961446006</v>
      </c>
      <c r="K326" s="87">
        <f>Variety!K407</f>
        <v>-3.516413348926592E-2</v>
      </c>
      <c r="L326" s="125">
        <f>Variety!L407</f>
        <v>7724304.9487656951</v>
      </c>
      <c r="M326" s="89">
        <f>Variety!M407</f>
        <v>-108495.16753758769</v>
      </c>
      <c r="N326" s="87">
        <f>Variety!N407</f>
        <v>-1.3851389787384536E-2</v>
      </c>
      <c r="O326" s="124">
        <f>Variety!O407</f>
        <v>2402340.6067429124</v>
      </c>
      <c r="P326" s="88">
        <f>Variety!P407</f>
        <v>58388.951011206023</v>
      </c>
      <c r="Q326" s="87">
        <f>Variety!Q407</f>
        <v>2.4910475806284863E-2</v>
      </c>
    </row>
    <row r="327" spans="2:17">
      <c r="B327" s="496"/>
      <c r="C327" s="120" t="s">
        <v>157</v>
      </c>
      <c r="D327" s="124">
        <f>Variety!D408</f>
        <v>28118269.487408288</v>
      </c>
      <c r="E327" s="88">
        <f>Variety!E408</f>
        <v>1480477.0446723737</v>
      </c>
      <c r="F327" s="87">
        <f>Variety!F408</f>
        <v>5.5578068184704156E-2</v>
      </c>
      <c r="G327" s="126">
        <f>Variety!G408</f>
        <v>6.0375507725451918</v>
      </c>
      <c r="H327" s="90">
        <f>Variety!H408</f>
        <v>0.24108423331003337</v>
      </c>
      <c r="I327" s="258">
        <f>Variety!I408</f>
        <v>5.4397113531312637</v>
      </c>
      <c r="J327" s="259">
        <f>Variety!J408</f>
        <v>-0.11310303661795107</v>
      </c>
      <c r="K327" s="87">
        <f>Variety!K408</f>
        <v>-2.0368596657353643E-2</v>
      </c>
      <c r="L327" s="125">
        <f>Variety!L408</f>
        <v>152955269.76105925</v>
      </c>
      <c r="M327" s="89">
        <f>Variety!M408</f>
        <v>5040552.5738823712</v>
      </c>
      <c r="N327" s="87">
        <f>Variety!N408</f>
        <v>3.4077424273501231E-2</v>
      </c>
      <c r="O327" s="124">
        <f>Variety!O408</f>
        <v>45516712.253201336</v>
      </c>
      <c r="P327" s="88">
        <f>Variety!P408</f>
        <v>2214428.4829175323</v>
      </c>
      <c r="Q327" s="87">
        <f>Variety!Q408</f>
        <v>5.1138838188418689E-2</v>
      </c>
    </row>
    <row r="328" spans="2:17" ht="15" customHeight="1">
      <c r="B328" s="496"/>
      <c r="C328" s="120" t="s">
        <v>178</v>
      </c>
      <c r="D328" s="124">
        <f>Variety!D409</f>
        <v>1069981.8193372539</v>
      </c>
      <c r="E328" s="88">
        <f>Variety!E409</f>
        <v>189356.62900440756</v>
      </c>
      <c r="F328" s="87">
        <f>Variety!F409</f>
        <v>0.21502522421921316</v>
      </c>
      <c r="G328" s="126">
        <f>Variety!G409</f>
        <v>0.22974634206567535</v>
      </c>
      <c r="H328" s="90">
        <f>Variety!H409</f>
        <v>3.8119559916018286E-2</v>
      </c>
      <c r="I328" s="258">
        <f>Variety!I409</f>
        <v>8.2034585489146181</v>
      </c>
      <c r="J328" s="259">
        <f>Variety!J409</f>
        <v>0.11820689750654445</v>
      </c>
      <c r="K328" s="87">
        <f>Variety!K409</f>
        <v>1.4620064112161348E-2</v>
      </c>
      <c r="L328" s="125">
        <f>Variety!L409</f>
        <v>8777551.5030254126</v>
      </c>
      <c r="M328" s="89">
        <f>Variety!M409</f>
        <v>1657475.2286152169</v>
      </c>
      <c r="N328" s="87">
        <f>Variety!N409</f>
        <v>0.23278897089519127</v>
      </c>
      <c r="O328" s="124">
        <f>Variety!O409</f>
        <v>1512678.8009224576</v>
      </c>
      <c r="P328" s="88">
        <f>Variety!P409</f>
        <v>260799.08758081915</v>
      </c>
      <c r="Q328" s="87">
        <f>Variety!Q409</f>
        <v>0.20832599554207087</v>
      </c>
    </row>
    <row r="329" spans="2:17">
      <c r="B329" s="496"/>
      <c r="C329" s="120" t="s">
        <v>154</v>
      </c>
      <c r="D329" s="124">
        <f>Variety!D410</f>
        <v>44868484.615041286</v>
      </c>
      <c r="E329" s="88">
        <f>Variety!E410</f>
        <v>980158.69449139386</v>
      </c>
      <c r="F329" s="87">
        <f>Variety!F410</f>
        <v>2.2333016216334031E-2</v>
      </c>
      <c r="G329" s="126">
        <f>Variety!G410</f>
        <v>9.6341545510752375</v>
      </c>
      <c r="H329" s="90">
        <f>Variety!H410</f>
        <v>8.3918238948395896E-2</v>
      </c>
      <c r="I329" s="258">
        <f>Variety!I410</f>
        <v>6.2211422680632866</v>
      </c>
      <c r="J329" s="259">
        <f>Variety!J410</f>
        <v>-0.12513201441201804</v>
      </c>
      <c r="K329" s="87">
        <f>Variety!K410</f>
        <v>-1.9717397774243611E-2</v>
      </c>
      <c r="L329" s="125">
        <f>Variety!L410</f>
        <v>279133226.14258063</v>
      </c>
      <c r="M329" s="89">
        <f>Variety!M410</f>
        <v>605872.05210053921</v>
      </c>
      <c r="N329" s="87">
        <f>Variety!N410</f>
        <v>2.1752694778543031E-3</v>
      </c>
      <c r="O329" s="124">
        <f>Variety!O410</f>
        <v>76681579.714795157</v>
      </c>
      <c r="P329" s="88">
        <f>Variety!P410</f>
        <v>988309.23213231564</v>
      </c>
      <c r="Q329" s="87">
        <f>Variety!Q410</f>
        <v>1.3056764832993745E-2</v>
      </c>
    </row>
    <row r="330" spans="2:17">
      <c r="B330" s="496"/>
      <c r="C330" s="120" t="s">
        <v>237</v>
      </c>
      <c r="D330" s="124">
        <f>Variety!D411</f>
        <v>175900.44661404064</v>
      </c>
      <c r="E330" s="88">
        <f>Variety!E411</f>
        <v>28003.427990590892</v>
      </c>
      <c r="F330" s="87">
        <f>Variety!F411</f>
        <v>0.18934410072111366</v>
      </c>
      <c r="G330" s="126">
        <f>Variety!G411</f>
        <v>3.7769318550034729E-2</v>
      </c>
      <c r="H330" s="90">
        <f>Variety!H411</f>
        <v>5.5864670038194356E-3</v>
      </c>
      <c r="I330" s="258">
        <f>Variety!I411</f>
        <v>16.171511019509243</v>
      </c>
      <c r="J330" s="259">
        <f>Variety!J411</f>
        <v>-0.70469366882706552</v>
      </c>
      <c r="K330" s="87">
        <f>Variety!K411</f>
        <v>-4.1756643856903572E-2</v>
      </c>
      <c r="L330" s="125">
        <f>Variety!L411</f>
        <v>2844576.0107555557</v>
      </c>
      <c r="M330" s="89">
        <f>Variety!M411</f>
        <v>348635.65167153068</v>
      </c>
      <c r="N330" s="87">
        <f>Variety!N411</f>
        <v>0.13968108268399293</v>
      </c>
      <c r="O330" s="124">
        <f>Variety!O411</f>
        <v>390709.88197046926</v>
      </c>
      <c r="P330" s="88">
        <f>Variety!P411</f>
        <v>51870.769464974874</v>
      </c>
      <c r="Q330" s="87">
        <f>Variety!Q411</f>
        <v>0.15308377206345614</v>
      </c>
    </row>
    <row r="331" spans="2:17">
      <c r="B331" s="496"/>
      <c r="C331" s="120" t="s">
        <v>183</v>
      </c>
      <c r="D331" s="124">
        <f>Variety!D412</f>
        <v>333842.42408015893</v>
      </c>
      <c r="E331" s="88">
        <f>Variety!E412</f>
        <v>33951.154836611473</v>
      </c>
      <c r="F331" s="87">
        <f>Variety!F412</f>
        <v>0.11321154804623235</v>
      </c>
      <c r="G331" s="126">
        <f>Variety!G412</f>
        <v>7.1682597192410061E-2</v>
      </c>
      <c r="H331" s="90">
        <f>Variety!H412</f>
        <v>6.4253236658637913E-3</v>
      </c>
      <c r="I331" s="258">
        <f>Variety!I412</f>
        <v>6.6164197745851352</v>
      </c>
      <c r="J331" s="259">
        <f>Variety!J412</f>
        <v>1.3858149510733497E-2</v>
      </c>
      <c r="K331" s="87">
        <f>Variety!K412</f>
        <v>2.0989049853173216E-3</v>
      </c>
      <c r="L331" s="125">
        <f>Variety!L412</f>
        <v>2208841.6162794004</v>
      </c>
      <c r="M331" s="89">
        <f>Variety!M412</f>
        <v>228791.03027709876</v>
      </c>
      <c r="N331" s="87">
        <f>Variety!N412</f>
        <v>0.11554807331413947</v>
      </c>
      <c r="O331" s="124">
        <f>Variety!O412</f>
        <v>434962.09692188888</v>
      </c>
      <c r="P331" s="88">
        <f>Variety!P412</f>
        <v>21718.309837090957</v>
      </c>
      <c r="Q331" s="87">
        <f>Variety!Q412</f>
        <v>5.2555683874405942E-2</v>
      </c>
    </row>
    <row r="332" spans="2:17">
      <c r="B332" s="496"/>
      <c r="C332" s="120" t="s">
        <v>167</v>
      </c>
      <c r="D332" s="124">
        <f>Variety!D413</f>
        <v>4648911.0120076137</v>
      </c>
      <c r="E332" s="88">
        <f>Variety!E413</f>
        <v>83704.035691822879</v>
      </c>
      <c r="F332" s="87">
        <f>Variety!F413</f>
        <v>1.833521155252716E-2</v>
      </c>
      <c r="G332" s="126">
        <f>Variety!G413</f>
        <v>0.99821350259871544</v>
      </c>
      <c r="H332" s="90">
        <f>Variety!H413</f>
        <v>4.8102564482048749E-3</v>
      </c>
      <c r="I332" s="258">
        <f>Variety!I413</f>
        <v>11.711368930348788</v>
      </c>
      <c r="J332" s="259">
        <f>Variety!J413</f>
        <v>2.1061302260919845E-2</v>
      </c>
      <c r="K332" s="87">
        <f>Variety!K413</f>
        <v>1.8016037670656874E-3</v>
      </c>
      <c r="L332" s="125">
        <f>Variety!L413</f>
        <v>54445111.985982306</v>
      </c>
      <c r="M332" s="89">
        <f>Variety!M413</f>
        <v>1076438.0469578654</v>
      </c>
      <c r="N332" s="87">
        <f>Variety!N413</f>
        <v>2.0169848105795793E-2</v>
      </c>
      <c r="O332" s="124">
        <f>Variety!O413</f>
        <v>11494743.346266648</v>
      </c>
      <c r="P332" s="88">
        <f>Variety!P413</f>
        <v>101180.10912170261</v>
      </c>
      <c r="Q332" s="87">
        <f>Variety!Q413</f>
        <v>8.880462329101604E-3</v>
      </c>
    </row>
    <row r="333" spans="2:17">
      <c r="B333" s="496"/>
      <c r="C333" s="120" t="s">
        <v>187</v>
      </c>
      <c r="D333" s="124">
        <f>Variety!D414</f>
        <v>288319.64918454626</v>
      </c>
      <c r="E333" s="88">
        <f>Variety!E414</f>
        <v>-29342.818039739388</v>
      </c>
      <c r="F333" s="87">
        <f>Variety!F414</f>
        <v>-9.237105754461665E-2</v>
      </c>
      <c r="G333" s="126">
        <f>Variety!G414</f>
        <v>6.1907953526572565E-2</v>
      </c>
      <c r="H333" s="90">
        <f>Variety!H414</f>
        <v>-7.2163879891442156E-3</v>
      </c>
      <c r="I333" s="258">
        <f>Variety!I414</f>
        <v>13.293972831592416</v>
      </c>
      <c r="J333" s="259">
        <f>Variety!J414</f>
        <v>8.6567469679813769E-2</v>
      </c>
      <c r="K333" s="87">
        <f>Variety!K414</f>
        <v>6.554464507423711E-3</v>
      </c>
      <c r="L333" s="125">
        <f>Variety!L414</f>
        <v>3832913.5830736146</v>
      </c>
      <c r="M333" s="89">
        <f>Variety!M414</f>
        <v>-362583.38982280204</v>
      </c>
      <c r="N333" s="87">
        <f>Variety!N414</f>
        <v>-8.6422035855382301E-2</v>
      </c>
      <c r="O333" s="124">
        <f>Variety!O414</f>
        <v>612227.31982044829</v>
      </c>
      <c r="P333" s="88">
        <f>Variety!P414</f>
        <v>-68649.423490925576</v>
      </c>
      <c r="Q333" s="87">
        <f>Variety!Q414</f>
        <v>-0.10082503796069782</v>
      </c>
    </row>
    <row r="334" spans="2:17">
      <c r="B334" s="496"/>
      <c r="C334" s="120" t="s">
        <v>165</v>
      </c>
      <c r="D334" s="124">
        <f>Variety!D415</f>
        <v>7039637.4430654105</v>
      </c>
      <c r="E334" s="88">
        <f>Variety!E415</f>
        <v>124389.87104420271</v>
      </c>
      <c r="F334" s="87">
        <f>Variety!F415</f>
        <v>1.7987768297331643E-2</v>
      </c>
      <c r="G334" s="126">
        <f>Variety!G415</f>
        <v>1.5115499373761472</v>
      </c>
      <c r="H334" s="90">
        <f>Variety!H415</f>
        <v>6.7705436663298979E-3</v>
      </c>
      <c r="I334" s="258">
        <f>Variety!I415</f>
        <v>8.4147497470904611</v>
      </c>
      <c r="J334" s="259">
        <f>Variety!J415</f>
        <v>6.7404688164875992E-2</v>
      </c>
      <c r="K334" s="87">
        <f>Variety!K415</f>
        <v>8.0749852424995931E-3</v>
      </c>
      <c r="L334" s="125">
        <f>Variety!L415</f>
        <v>59236787.3936432</v>
      </c>
      <c r="M334" s="89">
        <f>Variety!M415</f>
        <v>1512829.7420848235</v>
      </c>
      <c r="N334" s="87">
        <f>Variety!N415</f>
        <v>2.6208004503377666E-2</v>
      </c>
      <c r="O334" s="124">
        <f>Variety!O415</f>
        <v>10551219.821793247</v>
      </c>
      <c r="P334" s="88">
        <f>Variety!P415</f>
        <v>164587.52803791873</v>
      </c>
      <c r="Q334" s="87">
        <f>Variety!Q415</f>
        <v>1.5846091724732798E-2</v>
      </c>
    </row>
    <row r="335" spans="2:17">
      <c r="B335" s="496"/>
      <c r="C335" s="120" t="s">
        <v>238</v>
      </c>
      <c r="D335" s="124">
        <f>Variety!D416</f>
        <v>2043166.6211666765</v>
      </c>
      <c r="E335" s="88">
        <f>Variety!E416</f>
        <v>54841.419785130303</v>
      </c>
      <c r="F335" s="87">
        <f>Variety!F416</f>
        <v>2.7581715378865033E-2</v>
      </c>
      <c r="G335" s="126">
        <f>Variety!G416</f>
        <v>0.43870844248034208</v>
      </c>
      <c r="H335" s="90">
        <f>Variety!H416</f>
        <v>6.0426904777183821E-3</v>
      </c>
      <c r="I335" s="258">
        <f>Variety!I416</f>
        <v>16.437745250583976</v>
      </c>
      <c r="J335" s="259">
        <f>Variety!J416</f>
        <v>-0.42823418350151599</v>
      </c>
      <c r="K335" s="87">
        <f>Variety!K416</f>
        <v>-2.5390413001220153E-2</v>
      </c>
      <c r="L335" s="125">
        <f>Variety!L416</f>
        <v>33585052.423234247</v>
      </c>
      <c r="M335" s="89">
        <f>Variety!M416</f>
        <v>50000.468459196389</v>
      </c>
      <c r="N335" s="87">
        <f>Variety!N416</f>
        <v>1.4909912328934631E-3</v>
      </c>
      <c r="O335" s="124">
        <f>Variety!O416</f>
        <v>6804226.4027195564</v>
      </c>
      <c r="P335" s="88">
        <f>Variety!P416</f>
        <v>166776.94268438406</v>
      </c>
      <c r="Q335" s="87">
        <f>Variety!Q416</f>
        <v>2.5126661029747456E-2</v>
      </c>
    </row>
    <row r="336" spans="2:17">
      <c r="B336" s="496"/>
      <c r="C336" s="120" t="s">
        <v>184</v>
      </c>
      <c r="D336" s="124">
        <f>Variety!D417</f>
        <v>289911.7582335624</v>
      </c>
      <c r="E336" s="88">
        <f>Variety!E417</f>
        <v>-16430.954183601309</v>
      </c>
      <c r="F336" s="87">
        <f>Variety!F417</f>
        <v>-5.3635857872885759E-2</v>
      </c>
      <c r="G336" s="126">
        <f>Variety!G417</f>
        <v>6.2249810952157321E-2</v>
      </c>
      <c r="H336" s="90">
        <f>Variety!H417</f>
        <v>-4.411316687526666E-3</v>
      </c>
      <c r="I336" s="258">
        <f>Variety!I417</f>
        <v>14.768598230268587</v>
      </c>
      <c r="J336" s="259">
        <f>Variety!J417</f>
        <v>0.13100750695871355</v>
      </c>
      <c r="K336" s="87">
        <f>Variety!K417</f>
        <v>8.9500730984429337E-3</v>
      </c>
      <c r="L336" s="125">
        <f>Variety!L417</f>
        <v>4281590.2795822443</v>
      </c>
      <c r="M336" s="89">
        <f>Variety!M417</f>
        <v>-202528.96584881563</v>
      </c>
      <c r="N336" s="87">
        <f>Variety!N417</f>
        <v>-4.5165829623102817E-2</v>
      </c>
      <c r="O336" s="124">
        <f>Variety!O417</f>
        <v>841590.02483487991</v>
      </c>
      <c r="P336" s="88">
        <f>Variety!P417</f>
        <v>-42011.2876171018</v>
      </c>
      <c r="Q336" s="87">
        <f>Variety!Q417</f>
        <v>-4.7545524237080458E-2</v>
      </c>
    </row>
    <row r="337" spans="2:17">
      <c r="B337" s="496"/>
      <c r="C337" s="120" t="s">
        <v>170</v>
      </c>
      <c r="D337" s="124">
        <f>Variety!D418</f>
        <v>4440037.5543469358</v>
      </c>
      <c r="E337" s="88">
        <f>Variety!E418</f>
        <v>124496.62017742358</v>
      </c>
      <c r="F337" s="87">
        <f>Variety!F418</f>
        <v>2.8848439182139713E-2</v>
      </c>
      <c r="G337" s="126">
        <f>Variety!G418</f>
        <v>0.95336422386809727</v>
      </c>
      <c r="H337" s="90">
        <f>Variety!H418</f>
        <v>1.4289085513877642E-2</v>
      </c>
      <c r="I337" s="258">
        <f>Variety!I418</f>
        <v>9.5982699741890478</v>
      </c>
      <c r="J337" s="259">
        <f>Variety!J418</f>
        <v>-8.5729932239418716E-2</v>
      </c>
      <c r="K337" s="87">
        <f>Variety!K418</f>
        <v>-8.8527398872142882E-3</v>
      </c>
      <c r="L337" s="125">
        <f>Variety!L418</f>
        <v>42616679.142159969</v>
      </c>
      <c r="M337" s="89">
        <f>Variety!M418</f>
        <v>824981.13947419822</v>
      </c>
      <c r="N337" s="87">
        <f>Variety!N418</f>
        <v>1.9740311566693945E-2</v>
      </c>
      <c r="O337" s="124">
        <f>Variety!O418</f>
        <v>9406357.4748074096</v>
      </c>
      <c r="P337" s="88">
        <f>Variety!P418</f>
        <v>315862.70465590246</v>
      </c>
      <c r="Q337" s="87">
        <f>Variety!Q418</f>
        <v>3.4746481092869944E-2</v>
      </c>
    </row>
    <row r="338" spans="2:17">
      <c r="B338" s="496"/>
      <c r="C338" s="120" t="s">
        <v>174</v>
      </c>
      <c r="D338" s="124">
        <f>Variety!D419</f>
        <v>939916.88742704212</v>
      </c>
      <c r="E338" s="88">
        <f>Variety!E419</f>
        <v>138259.10800353868</v>
      </c>
      <c r="F338" s="87">
        <f>Variety!F419</f>
        <v>0.17246649574456202</v>
      </c>
      <c r="G338" s="126">
        <f>Variety!G419</f>
        <v>0.20181881862803308</v>
      </c>
      <c r="H338" s="90">
        <f>Variety!H419</f>
        <v>2.7375590859244486E-2</v>
      </c>
      <c r="I338" s="258">
        <f>Variety!I419</f>
        <v>18.101236526531167</v>
      </c>
      <c r="J338" s="259">
        <f>Variety!J419</f>
        <v>-0.52950197454865844</v>
      </c>
      <c r="K338" s="87">
        <f>Variety!K419</f>
        <v>-2.8420879532927202E-2</v>
      </c>
      <c r="L338" s="125">
        <f>Variety!L419</f>
        <v>17013657.894597858</v>
      </c>
      <c r="M338" s="89">
        <f>Variety!M419</f>
        <v>2078181.4388022348</v>
      </c>
      <c r="N338" s="87">
        <f>Variety!N419</f>
        <v>0.13914396671261256</v>
      </c>
      <c r="O338" s="124">
        <f>Variety!O419</f>
        <v>2762626.8198592663</v>
      </c>
      <c r="P338" s="88">
        <f>Variety!P419</f>
        <v>440009.5544958245</v>
      </c>
      <c r="Q338" s="87">
        <f>Variety!Q419</f>
        <v>0.18944557119141714</v>
      </c>
    </row>
    <row r="339" spans="2:17">
      <c r="B339" s="496"/>
      <c r="C339" s="120" t="s">
        <v>182</v>
      </c>
      <c r="D339" s="124">
        <f>Variety!D420</f>
        <v>914817.04894510773</v>
      </c>
      <c r="E339" s="88">
        <f>Variety!E420</f>
        <v>61372.689075955073</v>
      </c>
      <c r="F339" s="87">
        <f>Variety!F420</f>
        <v>7.1911763627290876E-2</v>
      </c>
      <c r="G339" s="126">
        <f>Variety!G420</f>
        <v>0.19642938492603285</v>
      </c>
      <c r="H339" s="90">
        <f>Variety!H420</f>
        <v>1.0717236079046066E-2</v>
      </c>
      <c r="I339" s="258">
        <f>Variety!I420</f>
        <v>18.781721534406127</v>
      </c>
      <c r="J339" s="259">
        <f>Variety!J420</f>
        <v>-0.32819099695917231</v>
      </c>
      <c r="K339" s="87">
        <f>Variety!K420</f>
        <v>-1.7173861807086192E-2</v>
      </c>
      <c r="L339" s="125">
        <f>Variety!L420</f>
        <v>17181839.068214193</v>
      </c>
      <c r="M339" s="89">
        <f>Variety!M420</f>
        <v>872592.00072763488</v>
      </c>
      <c r="N339" s="87">
        <f>Variety!N420</f>
        <v>5.3502899129365587E-2</v>
      </c>
      <c r="O339" s="124">
        <f>Variety!O420</f>
        <v>2127417.4878776013</v>
      </c>
      <c r="P339" s="88">
        <f>Variety!P420</f>
        <v>151289.62546335789</v>
      </c>
      <c r="Q339" s="87">
        <f>Variety!Q420</f>
        <v>7.6558621707062388E-2</v>
      </c>
    </row>
    <row r="340" spans="2:17">
      <c r="B340" s="496"/>
      <c r="C340" s="120" t="s">
        <v>172</v>
      </c>
      <c r="D340" s="124">
        <f>Variety!D421</f>
        <v>2745215.1731241588</v>
      </c>
      <c r="E340" s="88">
        <f>Variety!E421</f>
        <v>-65042.257480301429</v>
      </c>
      <c r="F340" s="87">
        <f>Variety!F421</f>
        <v>-2.3144590517571E-2</v>
      </c>
      <c r="G340" s="126">
        <f>Variety!G421</f>
        <v>0.58945220639274254</v>
      </c>
      <c r="H340" s="90">
        <f>Variety!H421</f>
        <v>-2.2068556754350155E-2</v>
      </c>
      <c r="I340" s="258">
        <f>Variety!I421</f>
        <v>8.6906103082935626</v>
      </c>
      <c r="J340" s="259">
        <f>Variety!J421</f>
        <v>4.0804892226510958E-2</v>
      </c>
      <c r="K340" s="87">
        <f>Variety!K421</f>
        <v>4.7174347009836422E-3</v>
      </c>
      <c r="L340" s="125">
        <f>Variety!L421</f>
        <v>23857595.282036711</v>
      </c>
      <c r="M340" s="89">
        <f>Variety!M421</f>
        <v>-450584.6617484279</v>
      </c>
      <c r="N340" s="87">
        <f>Variety!N421</f>
        <v>-1.8536338911035118E-2</v>
      </c>
      <c r="O340" s="124">
        <f>Variety!O421</f>
        <v>5844643.2539829221</v>
      </c>
      <c r="P340" s="88">
        <f>Variety!P421</f>
        <v>-112983.69332818873</v>
      </c>
      <c r="Q340" s="87">
        <f>Variety!Q421</f>
        <v>-1.8964546509442369E-2</v>
      </c>
    </row>
    <row r="341" spans="2:17">
      <c r="B341" s="496"/>
      <c r="C341" s="120" t="s">
        <v>162</v>
      </c>
      <c r="D341" s="124">
        <f>Variety!D422</f>
        <v>6652243.5299662277</v>
      </c>
      <c r="E341" s="88">
        <f>Variety!E422</f>
        <v>-364171.98860127572</v>
      </c>
      <c r="F341" s="87">
        <f>Variety!F422</f>
        <v>-5.1902853763088758E-2</v>
      </c>
      <c r="G341" s="126">
        <f>Variety!G422</f>
        <v>1.4283687721782437</v>
      </c>
      <c r="H341" s="90">
        <f>Variety!H422</f>
        <v>-9.8425081560848726E-2</v>
      </c>
      <c r="I341" s="258">
        <f>Variety!I422</f>
        <v>6.5037724394638134</v>
      </c>
      <c r="J341" s="259">
        <f>Variety!J422</f>
        <v>5.3383159925969537E-2</v>
      </c>
      <c r="K341" s="87">
        <f>Variety!K422</f>
        <v>8.2759594208234085E-3</v>
      </c>
      <c r="L341" s="125">
        <f>Variety!L422</f>
        <v>43264678.130795822</v>
      </c>
      <c r="M341" s="89">
        <f>Variety!M422</f>
        <v>-1993933.3109549657</v>
      </c>
      <c r="N341" s="87">
        <f>Variety!N422</f>
        <v>-4.4056440253833651E-2</v>
      </c>
      <c r="O341" s="124">
        <f>Variety!O422</f>
        <v>13145397.615191808</v>
      </c>
      <c r="P341" s="88">
        <f>Variety!P422</f>
        <v>-728659.63229992799</v>
      </c>
      <c r="Q341" s="87">
        <f>Variety!Q422</f>
        <v>-5.2519578037034623E-2</v>
      </c>
    </row>
    <row r="342" spans="2:17">
      <c r="B342" s="496"/>
      <c r="C342" s="120" t="s">
        <v>188</v>
      </c>
      <c r="D342" s="124">
        <f>Variety!D423</f>
        <v>469714.4435993415</v>
      </c>
      <c r="E342" s="88">
        <f>Variety!E423</f>
        <v>-41378.559987312648</v>
      </c>
      <c r="F342" s="87">
        <f>Variety!F423</f>
        <v>-8.0960920413572141E-2</v>
      </c>
      <c r="G342" s="126">
        <f>Variety!G423</f>
        <v>0.10085701764465987</v>
      </c>
      <c r="H342" s="90">
        <f>Variety!H423</f>
        <v>-1.0358410589338313E-2</v>
      </c>
      <c r="I342" s="258">
        <f>Variety!I423</f>
        <v>11.123461615135572</v>
      </c>
      <c r="J342" s="259">
        <f>Variety!J423</f>
        <v>-0.24477735735706041</v>
      </c>
      <c r="K342" s="87">
        <f>Variety!K423</f>
        <v>-2.1531686477504603E-2</v>
      </c>
      <c r="L342" s="125">
        <f>Variety!L423</f>
        <v>5224850.5834520375</v>
      </c>
      <c r="M342" s="89">
        <f>Variety!M423</f>
        <v>-585376.81849008054</v>
      </c>
      <c r="N342" s="87">
        <f>Variety!N423</f>
        <v>-0.10074938173580149</v>
      </c>
      <c r="O342" s="124">
        <f>Variety!O423</f>
        <v>789891.31945688883</v>
      </c>
      <c r="P342" s="88">
        <f>Variety!P423</f>
        <v>-92072.151199831045</v>
      </c>
      <c r="Q342" s="87">
        <f>Variety!Q423</f>
        <v>-0.10439451775851112</v>
      </c>
    </row>
    <row r="343" spans="2:17">
      <c r="B343" s="496"/>
      <c r="C343" s="120" t="s">
        <v>179</v>
      </c>
      <c r="D343" s="124">
        <f>Variety!D424</f>
        <v>516620.43932111003</v>
      </c>
      <c r="E343" s="88">
        <f>Variety!E424</f>
        <v>53418.753396917775</v>
      </c>
      <c r="F343" s="87">
        <f>Variety!F424</f>
        <v>0.11532504094913917</v>
      </c>
      <c r="G343" s="126">
        <f>Variety!G424</f>
        <v>0.11092866628696996</v>
      </c>
      <c r="H343" s="90">
        <f>Variety!H424</f>
        <v>1.0134537826483714E-2</v>
      </c>
      <c r="I343" s="258">
        <f>Variety!I424</f>
        <v>9.7681634598566465</v>
      </c>
      <c r="J343" s="259">
        <f>Variety!J424</f>
        <v>8.8798260077741276E-2</v>
      </c>
      <c r="K343" s="87">
        <f>Variety!K424</f>
        <v>9.1739755908548208E-3</v>
      </c>
      <c r="L343" s="125">
        <f>Variety!L424</f>
        <v>5046432.8979915548</v>
      </c>
      <c r="M343" s="89">
        <f>Variety!M424</f>
        <v>562934.6187780099</v>
      </c>
      <c r="N343" s="87">
        <f>Variety!N424</f>
        <v>0.12555700565067571</v>
      </c>
      <c r="O343" s="124">
        <f>Variety!O424</f>
        <v>931770.80320983334</v>
      </c>
      <c r="P343" s="88">
        <f>Variety!P424</f>
        <v>87173.70006281964</v>
      </c>
      <c r="Q343" s="87">
        <f>Variety!Q424</f>
        <v>0.10321335431770462</v>
      </c>
    </row>
    <row r="344" spans="2:17">
      <c r="B344" s="496"/>
      <c r="C344" s="120" t="s">
        <v>158</v>
      </c>
      <c r="D344" s="124">
        <f>Variety!D425</f>
        <v>17272037.832729887</v>
      </c>
      <c r="E344" s="88">
        <f>Variety!E425</f>
        <v>79518.602694526315</v>
      </c>
      <c r="F344" s="87">
        <f>Variety!F425</f>
        <v>4.6251862004962705E-3</v>
      </c>
      <c r="G344" s="126">
        <f>Variety!G425</f>
        <v>3.7086494745747545</v>
      </c>
      <c r="H344" s="90">
        <f>Variety!H425</f>
        <v>-3.2496217444967446E-2</v>
      </c>
      <c r="I344" s="258">
        <f>Variety!I425</f>
        <v>5.843601858606938</v>
      </c>
      <c r="J344" s="259">
        <f>Variety!J425</f>
        <v>-8.8479434862701822E-2</v>
      </c>
      <c r="K344" s="87">
        <f>Variety!K425</f>
        <v>-1.4915411722375557E-2</v>
      </c>
      <c r="L344" s="125">
        <f>Variety!L425</f>
        <v>100930912.38126972</v>
      </c>
      <c r="M344" s="89">
        <f>Variety!M425</f>
        <v>-1056509.3308400959</v>
      </c>
      <c r="N344" s="87">
        <f>Variety!N425</f>
        <v>-1.0359212078352283E-2</v>
      </c>
      <c r="O344" s="124">
        <f>Variety!O425</f>
        <v>29692134.566418387</v>
      </c>
      <c r="P344" s="88">
        <f>Variety!P425</f>
        <v>254283.78698555753</v>
      </c>
      <c r="Q344" s="87">
        <f>Variety!Q425</f>
        <v>8.6379874974845811E-3</v>
      </c>
    </row>
    <row r="345" spans="2:17">
      <c r="B345" s="496"/>
      <c r="C345" s="120" t="s">
        <v>156</v>
      </c>
      <c r="D345" s="124">
        <f>Variety!D426</f>
        <v>43620760.058853105</v>
      </c>
      <c r="E345" s="88">
        <f>Variety!E426</f>
        <v>1576039.2010334656</v>
      </c>
      <c r="F345" s="87">
        <f>Variety!F426</f>
        <v>3.7484829697480265E-2</v>
      </c>
      <c r="G345" s="126">
        <f>Variety!G426</f>
        <v>9.3662433141653327</v>
      </c>
      <c r="H345" s="90">
        <f>Variety!H426</f>
        <v>0.21718120146411124</v>
      </c>
      <c r="I345" s="258">
        <f>Variety!I426</f>
        <v>5.0383029864539441</v>
      </c>
      <c r="J345" s="259">
        <f>Variety!J426</f>
        <v>2.4096793592375931E-2</v>
      </c>
      <c r="K345" s="87">
        <f>Variety!K426</f>
        <v>4.8057045652971199E-3</v>
      </c>
      <c r="L345" s="125">
        <f>Variety!L426</f>
        <v>219774605.6759105</v>
      </c>
      <c r="M345" s="89">
        <f>Variety!M426</f>
        <v>8953705.9734953046</v>
      </c>
      <c r="N345" s="87">
        <f>Variety!N426</f>
        <v>4.2470675279983779E-2</v>
      </c>
      <c r="O345" s="124">
        <f>Variety!O426</f>
        <v>59820122.846541964</v>
      </c>
      <c r="P345" s="88">
        <f>Variety!P426</f>
        <v>2304814.3136392534</v>
      </c>
      <c r="Q345" s="87">
        <f>Variety!Q426</f>
        <v>4.007305832882286E-2</v>
      </c>
    </row>
    <row r="346" spans="2:17">
      <c r="B346" s="496"/>
      <c r="C346" s="120" t="s">
        <v>166</v>
      </c>
      <c r="D346" s="124">
        <f>Variety!D427</f>
        <v>4664061.067175583</v>
      </c>
      <c r="E346" s="88">
        <f>Variety!E427</f>
        <v>82953.32468057517</v>
      </c>
      <c r="F346" s="87">
        <f>Variety!F427</f>
        <v>1.810770000257543E-2</v>
      </c>
      <c r="G346" s="126">
        <f>Variety!G427</f>
        <v>1.0014665202612867</v>
      </c>
      <c r="H346" s="90">
        <f>Variety!H427</f>
        <v>4.6032179028839826E-3</v>
      </c>
      <c r="I346" s="258">
        <f>Variety!I427</f>
        <v>6.9101831583823365</v>
      </c>
      <c r="J346" s="259">
        <f>Variety!J427</f>
        <v>-0.22114848733885406</v>
      </c>
      <c r="K346" s="87">
        <f>Variety!K427</f>
        <v>-3.1010826354085422E-2</v>
      </c>
      <c r="L346" s="125">
        <f>Variety!L427</f>
        <v>32229516.236063462</v>
      </c>
      <c r="M346" s="89">
        <f>Variety!M427</f>
        <v>-439882.38044955209</v>
      </c>
      <c r="N346" s="87">
        <f>Variety!N427</f>
        <v>-1.3464661091961759E-2</v>
      </c>
      <c r="O346" s="124">
        <f>Variety!O427</f>
        <v>8867716.4931722656</v>
      </c>
      <c r="P346" s="88">
        <f>Variety!P427</f>
        <v>229858.24414519966</v>
      </c>
      <c r="Q346" s="87">
        <f>Variety!Q427</f>
        <v>2.661055987704938E-2</v>
      </c>
    </row>
    <row r="347" spans="2:17">
      <c r="B347" s="496"/>
      <c r="C347" s="120" t="s">
        <v>186</v>
      </c>
      <c r="D347" s="124">
        <f>Variety!D428</f>
        <v>434194.29676637182</v>
      </c>
      <c r="E347" s="88">
        <f>Variety!E428</f>
        <v>46177.0368899022</v>
      </c>
      <c r="F347" s="87">
        <f>Variety!F428</f>
        <v>0.11900768771111693</v>
      </c>
      <c r="G347" s="126">
        <f>Variety!G428</f>
        <v>9.3230136835072697E-2</v>
      </c>
      <c r="H347" s="90">
        <f>Variety!H428</f>
        <v>8.7963734759395756E-3</v>
      </c>
      <c r="I347" s="258">
        <f>Variety!I428</f>
        <v>7.4311142720592471</v>
      </c>
      <c r="J347" s="259">
        <f>Variety!J428</f>
        <v>0.30185548019140818</v>
      </c>
      <c r="K347" s="87">
        <f>Variety!K428</f>
        <v>4.2340373523223326E-2</v>
      </c>
      <c r="L347" s="125">
        <f>Variety!L428</f>
        <v>3226547.4355473137</v>
      </c>
      <c r="M347" s="89">
        <f>Variety!M428</f>
        <v>460271.97417652467</v>
      </c>
      <c r="N347" s="87">
        <f>Variety!N428</f>
        <v>0.16638689118416405</v>
      </c>
      <c r="O347" s="124">
        <f>Variety!O428</f>
        <v>641950.78295071854</v>
      </c>
      <c r="P347" s="88">
        <f>Variety!P428</f>
        <v>70511.768700488727</v>
      </c>
      <c r="Q347" s="87">
        <f>Variety!Q428</f>
        <v>0.1233933402202252</v>
      </c>
    </row>
    <row r="348" spans="2:17">
      <c r="B348" s="496"/>
      <c r="C348" s="120" t="s">
        <v>181</v>
      </c>
      <c r="D348" s="124">
        <f>Variety!D429</f>
        <v>667070.17281064705</v>
      </c>
      <c r="E348" s="88">
        <f>Variety!E429</f>
        <v>205832.17064065894</v>
      </c>
      <c r="F348" s="87">
        <f>Variety!F429</f>
        <v>0.44626021635745444</v>
      </c>
      <c r="G348" s="126">
        <f>Variety!G429</f>
        <v>0.1432332113823124</v>
      </c>
      <c r="H348" s="90">
        <f>Variety!H429</f>
        <v>4.2866386618232416E-2</v>
      </c>
      <c r="I348" s="258">
        <f>Variety!I429</f>
        <v>6.2601478366182679</v>
      </c>
      <c r="J348" s="259">
        <f>Variety!J429</f>
        <v>0.49683412128629811</v>
      </c>
      <c r="K348" s="87">
        <f>Variety!K429</f>
        <v>8.6206329522646882E-2</v>
      </c>
      <c r="L348" s="125">
        <f>Variety!L429</f>
        <v>4175957.8991931463</v>
      </c>
      <c r="M348" s="89">
        <f>Variety!M429</f>
        <v>1517698.5952545367</v>
      </c>
      <c r="N348" s="87">
        <f>Variety!N429</f>
        <v>0.5709370011442596</v>
      </c>
      <c r="O348" s="124">
        <f>Variety!O429</f>
        <v>922859.47403573489</v>
      </c>
      <c r="P348" s="88">
        <f>Variety!P429</f>
        <v>338486.77105016995</v>
      </c>
      <c r="Q348" s="87">
        <f>Variety!Q429</f>
        <v>0.57923097591800277</v>
      </c>
    </row>
    <row r="349" spans="2:17">
      <c r="B349" s="496"/>
      <c r="C349" s="120" t="s">
        <v>159</v>
      </c>
      <c r="D349" s="124">
        <f>Variety!D430</f>
        <v>17966226.653720822</v>
      </c>
      <c r="E349" s="88">
        <f>Variety!E430</f>
        <v>620780.1260401085</v>
      </c>
      <c r="F349" s="87">
        <f>Variety!F430</f>
        <v>3.5789227163995872E-2</v>
      </c>
      <c r="G349" s="126">
        <f>Variety!G430</f>
        <v>3.8577055981865906</v>
      </c>
      <c r="H349" s="90">
        <f>Variety!H430</f>
        <v>8.3282450249958284E-2</v>
      </c>
      <c r="I349" s="258">
        <f>Variety!I430</f>
        <v>10.380976625761356</v>
      </c>
      <c r="J349" s="259">
        <f>Variety!J430</f>
        <v>1.5713633937425087E-2</v>
      </c>
      <c r="K349" s="87">
        <f>Variety!K430</f>
        <v>1.5159898933408563E-3</v>
      </c>
      <c r="L349" s="125">
        <f>Variety!L430</f>
        <v>186506978.94540653</v>
      </c>
      <c r="M349" s="89">
        <f>Variety!M430</f>
        <v>6716863.9753767252</v>
      </c>
      <c r="N349" s="87">
        <f>Variety!N430</f>
        <v>3.7359473164007909E-2</v>
      </c>
      <c r="O349" s="124">
        <f>Variety!O430</f>
        <v>43023353.5791573</v>
      </c>
      <c r="P349" s="88">
        <f>Variety!P430</f>
        <v>1229233.3954812959</v>
      </c>
      <c r="Q349" s="87">
        <f>Variety!Q430</f>
        <v>2.9411634700744611E-2</v>
      </c>
    </row>
    <row r="350" spans="2:17">
      <c r="B350" s="496"/>
      <c r="C350" s="120" t="s">
        <v>161</v>
      </c>
      <c r="D350" s="124">
        <f>Variety!D431</f>
        <v>15778559.631725179</v>
      </c>
      <c r="E350" s="88">
        <f>Variety!E431</f>
        <v>-558186.59638270177</v>
      </c>
      <c r="F350" s="87">
        <f>Variety!F431</f>
        <v>-3.4167550171179395E-2</v>
      </c>
      <c r="G350" s="126">
        <f>Variety!G431</f>
        <v>3.3879700504624961</v>
      </c>
      <c r="H350" s="90">
        <f>Variety!H431</f>
        <v>-0.16695677295101152</v>
      </c>
      <c r="I350" s="258">
        <f>Variety!I431</f>
        <v>6.8101173120780434</v>
      </c>
      <c r="J350" s="259">
        <f>Variety!J431</f>
        <v>3.9614048460022033E-2</v>
      </c>
      <c r="K350" s="87">
        <f>Variety!K431</f>
        <v>5.8509754618821467E-3</v>
      </c>
      <c r="L350" s="125">
        <f>Variety!L431</f>
        <v>107453842.1076674</v>
      </c>
      <c r="M350" s="89">
        <f>Variety!M431</f>
        <v>-3154151.5466364026</v>
      </c>
      <c r="N350" s="87">
        <f>Variety!N431</f>
        <v>-2.8516488206941391E-2</v>
      </c>
      <c r="O350" s="124">
        <f>Variety!O431</f>
        <v>22186343.458904091</v>
      </c>
      <c r="P350" s="88">
        <f>Variety!P431</f>
        <v>-765009.46213104948</v>
      </c>
      <c r="Q350" s="87">
        <f>Variety!Q431</f>
        <v>-3.3331780691233708E-2</v>
      </c>
    </row>
    <row r="351" spans="2:17">
      <c r="B351" s="496"/>
      <c r="C351" s="120" t="s">
        <v>177</v>
      </c>
      <c r="D351" s="124">
        <f>Variety!D432</f>
        <v>817075.89360725519</v>
      </c>
      <c r="E351" s="88">
        <f>Variety!E432</f>
        <v>28337.325691758771</v>
      </c>
      <c r="F351" s="87">
        <f>Variety!F432</f>
        <v>3.5927399577593326E-2</v>
      </c>
      <c r="G351" s="126">
        <f>Variety!G432</f>
        <v>0.17544241813621056</v>
      </c>
      <c r="H351" s="90">
        <f>Variety!H432</f>
        <v>3.810450999490067E-3</v>
      </c>
      <c r="I351" s="258">
        <f>Variety!I432</f>
        <v>17.685593290859504</v>
      </c>
      <c r="J351" s="259">
        <f>Variety!J432</f>
        <v>-4.0547116577030806E-2</v>
      </c>
      <c r="K351" s="87">
        <f>Variety!K432</f>
        <v>-2.287419350465053E-3</v>
      </c>
      <c r="L351" s="125">
        <f>Variety!L432</f>
        <v>14450471.942103505</v>
      </c>
      <c r="M351" s="89">
        <f>Variety!M432</f>
        <v>469181.34247299843</v>
      </c>
      <c r="N351" s="87">
        <f>Variety!N432</f>
        <v>3.3557799198122511E-2</v>
      </c>
      <c r="O351" s="124">
        <f>Variety!O432</f>
        <v>1618721.5090287912</v>
      </c>
      <c r="P351" s="88">
        <f>Variety!P432</f>
        <v>56242.941636686446</v>
      </c>
      <c r="Q351" s="87">
        <f>Variety!Q432</f>
        <v>3.5995976399574033E-2</v>
      </c>
    </row>
    <row r="352" spans="2:17">
      <c r="B352" s="496"/>
      <c r="C352" s="120" t="s">
        <v>164</v>
      </c>
      <c r="D352" s="124">
        <f>Variety!D433</f>
        <v>9777158.4963685051</v>
      </c>
      <c r="E352" s="88">
        <f>Variety!E433</f>
        <v>-119814.7604673896</v>
      </c>
      <c r="F352" s="87">
        <f>Variety!F433</f>
        <v>-1.2106202306309445E-2</v>
      </c>
      <c r="G352" s="126">
        <f>Variety!G433</f>
        <v>2.0993500634696192</v>
      </c>
      <c r="H352" s="90">
        <f>Variety!H433</f>
        <v>-5.4262119156966993E-2</v>
      </c>
      <c r="I352" s="258">
        <f>Variety!I433</f>
        <v>7.030707207596314</v>
      </c>
      <c r="J352" s="259">
        <f>Variety!J433</f>
        <v>-0.22239012753480125</v>
      </c>
      <c r="K352" s="87">
        <f>Variety!K433</f>
        <v>-3.0661401227532414E-2</v>
      </c>
      <c r="L352" s="125">
        <f>Variety!L433</f>
        <v>68740338.710229591</v>
      </c>
      <c r="M352" s="89">
        <f>Variety!M433</f>
        <v>-3043371.6447907537</v>
      </c>
      <c r="N352" s="87">
        <f>Variety!N433</f>
        <v>-4.2396410407586418E-2</v>
      </c>
      <c r="O352" s="124">
        <f>Variety!O433</f>
        <v>18676183.636867754</v>
      </c>
      <c r="P352" s="88">
        <f>Variety!P433</f>
        <v>-64475.308168962598</v>
      </c>
      <c r="Q352" s="87">
        <f>Variety!Q433</f>
        <v>-3.4403970723792645E-3</v>
      </c>
    </row>
    <row r="353" spans="2:17">
      <c r="B353" s="496"/>
      <c r="C353" s="120" t="s">
        <v>190</v>
      </c>
      <c r="D353" s="124">
        <f>Variety!D434</f>
        <v>23.528748705983162</v>
      </c>
      <c r="E353" s="88">
        <f>Variety!E434</f>
        <v>-104.80871893465519</v>
      </c>
      <c r="F353" s="87">
        <f>Variety!F434</f>
        <v>-0.8166650071990923</v>
      </c>
      <c r="G353" s="126">
        <f>Variety!G434</f>
        <v>5.0520895316991238E-6</v>
      </c>
      <c r="H353" s="90">
        <f>Variety!H434</f>
        <v>-2.28745428462777E-5</v>
      </c>
      <c r="I353" s="258">
        <f>Variety!I434</f>
        <v>20.52425383812562</v>
      </c>
      <c r="J353" s="259">
        <f>Variety!J434</f>
        <v>10.245517778099396</v>
      </c>
      <c r="K353" s="87">
        <f>Variety!K434</f>
        <v>0.99676825227023647</v>
      </c>
      <c r="L353" s="125">
        <f>Variety!L434</f>
        <v>482.91001093506816</v>
      </c>
      <c r="M353" s="89">
        <f>Variety!M434</f>
        <v>-836.23694555521001</v>
      </c>
      <c r="N353" s="87">
        <f>Variety!N434</f>
        <v>-0.6339225068449551</v>
      </c>
      <c r="O353" s="124">
        <f>Variety!O434</f>
        <v>62.743329882621765</v>
      </c>
      <c r="P353" s="88">
        <f>Variety!P434</f>
        <v>-123.90782344341278</v>
      </c>
      <c r="Q353" s="87">
        <f>Variety!Q434</f>
        <v>-0.66384708176421336</v>
      </c>
    </row>
    <row r="354" spans="2:17">
      <c r="B354" s="496"/>
      <c r="C354" s="120" t="s">
        <v>180</v>
      </c>
      <c r="D354" s="124">
        <f>Variety!D435</f>
        <v>1151552.1070131222</v>
      </c>
      <c r="E354" s="88">
        <f>Variety!E435</f>
        <v>26143.564489301294</v>
      </c>
      <c r="F354" s="87">
        <f>Variety!F435</f>
        <v>2.3230287936745361E-2</v>
      </c>
      <c r="G354" s="126">
        <f>Variety!G435</f>
        <v>0.24726110248130878</v>
      </c>
      <c r="H354" s="90">
        <f>Variety!H435</f>
        <v>2.3687010658283159E-3</v>
      </c>
      <c r="I354" s="258">
        <f>Variety!I435</f>
        <v>4.707119512711297</v>
      </c>
      <c r="J354" s="259">
        <f>Variety!J435</f>
        <v>0.14514814499354767</v>
      </c>
      <c r="K354" s="87">
        <f>Variety!K435</f>
        <v>3.1816978515181255E-2</v>
      </c>
      <c r="L354" s="125">
        <f>Variety!L435</f>
        <v>5420493.3928252747</v>
      </c>
      <c r="M354" s="89">
        <f>Variety!M435</f>
        <v>286411.84484664071</v>
      </c>
      <c r="N354" s="87">
        <f>Variety!N435</f>
        <v>5.5786384024111464E-2</v>
      </c>
      <c r="O354" s="124">
        <f>Variety!O435</f>
        <v>833953.23300690192</v>
      </c>
      <c r="P354" s="88">
        <f>Variety!P435</f>
        <v>27572.021239790134</v>
      </c>
      <c r="Q354" s="87">
        <f>Variety!Q435</f>
        <v>3.4192291235764949E-2</v>
      </c>
    </row>
    <row r="355" spans="2:17">
      <c r="B355" s="496"/>
      <c r="C355" s="120" t="s">
        <v>185</v>
      </c>
      <c r="D355" s="124">
        <f>Variety!D436</f>
        <v>398173.43091696239</v>
      </c>
      <c r="E355" s="88">
        <f>Variety!E436</f>
        <v>27703.939829188341</v>
      </c>
      <c r="F355" s="87">
        <f>Variety!F436</f>
        <v>7.4780624304160423E-2</v>
      </c>
      <c r="G355" s="126">
        <f>Variety!G436</f>
        <v>8.5495741710428286E-2</v>
      </c>
      <c r="H355" s="90">
        <f>Variety!H436</f>
        <v>4.8804274529078012E-3</v>
      </c>
      <c r="I355" s="258">
        <f>Variety!I436</f>
        <v>6.8738109816655841</v>
      </c>
      <c r="J355" s="259">
        <f>Variety!J436</f>
        <v>-1.4901209701924323E-2</v>
      </c>
      <c r="K355" s="87">
        <f>Variety!K436</f>
        <v>-2.1631343113154822E-3</v>
      </c>
      <c r="L355" s="125">
        <f>Variety!L436</f>
        <v>2736968.9020444788</v>
      </c>
      <c r="M355" s="89">
        <f>Variety!M436</f>
        <v>184911.20225841319</v>
      </c>
      <c r="N355" s="87">
        <f>Variety!N436</f>
        <v>7.2455729458590995E-2</v>
      </c>
      <c r="O355" s="124">
        <f>Variety!O436</f>
        <v>385854.80166020605</v>
      </c>
      <c r="P355" s="88">
        <f>Variety!P436</f>
        <v>20511.30503924418</v>
      </c>
      <c r="Q355" s="87">
        <f>Variety!Q436</f>
        <v>5.6142521295580464E-2</v>
      </c>
    </row>
    <row r="356" spans="2:17">
      <c r="B356" s="496"/>
      <c r="C356" s="120" t="s">
        <v>163</v>
      </c>
      <c r="D356" s="124">
        <f>Variety!D437</f>
        <v>6590720.5987155549</v>
      </c>
      <c r="E356" s="88">
        <f>Variety!E437</f>
        <v>1053871.0966552515</v>
      </c>
      <c r="F356" s="87">
        <f>Variety!F437</f>
        <v>0.19033768143112759</v>
      </c>
      <c r="G356" s="126">
        <f>Variety!G437</f>
        <v>1.4151585772454407</v>
      </c>
      <c r="H356" s="90">
        <f>Variety!H437</f>
        <v>0.21032289349021926</v>
      </c>
      <c r="I356" s="258">
        <f>Variety!I437</f>
        <v>5.7396528437900027</v>
      </c>
      <c r="J356" s="259">
        <f>Variety!J437</f>
        <v>-5.33847130519991E-2</v>
      </c>
      <c r="K356" s="87">
        <f>Variety!K437</f>
        <v>-9.2153231406117576E-3</v>
      </c>
      <c r="L356" s="125">
        <f>Variety!L437</f>
        <v>37828448.227043085</v>
      </c>
      <c r="M356" s="89">
        <f>Variety!M437</f>
        <v>5753271.1150258109</v>
      </c>
      <c r="N356" s="87">
        <f>Variety!N437</f>
        <v>0.17936833505029323</v>
      </c>
      <c r="O356" s="124">
        <f>Variety!O437</f>
        <v>9059016.5718991309</v>
      </c>
      <c r="P356" s="88">
        <f>Variety!P437</f>
        <v>1375218.3691118453</v>
      </c>
      <c r="Q356" s="87">
        <f>Variety!Q437</f>
        <v>0.17897637767386798</v>
      </c>
    </row>
    <row r="357" spans="2:17">
      <c r="B357" s="496"/>
      <c r="C357" s="120" t="s">
        <v>175</v>
      </c>
      <c r="D357" s="124">
        <f>Variety!D438</f>
        <v>1924672.8795700904</v>
      </c>
      <c r="E357" s="88">
        <f>Variety!E438</f>
        <v>346011.02783350321</v>
      </c>
      <c r="F357" s="87">
        <f>Variety!F438</f>
        <v>0.21917995133212226</v>
      </c>
      <c r="G357" s="126">
        <f>Variety!G438</f>
        <v>0.41326548335945418</v>
      </c>
      <c r="H357" s="90">
        <f>Variety!H438</f>
        <v>6.9743751217813676E-2</v>
      </c>
      <c r="I357" s="258">
        <f>Variety!I438</f>
        <v>5.9670870355763164</v>
      </c>
      <c r="J357" s="259">
        <f>Variety!J438</f>
        <v>-0.24874360082772995</v>
      </c>
      <c r="K357" s="87">
        <f>Variety!K438</f>
        <v>-4.0017757139475724E-2</v>
      </c>
      <c r="L357" s="125">
        <f>Variety!L438</f>
        <v>11484690.587408023</v>
      </c>
      <c r="M357" s="89">
        <f>Variety!M438</f>
        <v>1671995.8848614022</v>
      </c>
      <c r="N357" s="87">
        <f>Variety!N438</f>
        <v>0.17039110413039557</v>
      </c>
      <c r="O357" s="124">
        <f>Variety!O438</f>
        <v>2353671.5727644591</v>
      </c>
      <c r="P357" s="88">
        <f>Variety!P438</f>
        <v>268212.81246876065</v>
      </c>
      <c r="Q357" s="87">
        <f>Variety!Q438</f>
        <v>0.12861094046795277</v>
      </c>
    </row>
    <row r="358" spans="2:17">
      <c r="B358" s="496"/>
      <c r="C358" s="120" t="s">
        <v>207</v>
      </c>
      <c r="D358" s="124">
        <f>Variety!D439</f>
        <v>11173215.438453356</v>
      </c>
      <c r="E358" s="88">
        <f>Variety!E439</f>
        <v>-778924.6868362464</v>
      </c>
      <c r="F358" s="87">
        <f>Variety!F439</f>
        <v>-6.5170310812213056E-2</v>
      </c>
      <c r="G358" s="126">
        <f>Variety!G439</f>
        <v>2.3991112089048308</v>
      </c>
      <c r="H358" s="90">
        <f>Variety!H439</f>
        <v>-0.2017116805078274</v>
      </c>
      <c r="I358" s="258">
        <f>Variety!I439</f>
        <v>3.5078852181676674</v>
      </c>
      <c r="J358" s="259">
        <f>Variety!J439</f>
        <v>0.13301698970195641</v>
      </c>
      <c r="K358" s="87">
        <f>Variety!K439</f>
        <v>3.941398024966114E-2</v>
      </c>
      <c r="L358" s="125">
        <f>Variety!L439</f>
        <v>39194357.2759533</v>
      </c>
      <c r="M358" s="89">
        <f>Variety!M439</f>
        <v>-1142540.6950567588</v>
      </c>
      <c r="N358" s="87">
        <f>Variety!N439</f>
        <v>-2.8324951905768697E-2</v>
      </c>
      <c r="O358" s="124">
        <f>Variety!O439</f>
        <v>8613352.3711313121</v>
      </c>
      <c r="P358" s="88">
        <f>Variety!P439</f>
        <v>-850215.03659493104</v>
      </c>
      <c r="Q358" s="87">
        <f>Variety!Q439</f>
        <v>-8.9840860213115686E-2</v>
      </c>
    </row>
    <row r="359" spans="2:17">
      <c r="B359" s="496"/>
      <c r="C359" s="120" t="s">
        <v>208</v>
      </c>
      <c r="D359" s="124">
        <f>Variety!D440</f>
        <v>345545.21674521081</v>
      </c>
      <c r="E359" s="88">
        <f>Variety!E440</f>
        <v>30863.42989953683</v>
      </c>
      <c r="F359" s="87">
        <f>Variety!F440</f>
        <v>9.8078221205324639E-2</v>
      </c>
      <c r="G359" s="126">
        <f>Variety!G440</f>
        <v>7.4195419147099026E-2</v>
      </c>
      <c r="H359" s="90">
        <f>Variety!H440</f>
        <v>5.7196829584159753E-3</v>
      </c>
      <c r="I359" s="258">
        <f>Variety!I440</f>
        <v>12.234257007589406</v>
      </c>
      <c r="J359" s="259">
        <f>Variety!J440</f>
        <v>-0.35969854518389077</v>
      </c>
      <c r="K359" s="87">
        <f>Variety!K440</f>
        <v>-2.8561204911087851E-2</v>
      </c>
      <c r="L359" s="125">
        <f>Variety!L440</f>
        <v>4227488.9894040953</v>
      </c>
      <c r="M359" s="89">
        <f>Variety!M440</f>
        <v>264400.55260239635</v>
      </c>
      <c r="N359" s="87">
        <f>Variety!N440</f>
        <v>6.6715784121076413E-2</v>
      </c>
      <c r="O359" s="124">
        <f>Variety!O440</f>
        <v>811644.92430176015</v>
      </c>
      <c r="P359" s="88">
        <f>Variety!P440</f>
        <v>62601.063296108041</v>
      </c>
      <c r="Q359" s="87">
        <f>Variety!Q440</f>
        <v>8.3574629677975118E-2</v>
      </c>
    </row>
    <row r="360" spans="2:17">
      <c r="B360" s="496"/>
      <c r="C360" s="120" t="s">
        <v>239</v>
      </c>
      <c r="D360" s="124">
        <f>Variety!D441</f>
        <v>322905.28978312743</v>
      </c>
      <c r="E360" s="88">
        <f>Variety!E441</f>
        <v>16185.795639906893</v>
      </c>
      <c r="F360" s="87">
        <f>Variety!F441</f>
        <v>5.2770677928769175E-2</v>
      </c>
      <c r="G360" s="126">
        <f>Variety!G441</f>
        <v>6.9334177292172464E-2</v>
      </c>
      <c r="H360" s="90">
        <f>Variety!H441</f>
        <v>2.5910607762563848E-3</v>
      </c>
      <c r="I360" s="258">
        <f>Variety!I441</f>
        <v>15.516636287237441</v>
      </c>
      <c r="J360" s="259">
        <f>Variety!J441</f>
        <v>6.5621196349141542E-4</v>
      </c>
      <c r="K360" s="87">
        <f>Variety!K441</f>
        <v>4.2292653142623307E-5</v>
      </c>
      <c r="L360" s="125">
        <f>Variety!L441</f>
        <v>5010403.9367897967</v>
      </c>
      <c r="M360" s="89">
        <f>Variety!M441</f>
        <v>251350.37696548179</v>
      </c>
      <c r="N360" s="87">
        <f>Variety!N441</f>
        <v>5.2815202393889558E-2</v>
      </c>
      <c r="O360" s="124">
        <f>Variety!O441</f>
        <v>620535.83248941239</v>
      </c>
      <c r="P360" s="88">
        <f>Variety!P441</f>
        <v>-6554.7748503605835</v>
      </c>
      <c r="Q360" s="87">
        <f>Variety!Q441</f>
        <v>-1.0452675855195909E-2</v>
      </c>
    </row>
    <row r="361" spans="2:17">
      <c r="B361" s="496"/>
      <c r="C361" s="120" t="s">
        <v>209</v>
      </c>
      <c r="D361" s="124">
        <f>Variety!D442</f>
        <v>16845332.602899034</v>
      </c>
      <c r="E361" s="88">
        <f>Variety!E442</f>
        <v>-358825.1036282517</v>
      </c>
      <c r="F361" s="87">
        <f>Variety!F442</f>
        <v>-2.0856882955223834E-2</v>
      </c>
      <c r="G361" s="126">
        <f>Variety!G442</f>
        <v>3.6170273891129154</v>
      </c>
      <c r="H361" s="90">
        <f>Variety!H442</f>
        <v>-0.12665087161339672</v>
      </c>
      <c r="I361" s="258">
        <f>Variety!I442</f>
        <v>6.0125911690061855</v>
      </c>
      <c r="J361" s="259">
        <f>Variety!J442</f>
        <v>0.16405307166538918</v>
      </c>
      <c r="K361" s="87">
        <f>Variety!K442</f>
        <v>2.8050269816995904E-2</v>
      </c>
      <c r="L361" s="125">
        <f>Variety!L442</f>
        <v>101284098.04716271</v>
      </c>
      <c r="M361" s="89">
        <f>Variety!M442</f>
        <v>664926.26787862182</v>
      </c>
      <c r="N361" s="87">
        <f>Variety!N442</f>
        <v>6.6083456673365279E-3</v>
      </c>
      <c r="O361" s="124">
        <f>Variety!O442</f>
        <v>18986349.082746346</v>
      </c>
      <c r="P361" s="88">
        <f>Variety!P442</f>
        <v>-577674.66409567371</v>
      </c>
      <c r="Q361" s="87">
        <f>Variety!Q442</f>
        <v>-2.9527395364612592E-2</v>
      </c>
    </row>
    <row r="362" spans="2:17" ht="15" thickBot="1">
      <c r="B362" s="497"/>
      <c r="C362" s="95" t="s">
        <v>210</v>
      </c>
      <c r="D362" s="121">
        <f>Variety!D443</f>
        <v>10736846.009087861</v>
      </c>
      <c r="E362" s="84">
        <f>Variety!E443</f>
        <v>-378255.09815615788</v>
      </c>
      <c r="F362" s="83">
        <f>Variety!F443</f>
        <v>-3.4030738407735996E-2</v>
      </c>
      <c r="G362" s="123">
        <f>Variety!G443</f>
        <v>2.3054140279115067</v>
      </c>
      <c r="H362" s="86">
        <f>Variety!H443</f>
        <v>-0.11326656609263797</v>
      </c>
      <c r="I362" s="260">
        <f>Variety!I443</f>
        <v>7.2481983789988274</v>
      </c>
      <c r="J362" s="261">
        <f>Variety!J443</f>
        <v>-0.19915947800228562</v>
      </c>
      <c r="K362" s="83">
        <f>Variety!K443</f>
        <v>-2.6742299997717951E-2</v>
      </c>
      <c r="L362" s="122">
        <f>Variety!L443</f>
        <v>77822789.838630661</v>
      </c>
      <c r="M362" s="85">
        <f>Variety!M443</f>
        <v>-4955345.7237648517</v>
      </c>
      <c r="N362" s="83">
        <f>Variety!N443</f>
        <v>-5.9862978189810408E-2</v>
      </c>
      <c r="O362" s="121">
        <f>Variety!O443</f>
        <v>21410377.292035904</v>
      </c>
      <c r="P362" s="84">
        <f>Variety!P443</f>
        <v>-536216.16879425198</v>
      </c>
      <c r="Q362" s="83">
        <f>Variety!Q443</f>
        <v>-2.4432774487360871E-2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F2:K2"/>
    <mergeCell ref="B10:B14"/>
    <mergeCell ref="B130:B134"/>
    <mergeCell ref="B250:B254"/>
    <mergeCell ref="B287:B290"/>
    <mergeCell ref="B246:Q246"/>
    <mergeCell ref="D247:F247"/>
    <mergeCell ref="L247:N247"/>
    <mergeCell ref="O247:Q247"/>
    <mergeCell ref="G247:H247"/>
    <mergeCell ref="I247:K247"/>
    <mergeCell ref="B285:B286"/>
    <mergeCell ref="B259:B277"/>
    <mergeCell ref="B278:B284"/>
    <mergeCell ref="B125:Q125"/>
    <mergeCell ref="B126:Q126"/>
    <mergeCell ref="D127:F127"/>
    <mergeCell ref="B194:B242"/>
    <mergeCell ref="B158:B164"/>
    <mergeCell ref="B165:B166"/>
    <mergeCell ref="B167:B170"/>
    <mergeCell ref="B171:B182"/>
    <mergeCell ref="B188:B193"/>
    <mergeCell ref="L7:N7"/>
    <mergeCell ref="O7:Q7"/>
    <mergeCell ref="B314:B362"/>
    <mergeCell ref="B291:B302"/>
    <mergeCell ref="B303:B307"/>
    <mergeCell ref="B308:B313"/>
    <mergeCell ref="B15:B18"/>
    <mergeCell ref="B45:B46"/>
    <mergeCell ref="B47:B50"/>
    <mergeCell ref="B51:B62"/>
    <mergeCell ref="B63:B67"/>
    <mergeCell ref="B68:B73"/>
    <mergeCell ref="B245:Q245"/>
    <mergeCell ref="B124:Q124"/>
    <mergeCell ref="B183:B187"/>
    <mergeCell ref="B255:B258"/>
    <mergeCell ref="B5:Q5"/>
    <mergeCell ref="B4:Q4"/>
    <mergeCell ref="B6:Q6"/>
    <mergeCell ref="B244:Q244"/>
    <mergeCell ref="G127:H127"/>
    <mergeCell ref="I127:K127"/>
    <mergeCell ref="B74:B122"/>
    <mergeCell ref="D7:F7"/>
    <mergeCell ref="L127:N127"/>
    <mergeCell ref="O127:Q127"/>
    <mergeCell ref="B135:B138"/>
    <mergeCell ref="B139:B157"/>
    <mergeCell ref="B19:B37"/>
    <mergeCell ref="B38:B44"/>
    <mergeCell ref="G7:H7"/>
    <mergeCell ref="I7:K7"/>
  </mergeCells>
  <conditionalFormatting sqref="C10:C14">
    <cfRule type="cellIs" dxfId="103" priority="6" operator="lessThan">
      <formula>0</formula>
    </cfRule>
  </conditionalFormatting>
  <conditionalFormatting sqref="C130:C134">
    <cfRule type="cellIs" dxfId="102" priority="5" operator="lessThan">
      <formula>0</formula>
    </cfRule>
  </conditionalFormatting>
  <conditionalFormatting sqref="C250:C254">
    <cfRule type="cellIs" dxfId="101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9:Q123">
    <cfRule type="cellIs" dxfId="100" priority="3" operator="lessThan">
      <formula>0</formula>
    </cfRule>
  </conditionalFormatting>
  <conditionalFormatting sqref="D129:Q242">
    <cfRule type="cellIs" dxfId="99" priority="2" operator="lessThan">
      <formula>0</formula>
    </cfRule>
  </conditionalFormatting>
  <conditionalFormatting sqref="D249:Q362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07" t="s">
        <v>212</v>
      </c>
      <c r="C4" s="507"/>
      <c r="D4" s="507"/>
      <c r="E4" s="507"/>
      <c r="F4" s="507"/>
      <c r="G4" s="507"/>
      <c r="H4" s="507"/>
      <c r="I4" s="507"/>
      <c r="J4" s="507"/>
      <c r="K4" s="507"/>
      <c r="L4" s="507"/>
      <c r="M4" s="507"/>
      <c r="N4" s="507"/>
      <c r="O4" s="507"/>
      <c r="P4" s="507"/>
      <c r="Q4" s="507"/>
    </row>
    <row r="5" spans="2:17">
      <c r="B5" s="494" t="s">
        <v>15</v>
      </c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</row>
    <row r="6" spans="2:17" ht="15" thickBot="1">
      <c r="B6" s="494" t="str">
        <f>'HOME PAGE'!H5</f>
        <v>4 WEEKS ENDING 02-23-2025</v>
      </c>
      <c r="C6" s="494"/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  <c r="Q6" s="494"/>
    </row>
    <row r="7" spans="2:17">
      <c r="D7" s="502" t="s">
        <v>70</v>
      </c>
      <c r="E7" s="503"/>
      <c r="F7" s="504"/>
      <c r="G7" s="505" t="s">
        <v>19</v>
      </c>
      <c r="H7" s="506"/>
      <c r="I7" s="502" t="s">
        <v>20</v>
      </c>
      <c r="J7" s="503"/>
      <c r="K7" s="504"/>
      <c r="L7" s="505" t="s">
        <v>21</v>
      </c>
      <c r="M7" s="503"/>
      <c r="N7" s="506"/>
      <c r="O7" s="502" t="s">
        <v>22</v>
      </c>
      <c r="P7" s="503"/>
      <c r="Q7" s="504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Data'!D57</f>
        <v>0</v>
      </c>
      <c r="E9" s="425">
        <f>'Segment Data'!E57</f>
        <v>0</v>
      </c>
      <c r="F9" s="426">
        <f>'Segment Data'!F57</f>
        <v>0</v>
      </c>
      <c r="G9" s="427">
        <f>'Segment Data'!G57</f>
        <v>0</v>
      </c>
      <c r="H9" s="428">
        <f>'Segment Data'!H57</f>
        <v>0</v>
      </c>
      <c r="I9" s="429">
        <f>'Segment Data'!I57</f>
        <v>0</v>
      </c>
      <c r="J9" s="430">
        <f>'Segment Data'!J57</f>
        <v>0</v>
      </c>
      <c r="K9" s="426">
        <f>'Segment Data'!K57</f>
        <v>0</v>
      </c>
      <c r="L9" s="431">
        <f>'Segment Data'!L57</f>
        <v>0</v>
      </c>
      <c r="M9" s="432">
        <f>'Segment Data'!M57</f>
        <v>0</v>
      </c>
      <c r="N9" s="426">
        <f>'Segment Data'!N57</f>
        <v>0</v>
      </c>
      <c r="O9" s="424">
        <f>'Segment Data'!O57</f>
        <v>0</v>
      </c>
      <c r="P9" s="425">
        <f>'Segment Data'!P57</f>
        <v>0</v>
      </c>
      <c r="Q9" s="426">
        <f>'Segment Data'!Q57</f>
        <v>0</v>
      </c>
    </row>
    <row r="10" spans="2:17">
      <c r="B10" s="495" t="s">
        <v>66</v>
      </c>
      <c r="C10" s="421" t="s">
        <v>194</v>
      </c>
      <c r="D10" s="355">
        <f>'Segment Data'!D58</f>
        <v>0</v>
      </c>
      <c r="E10" s="347">
        <f>'Segment Data'!E58</f>
        <v>0</v>
      </c>
      <c r="F10" s="114">
        <f>'Segment Data'!F58</f>
        <v>0</v>
      </c>
      <c r="G10" s="348">
        <f>'Segment Data'!G58</f>
        <v>0</v>
      </c>
      <c r="H10" s="115">
        <f>'Segment Data'!H58</f>
        <v>0</v>
      </c>
      <c r="I10" s="349">
        <f>'Segment Data'!I58</f>
        <v>0</v>
      </c>
      <c r="J10" s="350">
        <f>'Segment Data'!J58</f>
        <v>0</v>
      </c>
      <c r="K10" s="114">
        <f>'Segment Data'!K58</f>
        <v>0</v>
      </c>
      <c r="L10" s="351">
        <f>'Segment Data'!L58</f>
        <v>0</v>
      </c>
      <c r="M10" s="352">
        <f>'Segment Data'!M58</f>
        <v>0</v>
      </c>
      <c r="N10" s="114">
        <f>'Segment Data'!N58</f>
        <v>0</v>
      </c>
      <c r="O10" s="353">
        <f>'Segment Data'!O58</f>
        <v>0</v>
      </c>
      <c r="P10" s="354">
        <f>'Segment Data'!P58</f>
        <v>0</v>
      </c>
      <c r="Q10" s="114">
        <f>'Segment Data'!Q58</f>
        <v>0</v>
      </c>
    </row>
    <row r="11" spans="2:17">
      <c r="B11" s="496"/>
      <c r="C11" s="421" t="s">
        <v>195</v>
      </c>
      <c r="D11" s="355">
        <f>'Segment Data'!D59</f>
        <v>0</v>
      </c>
      <c r="E11" s="347">
        <f>'Segment Data'!E59</f>
        <v>0</v>
      </c>
      <c r="F11" s="114">
        <f>'Segment Data'!F59</f>
        <v>0</v>
      </c>
      <c r="G11" s="348">
        <f>'Segment Data'!G59</f>
        <v>0</v>
      </c>
      <c r="H11" s="115">
        <f>'Segment Data'!H59</f>
        <v>0</v>
      </c>
      <c r="I11" s="349">
        <f>'Segment Data'!I59</f>
        <v>0</v>
      </c>
      <c r="J11" s="350">
        <f>'Segment Data'!J59</f>
        <v>0</v>
      </c>
      <c r="K11" s="114">
        <f>'Segment Data'!K59</f>
        <v>0</v>
      </c>
      <c r="L11" s="351">
        <f>'Segment Data'!L59</f>
        <v>0</v>
      </c>
      <c r="M11" s="352">
        <f>'Segment Data'!M59</f>
        <v>0</v>
      </c>
      <c r="N11" s="114">
        <f>'Segment Data'!N59</f>
        <v>0</v>
      </c>
      <c r="O11" s="353">
        <f>'Segment Data'!O59</f>
        <v>0</v>
      </c>
      <c r="P11" s="354">
        <f>'Segment Data'!P59</f>
        <v>0</v>
      </c>
      <c r="Q11" s="114">
        <f>'Segment Data'!Q59</f>
        <v>0</v>
      </c>
    </row>
    <row r="12" spans="2:17">
      <c r="B12" s="496"/>
      <c r="C12" s="421" t="s">
        <v>293</v>
      </c>
      <c r="D12" s="355">
        <f>'Segment Data'!D60</f>
        <v>0</v>
      </c>
      <c r="E12" s="347">
        <f>'Segment Data'!E60</f>
        <v>0</v>
      </c>
      <c r="F12" s="114">
        <f>'Segment Data'!F60</f>
        <v>0</v>
      </c>
      <c r="G12" s="348">
        <f>'Segment Data'!G60</f>
        <v>0</v>
      </c>
      <c r="H12" s="115">
        <f>'Segment Data'!H60</f>
        <v>0</v>
      </c>
      <c r="I12" s="349">
        <f>'Segment Data'!I60</f>
        <v>0</v>
      </c>
      <c r="J12" s="350">
        <f>'Segment Data'!J60</f>
        <v>0</v>
      </c>
      <c r="K12" s="114">
        <f>'Segment Data'!K60</f>
        <v>0</v>
      </c>
      <c r="L12" s="351">
        <f>'Segment Data'!L60</f>
        <v>0</v>
      </c>
      <c r="M12" s="352">
        <f>'Segment Data'!M60</f>
        <v>0</v>
      </c>
      <c r="N12" s="114">
        <f>'Segment Data'!N60</f>
        <v>0</v>
      </c>
      <c r="O12" s="353">
        <f>'Segment Data'!O60</f>
        <v>0</v>
      </c>
      <c r="P12" s="354">
        <f>'Segment Data'!P60</f>
        <v>0</v>
      </c>
      <c r="Q12" s="114">
        <f>'Segment Data'!Q60</f>
        <v>0</v>
      </c>
    </row>
    <row r="13" spans="2:17">
      <c r="B13" s="496"/>
      <c r="C13" s="421" t="s">
        <v>193</v>
      </c>
      <c r="D13" s="355">
        <f>'Segment Data'!D61</f>
        <v>0</v>
      </c>
      <c r="E13" s="347">
        <f>'Segment Data'!E61</f>
        <v>0</v>
      </c>
      <c r="F13" s="114">
        <f>'Segment Data'!F61</f>
        <v>0</v>
      </c>
      <c r="G13" s="348">
        <f>'Segment Data'!G61</f>
        <v>0</v>
      </c>
      <c r="H13" s="115">
        <f>'Segment Data'!H61</f>
        <v>0</v>
      </c>
      <c r="I13" s="349">
        <f>'Segment Data'!I61</f>
        <v>0</v>
      </c>
      <c r="J13" s="350">
        <f>'Segment Data'!J61</f>
        <v>0</v>
      </c>
      <c r="K13" s="114">
        <f>'Segment Data'!K61</f>
        <v>0</v>
      </c>
      <c r="L13" s="351">
        <f>'Segment Data'!L61</f>
        <v>0</v>
      </c>
      <c r="M13" s="352">
        <f>'Segment Data'!M61</f>
        <v>0</v>
      </c>
      <c r="N13" s="114">
        <f>'Segment Data'!N61</f>
        <v>0</v>
      </c>
      <c r="O13" s="353">
        <f>'Segment Data'!O61</f>
        <v>0</v>
      </c>
      <c r="P13" s="354">
        <f>'Segment Data'!P61</f>
        <v>0</v>
      </c>
      <c r="Q13" s="114">
        <f>'Segment Data'!Q61</f>
        <v>0</v>
      </c>
    </row>
    <row r="14" spans="2:17" ht="15" thickBot="1">
      <c r="B14" s="497"/>
      <c r="C14" s="422" t="s">
        <v>292</v>
      </c>
      <c r="D14" s="356">
        <f>'Segment Data'!D62</f>
        <v>2058.2438658064607</v>
      </c>
      <c r="E14" s="113">
        <f>'Segment Data'!E62</f>
        <v>-1941.1802779522482</v>
      </c>
      <c r="F14" s="111">
        <f>'Segment Data'!F62</f>
        <v>-0.48536494459622448</v>
      </c>
      <c r="G14" s="171">
        <f>'Segment Data'!G62</f>
        <v>0.94099069085490306</v>
      </c>
      <c r="H14" s="112">
        <f>'Segment Data'!H62</f>
        <v>-1.2198106650179061</v>
      </c>
      <c r="I14" s="234">
        <f>'Segment Data'!I62</f>
        <v>36.065849398457821</v>
      </c>
      <c r="J14" s="235">
        <f>'Segment Data'!J62</f>
        <v>1.4628063426376983</v>
      </c>
      <c r="K14" s="111">
        <f>'Segment Data'!K62</f>
        <v>4.2273921986513231E-2</v>
      </c>
      <c r="L14" s="170">
        <f>'Segment Data'!L62</f>
        <v>74232.313289475438</v>
      </c>
      <c r="M14" s="169">
        <f>'Segment Data'!M62</f>
        <v>-64159.93255549368</v>
      </c>
      <c r="N14" s="111">
        <f>'Segment Data'!N62</f>
        <v>-0.46360930241256032</v>
      </c>
      <c r="O14" s="168">
        <f>'Segment Data'!O62</f>
        <v>16760.118187904358</v>
      </c>
      <c r="P14" s="167">
        <f>'Segment Data'!P62</f>
        <v>-21103.376232661831</v>
      </c>
      <c r="Q14" s="111">
        <f>'Segment Data'!Q62</f>
        <v>-0.55735416277899541</v>
      </c>
    </row>
    <row r="15" spans="2:17">
      <c r="B15" s="495" t="s">
        <v>151</v>
      </c>
      <c r="C15" s="224" t="s">
        <v>150</v>
      </c>
      <c r="D15" s="110">
        <f>Fat!D39</f>
        <v>0</v>
      </c>
      <c r="E15" s="109">
        <f>Fat!E39</f>
        <v>0</v>
      </c>
      <c r="F15" s="107">
        <f>Fat!F39</f>
        <v>0</v>
      </c>
      <c r="G15" s="223">
        <f>Fat!G39</f>
        <v>0</v>
      </c>
      <c r="H15" s="108">
        <f>Fat!H39</f>
        <v>0</v>
      </c>
      <c r="I15" s="236">
        <f>Fat!I39</f>
        <v>0</v>
      </c>
      <c r="J15" s="237">
        <f>Fat!J39</f>
        <v>0</v>
      </c>
      <c r="K15" s="107">
        <f>Fat!K39</f>
        <v>0</v>
      </c>
      <c r="L15" s="222">
        <f>Fat!L39</f>
        <v>0</v>
      </c>
      <c r="M15" s="221">
        <f>Fat!M39</f>
        <v>0</v>
      </c>
      <c r="N15" s="107">
        <f>Fat!N39</f>
        <v>0</v>
      </c>
      <c r="O15" s="225">
        <f>Fat!O39</f>
        <v>0</v>
      </c>
      <c r="P15" s="226">
        <f>Fat!P39</f>
        <v>0</v>
      </c>
      <c r="Q15" s="107">
        <f>Fat!Q39</f>
        <v>0</v>
      </c>
    </row>
    <row r="16" spans="2:17">
      <c r="B16" s="496"/>
      <c r="C16" s="220" t="s">
        <v>213</v>
      </c>
      <c r="D16" s="99">
        <f>Fat!D40</f>
        <v>0</v>
      </c>
      <c r="E16" s="98">
        <f>Fat!E40</f>
        <v>0</v>
      </c>
      <c r="F16" s="96">
        <f>Fat!F40</f>
        <v>0</v>
      </c>
      <c r="G16" s="203">
        <f>Fat!G40</f>
        <v>0</v>
      </c>
      <c r="H16" s="97">
        <f>Fat!H40</f>
        <v>0</v>
      </c>
      <c r="I16" s="238">
        <f>Fat!I40</f>
        <v>0</v>
      </c>
      <c r="J16" s="239">
        <f>Fat!J40</f>
        <v>0</v>
      </c>
      <c r="K16" s="96">
        <f>Fat!K40</f>
        <v>0</v>
      </c>
      <c r="L16" s="202">
        <f>Fat!L40</f>
        <v>0</v>
      </c>
      <c r="M16" s="201">
        <f>Fat!M40</f>
        <v>0</v>
      </c>
      <c r="N16" s="96">
        <f>Fat!N40</f>
        <v>0</v>
      </c>
      <c r="O16" s="200">
        <f>Fat!O40</f>
        <v>0</v>
      </c>
      <c r="P16" s="199">
        <f>Fat!P40</f>
        <v>0</v>
      </c>
      <c r="Q16" s="96">
        <f>Fat!Q40</f>
        <v>0</v>
      </c>
    </row>
    <row r="17" spans="2:17">
      <c r="B17" s="496"/>
      <c r="C17" s="220" t="s">
        <v>65</v>
      </c>
      <c r="D17" s="99">
        <f>Fat!D41</f>
        <v>0</v>
      </c>
      <c r="E17" s="98">
        <f>Fat!E41</f>
        <v>0</v>
      </c>
      <c r="F17" s="96">
        <f>Fat!F41</f>
        <v>0</v>
      </c>
      <c r="G17" s="203">
        <f>Fat!G41</f>
        <v>0</v>
      </c>
      <c r="H17" s="97">
        <f>Fat!H41</f>
        <v>0</v>
      </c>
      <c r="I17" s="238">
        <f>Fat!I41</f>
        <v>0</v>
      </c>
      <c r="J17" s="239">
        <f>Fat!J41</f>
        <v>0</v>
      </c>
      <c r="K17" s="96">
        <f>Fat!K41</f>
        <v>0</v>
      </c>
      <c r="L17" s="202">
        <f>Fat!L41</f>
        <v>0</v>
      </c>
      <c r="M17" s="201">
        <f>Fat!M41</f>
        <v>0</v>
      </c>
      <c r="N17" s="96">
        <f>Fat!N41</f>
        <v>0</v>
      </c>
      <c r="O17" s="200">
        <f>Fat!O41</f>
        <v>0</v>
      </c>
      <c r="P17" s="199">
        <f>Fat!P41</f>
        <v>0</v>
      </c>
      <c r="Q17" s="96">
        <f>Fat!Q41</f>
        <v>0</v>
      </c>
    </row>
    <row r="18" spans="2:17" ht="15" thickBot="1">
      <c r="B18" s="497"/>
      <c r="C18" s="227" t="s">
        <v>13</v>
      </c>
      <c r="D18" s="94">
        <f>Fat!D42</f>
        <v>0</v>
      </c>
      <c r="E18" s="93">
        <f>Fat!E42</f>
        <v>-39.94960480928421</v>
      </c>
      <c r="F18" s="91">
        <f>Fat!F42</f>
        <v>-1</v>
      </c>
      <c r="G18" s="215">
        <f>Fat!G42</f>
        <v>0</v>
      </c>
      <c r="H18" s="92">
        <f>Fat!H42</f>
        <v>-2.1583897365123332E-2</v>
      </c>
      <c r="I18" s="240">
        <f>Fat!I42</f>
        <v>0</v>
      </c>
      <c r="J18" s="241">
        <f>Fat!J42</f>
        <v>-5.2039093166172741</v>
      </c>
      <c r="K18" s="91">
        <f>Fat!K42</f>
        <v>-1</v>
      </c>
      <c r="L18" s="214">
        <f>Fat!L42</f>
        <v>0</v>
      </c>
      <c r="M18" s="213">
        <f>Fat!M42</f>
        <v>-207.89412066221237</v>
      </c>
      <c r="N18" s="91">
        <f>Fat!N42</f>
        <v>-1</v>
      </c>
      <c r="O18" s="212">
        <f>Fat!O42</f>
        <v>0</v>
      </c>
      <c r="P18" s="211">
        <f>Fat!P42</f>
        <v>-53.26613974571228</v>
      </c>
      <c r="Q18" s="91">
        <f>Fat!Q42</f>
        <v>-1</v>
      </c>
    </row>
    <row r="19" spans="2:17">
      <c r="B19" s="495" t="s">
        <v>67</v>
      </c>
      <c r="C19" s="224" t="s">
        <v>148</v>
      </c>
      <c r="D19" s="110">
        <f>'Form Data'!D174</f>
        <v>0</v>
      </c>
      <c r="E19" s="109">
        <f>'Form Data'!E174</f>
        <v>0</v>
      </c>
      <c r="F19" s="107">
        <f>'Form Data'!F174</f>
        <v>0</v>
      </c>
      <c r="G19" s="223">
        <f>'Form Data'!G174</f>
        <v>0</v>
      </c>
      <c r="H19" s="108">
        <f>'Form Data'!H174</f>
        <v>0</v>
      </c>
      <c r="I19" s="236">
        <f>'Form Data'!I174</f>
        <v>0</v>
      </c>
      <c r="J19" s="237">
        <f>'Form Data'!J174</f>
        <v>0</v>
      </c>
      <c r="K19" s="107">
        <f>'Form Data'!K174</f>
        <v>0</v>
      </c>
      <c r="L19" s="222">
        <f>'Form Data'!L174</f>
        <v>0</v>
      </c>
      <c r="M19" s="221">
        <f>'Form Data'!M174</f>
        <v>0</v>
      </c>
      <c r="N19" s="107">
        <f>'Form Data'!N174</f>
        <v>0</v>
      </c>
      <c r="O19" s="225">
        <f>'Form Data'!O174</f>
        <v>0</v>
      </c>
      <c r="P19" s="226">
        <f>'Form Data'!P174</f>
        <v>0</v>
      </c>
      <c r="Q19" s="107">
        <f>'Form Data'!Q174</f>
        <v>0</v>
      </c>
    </row>
    <row r="20" spans="2:17">
      <c r="B20" s="496"/>
      <c r="C20" s="220" t="s">
        <v>147</v>
      </c>
      <c r="D20" s="99">
        <f>'Form Data'!D175</f>
        <v>0</v>
      </c>
      <c r="E20" s="98">
        <f>'Form Data'!E175</f>
        <v>0</v>
      </c>
      <c r="F20" s="96">
        <f>'Form Data'!F175</f>
        <v>0</v>
      </c>
      <c r="G20" s="203">
        <f>'Form Data'!G175</f>
        <v>0</v>
      </c>
      <c r="H20" s="97">
        <f>'Form Data'!H175</f>
        <v>0</v>
      </c>
      <c r="I20" s="238">
        <f>'Form Data'!I175</f>
        <v>0</v>
      </c>
      <c r="J20" s="239">
        <f>'Form Data'!J175</f>
        <v>0</v>
      </c>
      <c r="K20" s="96">
        <f>'Form Data'!K175</f>
        <v>0</v>
      </c>
      <c r="L20" s="202">
        <f>'Form Data'!L175</f>
        <v>0</v>
      </c>
      <c r="M20" s="201">
        <f>'Form Data'!M175</f>
        <v>0</v>
      </c>
      <c r="N20" s="96">
        <f>'Form Data'!N175</f>
        <v>0</v>
      </c>
      <c r="O20" s="200">
        <f>'Form Data'!O175</f>
        <v>0</v>
      </c>
      <c r="P20" s="199">
        <f>'Form Data'!P175</f>
        <v>0</v>
      </c>
      <c r="Q20" s="96">
        <f>'Form Data'!Q175</f>
        <v>0</v>
      </c>
    </row>
    <row r="21" spans="2:17">
      <c r="B21" s="496"/>
      <c r="C21" s="220" t="s">
        <v>146</v>
      </c>
      <c r="D21" s="99">
        <f>'Form Data'!D176</f>
        <v>0</v>
      </c>
      <c r="E21" s="98">
        <f>'Form Data'!E176</f>
        <v>0</v>
      </c>
      <c r="F21" s="96">
        <f>'Form Data'!F176</f>
        <v>0</v>
      </c>
      <c r="G21" s="203">
        <f>'Form Data'!G176</f>
        <v>0</v>
      </c>
      <c r="H21" s="97">
        <f>'Form Data'!H176</f>
        <v>0</v>
      </c>
      <c r="I21" s="238">
        <f>'Form Data'!I176</f>
        <v>0</v>
      </c>
      <c r="J21" s="239">
        <f>'Form Data'!J176</f>
        <v>0</v>
      </c>
      <c r="K21" s="96">
        <f>'Form Data'!K176</f>
        <v>0</v>
      </c>
      <c r="L21" s="202">
        <f>'Form Data'!L176</f>
        <v>0</v>
      </c>
      <c r="M21" s="201">
        <f>'Form Data'!M176</f>
        <v>0</v>
      </c>
      <c r="N21" s="96">
        <f>'Form Data'!N176</f>
        <v>0</v>
      </c>
      <c r="O21" s="200">
        <f>'Form Data'!O176</f>
        <v>0</v>
      </c>
      <c r="P21" s="199">
        <f>'Form Data'!P176</f>
        <v>0</v>
      </c>
      <c r="Q21" s="96">
        <f>'Form Data'!Q176</f>
        <v>0</v>
      </c>
    </row>
    <row r="22" spans="2:17">
      <c r="B22" s="496"/>
      <c r="C22" s="220" t="s">
        <v>145</v>
      </c>
      <c r="D22" s="99">
        <f>'Form Data'!D177</f>
        <v>0</v>
      </c>
      <c r="E22" s="98">
        <f>'Form Data'!E177</f>
        <v>0</v>
      </c>
      <c r="F22" s="96">
        <f>'Form Data'!F177</f>
        <v>0</v>
      </c>
      <c r="G22" s="203">
        <f>'Form Data'!G177</f>
        <v>0</v>
      </c>
      <c r="H22" s="97">
        <f>'Form Data'!H177</f>
        <v>0</v>
      </c>
      <c r="I22" s="238">
        <f>'Form Data'!I177</f>
        <v>0</v>
      </c>
      <c r="J22" s="239">
        <f>'Form Data'!J177</f>
        <v>0</v>
      </c>
      <c r="K22" s="96">
        <f>'Form Data'!K177</f>
        <v>0</v>
      </c>
      <c r="L22" s="202">
        <f>'Form Data'!L177</f>
        <v>0</v>
      </c>
      <c r="M22" s="201">
        <f>'Form Data'!M177</f>
        <v>0</v>
      </c>
      <c r="N22" s="96">
        <f>'Form Data'!N177</f>
        <v>0</v>
      </c>
      <c r="O22" s="200">
        <f>'Form Data'!O177</f>
        <v>0</v>
      </c>
      <c r="P22" s="199">
        <f>'Form Data'!P177</f>
        <v>0</v>
      </c>
      <c r="Q22" s="96">
        <f>'Form Data'!Q177</f>
        <v>0</v>
      </c>
    </row>
    <row r="23" spans="2:17">
      <c r="B23" s="496"/>
      <c r="C23" s="220" t="s">
        <v>144</v>
      </c>
      <c r="D23" s="99">
        <f>'Form Data'!D178</f>
        <v>0</v>
      </c>
      <c r="E23" s="98">
        <f>'Form Data'!E178</f>
        <v>0</v>
      </c>
      <c r="F23" s="96">
        <f>'Form Data'!F178</f>
        <v>0</v>
      </c>
      <c r="G23" s="203">
        <f>'Form Data'!G178</f>
        <v>0</v>
      </c>
      <c r="H23" s="97">
        <f>'Form Data'!H178</f>
        <v>0</v>
      </c>
      <c r="I23" s="238">
        <f>'Form Data'!I178</f>
        <v>0</v>
      </c>
      <c r="J23" s="239">
        <f>'Form Data'!J178</f>
        <v>0</v>
      </c>
      <c r="K23" s="96">
        <f>'Form Data'!K178</f>
        <v>0</v>
      </c>
      <c r="L23" s="202">
        <f>'Form Data'!L178</f>
        <v>0</v>
      </c>
      <c r="M23" s="201">
        <f>'Form Data'!M178</f>
        <v>0</v>
      </c>
      <c r="N23" s="96">
        <f>'Form Data'!N178</f>
        <v>0</v>
      </c>
      <c r="O23" s="200">
        <f>'Form Data'!O178</f>
        <v>0</v>
      </c>
      <c r="P23" s="199">
        <f>'Form Data'!P178</f>
        <v>0</v>
      </c>
      <c r="Q23" s="96">
        <f>'Form Data'!Q178</f>
        <v>0</v>
      </c>
    </row>
    <row r="24" spans="2:17">
      <c r="B24" s="496"/>
      <c r="C24" s="220" t="s">
        <v>143</v>
      </c>
      <c r="D24" s="99">
        <f>'Form Data'!D179</f>
        <v>0</v>
      </c>
      <c r="E24" s="98">
        <f>'Form Data'!E179</f>
        <v>0</v>
      </c>
      <c r="F24" s="96">
        <f>'Form Data'!F179</f>
        <v>0</v>
      </c>
      <c r="G24" s="203">
        <f>'Form Data'!G179</f>
        <v>0</v>
      </c>
      <c r="H24" s="97">
        <f>'Form Data'!H179</f>
        <v>0</v>
      </c>
      <c r="I24" s="238">
        <f>'Form Data'!I179</f>
        <v>0</v>
      </c>
      <c r="J24" s="239">
        <f>'Form Data'!J179</f>
        <v>0</v>
      </c>
      <c r="K24" s="96">
        <f>'Form Data'!K179</f>
        <v>0</v>
      </c>
      <c r="L24" s="202">
        <f>'Form Data'!L179</f>
        <v>0</v>
      </c>
      <c r="M24" s="201">
        <f>'Form Data'!M179</f>
        <v>0</v>
      </c>
      <c r="N24" s="96">
        <f>'Form Data'!N179</f>
        <v>0</v>
      </c>
      <c r="O24" s="200">
        <f>'Form Data'!O179</f>
        <v>0</v>
      </c>
      <c r="P24" s="199">
        <f>'Form Data'!P179</f>
        <v>0</v>
      </c>
      <c r="Q24" s="96">
        <f>'Form Data'!Q179</f>
        <v>0</v>
      </c>
    </row>
    <row r="25" spans="2:17">
      <c r="B25" s="496"/>
      <c r="C25" s="220" t="s">
        <v>142</v>
      </c>
      <c r="D25" s="99">
        <f>'Form Data'!D180</f>
        <v>0</v>
      </c>
      <c r="E25" s="98">
        <f>'Form Data'!E180</f>
        <v>0</v>
      </c>
      <c r="F25" s="96">
        <f>'Form Data'!F180</f>
        <v>0</v>
      </c>
      <c r="G25" s="203">
        <f>'Form Data'!G180</f>
        <v>0</v>
      </c>
      <c r="H25" s="97">
        <f>'Form Data'!H180</f>
        <v>0</v>
      </c>
      <c r="I25" s="238">
        <f>'Form Data'!I180</f>
        <v>0</v>
      </c>
      <c r="J25" s="239">
        <f>'Form Data'!J180</f>
        <v>0</v>
      </c>
      <c r="K25" s="96">
        <f>'Form Data'!K180</f>
        <v>0</v>
      </c>
      <c r="L25" s="202">
        <f>'Form Data'!L180</f>
        <v>0</v>
      </c>
      <c r="M25" s="201">
        <f>'Form Data'!M180</f>
        <v>0</v>
      </c>
      <c r="N25" s="96">
        <f>'Form Data'!N180</f>
        <v>0</v>
      </c>
      <c r="O25" s="200">
        <f>'Form Data'!O180</f>
        <v>0</v>
      </c>
      <c r="P25" s="199">
        <f>'Form Data'!P180</f>
        <v>0</v>
      </c>
      <c r="Q25" s="96">
        <f>'Form Data'!Q180</f>
        <v>0</v>
      </c>
    </row>
    <row r="26" spans="2:17" ht="15" customHeight="1">
      <c r="B26" s="496"/>
      <c r="C26" s="220" t="s">
        <v>141</v>
      </c>
      <c r="D26" s="99">
        <f>'Form Data'!D181</f>
        <v>5789.6096177101135</v>
      </c>
      <c r="E26" s="98">
        <f>'Form Data'!E181</f>
        <v>-1550.8010178857257</v>
      </c>
      <c r="F26" s="96">
        <f>'Form Data'!F181</f>
        <v>-0.21126897320504515</v>
      </c>
      <c r="G26" s="203">
        <f>'Form Data'!G181</f>
        <v>2.6469014893988798</v>
      </c>
      <c r="H26" s="97">
        <f>'Form Data'!H181</f>
        <v>-1.3189617658927069</v>
      </c>
      <c r="I26" s="238">
        <f>'Form Data'!I181</f>
        <v>6.7019218683165622</v>
      </c>
      <c r="J26" s="239">
        <f>'Form Data'!J181</f>
        <v>4.1999048664926875E-3</v>
      </c>
      <c r="K26" s="96">
        <f>'Form Data'!K181</f>
        <v>6.2706467802214807E-4</v>
      </c>
      <c r="L26" s="202">
        <f>'Form Data'!L181</f>
        <v>38801.511305947301</v>
      </c>
      <c r="M26" s="201">
        <f>'Form Data'!M181</f>
        <v>-10362.518228825436</v>
      </c>
      <c r="N26" s="96">
        <f>'Form Data'!N181</f>
        <v>-0.2107743878376819</v>
      </c>
      <c r="O26" s="200">
        <f>'Form Data'!O181</f>
        <v>5789.6096177101135</v>
      </c>
      <c r="P26" s="199">
        <f>'Form Data'!P181</f>
        <v>-1550.8010178857257</v>
      </c>
      <c r="Q26" s="96">
        <f>'Form Data'!Q181</f>
        <v>-0.21126897320504515</v>
      </c>
    </row>
    <row r="27" spans="2:17">
      <c r="B27" s="496"/>
      <c r="C27" s="220" t="s">
        <v>140</v>
      </c>
      <c r="D27" s="99">
        <f>'Form Data'!D182</f>
        <v>0</v>
      </c>
      <c r="E27" s="98">
        <f>'Form Data'!E182</f>
        <v>0</v>
      </c>
      <c r="F27" s="96">
        <f>'Form Data'!F182</f>
        <v>0</v>
      </c>
      <c r="G27" s="203">
        <f>'Form Data'!G182</f>
        <v>0</v>
      </c>
      <c r="H27" s="97">
        <f>'Form Data'!H182</f>
        <v>0</v>
      </c>
      <c r="I27" s="238">
        <f>'Form Data'!I182</f>
        <v>0</v>
      </c>
      <c r="J27" s="239">
        <f>'Form Data'!J182</f>
        <v>0</v>
      </c>
      <c r="K27" s="96">
        <f>'Form Data'!K182</f>
        <v>0</v>
      </c>
      <c r="L27" s="202">
        <f>'Form Data'!L182</f>
        <v>0</v>
      </c>
      <c r="M27" s="201">
        <f>'Form Data'!M182</f>
        <v>0</v>
      </c>
      <c r="N27" s="96">
        <f>'Form Data'!N182</f>
        <v>0</v>
      </c>
      <c r="O27" s="200">
        <f>'Form Data'!O182</f>
        <v>0</v>
      </c>
      <c r="P27" s="199">
        <f>'Form Data'!P182</f>
        <v>0</v>
      </c>
      <c r="Q27" s="96">
        <f>'Form Data'!Q182</f>
        <v>0</v>
      </c>
    </row>
    <row r="28" spans="2:17">
      <c r="B28" s="496"/>
      <c r="C28" s="220" t="s">
        <v>139</v>
      </c>
      <c r="D28" s="99">
        <f>'Form Data'!D183</f>
        <v>0</v>
      </c>
      <c r="E28" s="98">
        <f>'Form Data'!E183</f>
        <v>0</v>
      </c>
      <c r="F28" s="96">
        <f>'Form Data'!F183</f>
        <v>0</v>
      </c>
      <c r="G28" s="203">
        <f>'Form Data'!G183</f>
        <v>0</v>
      </c>
      <c r="H28" s="97">
        <f>'Form Data'!H183</f>
        <v>0</v>
      </c>
      <c r="I28" s="238">
        <f>'Form Data'!I183</f>
        <v>0</v>
      </c>
      <c r="J28" s="239">
        <f>'Form Data'!J183</f>
        <v>0</v>
      </c>
      <c r="K28" s="96">
        <f>'Form Data'!K183</f>
        <v>0</v>
      </c>
      <c r="L28" s="202">
        <f>'Form Data'!L183</f>
        <v>0</v>
      </c>
      <c r="M28" s="201">
        <f>'Form Data'!M183</f>
        <v>0</v>
      </c>
      <c r="N28" s="96">
        <f>'Form Data'!N183</f>
        <v>0</v>
      </c>
      <c r="O28" s="200">
        <f>'Form Data'!O183</f>
        <v>0</v>
      </c>
      <c r="P28" s="199">
        <f>'Form Data'!P183</f>
        <v>0</v>
      </c>
      <c r="Q28" s="96">
        <f>'Form Data'!Q183</f>
        <v>0</v>
      </c>
    </row>
    <row r="29" spans="2:17">
      <c r="B29" s="496"/>
      <c r="C29" s="220" t="s">
        <v>138</v>
      </c>
      <c r="D29" s="99">
        <f>'Form Data'!D184</f>
        <v>0</v>
      </c>
      <c r="E29" s="98">
        <f>'Form Data'!E184</f>
        <v>0</v>
      </c>
      <c r="F29" s="96">
        <f>'Form Data'!F184</f>
        <v>0</v>
      </c>
      <c r="G29" s="203">
        <f>'Form Data'!G184</f>
        <v>0</v>
      </c>
      <c r="H29" s="97">
        <f>'Form Data'!H184</f>
        <v>0</v>
      </c>
      <c r="I29" s="238">
        <f>'Form Data'!I184</f>
        <v>0</v>
      </c>
      <c r="J29" s="239">
        <f>'Form Data'!J184</f>
        <v>0</v>
      </c>
      <c r="K29" s="96">
        <f>'Form Data'!K184</f>
        <v>0</v>
      </c>
      <c r="L29" s="202">
        <f>'Form Data'!L184</f>
        <v>0</v>
      </c>
      <c r="M29" s="201">
        <f>'Form Data'!M184</f>
        <v>0</v>
      </c>
      <c r="N29" s="96">
        <f>'Form Data'!N184</f>
        <v>0</v>
      </c>
      <c r="O29" s="200">
        <f>'Form Data'!O184</f>
        <v>0</v>
      </c>
      <c r="P29" s="199">
        <f>'Form Data'!P184</f>
        <v>0</v>
      </c>
      <c r="Q29" s="96">
        <f>'Form Data'!Q184</f>
        <v>0</v>
      </c>
    </row>
    <row r="30" spans="2:17">
      <c r="B30" s="496"/>
      <c r="C30" s="220" t="s">
        <v>137</v>
      </c>
      <c r="D30" s="99">
        <f>'Form Data'!D186</f>
        <v>0</v>
      </c>
      <c r="E30" s="98">
        <f>'Form Data'!E186</f>
        <v>0</v>
      </c>
      <c r="F30" s="96">
        <f>'Form Data'!F186</f>
        <v>0</v>
      </c>
      <c r="G30" s="203">
        <f>'Form Data'!G186</f>
        <v>0</v>
      </c>
      <c r="H30" s="97">
        <f>'Form Data'!H186</f>
        <v>0</v>
      </c>
      <c r="I30" s="238">
        <f>'Form Data'!I186</f>
        <v>0</v>
      </c>
      <c r="J30" s="239">
        <f>'Form Data'!J186</f>
        <v>0</v>
      </c>
      <c r="K30" s="96">
        <f>'Form Data'!K186</f>
        <v>0</v>
      </c>
      <c r="L30" s="202">
        <f>'Form Data'!L186</f>
        <v>0</v>
      </c>
      <c r="M30" s="201">
        <f>'Form Data'!M186</f>
        <v>0</v>
      </c>
      <c r="N30" s="96">
        <f>'Form Data'!N186</f>
        <v>0</v>
      </c>
      <c r="O30" s="200">
        <f>'Form Data'!O186</f>
        <v>0</v>
      </c>
      <c r="P30" s="199">
        <f>'Form Data'!P186</f>
        <v>0</v>
      </c>
      <c r="Q30" s="96">
        <f>'Form Data'!Q186</f>
        <v>0</v>
      </c>
    </row>
    <row r="31" spans="2:17">
      <c r="B31" s="496"/>
      <c r="C31" s="220" t="s">
        <v>136</v>
      </c>
      <c r="D31" s="99">
        <f>'Form Data'!D187</f>
        <v>0</v>
      </c>
      <c r="E31" s="98">
        <f>'Form Data'!E187</f>
        <v>0</v>
      </c>
      <c r="F31" s="96">
        <f>'Form Data'!F187</f>
        <v>0</v>
      </c>
      <c r="G31" s="203">
        <f>'Form Data'!G187</f>
        <v>0</v>
      </c>
      <c r="H31" s="97">
        <f>'Form Data'!H187</f>
        <v>0</v>
      </c>
      <c r="I31" s="238">
        <f>'Form Data'!I187</f>
        <v>0</v>
      </c>
      <c r="J31" s="239">
        <f>'Form Data'!J187</f>
        <v>0</v>
      </c>
      <c r="K31" s="96">
        <f>'Form Data'!K187</f>
        <v>0</v>
      </c>
      <c r="L31" s="202">
        <f>'Form Data'!L187</f>
        <v>0</v>
      </c>
      <c r="M31" s="201">
        <f>'Form Data'!M187</f>
        <v>0</v>
      </c>
      <c r="N31" s="96">
        <f>'Form Data'!N187</f>
        <v>0</v>
      </c>
      <c r="O31" s="200">
        <f>'Form Data'!O187</f>
        <v>0</v>
      </c>
      <c r="P31" s="199">
        <f>'Form Data'!P187</f>
        <v>0</v>
      </c>
      <c r="Q31" s="96">
        <f>'Form Data'!Q187</f>
        <v>0</v>
      </c>
    </row>
    <row r="32" spans="2:17">
      <c r="B32" s="496"/>
      <c r="C32" s="220" t="s">
        <v>135</v>
      </c>
      <c r="D32" s="99">
        <f>'Form Data'!D188</f>
        <v>0</v>
      </c>
      <c r="E32" s="98">
        <f>'Form Data'!E188</f>
        <v>0</v>
      </c>
      <c r="F32" s="96">
        <f>'Form Data'!F188</f>
        <v>0</v>
      </c>
      <c r="G32" s="203">
        <f>'Form Data'!G188</f>
        <v>0</v>
      </c>
      <c r="H32" s="97">
        <f>'Form Data'!H188</f>
        <v>0</v>
      </c>
      <c r="I32" s="238">
        <f>'Form Data'!I188</f>
        <v>0</v>
      </c>
      <c r="J32" s="239">
        <f>'Form Data'!J188</f>
        <v>0</v>
      </c>
      <c r="K32" s="96">
        <f>'Form Data'!K188</f>
        <v>0</v>
      </c>
      <c r="L32" s="202">
        <f>'Form Data'!L188</f>
        <v>0</v>
      </c>
      <c r="M32" s="201">
        <f>'Form Data'!M188</f>
        <v>0</v>
      </c>
      <c r="N32" s="96">
        <f>'Form Data'!N188</f>
        <v>0</v>
      </c>
      <c r="O32" s="200">
        <f>'Form Data'!O188</f>
        <v>0</v>
      </c>
      <c r="P32" s="199">
        <f>'Form Data'!P188</f>
        <v>0</v>
      </c>
      <c r="Q32" s="96">
        <f>'Form Data'!Q188</f>
        <v>0</v>
      </c>
    </row>
    <row r="33" spans="2:17">
      <c r="B33" s="496"/>
      <c r="C33" s="220" t="s">
        <v>134</v>
      </c>
      <c r="D33" s="99">
        <f>'Form Data'!D189</f>
        <v>0</v>
      </c>
      <c r="E33" s="98">
        <f>'Form Data'!E189</f>
        <v>0</v>
      </c>
      <c r="F33" s="96">
        <f>'Form Data'!F189</f>
        <v>0</v>
      </c>
      <c r="G33" s="203">
        <f>'Form Data'!G189</f>
        <v>0</v>
      </c>
      <c r="H33" s="97">
        <f>'Form Data'!H189</f>
        <v>0</v>
      </c>
      <c r="I33" s="238">
        <f>'Form Data'!I189</f>
        <v>0</v>
      </c>
      <c r="J33" s="239">
        <f>'Form Data'!J189</f>
        <v>0</v>
      </c>
      <c r="K33" s="96">
        <f>'Form Data'!K189</f>
        <v>0</v>
      </c>
      <c r="L33" s="202">
        <f>'Form Data'!L189</f>
        <v>0</v>
      </c>
      <c r="M33" s="201">
        <f>'Form Data'!M189</f>
        <v>0</v>
      </c>
      <c r="N33" s="96">
        <f>'Form Data'!N189</f>
        <v>0</v>
      </c>
      <c r="O33" s="200">
        <f>'Form Data'!O189</f>
        <v>0</v>
      </c>
      <c r="P33" s="199">
        <f>'Form Data'!P189</f>
        <v>0</v>
      </c>
      <c r="Q33" s="96">
        <f>'Form Data'!Q189</f>
        <v>0</v>
      </c>
    </row>
    <row r="34" spans="2:17">
      <c r="B34" s="496"/>
      <c r="C34" s="220" t="s">
        <v>133</v>
      </c>
      <c r="D34" s="99">
        <f>'Form Data'!D190</f>
        <v>0</v>
      </c>
      <c r="E34" s="98">
        <f>'Form Data'!E190</f>
        <v>0</v>
      </c>
      <c r="F34" s="96">
        <f>'Form Data'!F190</f>
        <v>0</v>
      </c>
      <c r="G34" s="203">
        <f>'Form Data'!G190</f>
        <v>0</v>
      </c>
      <c r="H34" s="97">
        <f>'Form Data'!H190</f>
        <v>0</v>
      </c>
      <c r="I34" s="238">
        <f>'Form Data'!I190</f>
        <v>0</v>
      </c>
      <c r="J34" s="239">
        <f>'Form Data'!J190</f>
        <v>0</v>
      </c>
      <c r="K34" s="96">
        <f>'Form Data'!K190</f>
        <v>0</v>
      </c>
      <c r="L34" s="202">
        <f>'Form Data'!L190</f>
        <v>0</v>
      </c>
      <c r="M34" s="201">
        <f>'Form Data'!M190</f>
        <v>0</v>
      </c>
      <c r="N34" s="96">
        <f>'Form Data'!N190</f>
        <v>0</v>
      </c>
      <c r="O34" s="200">
        <f>'Form Data'!O190</f>
        <v>0</v>
      </c>
      <c r="P34" s="199">
        <f>'Form Data'!P190</f>
        <v>0</v>
      </c>
      <c r="Q34" s="96">
        <f>'Form Data'!Q190</f>
        <v>0</v>
      </c>
    </row>
    <row r="35" spans="2:17">
      <c r="B35" s="496"/>
      <c r="C35" s="220" t="s">
        <v>132</v>
      </c>
      <c r="D35" s="99">
        <f>'Form Data'!D191</f>
        <v>0</v>
      </c>
      <c r="E35" s="98">
        <f>'Form Data'!E191</f>
        <v>0</v>
      </c>
      <c r="F35" s="96">
        <f>'Form Data'!F191</f>
        <v>0</v>
      </c>
      <c r="G35" s="203">
        <f>'Form Data'!G191</f>
        <v>0</v>
      </c>
      <c r="H35" s="97">
        <f>'Form Data'!H191</f>
        <v>0</v>
      </c>
      <c r="I35" s="238">
        <f>'Form Data'!I191</f>
        <v>0</v>
      </c>
      <c r="J35" s="239">
        <f>'Form Data'!J191</f>
        <v>0</v>
      </c>
      <c r="K35" s="96">
        <f>'Form Data'!K191</f>
        <v>0</v>
      </c>
      <c r="L35" s="202">
        <f>'Form Data'!L191</f>
        <v>0</v>
      </c>
      <c r="M35" s="201">
        <f>'Form Data'!M191</f>
        <v>0</v>
      </c>
      <c r="N35" s="96">
        <f>'Form Data'!N191</f>
        <v>0</v>
      </c>
      <c r="O35" s="200">
        <f>'Form Data'!O191</f>
        <v>0</v>
      </c>
      <c r="P35" s="199">
        <f>'Form Data'!P191</f>
        <v>0</v>
      </c>
      <c r="Q35" s="96">
        <f>'Form Data'!Q191</f>
        <v>0</v>
      </c>
    </row>
    <row r="36" spans="2:17">
      <c r="B36" s="501"/>
      <c r="C36" s="216" t="s">
        <v>131</v>
      </c>
      <c r="D36" s="99">
        <f>'Form Data'!D192</f>
        <v>88.343431055545807</v>
      </c>
      <c r="E36" s="98">
        <f>'Form Data'!E192</f>
        <v>22.956195473670959</v>
      </c>
      <c r="F36" s="96">
        <f>'Form Data'!F192</f>
        <v>0.35108068523444891</v>
      </c>
      <c r="G36" s="203">
        <f>'Form Data'!G192</f>
        <v>4.0388968286262032E-2</v>
      </c>
      <c r="H36" s="97">
        <f>'Form Data'!H192</f>
        <v>5.0616756002442448E-3</v>
      </c>
      <c r="I36" s="238">
        <f>'Form Data'!I192</f>
        <v>4.2560000000000002</v>
      </c>
      <c r="J36" s="239">
        <f>'Form Data'!J192</f>
        <v>8.8817841970012523E-16</v>
      </c>
      <c r="K36" s="96">
        <f>'Form Data'!K192</f>
        <v>2.0868853846337531E-16</v>
      </c>
      <c r="L36" s="202">
        <f>'Form Data'!L192</f>
        <v>375.98964257240294</v>
      </c>
      <c r="M36" s="201">
        <f>'Form Data'!M192</f>
        <v>97.701567935943615</v>
      </c>
      <c r="N36" s="96">
        <f>'Form Data'!N192</f>
        <v>0.35108068523444896</v>
      </c>
      <c r="O36" s="200">
        <f>'Form Data'!O192</f>
        <v>94.232993125915527</v>
      </c>
      <c r="P36" s="199">
        <f>'Form Data'!P192</f>
        <v>24.486608505249023</v>
      </c>
      <c r="Q36" s="96">
        <f>'Form Data'!Q192</f>
        <v>0.35108068523444891</v>
      </c>
    </row>
    <row r="37" spans="2:17" ht="15" thickBot="1">
      <c r="B37" s="496"/>
      <c r="C37" s="228" t="s">
        <v>130</v>
      </c>
      <c r="D37" s="94">
        <f>'Form Data'!D193</f>
        <v>0</v>
      </c>
      <c r="E37" s="93">
        <f>'Form Data'!E193</f>
        <v>0</v>
      </c>
      <c r="F37" s="91">
        <f>'Form Data'!F193</f>
        <v>0</v>
      </c>
      <c r="G37" s="215">
        <f>'Form Data'!G193</f>
        <v>0</v>
      </c>
      <c r="H37" s="92">
        <f>'Form Data'!H193</f>
        <v>0</v>
      </c>
      <c r="I37" s="240">
        <f>'Form Data'!I193</f>
        <v>0</v>
      </c>
      <c r="J37" s="241">
        <f>'Form Data'!J193</f>
        <v>0</v>
      </c>
      <c r="K37" s="91">
        <f>'Form Data'!K193</f>
        <v>0</v>
      </c>
      <c r="L37" s="214">
        <f>'Form Data'!L193</f>
        <v>0</v>
      </c>
      <c r="M37" s="213">
        <f>'Form Data'!M193</f>
        <v>0</v>
      </c>
      <c r="N37" s="91">
        <f>'Form Data'!N193</f>
        <v>0</v>
      </c>
      <c r="O37" s="212">
        <f>'Form Data'!O193</f>
        <v>0</v>
      </c>
      <c r="P37" s="211">
        <f>'Form Data'!P193</f>
        <v>0</v>
      </c>
      <c r="Q37" s="91">
        <f>'Form Data'!Q193</f>
        <v>0</v>
      </c>
    </row>
    <row r="38" spans="2:17">
      <c r="B38" s="495" t="s">
        <v>68</v>
      </c>
      <c r="C38" s="210" t="s">
        <v>129</v>
      </c>
      <c r="D38" s="104">
        <f>Package!D66</f>
        <v>0</v>
      </c>
      <c r="E38" s="103">
        <f>Package!E66</f>
        <v>0</v>
      </c>
      <c r="F38" s="101">
        <f>Package!F66</f>
        <v>0</v>
      </c>
      <c r="G38" s="209">
        <f>Package!G66</f>
        <v>0</v>
      </c>
      <c r="H38" s="102">
        <f>Package!H66</f>
        <v>0</v>
      </c>
      <c r="I38" s="242">
        <f>Package!I66</f>
        <v>0</v>
      </c>
      <c r="J38" s="243">
        <f>Package!J66</f>
        <v>0</v>
      </c>
      <c r="K38" s="101">
        <f>Package!K66</f>
        <v>0</v>
      </c>
      <c r="L38" s="208">
        <f>Package!L66</f>
        <v>0</v>
      </c>
      <c r="M38" s="207">
        <f>Package!M66</f>
        <v>0</v>
      </c>
      <c r="N38" s="101">
        <f>Package!N66</f>
        <v>0</v>
      </c>
      <c r="O38" s="206">
        <f>Package!O66</f>
        <v>0</v>
      </c>
      <c r="P38" s="205">
        <f>Package!P66</f>
        <v>0</v>
      </c>
      <c r="Q38" s="101">
        <f>Package!Q66</f>
        <v>0</v>
      </c>
    </row>
    <row r="39" spans="2:17">
      <c r="B39" s="496"/>
      <c r="C39" s="204" t="s">
        <v>128</v>
      </c>
      <c r="D39" s="99">
        <f>Package!D67</f>
        <v>140.01012240928412</v>
      </c>
      <c r="E39" s="98">
        <f>Package!E67</f>
        <v>55.697640409886844</v>
      </c>
      <c r="F39" s="96">
        <f>Package!F67</f>
        <v>0.66060966406237465</v>
      </c>
      <c r="G39" s="203">
        <f>Package!G67</f>
        <v>6.4010015528927752E-2</v>
      </c>
      <c r="H39" s="97">
        <f>Package!H67</f>
        <v>1.8457826295484252E-2</v>
      </c>
      <c r="I39" s="238">
        <f>Package!I67</f>
        <v>8.3439741650053776</v>
      </c>
      <c r="J39" s="239">
        <f>Package!J67</f>
        <v>0.33566694379647544</v>
      </c>
      <c r="K39" s="96">
        <f>Package!K67</f>
        <v>4.1914843489958477E-2</v>
      </c>
      <c r="L39" s="202">
        <f>Package!L67</f>
        <v>1168.2408442223073</v>
      </c>
      <c r="M39" s="201">
        <f>Package!M67</f>
        <v>493.04058578848844</v>
      </c>
      <c r="N39" s="96">
        <f>Package!N67</f>
        <v>0.73021385822946161</v>
      </c>
      <c r="O39" s="200">
        <f>Package!O67</f>
        <v>256.50276577472687</v>
      </c>
      <c r="P39" s="199">
        <f>Package!P67</f>
        <v>79.498160243034363</v>
      </c>
      <c r="Q39" s="96">
        <f>Package!Q67</f>
        <v>0.44913046191219186</v>
      </c>
    </row>
    <row r="40" spans="2:17">
      <c r="B40" s="496"/>
      <c r="C40" s="204" t="s">
        <v>127</v>
      </c>
      <c r="D40" s="99">
        <f>Package!D68</f>
        <v>8295.5812122525203</v>
      </c>
      <c r="E40" s="98">
        <f>Package!E68</f>
        <v>5510.0176086841375</v>
      </c>
      <c r="F40" s="96">
        <f>Package!F68</f>
        <v>1.9780620344212048</v>
      </c>
      <c r="G40" s="203">
        <f>Package!G68</f>
        <v>3.7925849437194286</v>
      </c>
      <c r="H40" s="97">
        <f>Package!H68</f>
        <v>2.2876058779572936</v>
      </c>
      <c r="I40" s="238">
        <f>Package!I68</f>
        <v>12.195966428927305</v>
      </c>
      <c r="J40" s="239">
        <f>Package!J68</f>
        <v>-1.7728325589921177</v>
      </c>
      <c r="K40" s="96">
        <f>Package!K68</f>
        <v>-0.12691374258626736</v>
      </c>
      <c r="L40" s="202">
        <f>Package!L68</f>
        <v>101172.62997307182</v>
      </c>
      <c r="M40" s="201">
        <f>Package!M68</f>
        <v>62261.651926760613</v>
      </c>
      <c r="N40" s="96">
        <f>Package!N68</f>
        <v>1.6001050359787365</v>
      </c>
      <c r="O40" s="200">
        <f>Package!O68</f>
        <v>16610.872655510902</v>
      </c>
      <c r="P40" s="199">
        <f>Package!P68</f>
        <v>11039.745448374137</v>
      </c>
      <c r="Q40" s="96">
        <f>Package!Q68</f>
        <v>1.9815999595614908</v>
      </c>
    </row>
    <row r="41" spans="2:17">
      <c r="B41" s="496"/>
      <c r="C41" s="204" t="s">
        <v>126</v>
      </c>
      <c r="D41" s="99">
        <f>Package!D69</f>
        <v>0</v>
      </c>
      <c r="E41" s="98">
        <f>Package!E69</f>
        <v>0</v>
      </c>
      <c r="F41" s="96">
        <f>Package!F69</f>
        <v>0</v>
      </c>
      <c r="G41" s="203">
        <f>Package!G69</f>
        <v>0</v>
      </c>
      <c r="H41" s="97">
        <f>Package!H69</f>
        <v>0</v>
      </c>
      <c r="I41" s="238">
        <f>Package!I69</f>
        <v>0</v>
      </c>
      <c r="J41" s="239">
        <f>Package!J69</f>
        <v>0</v>
      </c>
      <c r="K41" s="96">
        <f>Package!K69</f>
        <v>0</v>
      </c>
      <c r="L41" s="202">
        <f>Package!L69</f>
        <v>0</v>
      </c>
      <c r="M41" s="201">
        <f>Package!M69</f>
        <v>0</v>
      </c>
      <c r="N41" s="96">
        <f>Package!N69</f>
        <v>0</v>
      </c>
      <c r="O41" s="200">
        <f>Package!O69</f>
        <v>0</v>
      </c>
      <c r="P41" s="199">
        <f>Package!P69</f>
        <v>0</v>
      </c>
      <c r="Q41" s="96">
        <f>Package!Q69</f>
        <v>0</v>
      </c>
    </row>
    <row r="42" spans="2:17">
      <c r="B42" s="496"/>
      <c r="C42" s="204" t="s">
        <v>125</v>
      </c>
      <c r="D42" s="99">
        <f>Package!D70</f>
        <v>35828.409160093965</v>
      </c>
      <c r="E42" s="98">
        <f>Package!E70</f>
        <v>-2249.4429734707446</v>
      </c>
      <c r="F42" s="96">
        <f>Package!F70</f>
        <v>-5.9074838716754056E-2</v>
      </c>
      <c r="G42" s="203">
        <f>Package!G70</f>
        <v>16.38008014885013</v>
      </c>
      <c r="H42" s="97">
        <f>Package!H70</f>
        <v>-4.1925502002791895</v>
      </c>
      <c r="I42" s="238">
        <f>Package!I70</f>
        <v>8.4620049992540789</v>
      </c>
      <c r="J42" s="239">
        <f>Package!J70</f>
        <v>0.49472918206881822</v>
      </c>
      <c r="K42" s="96">
        <f>Package!K70</f>
        <v>6.2095149386154916E-2</v>
      </c>
      <c r="L42" s="202">
        <f>Package!L70</f>
        <v>303180.17742803576</v>
      </c>
      <c r="M42" s="201">
        <f>Package!M70</f>
        <v>-196.57304607052356</v>
      </c>
      <c r="N42" s="96">
        <f>Package!N70</f>
        <v>-6.479502656789825E-4</v>
      </c>
      <c r="O42" s="200">
        <f>Package!O70</f>
        <v>74020.613466620445</v>
      </c>
      <c r="P42" s="199">
        <f>Package!P70</f>
        <v>1513.2523728302476</v>
      </c>
      <c r="Q42" s="96">
        <f>Package!Q70</f>
        <v>2.0870327508855487E-2</v>
      </c>
    </row>
    <row r="43" spans="2:17">
      <c r="B43" s="496"/>
      <c r="C43" s="204" t="s">
        <v>124</v>
      </c>
      <c r="D43" s="99">
        <f>Package!D71</f>
        <v>0</v>
      </c>
      <c r="E43" s="98">
        <f>Package!E71</f>
        <v>0</v>
      </c>
      <c r="F43" s="96">
        <f>Package!F71</f>
        <v>0</v>
      </c>
      <c r="G43" s="203">
        <f>Package!G71</f>
        <v>0</v>
      </c>
      <c r="H43" s="97">
        <f>Package!H71</f>
        <v>0</v>
      </c>
      <c r="I43" s="238">
        <f>Package!I71</f>
        <v>0</v>
      </c>
      <c r="J43" s="239">
        <f>Package!J71</f>
        <v>0</v>
      </c>
      <c r="K43" s="96">
        <f>Package!K71</f>
        <v>0</v>
      </c>
      <c r="L43" s="202">
        <f>Package!L71</f>
        <v>0</v>
      </c>
      <c r="M43" s="201">
        <f>Package!M71</f>
        <v>0</v>
      </c>
      <c r="N43" s="96">
        <f>Package!N71</f>
        <v>0</v>
      </c>
      <c r="O43" s="200">
        <f>Package!O71</f>
        <v>0</v>
      </c>
      <c r="P43" s="199">
        <f>Package!P71</f>
        <v>0</v>
      </c>
      <c r="Q43" s="96">
        <f>Package!Q71</f>
        <v>0</v>
      </c>
    </row>
    <row r="44" spans="2:17" ht="15" thickBot="1">
      <c r="B44" s="497"/>
      <c r="C44" s="198" t="s">
        <v>123</v>
      </c>
      <c r="D44" s="197">
        <f>Package!D72</f>
        <v>0</v>
      </c>
      <c r="E44" s="139">
        <f>Package!E72</f>
        <v>0</v>
      </c>
      <c r="F44" s="137">
        <f>Package!F72</f>
        <v>0</v>
      </c>
      <c r="G44" s="196">
        <f>Package!G72</f>
        <v>0</v>
      </c>
      <c r="H44" s="138">
        <f>Package!H72</f>
        <v>0</v>
      </c>
      <c r="I44" s="244">
        <f>Package!I72</f>
        <v>0</v>
      </c>
      <c r="J44" s="245">
        <f>Package!J72</f>
        <v>0</v>
      </c>
      <c r="K44" s="137">
        <f>Package!K72</f>
        <v>0</v>
      </c>
      <c r="L44" s="195">
        <f>Package!L72</f>
        <v>0</v>
      </c>
      <c r="M44" s="194">
        <f>Package!M72</f>
        <v>0</v>
      </c>
      <c r="N44" s="137">
        <f>Package!N72</f>
        <v>0</v>
      </c>
      <c r="O44" s="193">
        <f>Package!O72</f>
        <v>0</v>
      </c>
      <c r="P44" s="192">
        <f>Package!P72</f>
        <v>0</v>
      </c>
      <c r="Q44" s="137">
        <f>Package!Q72</f>
        <v>0</v>
      </c>
    </row>
    <row r="45" spans="2:17">
      <c r="B45" s="511" t="s">
        <v>122</v>
      </c>
      <c r="C45" s="219" t="s">
        <v>12</v>
      </c>
      <c r="D45" s="136">
        <f>'NB &amp; PL'!D21</f>
        <v>144980.24521025459</v>
      </c>
      <c r="E45" s="119">
        <f>'NB &amp; PL'!E21</f>
        <v>28499.131993869873</v>
      </c>
      <c r="F45" s="117">
        <f>'NB &amp; PL'!F21</f>
        <v>0.24466740750431862</v>
      </c>
      <c r="G45" s="181">
        <f>'NB &amp; PL'!G21</f>
        <v>66.282262936445917</v>
      </c>
      <c r="H45" s="118">
        <f>'NB &amp; PL'!H21</f>
        <v>3.3500661189824541</v>
      </c>
      <c r="I45" s="246">
        <f>'NB &amp; PL'!I21</f>
        <v>11.836148590575265</v>
      </c>
      <c r="J45" s="247">
        <f>'NB &amp; PL'!J21</f>
        <v>1.0418464966736458</v>
      </c>
      <c r="K45" s="117">
        <f>'NB &amp; PL'!K21</f>
        <v>9.6518189653247752E-2</v>
      </c>
      <c r="L45" s="180">
        <f>'NB &amp; PL'!L21</f>
        <v>1716007.7250066113</v>
      </c>
      <c r="M45" s="179">
        <f>'NB &amp; PL'!M21</f>
        <v>458675.40071499813</v>
      </c>
      <c r="N45" s="117">
        <f>'NB &amp; PL'!N21</f>
        <v>0.36480045239703668</v>
      </c>
      <c r="O45" s="178">
        <f>'NB &amp; PL'!O21</f>
        <v>741872.15111005306</v>
      </c>
      <c r="P45" s="177">
        <f>'NB &amp; PL'!P21</f>
        <v>174520.99333441351</v>
      </c>
      <c r="Q45" s="117">
        <f>'NB &amp; PL'!Q21</f>
        <v>0.30760665760979777</v>
      </c>
    </row>
    <row r="46" spans="2:17" ht="15" thickBot="1">
      <c r="B46" s="512"/>
      <c r="C46" s="217" t="s">
        <v>11</v>
      </c>
      <c r="D46" s="134">
        <f>'NB &amp; PL'!D22</f>
        <v>73751.341170957909</v>
      </c>
      <c r="E46" s="113">
        <f>'NB &amp; PL'!E22</f>
        <v>5142.5971966881334</v>
      </c>
      <c r="F46" s="111">
        <f>'NB &amp; PL'!F22</f>
        <v>7.4955419656374311E-2</v>
      </c>
      <c r="G46" s="171">
        <f>'NB &amp; PL'!G22</f>
        <v>33.71773706355409</v>
      </c>
      <c r="H46" s="112">
        <f>'NB &amp; PL'!H22</f>
        <v>-3.3500661189824612</v>
      </c>
      <c r="I46" s="234">
        <f>'NB &amp; PL'!I22</f>
        <v>7.9541743752591527</v>
      </c>
      <c r="J46" s="235">
        <f>'NB &amp; PL'!J22</f>
        <v>0.3063667815621951</v>
      </c>
      <c r="K46" s="111">
        <f>'NB &amp; PL'!K22</f>
        <v>4.005942589542804E-2</v>
      </c>
      <c r="L46" s="170">
        <f>'NB &amp; PL'!L22</f>
        <v>586631.02808302874</v>
      </c>
      <c r="M46" s="169">
        <f>'NB &amp; PL'!M22</f>
        <v>61924.554922597948</v>
      </c>
      <c r="N46" s="111">
        <f>'NB &amp; PL'!N22</f>
        <v>0.11801751663098752</v>
      </c>
      <c r="O46" s="168">
        <f>'NB &amp; PL'!O22</f>
        <v>151754.54063487053</v>
      </c>
      <c r="P46" s="167">
        <f>'NB &amp; PL'!P22</f>
        <v>10539.923184192565</v>
      </c>
      <c r="Q46" s="111">
        <f>'NB &amp; PL'!Q22</f>
        <v>7.4637621617845928E-2</v>
      </c>
    </row>
    <row r="47" spans="2:17">
      <c r="B47" s="495" t="s">
        <v>121</v>
      </c>
      <c r="C47" s="120" t="s">
        <v>120</v>
      </c>
      <c r="D47" s="166">
        <f>Sodium!D39</f>
        <v>0</v>
      </c>
      <c r="E47" s="165">
        <f>Sodium!E39</f>
        <v>0</v>
      </c>
      <c r="F47" s="158">
        <f>Sodium!F39</f>
        <v>0</v>
      </c>
      <c r="G47" s="164">
        <f>Sodium!G39</f>
        <v>0</v>
      </c>
      <c r="H47" s="163">
        <f>Sodium!H39</f>
        <v>0</v>
      </c>
      <c r="I47" s="248">
        <f>Sodium!I39</f>
        <v>0</v>
      </c>
      <c r="J47" s="249">
        <f>Sodium!J39</f>
        <v>0</v>
      </c>
      <c r="K47" s="158">
        <f>Sodium!K39</f>
        <v>0</v>
      </c>
      <c r="L47" s="162">
        <f>Sodium!L39</f>
        <v>0</v>
      </c>
      <c r="M47" s="161">
        <f>Sodium!M39</f>
        <v>0</v>
      </c>
      <c r="N47" s="158">
        <f>Sodium!N39</f>
        <v>0</v>
      </c>
      <c r="O47" s="160">
        <f>Sodium!O39</f>
        <v>0</v>
      </c>
      <c r="P47" s="159">
        <f>Sodium!P39</f>
        <v>0</v>
      </c>
      <c r="Q47" s="158">
        <f>Sodium!Q39</f>
        <v>0</v>
      </c>
    </row>
    <row r="48" spans="2:17">
      <c r="B48" s="496"/>
      <c r="C48" s="100" t="s">
        <v>119</v>
      </c>
      <c r="D48" s="157">
        <f>Sodium!D40</f>
        <v>0</v>
      </c>
      <c r="E48" s="156">
        <f>Sodium!E40</f>
        <v>0</v>
      </c>
      <c r="F48" s="149">
        <f>Sodium!F40</f>
        <v>0</v>
      </c>
      <c r="G48" s="155">
        <f>Sodium!G40</f>
        <v>0</v>
      </c>
      <c r="H48" s="154">
        <f>Sodium!H40</f>
        <v>0</v>
      </c>
      <c r="I48" s="250">
        <f>Sodium!I40</f>
        <v>0</v>
      </c>
      <c r="J48" s="251">
        <f>Sodium!J40</f>
        <v>0</v>
      </c>
      <c r="K48" s="149">
        <f>Sodium!K40</f>
        <v>0</v>
      </c>
      <c r="L48" s="153">
        <f>Sodium!L40</f>
        <v>0</v>
      </c>
      <c r="M48" s="152">
        <f>Sodium!M40</f>
        <v>0</v>
      </c>
      <c r="N48" s="149">
        <f>Sodium!N40</f>
        <v>0</v>
      </c>
      <c r="O48" s="151">
        <f>Sodium!O40</f>
        <v>0</v>
      </c>
      <c r="P48" s="150">
        <f>Sodium!P40</f>
        <v>0</v>
      </c>
      <c r="Q48" s="149">
        <f>Sodium!Q40</f>
        <v>0</v>
      </c>
    </row>
    <row r="49" spans="2:17">
      <c r="B49" s="496"/>
      <c r="C49" s="100" t="s">
        <v>118</v>
      </c>
      <c r="D49" s="157">
        <f>Sodium!D41</f>
        <v>0</v>
      </c>
      <c r="E49" s="156">
        <f>Sodium!E41</f>
        <v>0</v>
      </c>
      <c r="F49" s="149">
        <f>Sodium!F41</f>
        <v>0</v>
      </c>
      <c r="G49" s="155">
        <f>Sodium!G41</f>
        <v>0</v>
      </c>
      <c r="H49" s="154">
        <f>Sodium!H41</f>
        <v>0</v>
      </c>
      <c r="I49" s="250">
        <f>Sodium!I41</f>
        <v>0</v>
      </c>
      <c r="J49" s="251">
        <f>Sodium!J41</f>
        <v>0</v>
      </c>
      <c r="K49" s="149">
        <f>Sodium!K41</f>
        <v>0</v>
      </c>
      <c r="L49" s="153">
        <f>Sodium!L41</f>
        <v>0</v>
      </c>
      <c r="M49" s="152">
        <f>Sodium!M41</f>
        <v>0</v>
      </c>
      <c r="N49" s="149">
        <f>Sodium!N41</f>
        <v>0</v>
      </c>
      <c r="O49" s="151">
        <f>Sodium!O41</f>
        <v>0</v>
      </c>
      <c r="P49" s="150">
        <f>Sodium!P41</f>
        <v>0</v>
      </c>
      <c r="Q49" s="149">
        <f>Sodium!Q41</f>
        <v>0</v>
      </c>
    </row>
    <row r="50" spans="2:17" ht="15" thickBot="1">
      <c r="B50" s="497"/>
      <c r="C50" s="297" t="s">
        <v>117</v>
      </c>
      <c r="D50" s="148">
        <f>Sodium!D42</f>
        <v>0</v>
      </c>
      <c r="E50" s="147">
        <f>Sodium!E42</f>
        <v>0</v>
      </c>
      <c r="F50" s="140">
        <f>Sodium!F42</f>
        <v>0</v>
      </c>
      <c r="G50" s="146">
        <f>Sodium!G42</f>
        <v>0</v>
      </c>
      <c r="H50" s="145">
        <f>Sodium!H42</f>
        <v>0</v>
      </c>
      <c r="I50" s="254">
        <f>Sodium!I42</f>
        <v>0</v>
      </c>
      <c r="J50" s="255">
        <f>Sodium!J42</f>
        <v>0</v>
      </c>
      <c r="K50" s="140">
        <f>Sodium!K42</f>
        <v>0</v>
      </c>
      <c r="L50" s="144">
        <f>Sodium!L42</f>
        <v>0</v>
      </c>
      <c r="M50" s="143">
        <f>Sodium!M42</f>
        <v>0</v>
      </c>
      <c r="N50" s="140">
        <f>Sodium!N42</f>
        <v>0</v>
      </c>
      <c r="O50" s="142">
        <f>Sodium!O42</f>
        <v>0</v>
      </c>
      <c r="P50" s="141">
        <f>Sodium!P42</f>
        <v>0</v>
      </c>
      <c r="Q50" s="140">
        <f>Sodium!Q42</f>
        <v>0</v>
      </c>
    </row>
    <row r="51" spans="2:17">
      <c r="B51" s="509"/>
      <c r="C51" s="285" t="s">
        <v>114</v>
      </c>
      <c r="D51" s="286">
        <f>'Flavor Groups'!D111</f>
        <v>0</v>
      </c>
      <c r="E51" s="287">
        <f>'Flavor Groups'!E111</f>
        <v>0</v>
      </c>
      <c r="F51" s="288">
        <f>'Flavor Groups'!F111</f>
        <v>0</v>
      </c>
      <c r="G51" s="289">
        <f>'Flavor Groups'!G111</f>
        <v>0</v>
      </c>
      <c r="H51" s="290">
        <f>'Flavor Groups'!H111</f>
        <v>0</v>
      </c>
      <c r="I51" s="291">
        <f>'Flavor Groups'!I111</f>
        <v>0</v>
      </c>
      <c r="J51" s="292">
        <f>'Flavor Groups'!J111</f>
        <v>0</v>
      </c>
      <c r="K51" s="288">
        <f>'Flavor Groups'!K111</f>
        <v>0</v>
      </c>
      <c r="L51" s="293">
        <f>'Flavor Groups'!L111</f>
        <v>0</v>
      </c>
      <c r="M51" s="294">
        <f>'Flavor Groups'!M111</f>
        <v>0</v>
      </c>
      <c r="N51" s="288">
        <f>'Flavor Groups'!N111</f>
        <v>0</v>
      </c>
      <c r="O51" s="295">
        <f>'Flavor Groups'!O111</f>
        <v>0</v>
      </c>
      <c r="P51" s="296">
        <f>'Flavor Groups'!P111</f>
        <v>0</v>
      </c>
      <c r="Q51" s="288">
        <f>'Flavor Groups'!Q111</f>
        <v>0</v>
      </c>
    </row>
    <row r="52" spans="2:17">
      <c r="B52" s="509"/>
      <c r="C52" s="218" t="s">
        <v>113</v>
      </c>
      <c r="D52" s="135">
        <f>'Flavor Groups'!D112</f>
        <v>0</v>
      </c>
      <c r="E52" s="116">
        <f>'Flavor Groups'!E112</f>
        <v>0</v>
      </c>
      <c r="F52" s="114">
        <f>'Flavor Groups'!F112</f>
        <v>0</v>
      </c>
      <c r="G52" s="176">
        <f>'Flavor Groups'!G112</f>
        <v>0</v>
      </c>
      <c r="H52" s="115">
        <f>'Flavor Groups'!H112</f>
        <v>0</v>
      </c>
      <c r="I52" s="232">
        <f>'Flavor Groups'!I112</f>
        <v>0</v>
      </c>
      <c r="J52" s="233">
        <f>'Flavor Groups'!J112</f>
        <v>0</v>
      </c>
      <c r="K52" s="114">
        <f>'Flavor Groups'!K112</f>
        <v>0</v>
      </c>
      <c r="L52" s="175">
        <f>'Flavor Groups'!L112</f>
        <v>0</v>
      </c>
      <c r="M52" s="174">
        <f>'Flavor Groups'!M112</f>
        <v>0</v>
      </c>
      <c r="N52" s="114">
        <f>'Flavor Groups'!N112</f>
        <v>0</v>
      </c>
      <c r="O52" s="173">
        <f>'Flavor Groups'!O112</f>
        <v>0</v>
      </c>
      <c r="P52" s="172">
        <f>'Flavor Groups'!P112</f>
        <v>0</v>
      </c>
      <c r="Q52" s="114">
        <f>'Flavor Groups'!Q112</f>
        <v>0</v>
      </c>
    </row>
    <row r="53" spans="2:17">
      <c r="B53" s="509"/>
      <c r="C53" s="218" t="s">
        <v>112</v>
      </c>
      <c r="D53" s="135">
        <f>'Flavor Groups'!D113</f>
        <v>0</v>
      </c>
      <c r="E53" s="116">
        <f>'Flavor Groups'!E113</f>
        <v>0</v>
      </c>
      <c r="F53" s="114">
        <f>'Flavor Groups'!F113</f>
        <v>0</v>
      </c>
      <c r="G53" s="176">
        <f>'Flavor Groups'!G113</f>
        <v>0</v>
      </c>
      <c r="H53" s="115">
        <f>'Flavor Groups'!H113</f>
        <v>0</v>
      </c>
      <c r="I53" s="232">
        <f>'Flavor Groups'!I113</f>
        <v>0</v>
      </c>
      <c r="J53" s="233">
        <f>'Flavor Groups'!J113</f>
        <v>0</v>
      </c>
      <c r="K53" s="114">
        <f>'Flavor Groups'!K113</f>
        <v>0</v>
      </c>
      <c r="L53" s="175">
        <f>'Flavor Groups'!L113</f>
        <v>0</v>
      </c>
      <c r="M53" s="174">
        <f>'Flavor Groups'!M113</f>
        <v>0</v>
      </c>
      <c r="N53" s="114">
        <f>'Flavor Groups'!N113</f>
        <v>0</v>
      </c>
      <c r="O53" s="173">
        <f>'Flavor Groups'!O113</f>
        <v>0</v>
      </c>
      <c r="P53" s="172">
        <f>'Flavor Groups'!P113</f>
        <v>0</v>
      </c>
      <c r="Q53" s="114">
        <f>'Flavor Groups'!Q113</f>
        <v>0</v>
      </c>
    </row>
    <row r="54" spans="2:17">
      <c r="B54" s="509"/>
      <c r="C54" s="218" t="s">
        <v>111</v>
      </c>
      <c r="D54" s="135">
        <f>'Flavor Groups'!D114</f>
        <v>0</v>
      </c>
      <c r="E54" s="116">
        <f>'Flavor Groups'!E114</f>
        <v>0</v>
      </c>
      <c r="F54" s="114">
        <f>'Flavor Groups'!F114</f>
        <v>0</v>
      </c>
      <c r="G54" s="176">
        <f>'Flavor Groups'!G114</f>
        <v>0</v>
      </c>
      <c r="H54" s="115">
        <f>'Flavor Groups'!H114</f>
        <v>0</v>
      </c>
      <c r="I54" s="232">
        <f>'Flavor Groups'!I114</f>
        <v>0</v>
      </c>
      <c r="J54" s="233">
        <f>'Flavor Groups'!J114</f>
        <v>0</v>
      </c>
      <c r="K54" s="114">
        <f>'Flavor Groups'!K114</f>
        <v>0</v>
      </c>
      <c r="L54" s="175">
        <f>'Flavor Groups'!L114</f>
        <v>0</v>
      </c>
      <c r="M54" s="174">
        <f>'Flavor Groups'!M114</f>
        <v>0</v>
      </c>
      <c r="N54" s="114">
        <f>'Flavor Groups'!N114</f>
        <v>0</v>
      </c>
      <c r="O54" s="173">
        <f>'Flavor Groups'!O114</f>
        <v>0</v>
      </c>
      <c r="P54" s="172">
        <f>'Flavor Groups'!P114</f>
        <v>0</v>
      </c>
      <c r="Q54" s="114">
        <f>'Flavor Groups'!Q114</f>
        <v>0</v>
      </c>
    </row>
    <row r="55" spans="2:17">
      <c r="B55" s="509"/>
      <c r="C55" s="218" t="s">
        <v>110</v>
      </c>
      <c r="D55" s="135">
        <f>'Flavor Groups'!D115</f>
        <v>0</v>
      </c>
      <c r="E55" s="116">
        <f>'Flavor Groups'!E115</f>
        <v>0</v>
      </c>
      <c r="F55" s="114">
        <f>'Flavor Groups'!F115</f>
        <v>0</v>
      </c>
      <c r="G55" s="176">
        <f>'Flavor Groups'!G115</f>
        <v>0</v>
      </c>
      <c r="H55" s="115">
        <f>'Flavor Groups'!H115</f>
        <v>0</v>
      </c>
      <c r="I55" s="232">
        <f>'Flavor Groups'!I115</f>
        <v>0</v>
      </c>
      <c r="J55" s="233">
        <f>'Flavor Groups'!J115</f>
        <v>0</v>
      </c>
      <c r="K55" s="114">
        <f>'Flavor Groups'!K115</f>
        <v>0</v>
      </c>
      <c r="L55" s="175">
        <f>'Flavor Groups'!L115</f>
        <v>0</v>
      </c>
      <c r="M55" s="174">
        <f>'Flavor Groups'!M115</f>
        <v>0</v>
      </c>
      <c r="N55" s="114">
        <f>'Flavor Groups'!N115</f>
        <v>0</v>
      </c>
      <c r="O55" s="173">
        <f>'Flavor Groups'!O115</f>
        <v>0</v>
      </c>
      <c r="P55" s="172">
        <f>'Flavor Groups'!P115</f>
        <v>0</v>
      </c>
      <c r="Q55" s="114">
        <f>'Flavor Groups'!Q115</f>
        <v>0</v>
      </c>
    </row>
    <row r="56" spans="2:17">
      <c r="B56" s="509"/>
      <c r="C56" s="218" t="s">
        <v>109</v>
      </c>
      <c r="D56" s="135">
        <f>'Flavor Groups'!D116</f>
        <v>0</v>
      </c>
      <c r="E56" s="116">
        <f>'Flavor Groups'!E116</f>
        <v>0</v>
      </c>
      <c r="F56" s="114">
        <f>'Flavor Groups'!F116</f>
        <v>0</v>
      </c>
      <c r="G56" s="176">
        <f>'Flavor Groups'!G116</f>
        <v>0</v>
      </c>
      <c r="H56" s="115">
        <f>'Flavor Groups'!H116</f>
        <v>0</v>
      </c>
      <c r="I56" s="232">
        <f>'Flavor Groups'!I116</f>
        <v>0</v>
      </c>
      <c r="J56" s="233">
        <f>'Flavor Groups'!J116</f>
        <v>0</v>
      </c>
      <c r="K56" s="114">
        <f>'Flavor Groups'!K116</f>
        <v>0</v>
      </c>
      <c r="L56" s="175">
        <f>'Flavor Groups'!L116</f>
        <v>0</v>
      </c>
      <c r="M56" s="174">
        <f>'Flavor Groups'!M116</f>
        <v>0</v>
      </c>
      <c r="N56" s="114">
        <f>'Flavor Groups'!N116</f>
        <v>0</v>
      </c>
      <c r="O56" s="173">
        <f>'Flavor Groups'!O116</f>
        <v>0</v>
      </c>
      <c r="P56" s="172">
        <f>'Flavor Groups'!P116</f>
        <v>0</v>
      </c>
      <c r="Q56" s="114">
        <f>'Flavor Groups'!Q116</f>
        <v>0</v>
      </c>
    </row>
    <row r="57" spans="2:17">
      <c r="B57" s="509"/>
      <c r="C57" s="218" t="s">
        <v>108</v>
      </c>
      <c r="D57" s="135">
        <f>'Flavor Groups'!D117</f>
        <v>0</v>
      </c>
      <c r="E57" s="116">
        <f>'Flavor Groups'!E117</f>
        <v>0</v>
      </c>
      <c r="F57" s="114">
        <f>'Flavor Groups'!F117</f>
        <v>0</v>
      </c>
      <c r="G57" s="176">
        <f>'Flavor Groups'!G117</f>
        <v>0</v>
      </c>
      <c r="H57" s="115">
        <f>'Flavor Groups'!H117</f>
        <v>0</v>
      </c>
      <c r="I57" s="232">
        <f>'Flavor Groups'!I117</f>
        <v>0</v>
      </c>
      <c r="J57" s="233">
        <f>'Flavor Groups'!J117</f>
        <v>0</v>
      </c>
      <c r="K57" s="114">
        <f>'Flavor Groups'!K117</f>
        <v>0</v>
      </c>
      <c r="L57" s="175">
        <f>'Flavor Groups'!L117</f>
        <v>0</v>
      </c>
      <c r="M57" s="174">
        <f>'Flavor Groups'!M117</f>
        <v>0</v>
      </c>
      <c r="N57" s="114">
        <f>'Flavor Groups'!N117</f>
        <v>0</v>
      </c>
      <c r="O57" s="173">
        <f>'Flavor Groups'!O117</f>
        <v>0</v>
      </c>
      <c r="P57" s="172">
        <f>'Flavor Groups'!P117</f>
        <v>0</v>
      </c>
      <c r="Q57" s="114">
        <f>'Flavor Groups'!Q117</f>
        <v>0</v>
      </c>
    </row>
    <row r="58" spans="2:17">
      <c r="B58" s="509"/>
      <c r="C58" s="218" t="s">
        <v>107</v>
      </c>
      <c r="D58" s="135">
        <f>'Flavor Groups'!D118</f>
        <v>0</v>
      </c>
      <c r="E58" s="116">
        <f>'Flavor Groups'!E118</f>
        <v>0</v>
      </c>
      <c r="F58" s="114">
        <f>'Flavor Groups'!F118</f>
        <v>0</v>
      </c>
      <c r="G58" s="176">
        <f>'Flavor Groups'!G118</f>
        <v>0</v>
      </c>
      <c r="H58" s="115">
        <f>'Flavor Groups'!H118</f>
        <v>0</v>
      </c>
      <c r="I58" s="232">
        <f>'Flavor Groups'!I118</f>
        <v>0</v>
      </c>
      <c r="J58" s="233">
        <f>'Flavor Groups'!J118</f>
        <v>0</v>
      </c>
      <c r="K58" s="114">
        <f>'Flavor Groups'!K118</f>
        <v>0</v>
      </c>
      <c r="L58" s="175">
        <f>'Flavor Groups'!L118</f>
        <v>0</v>
      </c>
      <c r="M58" s="174">
        <f>'Flavor Groups'!M118</f>
        <v>0</v>
      </c>
      <c r="N58" s="114">
        <f>'Flavor Groups'!N118</f>
        <v>0</v>
      </c>
      <c r="O58" s="173">
        <f>'Flavor Groups'!O118</f>
        <v>0</v>
      </c>
      <c r="P58" s="172">
        <f>'Flavor Groups'!P118</f>
        <v>0</v>
      </c>
      <c r="Q58" s="114">
        <f>'Flavor Groups'!Q118</f>
        <v>0</v>
      </c>
    </row>
    <row r="59" spans="2:17">
      <c r="B59" s="509"/>
      <c r="C59" s="218" t="s">
        <v>106</v>
      </c>
      <c r="D59" s="135">
        <f>'Flavor Groups'!D119</f>
        <v>0</v>
      </c>
      <c r="E59" s="116">
        <f>'Flavor Groups'!E119</f>
        <v>0</v>
      </c>
      <c r="F59" s="114">
        <f>'Flavor Groups'!F119</f>
        <v>0</v>
      </c>
      <c r="G59" s="176">
        <f>'Flavor Groups'!G119</f>
        <v>0</v>
      </c>
      <c r="H59" s="115">
        <f>'Flavor Groups'!H119</f>
        <v>0</v>
      </c>
      <c r="I59" s="232">
        <f>'Flavor Groups'!I119</f>
        <v>0</v>
      </c>
      <c r="J59" s="233">
        <f>'Flavor Groups'!J119</f>
        <v>0</v>
      </c>
      <c r="K59" s="114">
        <f>'Flavor Groups'!K119</f>
        <v>0</v>
      </c>
      <c r="L59" s="175">
        <f>'Flavor Groups'!L119</f>
        <v>0</v>
      </c>
      <c r="M59" s="174">
        <f>'Flavor Groups'!M119</f>
        <v>0</v>
      </c>
      <c r="N59" s="114">
        <f>'Flavor Groups'!N119</f>
        <v>0</v>
      </c>
      <c r="O59" s="173">
        <f>'Flavor Groups'!O119</f>
        <v>0</v>
      </c>
      <c r="P59" s="172">
        <f>'Flavor Groups'!P119</f>
        <v>0</v>
      </c>
      <c r="Q59" s="114">
        <f>'Flavor Groups'!Q119</f>
        <v>0</v>
      </c>
    </row>
    <row r="60" spans="2:17">
      <c r="B60" s="509"/>
      <c r="C60" s="218" t="s">
        <v>105</v>
      </c>
      <c r="D60" s="135">
        <f>'Flavor Groups'!D120</f>
        <v>0</v>
      </c>
      <c r="E60" s="116">
        <f>'Flavor Groups'!E120</f>
        <v>0</v>
      </c>
      <c r="F60" s="114">
        <f>'Flavor Groups'!F120</f>
        <v>0</v>
      </c>
      <c r="G60" s="176">
        <f>'Flavor Groups'!G120</f>
        <v>0</v>
      </c>
      <c r="H60" s="115">
        <f>'Flavor Groups'!H120</f>
        <v>0</v>
      </c>
      <c r="I60" s="232">
        <f>'Flavor Groups'!I120</f>
        <v>0</v>
      </c>
      <c r="J60" s="233">
        <f>'Flavor Groups'!J120</f>
        <v>0</v>
      </c>
      <c r="K60" s="114">
        <f>'Flavor Groups'!K120</f>
        <v>0</v>
      </c>
      <c r="L60" s="175">
        <f>'Flavor Groups'!L120</f>
        <v>0</v>
      </c>
      <c r="M60" s="174">
        <f>'Flavor Groups'!M120</f>
        <v>0</v>
      </c>
      <c r="N60" s="114">
        <f>'Flavor Groups'!N120</f>
        <v>0</v>
      </c>
      <c r="O60" s="173">
        <f>'Flavor Groups'!O120</f>
        <v>0</v>
      </c>
      <c r="P60" s="172">
        <f>'Flavor Groups'!P120</f>
        <v>0</v>
      </c>
      <c r="Q60" s="114">
        <f>'Flavor Groups'!Q120</f>
        <v>0</v>
      </c>
    </row>
    <row r="61" spans="2:17">
      <c r="B61" s="509"/>
      <c r="C61" s="218" t="s">
        <v>104</v>
      </c>
      <c r="D61" s="135">
        <f>'Flavor Groups'!D121</f>
        <v>0</v>
      </c>
      <c r="E61" s="116">
        <f>'Flavor Groups'!E121</f>
        <v>0</v>
      </c>
      <c r="F61" s="114">
        <f>'Flavor Groups'!F121</f>
        <v>0</v>
      </c>
      <c r="G61" s="176">
        <f>'Flavor Groups'!G121</f>
        <v>0</v>
      </c>
      <c r="H61" s="115">
        <f>'Flavor Groups'!H121</f>
        <v>0</v>
      </c>
      <c r="I61" s="232">
        <f>'Flavor Groups'!I121</f>
        <v>0</v>
      </c>
      <c r="J61" s="233">
        <f>'Flavor Groups'!J121</f>
        <v>0</v>
      </c>
      <c r="K61" s="114">
        <f>'Flavor Groups'!K121</f>
        <v>0</v>
      </c>
      <c r="L61" s="175">
        <f>'Flavor Groups'!L121</f>
        <v>0</v>
      </c>
      <c r="M61" s="174">
        <f>'Flavor Groups'!M121</f>
        <v>0</v>
      </c>
      <c r="N61" s="114">
        <f>'Flavor Groups'!N121</f>
        <v>0</v>
      </c>
      <c r="O61" s="173">
        <f>'Flavor Groups'!O121</f>
        <v>0</v>
      </c>
      <c r="P61" s="172">
        <f>'Flavor Groups'!P121</f>
        <v>0</v>
      </c>
      <c r="Q61" s="114">
        <f>'Flavor Groups'!Q121</f>
        <v>0</v>
      </c>
    </row>
    <row r="62" spans="2:17" ht="15" thickBot="1">
      <c r="B62" s="510"/>
      <c r="C62" s="217" t="s">
        <v>103</v>
      </c>
      <c r="D62" s="134">
        <f>'Flavor Groups'!D122</f>
        <v>0</v>
      </c>
      <c r="E62" s="113">
        <f>'Flavor Groups'!E122</f>
        <v>0</v>
      </c>
      <c r="F62" s="111">
        <f>'Flavor Groups'!F122</f>
        <v>0</v>
      </c>
      <c r="G62" s="171">
        <f>'Flavor Groups'!G122</f>
        <v>0</v>
      </c>
      <c r="H62" s="112">
        <f>'Flavor Groups'!H122</f>
        <v>0</v>
      </c>
      <c r="I62" s="234">
        <f>'Flavor Groups'!I122</f>
        <v>0</v>
      </c>
      <c r="J62" s="235">
        <f>'Flavor Groups'!J122</f>
        <v>0</v>
      </c>
      <c r="K62" s="111">
        <f>'Flavor Groups'!K122</f>
        <v>0</v>
      </c>
      <c r="L62" s="170">
        <f>'Flavor Groups'!L122</f>
        <v>0</v>
      </c>
      <c r="M62" s="169">
        <f>'Flavor Groups'!M122</f>
        <v>0</v>
      </c>
      <c r="N62" s="111">
        <f>'Flavor Groups'!N122</f>
        <v>0</v>
      </c>
      <c r="O62" s="168">
        <f>'Flavor Groups'!O122</f>
        <v>0</v>
      </c>
      <c r="P62" s="167">
        <f>'Flavor Groups'!P122</f>
        <v>0</v>
      </c>
      <c r="Q62" s="111">
        <f>'Flavor Groups'!Q122</f>
        <v>0</v>
      </c>
    </row>
    <row r="63" spans="2:17">
      <c r="B63" s="500" t="s">
        <v>102</v>
      </c>
      <c r="C63" s="120" t="s">
        <v>101</v>
      </c>
      <c r="D63" s="166">
        <f>'Cheddar Sharpness'!D48</f>
        <v>0</v>
      </c>
      <c r="E63" s="165">
        <f>'Cheddar Sharpness'!E48</f>
        <v>0</v>
      </c>
      <c r="F63" s="158">
        <f>'Cheddar Sharpness'!F48</f>
        <v>0</v>
      </c>
      <c r="G63" s="164">
        <f>'Cheddar Sharpness'!G48</f>
        <v>0</v>
      </c>
      <c r="H63" s="163">
        <f>'Cheddar Sharpness'!H48</f>
        <v>0</v>
      </c>
      <c r="I63" s="248">
        <f>'Cheddar Sharpness'!I48</f>
        <v>0</v>
      </c>
      <c r="J63" s="249">
        <f>'Cheddar Sharpness'!J48</f>
        <v>0</v>
      </c>
      <c r="K63" s="158">
        <f>'Cheddar Sharpness'!K48</f>
        <v>0</v>
      </c>
      <c r="L63" s="162">
        <f>'Cheddar Sharpness'!L48</f>
        <v>0</v>
      </c>
      <c r="M63" s="161">
        <f>'Cheddar Sharpness'!M48</f>
        <v>0</v>
      </c>
      <c r="N63" s="158">
        <f>'Cheddar Sharpness'!N48</f>
        <v>0</v>
      </c>
      <c r="O63" s="160">
        <f>'Cheddar Sharpness'!O48</f>
        <v>0</v>
      </c>
      <c r="P63" s="159">
        <f>'Cheddar Sharpness'!P48</f>
        <v>0</v>
      </c>
      <c r="Q63" s="158">
        <f>'Cheddar Sharpness'!Q48</f>
        <v>0</v>
      </c>
    </row>
    <row r="64" spans="2:17">
      <c r="B64" s="498"/>
      <c r="C64" s="106" t="s">
        <v>100</v>
      </c>
      <c r="D64" s="157">
        <f>'Cheddar Sharpness'!D49</f>
        <v>0</v>
      </c>
      <c r="E64" s="156">
        <f>'Cheddar Sharpness'!E49</f>
        <v>0</v>
      </c>
      <c r="F64" s="149">
        <f>'Cheddar Sharpness'!F49</f>
        <v>0</v>
      </c>
      <c r="G64" s="155">
        <f>'Cheddar Sharpness'!G49</f>
        <v>0</v>
      </c>
      <c r="H64" s="154">
        <f>'Cheddar Sharpness'!H49</f>
        <v>0</v>
      </c>
      <c r="I64" s="250">
        <f>'Cheddar Sharpness'!I49</f>
        <v>0</v>
      </c>
      <c r="J64" s="251">
        <f>'Cheddar Sharpness'!J49</f>
        <v>0</v>
      </c>
      <c r="K64" s="149">
        <f>'Cheddar Sharpness'!K49</f>
        <v>0</v>
      </c>
      <c r="L64" s="153">
        <f>'Cheddar Sharpness'!L49</f>
        <v>0</v>
      </c>
      <c r="M64" s="152">
        <f>'Cheddar Sharpness'!M49</f>
        <v>0</v>
      </c>
      <c r="N64" s="149">
        <f>'Cheddar Sharpness'!N49</f>
        <v>0</v>
      </c>
      <c r="O64" s="151">
        <f>'Cheddar Sharpness'!O49</f>
        <v>0</v>
      </c>
      <c r="P64" s="150">
        <f>'Cheddar Sharpness'!P49</f>
        <v>0</v>
      </c>
      <c r="Q64" s="149">
        <f>'Cheddar Sharpness'!Q49</f>
        <v>0</v>
      </c>
    </row>
    <row r="65" spans="2:17">
      <c r="B65" s="498"/>
      <c r="C65" s="106" t="s">
        <v>99</v>
      </c>
      <c r="D65" s="157">
        <f>'Cheddar Sharpness'!D50</f>
        <v>0</v>
      </c>
      <c r="E65" s="156">
        <f>'Cheddar Sharpness'!E50</f>
        <v>0</v>
      </c>
      <c r="F65" s="149">
        <f>'Cheddar Sharpness'!F50</f>
        <v>0</v>
      </c>
      <c r="G65" s="155">
        <f>'Cheddar Sharpness'!G50</f>
        <v>0</v>
      </c>
      <c r="H65" s="154">
        <f>'Cheddar Sharpness'!H50</f>
        <v>0</v>
      </c>
      <c r="I65" s="250">
        <f>'Cheddar Sharpness'!I50</f>
        <v>0</v>
      </c>
      <c r="J65" s="251">
        <f>'Cheddar Sharpness'!J50</f>
        <v>0</v>
      </c>
      <c r="K65" s="149">
        <f>'Cheddar Sharpness'!K50</f>
        <v>0</v>
      </c>
      <c r="L65" s="153">
        <f>'Cheddar Sharpness'!L50</f>
        <v>0</v>
      </c>
      <c r="M65" s="152">
        <f>'Cheddar Sharpness'!M50</f>
        <v>0</v>
      </c>
      <c r="N65" s="149">
        <f>'Cheddar Sharpness'!N50</f>
        <v>0</v>
      </c>
      <c r="O65" s="151">
        <f>'Cheddar Sharpness'!O50</f>
        <v>0</v>
      </c>
      <c r="P65" s="150">
        <f>'Cheddar Sharpness'!P50</f>
        <v>0</v>
      </c>
      <c r="Q65" s="149">
        <f>'Cheddar Sharpness'!Q50</f>
        <v>0</v>
      </c>
    </row>
    <row r="66" spans="2:17">
      <c r="B66" s="498"/>
      <c r="C66" s="106" t="s">
        <v>98</v>
      </c>
      <c r="D66" s="157">
        <f>'Cheddar Sharpness'!D51</f>
        <v>0</v>
      </c>
      <c r="E66" s="156">
        <f>'Cheddar Sharpness'!E51</f>
        <v>0</v>
      </c>
      <c r="F66" s="149">
        <f>'Cheddar Sharpness'!F51</f>
        <v>0</v>
      </c>
      <c r="G66" s="155">
        <f>'Cheddar Sharpness'!G51</f>
        <v>0</v>
      </c>
      <c r="H66" s="154">
        <f>'Cheddar Sharpness'!H51</f>
        <v>0</v>
      </c>
      <c r="I66" s="250">
        <f>'Cheddar Sharpness'!I51</f>
        <v>0</v>
      </c>
      <c r="J66" s="251">
        <f>'Cheddar Sharpness'!J51</f>
        <v>0</v>
      </c>
      <c r="K66" s="149">
        <f>'Cheddar Sharpness'!K51</f>
        <v>0</v>
      </c>
      <c r="L66" s="153">
        <f>'Cheddar Sharpness'!L51</f>
        <v>0</v>
      </c>
      <c r="M66" s="152">
        <f>'Cheddar Sharpness'!M51</f>
        <v>0</v>
      </c>
      <c r="N66" s="149">
        <f>'Cheddar Sharpness'!N51</f>
        <v>0</v>
      </c>
      <c r="O66" s="151">
        <f>'Cheddar Sharpness'!O51</f>
        <v>0</v>
      </c>
      <c r="P66" s="150">
        <f>'Cheddar Sharpness'!P51</f>
        <v>0</v>
      </c>
      <c r="Q66" s="149">
        <f>'Cheddar Sharpness'!Q51</f>
        <v>0</v>
      </c>
    </row>
    <row r="67" spans="2:17" ht="15" thickBot="1">
      <c r="B67" s="499"/>
      <c r="C67" s="105" t="s">
        <v>97</v>
      </c>
      <c r="D67" s="148">
        <f>'Cheddar Sharpness'!D52</f>
        <v>0</v>
      </c>
      <c r="E67" s="147">
        <f>'Cheddar Sharpness'!E52</f>
        <v>0</v>
      </c>
      <c r="F67" s="140">
        <f>'Cheddar Sharpness'!F52</f>
        <v>0</v>
      </c>
      <c r="G67" s="146">
        <f>'Cheddar Sharpness'!G52</f>
        <v>0</v>
      </c>
      <c r="H67" s="145">
        <f>'Cheddar Sharpness'!H52</f>
        <v>0</v>
      </c>
      <c r="I67" s="254">
        <f>'Cheddar Sharpness'!I52</f>
        <v>0</v>
      </c>
      <c r="J67" s="255">
        <f>'Cheddar Sharpness'!J52</f>
        <v>0</v>
      </c>
      <c r="K67" s="140">
        <f>'Cheddar Sharpness'!K52</f>
        <v>0</v>
      </c>
      <c r="L67" s="144">
        <f>'Cheddar Sharpness'!L52</f>
        <v>0</v>
      </c>
      <c r="M67" s="143">
        <f>'Cheddar Sharpness'!M52</f>
        <v>0</v>
      </c>
      <c r="N67" s="140">
        <f>'Cheddar Sharpness'!N52</f>
        <v>0</v>
      </c>
      <c r="O67" s="142">
        <f>'Cheddar Sharpness'!O52</f>
        <v>0</v>
      </c>
      <c r="P67" s="141">
        <f>'Cheddar Sharpness'!P52</f>
        <v>0</v>
      </c>
      <c r="Q67" s="140">
        <f>'Cheddar Sharpness'!Q52</f>
        <v>0</v>
      </c>
    </row>
    <row r="68" spans="2:17">
      <c r="B68" s="495" t="s">
        <v>69</v>
      </c>
      <c r="C68" s="362" t="s">
        <v>294</v>
      </c>
      <c r="D68" s="317">
        <f>Size!D57</f>
        <v>45784.045805009038</v>
      </c>
      <c r="E68" s="318">
        <f>Size!E57</f>
        <v>38242.689621200945</v>
      </c>
      <c r="F68" s="321">
        <f>Size!F57</f>
        <v>5.071062642991337</v>
      </c>
      <c r="G68" s="333">
        <f>Size!G57</f>
        <v>20.93161146155412</v>
      </c>
      <c r="H68" s="334">
        <f>Size!H57</f>
        <v>16.857181723332424</v>
      </c>
      <c r="I68" s="332">
        <f>Size!I57</f>
        <v>16.124582876078488</v>
      </c>
      <c r="J68" s="319">
        <f>Size!J57</f>
        <v>-9.244027192026838</v>
      </c>
      <c r="K68" s="321">
        <f>Size!K57</f>
        <v>-0.36438839838722137</v>
      </c>
      <c r="L68" s="337">
        <f>Size!L57</f>
        <v>738248.64098504186</v>
      </c>
      <c r="M68" s="340">
        <f>Size!M57</f>
        <v>546934.91657331947</v>
      </c>
      <c r="N68" s="321">
        <f>Size!N57</f>
        <v>2.8588378500032325</v>
      </c>
      <c r="O68" s="329">
        <f>Size!O57</f>
        <v>277085.06022036076</v>
      </c>
      <c r="P68" s="320">
        <f>Size!P57</f>
        <v>215701.96596121049</v>
      </c>
      <c r="Q68" s="321">
        <f>Size!Q57</f>
        <v>3.5140288798500281</v>
      </c>
    </row>
    <row r="69" spans="2:17">
      <c r="B69" s="496"/>
      <c r="C69" s="362" t="s">
        <v>295</v>
      </c>
      <c r="D69" s="157">
        <f>Size!D58</f>
        <v>12504.062150025769</v>
      </c>
      <c r="E69" s="357">
        <f>Size!E58</f>
        <v>352.08121919159385</v>
      </c>
      <c r="F69" s="325">
        <f>Size!F58</f>
        <v>2.8973154351997914E-2</v>
      </c>
      <c r="G69" s="313">
        <f>Size!G58</f>
        <v>5.7166239027925672</v>
      </c>
      <c r="H69" s="335">
        <f>Size!H58</f>
        <v>-0.84882550393362255</v>
      </c>
      <c r="I69" s="315">
        <f>Size!I58</f>
        <v>11.75467472036579</v>
      </c>
      <c r="J69" s="358">
        <f>Size!J58</f>
        <v>1.571840530428684</v>
      </c>
      <c r="K69" s="325">
        <f>Size!K58</f>
        <v>0.15436179172808395</v>
      </c>
      <c r="L69" s="338">
        <f>Size!L58</f>
        <v>146981.18325679062</v>
      </c>
      <c r="M69" s="359">
        <f>Size!M58</f>
        <v>23239.576358828635</v>
      </c>
      <c r="N69" s="325">
        <f>Size!N58</f>
        <v>0.18780729409787056</v>
      </c>
      <c r="O69" s="360">
        <f>Size!O58</f>
        <v>35157.208147644997</v>
      </c>
      <c r="P69" s="361">
        <f>Size!P58</f>
        <v>975.88407957644085</v>
      </c>
      <c r="Q69" s="325">
        <f>Size!Q58</f>
        <v>2.8550212906705109E-2</v>
      </c>
    </row>
    <row r="70" spans="2:17">
      <c r="B70" s="496"/>
      <c r="C70" s="100" t="s">
        <v>96</v>
      </c>
      <c r="D70" s="157">
        <f>Size!D59</f>
        <v>103503.43881183711</v>
      </c>
      <c r="E70" s="322">
        <f>Size!E59</f>
        <v>2800.3265474626824</v>
      </c>
      <c r="F70" s="325">
        <f>Size!F59</f>
        <v>2.7807745803436795E-2</v>
      </c>
      <c r="G70" s="313">
        <f>Size!G59</f>
        <v>47.319840963183047</v>
      </c>
      <c r="H70" s="335">
        <f>Size!H59</f>
        <v>-7.0878471688812184</v>
      </c>
      <c r="I70" s="315">
        <f>Size!I59</f>
        <v>8.5650983713911248</v>
      </c>
      <c r="J70" s="323">
        <f>Size!J59</f>
        <v>-4.4799143718917023E-2</v>
      </c>
      <c r="K70" s="325">
        <f>Size!K59</f>
        <v>-5.2032145144929112E-3</v>
      </c>
      <c r="L70" s="338">
        <f>Size!L59</f>
        <v>886517.13520064706</v>
      </c>
      <c r="M70" s="341">
        <f>Size!M59</f>
        <v>19473.659151762142</v>
      </c>
      <c r="N70" s="325">
        <f>Size!N59</f>
        <v>2.2459841622364269E-2</v>
      </c>
      <c r="O70" s="330">
        <f>Size!O59</f>
        <v>206271.52576696873</v>
      </c>
      <c r="P70" s="324">
        <f>Size!P59</f>
        <v>5047.1851437975129</v>
      </c>
      <c r="Q70" s="325">
        <f>Size!Q59</f>
        <v>2.5082378842275724E-2</v>
      </c>
    </row>
    <row r="71" spans="2:17">
      <c r="B71" s="496"/>
      <c r="C71" s="100" t="s">
        <v>95</v>
      </c>
      <c r="D71" s="157">
        <f>Size!D60</f>
        <v>29568.232752718031</v>
      </c>
      <c r="E71" s="322">
        <f>Size!E60</f>
        <v>-3256.4436066290145</v>
      </c>
      <c r="F71" s="325">
        <f>Size!F60</f>
        <v>-9.920718093239389E-2</v>
      </c>
      <c r="G71" s="313">
        <f>Size!G60</f>
        <v>13.518044303480501</v>
      </c>
      <c r="H71" s="335">
        <f>Size!H60</f>
        <v>-4.2164101164262071</v>
      </c>
      <c r="I71" s="315">
        <f>Size!I60</f>
        <v>6.8966327500551872</v>
      </c>
      <c r="J71" s="323">
        <f>Size!J60</f>
        <v>9.9748125791201403E-3</v>
      </c>
      <c r="K71" s="325">
        <f>Size!K60</f>
        <v>1.4484257341777992E-3</v>
      </c>
      <c r="L71" s="338">
        <f>Size!L60</f>
        <v>203921.24236364962</v>
      </c>
      <c r="M71" s="341">
        <f>Size!M60</f>
        <v>-22131.075631530723</v>
      </c>
      <c r="N71" s="325">
        <f>Size!N60</f>
        <v>-9.7902449432093766E-2</v>
      </c>
      <c r="O71" s="330">
        <f>Size!O60</f>
        <v>39338.848562002182</v>
      </c>
      <c r="P71" s="324">
        <f>Size!P60</f>
        <v>-4407.2084123976092</v>
      </c>
      <c r="Q71" s="325">
        <f>Size!Q60</f>
        <v>-0.10074527208193207</v>
      </c>
    </row>
    <row r="72" spans="2:17">
      <c r="B72" s="496"/>
      <c r="C72" s="100" t="s">
        <v>94</v>
      </c>
      <c r="D72" s="157">
        <f>Size!D61</f>
        <v>6927.229563832283</v>
      </c>
      <c r="E72" s="322">
        <f>Size!E61</f>
        <v>-2138.4391037278583</v>
      </c>
      <c r="F72" s="325">
        <f>Size!F61</f>
        <v>-0.23588321856278252</v>
      </c>
      <c r="G72" s="313">
        <f>Size!G61</f>
        <v>3.1670001020151166</v>
      </c>
      <c r="H72" s="335">
        <f>Size!H61</f>
        <v>-1.7309823186109452</v>
      </c>
      <c r="I72" s="315">
        <f>Size!I61</f>
        <v>6.5020109357017262</v>
      </c>
      <c r="J72" s="323">
        <f>Size!J61</f>
        <v>0.26111685191805201</v>
      </c>
      <c r="K72" s="325">
        <f>Size!K61</f>
        <v>4.1839654448957479E-2</v>
      </c>
      <c r="L72" s="338">
        <f>Size!L61</f>
        <v>45040.922378153802</v>
      </c>
      <c r="M72" s="341">
        <f>Size!M61</f>
        <v>-11536.955574765307</v>
      </c>
      <c r="N72" s="325">
        <f>Size!N61</f>
        <v>-0.20391283646879979</v>
      </c>
      <c r="O72" s="330">
        <f>Size!O61</f>
        <v>6921.2239940166473</v>
      </c>
      <c r="P72" s="324">
        <f>Size!P61</f>
        <v>-2135.1827343755176</v>
      </c>
      <c r="Q72" s="325">
        <f>Size!Q61</f>
        <v>-0.23576488980796786</v>
      </c>
    </row>
    <row r="73" spans="2:17" ht="15" thickBot="1">
      <c r="B73" s="497"/>
      <c r="C73" s="95" t="s">
        <v>93</v>
      </c>
      <c r="D73" s="148">
        <f>Size!D62</f>
        <v>497.29933643341064</v>
      </c>
      <c r="E73" s="147">
        <f>Size!E62</f>
        <v>-65.07450532913208</v>
      </c>
      <c r="F73" s="328">
        <f>Size!F62</f>
        <v>-0.1157139619531045</v>
      </c>
      <c r="G73" s="314">
        <f>Size!G62</f>
        <v>0.22735597755264353</v>
      </c>
      <c r="H73" s="336">
        <f>Size!H62</f>
        <v>-7.648230418705293E-2</v>
      </c>
      <c r="I73" s="316">
        <f>Size!I62</f>
        <v>3.9310419073704317</v>
      </c>
      <c r="J73" s="326">
        <f>Size!J62</f>
        <v>1.2665640853673388E-2</v>
      </c>
      <c r="K73" s="328">
        <f>Size!K62</f>
        <v>3.232369734857677E-3</v>
      </c>
      <c r="L73" s="339">
        <f>Size!L62</f>
        <v>1954.9045320272446</v>
      </c>
      <c r="M73" s="342">
        <f>Size!M62</f>
        <v>-248.68778244495365</v>
      </c>
      <c r="N73" s="328">
        <f>Size!N62</f>
        <v>-0.11285562252676445</v>
      </c>
      <c r="O73" s="331">
        <f>Size!O62</f>
        <v>248.64966821670532</v>
      </c>
      <c r="P73" s="327">
        <f>Size!P62</f>
        <v>-32.53725266456604</v>
      </c>
      <c r="Q73" s="328">
        <f>Size!Q62</f>
        <v>-0.1157139619531045</v>
      </c>
    </row>
    <row r="74" spans="2:17">
      <c r="B74" s="495" t="s">
        <v>92</v>
      </c>
      <c r="C74" s="120" t="s">
        <v>189</v>
      </c>
      <c r="D74" s="129">
        <f>Variety!D444</f>
        <v>0</v>
      </c>
      <c r="E74" s="128">
        <f>Variety!E444</f>
        <v>0</v>
      </c>
      <c r="F74" s="127">
        <f>Variety!F444</f>
        <v>0</v>
      </c>
      <c r="G74" s="133">
        <f>Variety!G444</f>
        <v>0</v>
      </c>
      <c r="H74" s="132">
        <f>Variety!H444</f>
        <v>0</v>
      </c>
      <c r="I74" s="256">
        <f>Variety!I444</f>
        <v>0</v>
      </c>
      <c r="J74" s="257">
        <f>Variety!J444</f>
        <v>0</v>
      </c>
      <c r="K74" s="127">
        <f>Variety!K444</f>
        <v>0</v>
      </c>
      <c r="L74" s="131">
        <f>Variety!L444</f>
        <v>0</v>
      </c>
      <c r="M74" s="130">
        <f>Variety!M444</f>
        <v>0</v>
      </c>
      <c r="N74" s="127">
        <f>Variety!N444</f>
        <v>0</v>
      </c>
      <c r="O74" s="129">
        <f>Variety!O444</f>
        <v>0</v>
      </c>
      <c r="P74" s="128">
        <f>Variety!P444</f>
        <v>0</v>
      </c>
      <c r="Q74" s="127">
        <f>Variety!Q444</f>
        <v>0</v>
      </c>
    </row>
    <row r="75" spans="2:17">
      <c r="B75" s="496"/>
      <c r="C75" s="120" t="s">
        <v>176</v>
      </c>
      <c r="D75" s="124">
        <f>Variety!D445</f>
        <v>0</v>
      </c>
      <c r="E75" s="88">
        <f>Variety!E445</f>
        <v>0</v>
      </c>
      <c r="F75" s="87">
        <f>Variety!F445</f>
        <v>0</v>
      </c>
      <c r="G75" s="126">
        <f>Variety!G445</f>
        <v>0</v>
      </c>
      <c r="H75" s="90">
        <f>Variety!H445</f>
        <v>0</v>
      </c>
      <c r="I75" s="258">
        <f>Variety!I445</f>
        <v>0</v>
      </c>
      <c r="J75" s="259">
        <f>Variety!J445</f>
        <v>0</v>
      </c>
      <c r="K75" s="87">
        <f>Variety!K445</f>
        <v>0</v>
      </c>
      <c r="L75" s="125">
        <f>Variety!L445</f>
        <v>0</v>
      </c>
      <c r="M75" s="89">
        <f>Variety!M445</f>
        <v>0</v>
      </c>
      <c r="N75" s="87">
        <f>Variety!N445</f>
        <v>0</v>
      </c>
      <c r="O75" s="124">
        <f>Variety!O445</f>
        <v>0</v>
      </c>
      <c r="P75" s="88">
        <f>Variety!P445</f>
        <v>0</v>
      </c>
      <c r="Q75" s="87">
        <f>Variety!Q445</f>
        <v>0</v>
      </c>
    </row>
    <row r="76" spans="2:17">
      <c r="B76" s="496"/>
      <c r="C76" s="120" t="s">
        <v>171</v>
      </c>
      <c r="D76" s="124">
        <f>Variety!D446</f>
        <v>0</v>
      </c>
      <c r="E76" s="88">
        <f>Variety!E446</f>
        <v>0</v>
      </c>
      <c r="F76" s="87">
        <f>Variety!F446</f>
        <v>0</v>
      </c>
      <c r="G76" s="126">
        <f>Variety!G446</f>
        <v>0</v>
      </c>
      <c r="H76" s="90">
        <f>Variety!H446</f>
        <v>0</v>
      </c>
      <c r="I76" s="258">
        <f>Variety!I446</f>
        <v>0</v>
      </c>
      <c r="J76" s="259">
        <f>Variety!J446</f>
        <v>0</v>
      </c>
      <c r="K76" s="87">
        <f>Variety!K446</f>
        <v>0</v>
      </c>
      <c r="L76" s="125">
        <f>Variety!L446</f>
        <v>0</v>
      </c>
      <c r="M76" s="89">
        <f>Variety!M446</f>
        <v>0</v>
      </c>
      <c r="N76" s="87">
        <f>Variety!N446</f>
        <v>0</v>
      </c>
      <c r="O76" s="124">
        <f>Variety!O446</f>
        <v>0</v>
      </c>
      <c r="P76" s="88">
        <f>Variety!P446</f>
        <v>0</v>
      </c>
      <c r="Q76" s="87">
        <f>Variety!Q446</f>
        <v>0</v>
      </c>
    </row>
    <row r="77" spans="2:17">
      <c r="B77" s="496"/>
      <c r="C77" s="120" t="s">
        <v>173</v>
      </c>
      <c r="D77" s="124">
        <f>Variety!D447</f>
        <v>0</v>
      </c>
      <c r="E77" s="88">
        <f>Variety!E447</f>
        <v>0</v>
      </c>
      <c r="F77" s="87">
        <f>Variety!F447</f>
        <v>0</v>
      </c>
      <c r="G77" s="126">
        <f>Variety!G447</f>
        <v>0</v>
      </c>
      <c r="H77" s="90">
        <f>Variety!H447</f>
        <v>0</v>
      </c>
      <c r="I77" s="258">
        <f>Variety!I447</f>
        <v>0</v>
      </c>
      <c r="J77" s="259">
        <f>Variety!J447</f>
        <v>0</v>
      </c>
      <c r="K77" s="87">
        <f>Variety!K447</f>
        <v>0</v>
      </c>
      <c r="L77" s="125">
        <f>Variety!L447</f>
        <v>0</v>
      </c>
      <c r="M77" s="89">
        <f>Variety!M447</f>
        <v>0</v>
      </c>
      <c r="N77" s="87">
        <f>Variety!N447</f>
        <v>0</v>
      </c>
      <c r="O77" s="124">
        <f>Variety!O447</f>
        <v>0</v>
      </c>
      <c r="P77" s="88">
        <f>Variety!P447</f>
        <v>0</v>
      </c>
      <c r="Q77" s="87">
        <f>Variety!Q447</f>
        <v>0</v>
      </c>
    </row>
    <row r="78" spans="2:17">
      <c r="B78" s="496"/>
      <c r="C78" s="120" t="s">
        <v>169</v>
      </c>
      <c r="D78" s="124">
        <f>Variety!D448</f>
        <v>0</v>
      </c>
      <c r="E78" s="88">
        <f>Variety!E448</f>
        <v>0</v>
      </c>
      <c r="F78" s="87">
        <f>Variety!F448</f>
        <v>0</v>
      </c>
      <c r="G78" s="126">
        <f>Variety!G448</f>
        <v>0</v>
      </c>
      <c r="H78" s="90">
        <f>Variety!H448</f>
        <v>0</v>
      </c>
      <c r="I78" s="258">
        <f>Variety!I448</f>
        <v>0</v>
      </c>
      <c r="J78" s="259">
        <f>Variety!J448</f>
        <v>0</v>
      </c>
      <c r="K78" s="87">
        <f>Variety!K448</f>
        <v>0</v>
      </c>
      <c r="L78" s="125">
        <f>Variety!L448</f>
        <v>0</v>
      </c>
      <c r="M78" s="89">
        <f>Variety!M448</f>
        <v>0</v>
      </c>
      <c r="N78" s="87">
        <f>Variety!N448</f>
        <v>0</v>
      </c>
      <c r="O78" s="124">
        <f>Variety!O448</f>
        <v>0</v>
      </c>
      <c r="P78" s="88">
        <f>Variety!P448</f>
        <v>0</v>
      </c>
      <c r="Q78" s="87">
        <f>Variety!Q448</f>
        <v>0</v>
      </c>
    </row>
    <row r="79" spans="2:17">
      <c r="B79" s="496"/>
      <c r="C79" s="120" t="s">
        <v>233</v>
      </c>
      <c r="D79" s="124">
        <f>Variety!D449</f>
        <v>0</v>
      </c>
      <c r="E79" s="88">
        <f>Variety!E449</f>
        <v>0</v>
      </c>
      <c r="F79" s="87">
        <f>Variety!F449</f>
        <v>0</v>
      </c>
      <c r="G79" s="126">
        <f>Variety!G449</f>
        <v>0</v>
      </c>
      <c r="H79" s="90">
        <f>Variety!H449</f>
        <v>0</v>
      </c>
      <c r="I79" s="258">
        <f>Variety!I449</f>
        <v>0</v>
      </c>
      <c r="J79" s="259">
        <f>Variety!J449</f>
        <v>0</v>
      </c>
      <c r="K79" s="87">
        <f>Variety!K449</f>
        <v>0</v>
      </c>
      <c r="L79" s="125">
        <f>Variety!L449</f>
        <v>0</v>
      </c>
      <c r="M79" s="89">
        <f>Variety!M449</f>
        <v>0</v>
      </c>
      <c r="N79" s="87">
        <f>Variety!N449</f>
        <v>0</v>
      </c>
      <c r="O79" s="124">
        <f>Variety!O449</f>
        <v>0</v>
      </c>
      <c r="P79" s="88">
        <f>Variety!P449</f>
        <v>0</v>
      </c>
      <c r="Q79" s="87">
        <f>Variety!Q449</f>
        <v>0</v>
      </c>
    </row>
    <row r="80" spans="2:17">
      <c r="B80" s="496"/>
      <c r="C80" s="120" t="s">
        <v>153</v>
      </c>
      <c r="D80" s="124">
        <f>Variety!D450</f>
        <v>0</v>
      </c>
      <c r="E80" s="88">
        <f>Variety!E450</f>
        <v>0</v>
      </c>
      <c r="F80" s="87">
        <f>Variety!F450</f>
        <v>0</v>
      </c>
      <c r="G80" s="126">
        <f>Variety!G450</f>
        <v>0</v>
      </c>
      <c r="H80" s="90">
        <f>Variety!H450</f>
        <v>0</v>
      </c>
      <c r="I80" s="258">
        <f>Variety!I450</f>
        <v>0</v>
      </c>
      <c r="J80" s="259">
        <f>Variety!J450</f>
        <v>0</v>
      </c>
      <c r="K80" s="87">
        <f>Variety!K450</f>
        <v>0</v>
      </c>
      <c r="L80" s="125">
        <f>Variety!L450</f>
        <v>0</v>
      </c>
      <c r="M80" s="89">
        <f>Variety!M450</f>
        <v>0</v>
      </c>
      <c r="N80" s="87">
        <f>Variety!N450</f>
        <v>0</v>
      </c>
      <c r="O80" s="124">
        <f>Variety!O450</f>
        <v>0</v>
      </c>
      <c r="P80" s="88">
        <f>Variety!P450</f>
        <v>0</v>
      </c>
      <c r="Q80" s="87">
        <f>Variety!Q450</f>
        <v>0</v>
      </c>
    </row>
    <row r="81" spans="2:17">
      <c r="B81" s="496"/>
      <c r="C81" s="120" t="s">
        <v>234</v>
      </c>
      <c r="D81" s="124">
        <f>Variety!D451</f>
        <v>0</v>
      </c>
      <c r="E81" s="88">
        <f>Variety!E451</f>
        <v>0</v>
      </c>
      <c r="F81" s="87">
        <f>Variety!F451</f>
        <v>0</v>
      </c>
      <c r="G81" s="126">
        <f>Variety!G451</f>
        <v>0</v>
      </c>
      <c r="H81" s="90">
        <f>Variety!H451</f>
        <v>0</v>
      </c>
      <c r="I81" s="258">
        <f>Variety!I451</f>
        <v>0</v>
      </c>
      <c r="J81" s="259">
        <f>Variety!J451</f>
        <v>0</v>
      </c>
      <c r="K81" s="87">
        <f>Variety!K451</f>
        <v>0</v>
      </c>
      <c r="L81" s="125">
        <f>Variety!L451</f>
        <v>0</v>
      </c>
      <c r="M81" s="89">
        <f>Variety!M451</f>
        <v>0</v>
      </c>
      <c r="N81" s="87">
        <f>Variety!N451</f>
        <v>0</v>
      </c>
      <c r="O81" s="124">
        <f>Variety!O451</f>
        <v>0</v>
      </c>
      <c r="P81" s="88">
        <f>Variety!P451</f>
        <v>0</v>
      </c>
      <c r="Q81" s="87">
        <f>Variety!Q451</f>
        <v>0</v>
      </c>
    </row>
    <row r="82" spans="2:17">
      <c r="B82" s="496"/>
      <c r="C82" s="120" t="s">
        <v>235</v>
      </c>
      <c r="D82" s="124">
        <f>Variety!D452</f>
        <v>0</v>
      </c>
      <c r="E82" s="88">
        <f>Variety!E452</f>
        <v>0</v>
      </c>
      <c r="F82" s="87">
        <f>Variety!F452</f>
        <v>0</v>
      </c>
      <c r="G82" s="126">
        <f>Variety!G452</f>
        <v>0</v>
      </c>
      <c r="H82" s="90">
        <f>Variety!H452</f>
        <v>0</v>
      </c>
      <c r="I82" s="258">
        <f>Variety!I452</f>
        <v>0</v>
      </c>
      <c r="J82" s="259">
        <f>Variety!J452</f>
        <v>0</v>
      </c>
      <c r="K82" s="87">
        <f>Variety!K452</f>
        <v>0</v>
      </c>
      <c r="L82" s="125">
        <f>Variety!L452</f>
        <v>0</v>
      </c>
      <c r="M82" s="89">
        <f>Variety!M452</f>
        <v>0</v>
      </c>
      <c r="N82" s="87">
        <f>Variety!N452</f>
        <v>0</v>
      </c>
      <c r="O82" s="124">
        <f>Variety!O452</f>
        <v>0</v>
      </c>
      <c r="P82" s="88">
        <f>Variety!P452</f>
        <v>0</v>
      </c>
      <c r="Q82" s="87">
        <f>Variety!Q452</f>
        <v>0</v>
      </c>
    </row>
    <row r="83" spans="2:17">
      <c r="B83" s="496"/>
      <c r="C83" s="120" t="s">
        <v>236</v>
      </c>
      <c r="D83" s="124">
        <f>Variety!D453</f>
        <v>0</v>
      </c>
      <c r="E83" s="88">
        <f>Variety!E453</f>
        <v>-97.720786872484155</v>
      </c>
      <c r="F83" s="87">
        <f>Variety!F453</f>
        <v>-1</v>
      </c>
      <c r="G83" s="126">
        <f>Variety!G453</f>
        <v>0</v>
      </c>
      <c r="H83" s="90">
        <f>Variety!H453</f>
        <v>-5.2796402977298443E-2</v>
      </c>
      <c r="I83" s="258">
        <f>Variety!I453</f>
        <v>0</v>
      </c>
      <c r="J83" s="259">
        <f>Variety!J453</f>
        <v>-20.122815781957136</v>
      </c>
      <c r="K83" s="87">
        <f>Variety!K453</f>
        <v>-1</v>
      </c>
      <c r="L83" s="125">
        <f>Variety!L453</f>
        <v>0</v>
      </c>
      <c r="M83" s="89">
        <f>Variety!M453</f>
        <v>-1966.4173923028941</v>
      </c>
      <c r="N83" s="87">
        <f>Variety!N453</f>
        <v>-1</v>
      </c>
      <c r="O83" s="124">
        <f>Variety!O453</f>
        <v>0</v>
      </c>
      <c r="P83" s="88">
        <f>Variety!P453</f>
        <v>-2083.5988672171461</v>
      </c>
      <c r="Q83" s="87">
        <f>Variety!Q453</f>
        <v>-1</v>
      </c>
    </row>
    <row r="84" spans="2:17">
      <c r="B84" s="496"/>
      <c r="C84" s="120" t="s">
        <v>160</v>
      </c>
      <c r="D84" s="124">
        <f>Variety!D454</f>
        <v>0</v>
      </c>
      <c r="E84" s="88">
        <f>Variety!E454</f>
        <v>0</v>
      </c>
      <c r="F84" s="87">
        <f>Variety!F454</f>
        <v>0</v>
      </c>
      <c r="G84" s="126">
        <f>Variety!G454</f>
        <v>0</v>
      </c>
      <c r="H84" s="90">
        <f>Variety!H454</f>
        <v>0</v>
      </c>
      <c r="I84" s="258">
        <f>Variety!I454</f>
        <v>0</v>
      </c>
      <c r="J84" s="259">
        <f>Variety!J454</f>
        <v>0</v>
      </c>
      <c r="K84" s="87">
        <f>Variety!K454</f>
        <v>0</v>
      </c>
      <c r="L84" s="125">
        <f>Variety!L454</f>
        <v>0</v>
      </c>
      <c r="M84" s="89">
        <f>Variety!M454</f>
        <v>0</v>
      </c>
      <c r="N84" s="87">
        <f>Variety!N454</f>
        <v>0</v>
      </c>
      <c r="O84" s="124">
        <f>Variety!O454</f>
        <v>0</v>
      </c>
      <c r="P84" s="88">
        <f>Variety!P454</f>
        <v>0</v>
      </c>
      <c r="Q84" s="87">
        <f>Variety!Q454</f>
        <v>0</v>
      </c>
    </row>
    <row r="85" spans="2:17">
      <c r="B85" s="496"/>
      <c r="C85" s="120" t="s">
        <v>155</v>
      </c>
      <c r="D85" s="124">
        <f>Variety!D455</f>
        <v>0</v>
      </c>
      <c r="E85" s="88">
        <f>Variety!E455</f>
        <v>0</v>
      </c>
      <c r="F85" s="87">
        <f>Variety!F455</f>
        <v>0</v>
      </c>
      <c r="G85" s="126">
        <f>Variety!G455</f>
        <v>0</v>
      </c>
      <c r="H85" s="90">
        <f>Variety!H455</f>
        <v>0</v>
      </c>
      <c r="I85" s="258">
        <f>Variety!I455</f>
        <v>0</v>
      </c>
      <c r="J85" s="259">
        <f>Variety!J455</f>
        <v>0</v>
      </c>
      <c r="K85" s="87">
        <f>Variety!K455</f>
        <v>0</v>
      </c>
      <c r="L85" s="125">
        <f>Variety!L455</f>
        <v>0</v>
      </c>
      <c r="M85" s="89">
        <f>Variety!M455</f>
        <v>0</v>
      </c>
      <c r="N85" s="87">
        <f>Variety!N455</f>
        <v>0</v>
      </c>
      <c r="O85" s="124">
        <f>Variety!O455</f>
        <v>0</v>
      </c>
      <c r="P85" s="88">
        <f>Variety!P455</f>
        <v>0</v>
      </c>
      <c r="Q85" s="87">
        <f>Variety!Q455</f>
        <v>0</v>
      </c>
    </row>
    <row r="86" spans="2:17">
      <c r="B86" s="496"/>
      <c r="C86" s="120" t="s">
        <v>168</v>
      </c>
      <c r="D86" s="124">
        <f>Variety!D456</f>
        <v>0</v>
      </c>
      <c r="E86" s="88">
        <f>Variety!E456</f>
        <v>0</v>
      </c>
      <c r="F86" s="87">
        <f>Variety!F456</f>
        <v>0</v>
      </c>
      <c r="G86" s="126">
        <f>Variety!G456</f>
        <v>0</v>
      </c>
      <c r="H86" s="90">
        <f>Variety!H456</f>
        <v>0</v>
      </c>
      <c r="I86" s="258">
        <f>Variety!I456</f>
        <v>0</v>
      </c>
      <c r="J86" s="259">
        <f>Variety!J456</f>
        <v>0</v>
      </c>
      <c r="K86" s="87">
        <f>Variety!K456</f>
        <v>0</v>
      </c>
      <c r="L86" s="125">
        <f>Variety!L456</f>
        <v>0</v>
      </c>
      <c r="M86" s="89">
        <f>Variety!M456</f>
        <v>0</v>
      </c>
      <c r="N86" s="87">
        <f>Variety!N456</f>
        <v>0</v>
      </c>
      <c r="O86" s="124">
        <f>Variety!O456</f>
        <v>0</v>
      </c>
      <c r="P86" s="88">
        <f>Variety!P456</f>
        <v>0</v>
      </c>
      <c r="Q86" s="87">
        <f>Variety!Q456</f>
        <v>0</v>
      </c>
    </row>
    <row r="87" spans="2:17">
      <c r="B87" s="496"/>
      <c r="C87" s="120" t="s">
        <v>157</v>
      </c>
      <c r="D87" s="124">
        <f>Variety!D457</f>
        <v>0</v>
      </c>
      <c r="E87" s="88">
        <f>Variety!E457</f>
        <v>0</v>
      </c>
      <c r="F87" s="87">
        <f>Variety!F457</f>
        <v>0</v>
      </c>
      <c r="G87" s="126">
        <f>Variety!G457</f>
        <v>0</v>
      </c>
      <c r="H87" s="90">
        <f>Variety!H457</f>
        <v>0</v>
      </c>
      <c r="I87" s="258">
        <f>Variety!I457</f>
        <v>0</v>
      </c>
      <c r="J87" s="259">
        <f>Variety!J457</f>
        <v>0</v>
      </c>
      <c r="K87" s="87">
        <f>Variety!K457</f>
        <v>0</v>
      </c>
      <c r="L87" s="125">
        <f>Variety!L457</f>
        <v>0</v>
      </c>
      <c r="M87" s="89">
        <f>Variety!M457</f>
        <v>0</v>
      </c>
      <c r="N87" s="87">
        <f>Variety!N457</f>
        <v>0</v>
      </c>
      <c r="O87" s="124">
        <f>Variety!O457</f>
        <v>0</v>
      </c>
      <c r="P87" s="88">
        <f>Variety!P457</f>
        <v>0</v>
      </c>
      <c r="Q87" s="87">
        <f>Variety!Q457</f>
        <v>0</v>
      </c>
    </row>
    <row r="88" spans="2:17">
      <c r="B88" s="496"/>
      <c r="C88" s="120" t="s">
        <v>178</v>
      </c>
      <c r="D88" s="124">
        <f>Variety!D458</f>
        <v>0</v>
      </c>
      <c r="E88" s="88">
        <f>Variety!E458</f>
        <v>0</v>
      </c>
      <c r="F88" s="87">
        <f>Variety!F458</f>
        <v>0</v>
      </c>
      <c r="G88" s="126">
        <f>Variety!G458</f>
        <v>0</v>
      </c>
      <c r="H88" s="90">
        <f>Variety!H458</f>
        <v>0</v>
      </c>
      <c r="I88" s="258">
        <f>Variety!I458</f>
        <v>0</v>
      </c>
      <c r="J88" s="259">
        <f>Variety!J458</f>
        <v>0</v>
      </c>
      <c r="K88" s="87">
        <f>Variety!K458</f>
        <v>0</v>
      </c>
      <c r="L88" s="125">
        <f>Variety!L458</f>
        <v>0</v>
      </c>
      <c r="M88" s="89">
        <f>Variety!M458</f>
        <v>0</v>
      </c>
      <c r="N88" s="87">
        <f>Variety!N458</f>
        <v>0</v>
      </c>
      <c r="O88" s="124">
        <f>Variety!O458</f>
        <v>0</v>
      </c>
      <c r="P88" s="88">
        <f>Variety!P458</f>
        <v>0</v>
      </c>
      <c r="Q88" s="87">
        <f>Variety!Q458</f>
        <v>0</v>
      </c>
    </row>
    <row r="89" spans="2:17" ht="15" customHeight="1">
      <c r="B89" s="496"/>
      <c r="C89" s="120" t="s">
        <v>154</v>
      </c>
      <c r="D89" s="124">
        <f>Variety!D459</f>
        <v>0</v>
      </c>
      <c r="E89" s="88">
        <f>Variety!E459</f>
        <v>0</v>
      </c>
      <c r="F89" s="87">
        <f>Variety!F459</f>
        <v>0</v>
      </c>
      <c r="G89" s="126">
        <f>Variety!G459</f>
        <v>0</v>
      </c>
      <c r="H89" s="90">
        <f>Variety!H459</f>
        <v>0</v>
      </c>
      <c r="I89" s="258">
        <f>Variety!I459</f>
        <v>0</v>
      </c>
      <c r="J89" s="259">
        <f>Variety!J459</f>
        <v>0</v>
      </c>
      <c r="K89" s="87">
        <f>Variety!K459</f>
        <v>0</v>
      </c>
      <c r="L89" s="125">
        <f>Variety!L459</f>
        <v>0</v>
      </c>
      <c r="M89" s="89">
        <f>Variety!M459</f>
        <v>0</v>
      </c>
      <c r="N89" s="87">
        <f>Variety!N459</f>
        <v>0</v>
      </c>
      <c r="O89" s="124">
        <f>Variety!O459</f>
        <v>0</v>
      </c>
      <c r="P89" s="88">
        <f>Variety!P459</f>
        <v>0</v>
      </c>
      <c r="Q89" s="87">
        <f>Variety!Q459</f>
        <v>0</v>
      </c>
    </row>
    <row r="90" spans="2:17">
      <c r="B90" s="496"/>
      <c r="C90" s="120" t="s">
        <v>237</v>
      </c>
      <c r="D90" s="124">
        <f>Variety!D460</f>
        <v>0</v>
      </c>
      <c r="E90" s="88">
        <f>Variety!E460</f>
        <v>0</v>
      </c>
      <c r="F90" s="87">
        <f>Variety!F460</f>
        <v>0</v>
      </c>
      <c r="G90" s="126">
        <f>Variety!G460</f>
        <v>0</v>
      </c>
      <c r="H90" s="90">
        <f>Variety!H460</f>
        <v>0</v>
      </c>
      <c r="I90" s="258">
        <f>Variety!I460</f>
        <v>0</v>
      </c>
      <c r="J90" s="259">
        <f>Variety!J460</f>
        <v>0</v>
      </c>
      <c r="K90" s="87">
        <f>Variety!K460</f>
        <v>0</v>
      </c>
      <c r="L90" s="125">
        <f>Variety!L460</f>
        <v>0</v>
      </c>
      <c r="M90" s="89">
        <f>Variety!M460</f>
        <v>0</v>
      </c>
      <c r="N90" s="87">
        <f>Variety!N460</f>
        <v>0</v>
      </c>
      <c r="O90" s="124">
        <f>Variety!O460</f>
        <v>0</v>
      </c>
      <c r="P90" s="88">
        <f>Variety!P460</f>
        <v>0</v>
      </c>
      <c r="Q90" s="87">
        <f>Variety!Q460</f>
        <v>0</v>
      </c>
    </row>
    <row r="91" spans="2:17">
      <c r="B91" s="496"/>
      <c r="C91" s="120" t="s">
        <v>183</v>
      </c>
      <c r="D91" s="124">
        <f>Variety!D461</f>
        <v>0</v>
      </c>
      <c r="E91" s="88">
        <f>Variety!E461</f>
        <v>0</v>
      </c>
      <c r="F91" s="87">
        <f>Variety!F461</f>
        <v>0</v>
      </c>
      <c r="G91" s="126">
        <f>Variety!G461</f>
        <v>0</v>
      </c>
      <c r="H91" s="90">
        <f>Variety!H461</f>
        <v>0</v>
      </c>
      <c r="I91" s="258">
        <f>Variety!I461</f>
        <v>0</v>
      </c>
      <c r="J91" s="259">
        <f>Variety!J461</f>
        <v>0</v>
      </c>
      <c r="K91" s="87">
        <f>Variety!K461</f>
        <v>0</v>
      </c>
      <c r="L91" s="125">
        <f>Variety!L461</f>
        <v>0</v>
      </c>
      <c r="M91" s="89">
        <f>Variety!M461</f>
        <v>0</v>
      </c>
      <c r="N91" s="87">
        <f>Variety!N461</f>
        <v>0</v>
      </c>
      <c r="O91" s="124">
        <f>Variety!O461</f>
        <v>0</v>
      </c>
      <c r="P91" s="88">
        <f>Variety!P461</f>
        <v>0</v>
      </c>
      <c r="Q91" s="87">
        <f>Variety!Q461</f>
        <v>0</v>
      </c>
    </row>
    <row r="92" spans="2:17">
      <c r="B92" s="496"/>
      <c r="C92" s="120" t="s">
        <v>167</v>
      </c>
      <c r="D92" s="124">
        <f>Variety!D462</f>
        <v>0</v>
      </c>
      <c r="E92" s="88">
        <f>Variety!E462</f>
        <v>0</v>
      </c>
      <c r="F92" s="87">
        <f>Variety!F462</f>
        <v>0</v>
      </c>
      <c r="G92" s="126">
        <f>Variety!G462</f>
        <v>0</v>
      </c>
      <c r="H92" s="90">
        <f>Variety!H462</f>
        <v>0</v>
      </c>
      <c r="I92" s="258">
        <f>Variety!I462</f>
        <v>0</v>
      </c>
      <c r="J92" s="259">
        <f>Variety!J462</f>
        <v>0</v>
      </c>
      <c r="K92" s="87">
        <f>Variety!K462</f>
        <v>0</v>
      </c>
      <c r="L92" s="125">
        <f>Variety!L462</f>
        <v>0</v>
      </c>
      <c r="M92" s="89">
        <f>Variety!M462</f>
        <v>0</v>
      </c>
      <c r="N92" s="87">
        <f>Variety!N462</f>
        <v>0</v>
      </c>
      <c r="O92" s="124">
        <f>Variety!O462</f>
        <v>0</v>
      </c>
      <c r="P92" s="88">
        <f>Variety!P462</f>
        <v>0</v>
      </c>
      <c r="Q92" s="87">
        <f>Variety!Q462</f>
        <v>0</v>
      </c>
    </row>
    <row r="93" spans="2:17">
      <c r="B93" s="496"/>
      <c r="C93" s="120" t="s">
        <v>187</v>
      </c>
      <c r="D93" s="124">
        <f>Variety!D463</f>
        <v>0</v>
      </c>
      <c r="E93" s="88">
        <f>Variety!E463</f>
        <v>0</v>
      </c>
      <c r="F93" s="87">
        <f>Variety!F463</f>
        <v>0</v>
      </c>
      <c r="G93" s="126">
        <f>Variety!G463</f>
        <v>0</v>
      </c>
      <c r="H93" s="90">
        <f>Variety!H463</f>
        <v>0</v>
      </c>
      <c r="I93" s="258">
        <f>Variety!I463</f>
        <v>0</v>
      </c>
      <c r="J93" s="259">
        <f>Variety!J463</f>
        <v>0</v>
      </c>
      <c r="K93" s="87">
        <f>Variety!K463</f>
        <v>0</v>
      </c>
      <c r="L93" s="125">
        <f>Variety!L463</f>
        <v>0</v>
      </c>
      <c r="M93" s="89">
        <f>Variety!M463</f>
        <v>0</v>
      </c>
      <c r="N93" s="87">
        <f>Variety!N463</f>
        <v>0</v>
      </c>
      <c r="O93" s="124">
        <f>Variety!O463</f>
        <v>0</v>
      </c>
      <c r="P93" s="88">
        <f>Variety!P463</f>
        <v>0</v>
      </c>
      <c r="Q93" s="87">
        <f>Variety!Q463</f>
        <v>0</v>
      </c>
    </row>
    <row r="94" spans="2:17">
      <c r="B94" s="496"/>
      <c r="C94" s="120" t="s">
        <v>165</v>
      </c>
      <c r="D94" s="124">
        <f>Variety!D464</f>
        <v>0</v>
      </c>
      <c r="E94" s="88">
        <f>Variety!E464</f>
        <v>0</v>
      </c>
      <c r="F94" s="87">
        <f>Variety!F464</f>
        <v>0</v>
      </c>
      <c r="G94" s="126">
        <f>Variety!G464</f>
        <v>0</v>
      </c>
      <c r="H94" s="90">
        <f>Variety!H464</f>
        <v>0</v>
      </c>
      <c r="I94" s="258">
        <f>Variety!I464</f>
        <v>0</v>
      </c>
      <c r="J94" s="259">
        <f>Variety!J464</f>
        <v>0</v>
      </c>
      <c r="K94" s="87">
        <f>Variety!K464</f>
        <v>0</v>
      </c>
      <c r="L94" s="125">
        <f>Variety!L464</f>
        <v>0</v>
      </c>
      <c r="M94" s="89">
        <f>Variety!M464</f>
        <v>0</v>
      </c>
      <c r="N94" s="87">
        <f>Variety!N464</f>
        <v>0</v>
      </c>
      <c r="O94" s="124">
        <f>Variety!O464</f>
        <v>0</v>
      </c>
      <c r="P94" s="88">
        <f>Variety!P464</f>
        <v>0</v>
      </c>
      <c r="Q94" s="87">
        <f>Variety!Q464</f>
        <v>0</v>
      </c>
    </row>
    <row r="95" spans="2:17">
      <c r="B95" s="496"/>
      <c r="C95" s="120" t="s">
        <v>238</v>
      </c>
      <c r="D95" s="124">
        <f>Variety!D465</f>
        <v>0</v>
      </c>
      <c r="E95" s="88">
        <f>Variety!E465</f>
        <v>0</v>
      </c>
      <c r="F95" s="87">
        <f>Variety!F465</f>
        <v>0</v>
      </c>
      <c r="G95" s="126">
        <f>Variety!G465</f>
        <v>0</v>
      </c>
      <c r="H95" s="90">
        <f>Variety!H465</f>
        <v>0</v>
      </c>
      <c r="I95" s="258">
        <f>Variety!I465</f>
        <v>0</v>
      </c>
      <c r="J95" s="259">
        <f>Variety!J465</f>
        <v>0</v>
      </c>
      <c r="K95" s="87">
        <f>Variety!K465</f>
        <v>0</v>
      </c>
      <c r="L95" s="125">
        <f>Variety!L465</f>
        <v>0</v>
      </c>
      <c r="M95" s="89">
        <f>Variety!M465</f>
        <v>0</v>
      </c>
      <c r="N95" s="87">
        <f>Variety!N465</f>
        <v>0</v>
      </c>
      <c r="O95" s="124">
        <f>Variety!O465</f>
        <v>0</v>
      </c>
      <c r="P95" s="88">
        <f>Variety!P465</f>
        <v>0</v>
      </c>
      <c r="Q95" s="87">
        <f>Variety!Q465</f>
        <v>0</v>
      </c>
    </row>
    <row r="96" spans="2:17">
      <c r="B96" s="496"/>
      <c r="C96" s="120" t="s">
        <v>184</v>
      </c>
      <c r="D96" s="124">
        <f>Variety!D466</f>
        <v>0</v>
      </c>
      <c r="E96" s="88">
        <f>Variety!E466</f>
        <v>0</v>
      </c>
      <c r="F96" s="87">
        <f>Variety!F466</f>
        <v>0</v>
      </c>
      <c r="G96" s="126">
        <f>Variety!G466</f>
        <v>0</v>
      </c>
      <c r="H96" s="90">
        <f>Variety!H466</f>
        <v>0</v>
      </c>
      <c r="I96" s="258">
        <f>Variety!I466</f>
        <v>0</v>
      </c>
      <c r="J96" s="259">
        <f>Variety!J466</f>
        <v>0</v>
      </c>
      <c r="K96" s="87">
        <f>Variety!K466</f>
        <v>0</v>
      </c>
      <c r="L96" s="125">
        <f>Variety!L466</f>
        <v>0</v>
      </c>
      <c r="M96" s="89">
        <f>Variety!M466</f>
        <v>0</v>
      </c>
      <c r="N96" s="87">
        <f>Variety!N466</f>
        <v>0</v>
      </c>
      <c r="O96" s="124">
        <f>Variety!O466</f>
        <v>0</v>
      </c>
      <c r="P96" s="88">
        <f>Variety!P466</f>
        <v>0</v>
      </c>
      <c r="Q96" s="87">
        <f>Variety!Q466</f>
        <v>0</v>
      </c>
    </row>
    <row r="97" spans="2:17">
      <c r="B97" s="496"/>
      <c r="C97" s="120" t="s">
        <v>170</v>
      </c>
      <c r="D97" s="124">
        <f>Variety!D467</f>
        <v>0</v>
      </c>
      <c r="E97" s="88">
        <f>Variety!E467</f>
        <v>0</v>
      </c>
      <c r="F97" s="87">
        <f>Variety!F467</f>
        <v>0</v>
      </c>
      <c r="G97" s="126">
        <f>Variety!G467</f>
        <v>0</v>
      </c>
      <c r="H97" s="90">
        <f>Variety!H467</f>
        <v>0</v>
      </c>
      <c r="I97" s="258">
        <f>Variety!I467</f>
        <v>0</v>
      </c>
      <c r="J97" s="259">
        <f>Variety!J467</f>
        <v>0</v>
      </c>
      <c r="K97" s="87">
        <f>Variety!K467</f>
        <v>0</v>
      </c>
      <c r="L97" s="125">
        <f>Variety!L467</f>
        <v>0</v>
      </c>
      <c r="M97" s="89">
        <f>Variety!M467</f>
        <v>0</v>
      </c>
      <c r="N97" s="87">
        <f>Variety!N467</f>
        <v>0</v>
      </c>
      <c r="O97" s="124">
        <f>Variety!O467</f>
        <v>0</v>
      </c>
      <c r="P97" s="88">
        <f>Variety!P467</f>
        <v>0</v>
      </c>
      <c r="Q97" s="87">
        <f>Variety!Q467</f>
        <v>0</v>
      </c>
    </row>
    <row r="98" spans="2:17">
      <c r="B98" s="496"/>
      <c r="C98" s="120" t="s">
        <v>174</v>
      </c>
      <c r="D98" s="124">
        <f>Variety!D468</f>
        <v>0</v>
      </c>
      <c r="E98" s="88">
        <f>Variety!E468</f>
        <v>0</v>
      </c>
      <c r="F98" s="87">
        <f>Variety!F468</f>
        <v>0</v>
      </c>
      <c r="G98" s="126">
        <f>Variety!G468</f>
        <v>0</v>
      </c>
      <c r="H98" s="90">
        <f>Variety!H468</f>
        <v>0</v>
      </c>
      <c r="I98" s="258">
        <f>Variety!I468</f>
        <v>0</v>
      </c>
      <c r="J98" s="259">
        <f>Variety!J468</f>
        <v>0</v>
      </c>
      <c r="K98" s="87">
        <f>Variety!K468</f>
        <v>0</v>
      </c>
      <c r="L98" s="125">
        <f>Variety!L468</f>
        <v>0</v>
      </c>
      <c r="M98" s="89">
        <f>Variety!M468</f>
        <v>0</v>
      </c>
      <c r="N98" s="87">
        <f>Variety!N468</f>
        <v>0</v>
      </c>
      <c r="O98" s="124">
        <f>Variety!O468</f>
        <v>0</v>
      </c>
      <c r="P98" s="88">
        <f>Variety!P468</f>
        <v>0</v>
      </c>
      <c r="Q98" s="87">
        <f>Variety!Q468</f>
        <v>0</v>
      </c>
    </row>
    <row r="99" spans="2:17">
      <c r="B99" s="496"/>
      <c r="C99" s="120" t="s">
        <v>182</v>
      </c>
      <c r="D99" s="124">
        <f>Variety!D469</f>
        <v>0</v>
      </c>
      <c r="E99" s="88">
        <f>Variety!E469</f>
        <v>0</v>
      </c>
      <c r="F99" s="87">
        <f>Variety!F469</f>
        <v>0</v>
      </c>
      <c r="G99" s="126">
        <f>Variety!G469</f>
        <v>0</v>
      </c>
      <c r="H99" s="90">
        <f>Variety!H469</f>
        <v>0</v>
      </c>
      <c r="I99" s="258">
        <f>Variety!I469</f>
        <v>0</v>
      </c>
      <c r="J99" s="259">
        <f>Variety!J469</f>
        <v>0</v>
      </c>
      <c r="K99" s="87">
        <f>Variety!K469</f>
        <v>0</v>
      </c>
      <c r="L99" s="125">
        <f>Variety!L469</f>
        <v>0</v>
      </c>
      <c r="M99" s="89">
        <f>Variety!M469</f>
        <v>0</v>
      </c>
      <c r="N99" s="87">
        <f>Variety!N469</f>
        <v>0</v>
      </c>
      <c r="O99" s="124">
        <f>Variety!O469</f>
        <v>0</v>
      </c>
      <c r="P99" s="88">
        <f>Variety!P469</f>
        <v>0</v>
      </c>
      <c r="Q99" s="87">
        <f>Variety!Q469</f>
        <v>0</v>
      </c>
    </row>
    <row r="100" spans="2:17">
      <c r="B100" s="496"/>
      <c r="C100" s="120" t="s">
        <v>172</v>
      </c>
      <c r="D100" s="124">
        <f>Variety!D470</f>
        <v>0</v>
      </c>
      <c r="E100" s="88">
        <f>Variety!E470</f>
        <v>0</v>
      </c>
      <c r="F100" s="87">
        <f>Variety!F470</f>
        <v>0</v>
      </c>
      <c r="G100" s="126">
        <f>Variety!G470</f>
        <v>0</v>
      </c>
      <c r="H100" s="90">
        <f>Variety!H470</f>
        <v>0</v>
      </c>
      <c r="I100" s="258">
        <f>Variety!I470</f>
        <v>0</v>
      </c>
      <c r="J100" s="259">
        <f>Variety!J470</f>
        <v>0</v>
      </c>
      <c r="K100" s="87">
        <f>Variety!K470</f>
        <v>0</v>
      </c>
      <c r="L100" s="125">
        <f>Variety!L470</f>
        <v>0</v>
      </c>
      <c r="M100" s="89">
        <f>Variety!M470</f>
        <v>0</v>
      </c>
      <c r="N100" s="87">
        <f>Variety!N470</f>
        <v>0</v>
      </c>
      <c r="O100" s="124">
        <f>Variety!O470</f>
        <v>0</v>
      </c>
      <c r="P100" s="88">
        <f>Variety!P470</f>
        <v>0</v>
      </c>
      <c r="Q100" s="87">
        <f>Variety!Q470</f>
        <v>0</v>
      </c>
    </row>
    <row r="101" spans="2:17">
      <c r="B101" s="496"/>
      <c r="C101" s="120" t="s">
        <v>162</v>
      </c>
      <c r="D101" s="124">
        <f>Variety!D471</f>
        <v>0</v>
      </c>
      <c r="E101" s="88">
        <f>Variety!E471</f>
        <v>0</v>
      </c>
      <c r="F101" s="87">
        <f>Variety!F471</f>
        <v>0</v>
      </c>
      <c r="G101" s="126">
        <f>Variety!G471</f>
        <v>0</v>
      </c>
      <c r="H101" s="90">
        <f>Variety!H471</f>
        <v>0</v>
      </c>
      <c r="I101" s="258">
        <f>Variety!I471</f>
        <v>0</v>
      </c>
      <c r="J101" s="259">
        <f>Variety!J471</f>
        <v>0</v>
      </c>
      <c r="K101" s="87">
        <f>Variety!K471</f>
        <v>0</v>
      </c>
      <c r="L101" s="125">
        <f>Variety!L471</f>
        <v>0</v>
      </c>
      <c r="M101" s="89">
        <f>Variety!M471</f>
        <v>0</v>
      </c>
      <c r="N101" s="87">
        <f>Variety!N471</f>
        <v>0</v>
      </c>
      <c r="O101" s="124">
        <f>Variety!O471</f>
        <v>0</v>
      </c>
      <c r="P101" s="88">
        <f>Variety!P471</f>
        <v>0</v>
      </c>
      <c r="Q101" s="87">
        <f>Variety!Q471</f>
        <v>0</v>
      </c>
    </row>
    <row r="102" spans="2:17">
      <c r="B102" s="496"/>
      <c r="C102" s="120" t="s">
        <v>188</v>
      </c>
      <c r="D102" s="124">
        <f>Variety!D472</f>
        <v>0</v>
      </c>
      <c r="E102" s="88">
        <f>Variety!E472</f>
        <v>0</v>
      </c>
      <c r="F102" s="87">
        <f>Variety!F472</f>
        <v>0</v>
      </c>
      <c r="G102" s="126">
        <f>Variety!G472</f>
        <v>0</v>
      </c>
      <c r="H102" s="90">
        <f>Variety!H472</f>
        <v>0</v>
      </c>
      <c r="I102" s="258">
        <f>Variety!I472</f>
        <v>0</v>
      </c>
      <c r="J102" s="259">
        <f>Variety!J472</f>
        <v>0</v>
      </c>
      <c r="K102" s="87">
        <f>Variety!K472</f>
        <v>0</v>
      </c>
      <c r="L102" s="125">
        <f>Variety!L472</f>
        <v>0</v>
      </c>
      <c r="M102" s="89">
        <f>Variety!M472</f>
        <v>0</v>
      </c>
      <c r="N102" s="87">
        <f>Variety!N472</f>
        <v>0</v>
      </c>
      <c r="O102" s="124">
        <f>Variety!O472</f>
        <v>0</v>
      </c>
      <c r="P102" s="88">
        <f>Variety!P472</f>
        <v>0</v>
      </c>
      <c r="Q102" s="87">
        <f>Variety!Q472</f>
        <v>0</v>
      </c>
    </row>
    <row r="103" spans="2:17">
      <c r="B103" s="496"/>
      <c r="C103" s="120" t="s">
        <v>179</v>
      </c>
      <c r="D103" s="124">
        <f>Variety!D473</f>
        <v>0</v>
      </c>
      <c r="E103" s="88">
        <f>Variety!E473</f>
        <v>0</v>
      </c>
      <c r="F103" s="87">
        <f>Variety!F473</f>
        <v>0</v>
      </c>
      <c r="G103" s="126">
        <f>Variety!G473</f>
        <v>0</v>
      </c>
      <c r="H103" s="90">
        <f>Variety!H473</f>
        <v>0</v>
      </c>
      <c r="I103" s="258">
        <f>Variety!I473</f>
        <v>0</v>
      </c>
      <c r="J103" s="259">
        <f>Variety!J473</f>
        <v>0</v>
      </c>
      <c r="K103" s="87">
        <f>Variety!K473</f>
        <v>0</v>
      </c>
      <c r="L103" s="125">
        <f>Variety!L473</f>
        <v>0</v>
      </c>
      <c r="M103" s="89">
        <f>Variety!M473</f>
        <v>0</v>
      </c>
      <c r="N103" s="87">
        <f>Variety!N473</f>
        <v>0</v>
      </c>
      <c r="O103" s="124">
        <f>Variety!O473</f>
        <v>0</v>
      </c>
      <c r="P103" s="88">
        <f>Variety!P473</f>
        <v>0</v>
      </c>
      <c r="Q103" s="87">
        <f>Variety!Q473</f>
        <v>0</v>
      </c>
    </row>
    <row r="104" spans="2:17">
      <c r="B104" s="496"/>
      <c r="C104" s="120" t="s">
        <v>158</v>
      </c>
      <c r="D104" s="124">
        <f>Variety!D474</f>
        <v>0</v>
      </c>
      <c r="E104" s="88">
        <f>Variety!E474</f>
        <v>0</v>
      </c>
      <c r="F104" s="87">
        <f>Variety!F474</f>
        <v>0</v>
      </c>
      <c r="G104" s="126">
        <f>Variety!G474</f>
        <v>0</v>
      </c>
      <c r="H104" s="90">
        <f>Variety!H474</f>
        <v>0</v>
      </c>
      <c r="I104" s="258">
        <f>Variety!I474</f>
        <v>0</v>
      </c>
      <c r="J104" s="259">
        <f>Variety!J474</f>
        <v>0</v>
      </c>
      <c r="K104" s="87">
        <f>Variety!K474</f>
        <v>0</v>
      </c>
      <c r="L104" s="125">
        <f>Variety!L474</f>
        <v>0</v>
      </c>
      <c r="M104" s="89">
        <f>Variety!M474</f>
        <v>0</v>
      </c>
      <c r="N104" s="87">
        <f>Variety!N474</f>
        <v>0</v>
      </c>
      <c r="O104" s="124">
        <f>Variety!O474</f>
        <v>0</v>
      </c>
      <c r="P104" s="88">
        <f>Variety!P474</f>
        <v>0</v>
      </c>
      <c r="Q104" s="87">
        <f>Variety!Q474</f>
        <v>0</v>
      </c>
    </row>
    <row r="105" spans="2:17">
      <c r="B105" s="496"/>
      <c r="C105" s="120" t="s">
        <v>156</v>
      </c>
      <c r="D105" s="124">
        <f>Variety!D475</f>
        <v>0</v>
      </c>
      <c r="E105" s="88">
        <f>Variety!E475</f>
        <v>0</v>
      </c>
      <c r="F105" s="87">
        <f>Variety!F475</f>
        <v>0</v>
      </c>
      <c r="G105" s="126">
        <f>Variety!G475</f>
        <v>0</v>
      </c>
      <c r="H105" s="90">
        <f>Variety!H475</f>
        <v>0</v>
      </c>
      <c r="I105" s="258">
        <f>Variety!I475</f>
        <v>0</v>
      </c>
      <c r="J105" s="259">
        <f>Variety!J475</f>
        <v>0</v>
      </c>
      <c r="K105" s="87">
        <f>Variety!K475</f>
        <v>0</v>
      </c>
      <c r="L105" s="125">
        <f>Variety!L475</f>
        <v>0</v>
      </c>
      <c r="M105" s="89">
        <f>Variety!M475</f>
        <v>0</v>
      </c>
      <c r="N105" s="87">
        <f>Variety!N475</f>
        <v>0</v>
      </c>
      <c r="O105" s="124">
        <f>Variety!O475</f>
        <v>0</v>
      </c>
      <c r="P105" s="88">
        <f>Variety!P475</f>
        <v>0</v>
      </c>
      <c r="Q105" s="87">
        <f>Variety!Q475</f>
        <v>0</v>
      </c>
    </row>
    <row r="106" spans="2:17">
      <c r="B106" s="496"/>
      <c r="C106" s="120" t="s">
        <v>166</v>
      </c>
      <c r="D106" s="124">
        <f>Variety!D476</f>
        <v>0</v>
      </c>
      <c r="E106" s="88">
        <f>Variety!E476</f>
        <v>0</v>
      </c>
      <c r="F106" s="87">
        <f>Variety!F476</f>
        <v>0</v>
      </c>
      <c r="G106" s="126">
        <f>Variety!G476</f>
        <v>0</v>
      </c>
      <c r="H106" s="90">
        <f>Variety!H476</f>
        <v>0</v>
      </c>
      <c r="I106" s="258">
        <f>Variety!I476</f>
        <v>0</v>
      </c>
      <c r="J106" s="259">
        <f>Variety!J476</f>
        <v>0</v>
      </c>
      <c r="K106" s="87">
        <f>Variety!K476</f>
        <v>0</v>
      </c>
      <c r="L106" s="125">
        <f>Variety!L476</f>
        <v>0</v>
      </c>
      <c r="M106" s="89">
        <f>Variety!M476</f>
        <v>0</v>
      </c>
      <c r="N106" s="87">
        <f>Variety!N476</f>
        <v>0</v>
      </c>
      <c r="O106" s="124">
        <f>Variety!O476</f>
        <v>0</v>
      </c>
      <c r="P106" s="88">
        <f>Variety!P476</f>
        <v>0</v>
      </c>
      <c r="Q106" s="87">
        <f>Variety!Q476</f>
        <v>0</v>
      </c>
    </row>
    <row r="107" spans="2:17">
      <c r="B107" s="496"/>
      <c r="C107" s="120" t="s">
        <v>186</v>
      </c>
      <c r="D107" s="124">
        <f>Variety!D477</f>
        <v>0</v>
      </c>
      <c r="E107" s="88">
        <f>Variety!E477</f>
        <v>0</v>
      </c>
      <c r="F107" s="87">
        <f>Variety!F477</f>
        <v>0</v>
      </c>
      <c r="G107" s="126">
        <f>Variety!G477</f>
        <v>0</v>
      </c>
      <c r="H107" s="90">
        <f>Variety!H477</f>
        <v>0</v>
      </c>
      <c r="I107" s="258">
        <f>Variety!I477</f>
        <v>0</v>
      </c>
      <c r="J107" s="259">
        <f>Variety!J477</f>
        <v>0</v>
      </c>
      <c r="K107" s="87">
        <f>Variety!K477</f>
        <v>0</v>
      </c>
      <c r="L107" s="125">
        <f>Variety!L477</f>
        <v>0</v>
      </c>
      <c r="M107" s="89">
        <f>Variety!M477</f>
        <v>0</v>
      </c>
      <c r="N107" s="87">
        <f>Variety!N477</f>
        <v>0</v>
      </c>
      <c r="O107" s="124">
        <f>Variety!O477</f>
        <v>0</v>
      </c>
      <c r="P107" s="88">
        <f>Variety!P477</f>
        <v>0</v>
      </c>
      <c r="Q107" s="87">
        <f>Variety!Q477</f>
        <v>0</v>
      </c>
    </row>
    <row r="108" spans="2:17">
      <c r="B108" s="496"/>
      <c r="C108" s="120" t="s">
        <v>181</v>
      </c>
      <c r="D108" s="124">
        <f>Variety!D478</f>
        <v>0</v>
      </c>
      <c r="E108" s="88">
        <f>Variety!E478</f>
        <v>0</v>
      </c>
      <c r="F108" s="87">
        <f>Variety!F478</f>
        <v>0</v>
      </c>
      <c r="G108" s="126">
        <f>Variety!G478</f>
        <v>0</v>
      </c>
      <c r="H108" s="90">
        <f>Variety!H478</f>
        <v>0</v>
      </c>
      <c r="I108" s="258">
        <f>Variety!I478</f>
        <v>0</v>
      </c>
      <c r="J108" s="259">
        <f>Variety!J478</f>
        <v>0</v>
      </c>
      <c r="K108" s="87">
        <f>Variety!K478</f>
        <v>0</v>
      </c>
      <c r="L108" s="125">
        <f>Variety!L478</f>
        <v>0</v>
      </c>
      <c r="M108" s="89">
        <f>Variety!M478</f>
        <v>0</v>
      </c>
      <c r="N108" s="87">
        <f>Variety!N478</f>
        <v>0</v>
      </c>
      <c r="O108" s="124">
        <f>Variety!O478</f>
        <v>0</v>
      </c>
      <c r="P108" s="88">
        <f>Variety!P478</f>
        <v>0</v>
      </c>
      <c r="Q108" s="87">
        <f>Variety!Q478</f>
        <v>0</v>
      </c>
    </row>
    <row r="109" spans="2:17">
      <c r="B109" s="496"/>
      <c r="C109" s="120" t="s">
        <v>159</v>
      </c>
      <c r="D109" s="124">
        <f>Variety!D479</f>
        <v>0</v>
      </c>
      <c r="E109" s="88">
        <f>Variety!E479</f>
        <v>0</v>
      </c>
      <c r="F109" s="87">
        <f>Variety!F479</f>
        <v>0</v>
      </c>
      <c r="G109" s="126">
        <f>Variety!G479</f>
        <v>0</v>
      </c>
      <c r="H109" s="90">
        <f>Variety!H479</f>
        <v>0</v>
      </c>
      <c r="I109" s="258">
        <f>Variety!I479</f>
        <v>0</v>
      </c>
      <c r="J109" s="259">
        <f>Variety!J479</f>
        <v>0</v>
      </c>
      <c r="K109" s="87">
        <f>Variety!K479</f>
        <v>0</v>
      </c>
      <c r="L109" s="125">
        <f>Variety!L479</f>
        <v>0</v>
      </c>
      <c r="M109" s="89">
        <f>Variety!M479</f>
        <v>0</v>
      </c>
      <c r="N109" s="87">
        <f>Variety!N479</f>
        <v>0</v>
      </c>
      <c r="O109" s="124">
        <f>Variety!O479</f>
        <v>0</v>
      </c>
      <c r="P109" s="88">
        <f>Variety!P479</f>
        <v>0</v>
      </c>
      <c r="Q109" s="87">
        <f>Variety!Q479</f>
        <v>0</v>
      </c>
    </row>
    <row r="110" spans="2:17">
      <c r="B110" s="496"/>
      <c r="C110" s="120" t="s">
        <v>161</v>
      </c>
      <c r="D110" s="124">
        <f>Variety!D480</f>
        <v>0</v>
      </c>
      <c r="E110" s="88">
        <f>Variety!E480</f>
        <v>0</v>
      </c>
      <c r="F110" s="87">
        <f>Variety!F480</f>
        <v>0</v>
      </c>
      <c r="G110" s="126">
        <f>Variety!G480</f>
        <v>0</v>
      </c>
      <c r="H110" s="90">
        <f>Variety!H480</f>
        <v>0</v>
      </c>
      <c r="I110" s="258">
        <f>Variety!I480</f>
        <v>0</v>
      </c>
      <c r="J110" s="259">
        <f>Variety!J480</f>
        <v>0</v>
      </c>
      <c r="K110" s="87">
        <f>Variety!K480</f>
        <v>0</v>
      </c>
      <c r="L110" s="125">
        <f>Variety!L480</f>
        <v>0</v>
      </c>
      <c r="M110" s="89">
        <f>Variety!M480</f>
        <v>0</v>
      </c>
      <c r="N110" s="87">
        <f>Variety!N480</f>
        <v>0</v>
      </c>
      <c r="O110" s="124">
        <f>Variety!O480</f>
        <v>0</v>
      </c>
      <c r="P110" s="88">
        <f>Variety!P480</f>
        <v>0</v>
      </c>
      <c r="Q110" s="87">
        <f>Variety!Q480</f>
        <v>0</v>
      </c>
    </row>
    <row r="111" spans="2:17">
      <c r="B111" s="496"/>
      <c r="C111" s="120" t="s">
        <v>177</v>
      </c>
      <c r="D111" s="124">
        <f>Variety!D481</f>
        <v>0</v>
      </c>
      <c r="E111" s="88">
        <f>Variety!E481</f>
        <v>0</v>
      </c>
      <c r="F111" s="87">
        <f>Variety!F481</f>
        <v>0</v>
      </c>
      <c r="G111" s="126">
        <f>Variety!G481</f>
        <v>0</v>
      </c>
      <c r="H111" s="90">
        <f>Variety!H481</f>
        <v>0</v>
      </c>
      <c r="I111" s="258">
        <f>Variety!I481</f>
        <v>0</v>
      </c>
      <c r="J111" s="259">
        <f>Variety!J481</f>
        <v>0</v>
      </c>
      <c r="K111" s="87">
        <f>Variety!K481</f>
        <v>0</v>
      </c>
      <c r="L111" s="125">
        <f>Variety!L481</f>
        <v>0</v>
      </c>
      <c r="M111" s="89">
        <f>Variety!M481</f>
        <v>0</v>
      </c>
      <c r="N111" s="87">
        <f>Variety!N481</f>
        <v>0</v>
      </c>
      <c r="O111" s="124">
        <f>Variety!O481</f>
        <v>0</v>
      </c>
      <c r="P111" s="88">
        <f>Variety!P481</f>
        <v>0</v>
      </c>
      <c r="Q111" s="87">
        <f>Variety!Q481</f>
        <v>0</v>
      </c>
    </row>
    <row r="112" spans="2:17">
      <c r="B112" s="496"/>
      <c r="C112" s="120" t="s">
        <v>164</v>
      </c>
      <c r="D112" s="124">
        <f>Variety!D482</f>
        <v>0</v>
      </c>
      <c r="E112" s="88">
        <f>Variety!E482</f>
        <v>0</v>
      </c>
      <c r="F112" s="87">
        <f>Variety!F482</f>
        <v>0</v>
      </c>
      <c r="G112" s="126">
        <f>Variety!G482</f>
        <v>0</v>
      </c>
      <c r="H112" s="90">
        <f>Variety!H482</f>
        <v>0</v>
      </c>
      <c r="I112" s="258">
        <f>Variety!I482</f>
        <v>0</v>
      </c>
      <c r="J112" s="259">
        <f>Variety!J482</f>
        <v>0</v>
      </c>
      <c r="K112" s="87">
        <f>Variety!K482</f>
        <v>0</v>
      </c>
      <c r="L112" s="125">
        <f>Variety!L482</f>
        <v>0</v>
      </c>
      <c r="M112" s="89">
        <f>Variety!M482</f>
        <v>0</v>
      </c>
      <c r="N112" s="87">
        <f>Variety!N482</f>
        <v>0</v>
      </c>
      <c r="O112" s="124">
        <f>Variety!O482</f>
        <v>0</v>
      </c>
      <c r="P112" s="88">
        <f>Variety!P482</f>
        <v>0</v>
      </c>
      <c r="Q112" s="87">
        <f>Variety!Q482</f>
        <v>0</v>
      </c>
    </row>
    <row r="113" spans="2:17">
      <c r="B113" s="496"/>
      <c r="C113" s="120" t="s">
        <v>190</v>
      </c>
      <c r="D113" s="124">
        <f>Variety!D483</f>
        <v>0</v>
      </c>
      <c r="E113" s="88">
        <f>Variety!E483</f>
        <v>0</v>
      </c>
      <c r="F113" s="87">
        <f>Variety!F483</f>
        <v>0</v>
      </c>
      <c r="G113" s="126">
        <f>Variety!G483</f>
        <v>0</v>
      </c>
      <c r="H113" s="90">
        <f>Variety!H483</f>
        <v>0</v>
      </c>
      <c r="I113" s="258">
        <f>Variety!I483</f>
        <v>0</v>
      </c>
      <c r="J113" s="259">
        <f>Variety!J483</f>
        <v>0</v>
      </c>
      <c r="K113" s="87">
        <f>Variety!K483</f>
        <v>0</v>
      </c>
      <c r="L113" s="125">
        <f>Variety!L483</f>
        <v>0</v>
      </c>
      <c r="M113" s="89">
        <f>Variety!M483</f>
        <v>0</v>
      </c>
      <c r="N113" s="87">
        <f>Variety!N483</f>
        <v>0</v>
      </c>
      <c r="O113" s="124">
        <f>Variety!O483</f>
        <v>0</v>
      </c>
      <c r="P113" s="88">
        <f>Variety!P483</f>
        <v>0</v>
      </c>
      <c r="Q113" s="87">
        <f>Variety!Q483</f>
        <v>0</v>
      </c>
    </row>
    <row r="114" spans="2:17" ht="15.75" customHeight="1">
      <c r="B114" s="496"/>
      <c r="C114" s="120" t="s">
        <v>180</v>
      </c>
      <c r="D114" s="124">
        <f>Variety!D484</f>
        <v>0</v>
      </c>
      <c r="E114" s="88">
        <f>Variety!E484</f>
        <v>0</v>
      </c>
      <c r="F114" s="87">
        <f>Variety!F484</f>
        <v>0</v>
      </c>
      <c r="G114" s="126">
        <f>Variety!G484</f>
        <v>0</v>
      </c>
      <c r="H114" s="90">
        <f>Variety!H484</f>
        <v>0</v>
      </c>
      <c r="I114" s="258">
        <f>Variety!I484</f>
        <v>0</v>
      </c>
      <c r="J114" s="259">
        <f>Variety!J484</f>
        <v>0</v>
      </c>
      <c r="K114" s="87">
        <f>Variety!K484</f>
        <v>0</v>
      </c>
      <c r="L114" s="125">
        <f>Variety!L484</f>
        <v>0</v>
      </c>
      <c r="M114" s="89">
        <f>Variety!M484</f>
        <v>0</v>
      </c>
      <c r="N114" s="87">
        <f>Variety!N484</f>
        <v>0</v>
      </c>
      <c r="O114" s="124">
        <f>Variety!O484</f>
        <v>0</v>
      </c>
      <c r="P114" s="88">
        <f>Variety!P484</f>
        <v>0</v>
      </c>
      <c r="Q114" s="87">
        <f>Variety!Q484</f>
        <v>0</v>
      </c>
    </row>
    <row r="115" spans="2:17">
      <c r="B115" s="496"/>
      <c r="C115" s="120" t="s">
        <v>185</v>
      </c>
      <c r="D115" s="124">
        <f>Variety!D485</f>
        <v>0</v>
      </c>
      <c r="E115" s="88">
        <f>Variety!E485</f>
        <v>0</v>
      </c>
      <c r="F115" s="87">
        <f>Variety!F485</f>
        <v>0</v>
      </c>
      <c r="G115" s="126">
        <f>Variety!G485</f>
        <v>0</v>
      </c>
      <c r="H115" s="90">
        <f>Variety!H485</f>
        <v>0</v>
      </c>
      <c r="I115" s="258">
        <f>Variety!I485</f>
        <v>0</v>
      </c>
      <c r="J115" s="259">
        <f>Variety!J485</f>
        <v>0</v>
      </c>
      <c r="K115" s="87">
        <f>Variety!K485</f>
        <v>0</v>
      </c>
      <c r="L115" s="125">
        <f>Variety!L485</f>
        <v>0</v>
      </c>
      <c r="M115" s="89">
        <f>Variety!M485</f>
        <v>0</v>
      </c>
      <c r="N115" s="87">
        <f>Variety!N485</f>
        <v>0</v>
      </c>
      <c r="O115" s="124">
        <f>Variety!O485</f>
        <v>0</v>
      </c>
      <c r="P115" s="88">
        <f>Variety!P485</f>
        <v>0</v>
      </c>
      <c r="Q115" s="87">
        <f>Variety!Q485</f>
        <v>0</v>
      </c>
    </row>
    <row r="116" spans="2:17">
      <c r="B116" s="496"/>
      <c r="C116" s="120" t="s">
        <v>163</v>
      </c>
      <c r="D116" s="124">
        <f>Variety!D486</f>
        <v>0</v>
      </c>
      <c r="E116" s="88">
        <f>Variety!E486</f>
        <v>0</v>
      </c>
      <c r="F116" s="87">
        <f>Variety!F486</f>
        <v>0</v>
      </c>
      <c r="G116" s="126">
        <f>Variety!G486</f>
        <v>0</v>
      </c>
      <c r="H116" s="90">
        <f>Variety!H486</f>
        <v>0</v>
      </c>
      <c r="I116" s="258">
        <f>Variety!I486</f>
        <v>0</v>
      </c>
      <c r="J116" s="259">
        <f>Variety!J486</f>
        <v>0</v>
      </c>
      <c r="K116" s="87">
        <f>Variety!K486</f>
        <v>0</v>
      </c>
      <c r="L116" s="125">
        <f>Variety!L486</f>
        <v>0</v>
      </c>
      <c r="M116" s="89">
        <f>Variety!M486</f>
        <v>0</v>
      </c>
      <c r="N116" s="87">
        <f>Variety!N486</f>
        <v>0</v>
      </c>
      <c r="O116" s="124">
        <f>Variety!O486</f>
        <v>0</v>
      </c>
      <c r="P116" s="88">
        <f>Variety!P486</f>
        <v>0</v>
      </c>
      <c r="Q116" s="87">
        <f>Variety!Q486</f>
        <v>0</v>
      </c>
    </row>
    <row r="117" spans="2:17">
      <c r="B117" s="496"/>
      <c r="C117" s="120" t="s">
        <v>175</v>
      </c>
      <c r="D117" s="124">
        <f>Variety!D487</f>
        <v>0</v>
      </c>
      <c r="E117" s="88">
        <f>Variety!E487</f>
        <v>0</v>
      </c>
      <c r="F117" s="87">
        <f>Variety!F487</f>
        <v>0</v>
      </c>
      <c r="G117" s="126">
        <f>Variety!G487</f>
        <v>0</v>
      </c>
      <c r="H117" s="90">
        <f>Variety!H487</f>
        <v>0</v>
      </c>
      <c r="I117" s="258">
        <f>Variety!I487</f>
        <v>0</v>
      </c>
      <c r="J117" s="259">
        <f>Variety!J487</f>
        <v>0</v>
      </c>
      <c r="K117" s="87">
        <f>Variety!K487</f>
        <v>0</v>
      </c>
      <c r="L117" s="125">
        <f>Variety!L487</f>
        <v>0</v>
      </c>
      <c r="M117" s="89">
        <f>Variety!M487</f>
        <v>0</v>
      </c>
      <c r="N117" s="87">
        <f>Variety!N487</f>
        <v>0</v>
      </c>
      <c r="O117" s="124">
        <f>Variety!O487</f>
        <v>0</v>
      </c>
      <c r="P117" s="88">
        <f>Variety!P487</f>
        <v>0</v>
      </c>
      <c r="Q117" s="87">
        <f>Variety!Q487</f>
        <v>0</v>
      </c>
    </row>
    <row r="118" spans="2:17">
      <c r="B118" s="496"/>
      <c r="C118" s="120" t="s">
        <v>207</v>
      </c>
      <c r="D118" s="124">
        <f>Variety!D488</f>
        <v>0</v>
      </c>
      <c r="E118" s="88">
        <f>Variety!E488</f>
        <v>0</v>
      </c>
      <c r="F118" s="87">
        <f>Variety!F488</f>
        <v>0</v>
      </c>
      <c r="G118" s="126">
        <f>Variety!G488</f>
        <v>0</v>
      </c>
      <c r="H118" s="90">
        <f>Variety!H488</f>
        <v>0</v>
      </c>
      <c r="I118" s="258">
        <f>Variety!I488</f>
        <v>0</v>
      </c>
      <c r="J118" s="259">
        <f>Variety!J488</f>
        <v>0</v>
      </c>
      <c r="K118" s="87">
        <f>Variety!K488</f>
        <v>0</v>
      </c>
      <c r="L118" s="125">
        <f>Variety!L488</f>
        <v>0</v>
      </c>
      <c r="M118" s="89">
        <f>Variety!M488</f>
        <v>0</v>
      </c>
      <c r="N118" s="87">
        <f>Variety!N488</f>
        <v>0</v>
      </c>
      <c r="O118" s="124">
        <f>Variety!O488</f>
        <v>0</v>
      </c>
      <c r="P118" s="88">
        <f>Variety!P488</f>
        <v>0</v>
      </c>
      <c r="Q118" s="87">
        <f>Variety!Q488</f>
        <v>0</v>
      </c>
    </row>
    <row r="119" spans="2:17">
      <c r="B119" s="496"/>
      <c r="C119" s="120" t="s">
        <v>208</v>
      </c>
      <c r="D119" s="124">
        <f>Variety!D489</f>
        <v>0</v>
      </c>
      <c r="E119" s="88">
        <f>Variety!E489</f>
        <v>0</v>
      </c>
      <c r="F119" s="87">
        <f>Variety!F489</f>
        <v>0</v>
      </c>
      <c r="G119" s="126">
        <f>Variety!G489</f>
        <v>0</v>
      </c>
      <c r="H119" s="90">
        <f>Variety!H489</f>
        <v>0</v>
      </c>
      <c r="I119" s="258">
        <f>Variety!I489</f>
        <v>0</v>
      </c>
      <c r="J119" s="259">
        <f>Variety!J489</f>
        <v>0</v>
      </c>
      <c r="K119" s="87">
        <f>Variety!K489</f>
        <v>0</v>
      </c>
      <c r="L119" s="125">
        <f>Variety!L489</f>
        <v>0</v>
      </c>
      <c r="M119" s="89">
        <f>Variety!M489</f>
        <v>0</v>
      </c>
      <c r="N119" s="87">
        <f>Variety!N489</f>
        <v>0</v>
      </c>
      <c r="O119" s="124">
        <f>Variety!O489</f>
        <v>0</v>
      </c>
      <c r="P119" s="88">
        <f>Variety!P489</f>
        <v>0</v>
      </c>
      <c r="Q119" s="87">
        <f>Variety!Q489</f>
        <v>0</v>
      </c>
    </row>
    <row r="120" spans="2:17">
      <c r="B120" s="496"/>
      <c r="C120" s="120" t="s">
        <v>239</v>
      </c>
      <c r="D120" s="124">
        <f>Variety!D490</f>
        <v>0</v>
      </c>
      <c r="E120" s="88">
        <f>Variety!E490</f>
        <v>0</v>
      </c>
      <c r="F120" s="87">
        <f>Variety!F490</f>
        <v>0</v>
      </c>
      <c r="G120" s="126">
        <f>Variety!G490</f>
        <v>0</v>
      </c>
      <c r="H120" s="90">
        <f>Variety!H490</f>
        <v>0</v>
      </c>
      <c r="I120" s="258">
        <f>Variety!I490</f>
        <v>0</v>
      </c>
      <c r="J120" s="259">
        <f>Variety!J490</f>
        <v>0</v>
      </c>
      <c r="K120" s="87">
        <f>Variety!K490</f>
        <v>0</v>
      </c>
      <c r="L120" s="125">
        <f>Variety!L490</f>
        <v>0</v>
      </c>
      <c r="M120" s="89">
        <f>Variety!M490</f>
        <v>0</v>
      </c>
      <c r="N120" s="87">
        <f>Variety!N490</f>
        <v>0</v>
      </c>
      <c r="O120" s="124">
        <f>Variety!O490</f>
        <v>0</v>
      </c>
      <c r="P120" s="88">
        <f>Variety!P490</f>
        <v>0</v>
      </c>
      <c r="Q120" s="87">
        <f>Variety!Q490</f>
        <v>0</v>
      </c>
    </row>
    <row r="121" spans="2:17">
      <c r="B121" s="496"/>
      <c r="C121" s="120" t="s">
        <v>209</v>
      </c>
      <c r="D121" s="124">
        <f>Variety!D491</f>
        <v>0</v>
      </c>
      <c r="E121" s="88">
        <f>Variety!E491</f>
        <v>0</v>
      </c>
      <c r="F121" s="87">
        <f>Variety!F491</f>
        <v>0</v>
      </c>
      <c r="G121" s="126">
        <f>Variety!G491</f>
        <v>0</v>
      </c>
      <c r="H121" s="90">
        <f>Variety!H491</f>
        <v>0</v>
      </c>
      <c r="I121" s="258">
        <f>Variety!I491</f>
        <v>0</v>
      </c>
      <c r="J121" s="259">
        <f>Variety!J491</f>
        <v>0</v>
      </c>
      <c r="K121" s="87">
        <f>Variety!K491</f>
        <v>0</v>
      </c>
      <c r="L121" s="125">
        <f>Variety!L491</f>
        <v>0</v>
      </c>
      <c r="M121" s="89">
        <f>Variety!M491</f>
        <v>0</v>
      </c>
      <c r="N121" s="87">
        <f>Variety!N491</f>
        <v>0</v>
      </c>
      <c r="O121" s="124">
        <f>Variety!O491</f>
        <v>0</v>
      </c>
      <c r="P121" s="88">
        <f>Variety!P491</f>
        <v>0</v>
      </c>
      <c r="Q121" s="87">
        <f>Variety!Q491</f>
        <v>0</v>
      </c>
    </row>
    <row r="122" spans="2:17" ht="15" thickBot="1">
      <c r="B122" s="497"/>
      <c r="C122" s="95" t="s">
        <v>210</v>
      </c>
      <c r="D122" s="121">
        <f>Variety!D492</f>
        <v>0</v>
      </c>
      <c r="E122" s="84">
        <f>Variety!E492</f>
        <v>0</v>
      </c>
      <c r="F122" s="83">
        <f>Variety!F492</f>
        <v>0</v>
      </c>
      <c r="G122" s="123">
        <f>Variety!G492</f>
        <v>0</v>
      </c>
      <c r="H122" s="86">
        <f>Variety!H492</f>
        <v>0</v>
      </c>
      <c r="I122" s="260">
        <f>Variety!I492</f>
        <v>0</v>
      </c>
      <c r="J122" s="261">
        <f>Variety!J492</f>
        <v>0</v>
      </c>
      <c r="K122" s="83">
        <f>Variety!K492</f>
        <v>0</v>
      </c>
      <c r="L122" s="122">
        <f>Variety!L492</f>
        <v>0</v>
      </c>
      <c r="M122" s="85">
        <f>Variety!M492</f>
        <v>0</v>
      </c>
      <c r="N122" s="83">
        <f>Variety!N492</f>
        <v>0</v>
      </c>
      <c r="O122" s="121">
        <f>Variety!O492</f>
        <v>0</v>
      </c>
      <c r="P122" s="84">
        <f>Variety!P492</f>
        <v>0</v>
      </c>
      <c r="Q122" s="83">
        <f>Variety!Q492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7" t="s">
        <v>212</v>
      </c>
      <c r="C124" s="507"/>
      <c r="D124" s="507"/>
      <c r="E124" s="507"/>
      <c r="F124" s="507"/>
      <c r="G124" s="507"/>
      <c r="H124" s="507"/>
      <c r="I124" s="507"/>
      <c r="J124" s="507"/>
      <c r="K124" s="507"/>
      <c r="L124" s="507"/>
      <c r="M124" s="507"/>
      <c r="N124" s="507"/>
      <c r="O124" s="507"/>
      <c r="P124" s="507"/>
      <c r="Q124" s="507"/>
    </row>
    <row r="125" spans="2:17" s="55" customFormat="1">
      <c r="B125" s="494" t="s">
        <v>15</v>
      </c>
      <c r="C125" s="494"/>
      <c r="D125" s="494"/>
      <c r="E125" s="494"/>
      <c r="F125" s="494"/>
      <c r="G125" s="494"/>
      <c r="H125" s="494"/>
      <c r="I125" s="494"/>
      <c r="J125" s="494"/>
      <c r="K125" s="494"/>
      <c r="L125" s="494"/>
      <c r="M125" s="494"/>
      <c r="N125" s="494"/>
      <c r="O125" s="494"/>
      <c r="P125" s="494"/>
      <c r="Q125" s="494"/>
    </row>
    <row r="126" spans="2:17" s="55" customFormat="1" ht="15" thickBot="1">
      <c r="B126" s="494" t="str">
        <f>'HOME PAGE'!H6</f>
        <v>LATEST 52 WEEKS ENDING 02-23-2025</v>
      </c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</row>
    <row r="127" spans="2:17" s="55" customFormat="1" ht="24" customHeight="1">
      <c r="B127" s="1"/>
      <c r="C127" s="68"/>
      <c r="D127" s="502" t="s">
        <v>70</v>
      </c>
      <c r="E127" s="503"/>
      <c r="F127" s="504"/>
      <c r="G127" s="505" t="s">
        <v>19</v>
      </c>
      <c r="H127" s="506"/>
      <c r="I127" s="502" t="s">
        <v>20</v>
      </c>
      <c r="J127" s="503"/>
      <c r="K127" s="504"/>
      <c r="L127" s="505" t="s">
        <v>21</v>
      </c>
      <c r="M127" s="503"/>
      <c r="N127" s="506"/>
      <c r="O127" s="502" t="s">
        <v>22</v>
      </c>
      <c r="P127" s="503"/>
      <c r="Q127" s="504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Data'!D63</f>
        <v>0</v>
      </c>
      <c r="E129" s="425">
        <f>'Segment Data'!E63</f>
        <v>0</v>
      </c>
      <c r="F129" s="426">
        <f>'Segment Data'!F63</f>
        <v>0</v>
      </c>
      <c r="G129" s="427">
        <f>'Segment Data'!G63</f>
        <v>0</v>
      </c>
      <c r="H129" s="428">
        <f>'Segment Data'!H63</f>
        <v>0</v>
      </c>
      <c r="I129" s="429">
        <f>'Segment Data'!I63</f>
        <v>0</v>
      </c>
      <c r="J129" s="430">
        <f>'Segment Data'!J63</f>
        <v>0</v>
      </c>
      <c r="K129" s="426">
        <f>'Segment Data'!K63</f>
        <v>0</v>
      </c>
      <c r="L129" s="431">
        <f>'Segment Data'!L63</f>
        <v>0</v>
      </c>
      <c r="M129" s="432">
        <f>'Segment Data'!M63</f>
        <v>0</v>
      </c>
      <c r="N129" s="426">
        <f>'Segment Data'!N63</f>
        <v>0</v>
      </c>
      <c r="O129" s="424">
        <f>'Segment Data'!O63</f>
        <v>0</v>
      </c>
      <c r="P129" s="425">
        <f>'Segment Data'!P63</f>
        <v>0</v>
      </c>
      <c r="Q129" s="426">
        <f>'Segment Data'!Q63</f>
        <v>0</v>
      </c>
    </row>
    <row r="130" spans="2:17" s="55" customFormat="1">
      <c r="B130" s="495" t="s">
        <v>66</v>
      </c>
      <c r="C130" s="421" t="s">
        <v>194</v>
      </c>
      <c r="D130" s="355">
        <f>'Segment Data'!D64</f>
        <v>0</v>
      </c>
      <c r="E130" s="347">
        <f>'Segment Data'!E64</f>
        <v>0</v>
      </c>
      <c r="F130" s="114">
        <f>'Segment Data'!F64</f>
        <v>0</v>
      </c>
      <c r="G130" s="348">
        <f>'Segment Data'!G64</f>
        <v>0</v>
      </c>
      <c r="H130" s="115">
        <f>'Segment Data'!H64</f>
        <v>0</v>
      </c>
      <c r="I130" s="349">
        <f>'Segment Data'!I64</f>
        <v>0</v>
      </c>
      <c r="J130" s="350">
        <f>'Segment Data'!J64</f>
        <v>0</v>
      </c>
      <c r="K130" s="114">
        <f>'Segment Data'!K64</f>
        <v>0</v>
      </c>
      <c r="L130" s="351">
        <f>'Segment Data'!L64</f>
        <v>0</v>
      </c>
      <c r="M130" s="352">
        <f>'Segment Data'!M64</f>
        <v>0</v>
      </c>
      <c r="N130" s="114">
        <f>'Segment Data'!N64</f>
        <v>0</v>
      </c>
      <c r="O130" s="353">
        <f>'Segment Data'!O64</f>
        <v>0</v>
      </c>
      <c r="P130" s="354">
        <f>'Segment Data'!P64</f>
        <v>0</v>
      </c>
      <c r="Q130" s="114">
        <f>'Segment Data'!Q64</f>
        <v>0</v>
      </c>
    </row>
    <row r="131" spans="2:17" s="55" customFormat="1">
      <c r="B131" s="496"/>
      <c r="C131" s="421" t="s">
        <v>195</v>
      </c>
      <c r="D131" s="355">
        <f>'Segment Data'!D65</f>
        <v>0</v>
      </c>
      <c r="E131" s="347">
        <f>'Segment Data'!E65</f>
        <v>0</v>
      </c>
      <c r="F131" s="114">
        <f>'Segment Data'!F65</f>
        <v>0</v>
      </c>
      <c r="G131" s="348">
        <f>'Segment Data'!G65</f>
        <v>0</v>
      </c>
      <c r="H131" s="115">
        <f>'Segment Data'!H65</f>
        <v>0</v>
      </c>
      <c r="I131" s="349">
        <f>'Segment Data'!I65</f>
        <v>0</v>
      </c>
      <c r="J131" s="350">
        <f>'Segment Data'!J65</f>
        <v>0</v>
      </c>
      <c r="K131" s="114">
        <f>'Segment Data'!K65</f>
        <v>0</v>
      </c>
      <c r="L131" s="351">
        <f>'Segment Data'!L65</f>
        <v>0</v>
      </c>
      <c r="M131" s="352">
        <f>'Segment Data'!M65</f>
        <v>0</v>
      </c>
      <c r="N131" s="114">
        <f>'Segment Data'!N65</f>
        <v>0</v>
      </c>
      <c r="O131" s="353">
        <f>'Segment Data'!O65</f>
        <v>0</v>
      </c>
      <c r="P131" s="354">
        <f>'Segment Data'!P65</f>
        <v>0</v>
      </c>
      <c r="Q131" s="114">
        <f>'Segment Data'!Q65</f>
        <v>0</v>
      </c>
    </row>
    <row r="132" spans="2:17" s="55" customFormat="1">
      <c r="B132" s="496"/>
      <c r="C132" s="421" t="s">
        <v>293</v>
      </c>
      <c r="D132" s="355">
        <f>'Segment Data'!D66</f>
        <v>0</v>
      </c>
      <c r="E132" s="347">
        <f>'Segment Data'!E66</f>
        <v>0</v>
      </c>
      <c r="F132" s="114">
        <f>'Segment Data'!F66</f>
        <v>0</v>
      </c>
      <c r="G132" s="348">
        <f>'Segment Data'!G66</f>
        <v>0</v>
      </c>
      <c r="H132" s="115">
        <f>'Segment Data'!H66</f>
        <v>0</v>
      </c>
      <c r="I132" s="349">
        <f>'Segment Data'!I66</f>
        <v>0</v>
      </c>
      <c r="J132" s="350">
        <f>'Segment Data'!J66</f>
        <v>0</v>
      </c>
      <c r="K132" s="114">
        <f>'Segment Data'!K66</f>
        <v>0</v>
      </c>
      <c r="L132" s="351">
        <f>'Segment Data'!L66</f>
        <v>0</v>
      </c>
      <c r="M132" s="352">
        <f>'Segment Data'!M66</f>
        <v>0</v>
      </c>
      <c r="N132" s="114">
        <f>'Segment Data'!N66</f>
        <v>0</v>
      </c>
      <c r="O132" s="353">
        <f>'Segment Data'!O66</f>
        <v>0</v>
      </c>
      <c r="P132" s="354">
        <f>'Segment Data'!P66</f>
        <v>0</v>
      </c>
      <c r="Q132" s="114">
        <f>'Segment Data'!Q66</f>
        <v>0</v>
      </c>
    </row>
    <row r="133" spans="2:17" s="55" customFormat="1">
      <c r="B133" s="496"/>
      <c r="C133" s="421" t="s">
        <v>193</v>
      </c>
      <c r="D133" s="355">
        <f>'Segment Data'!D67</f>
        <v>0</v>
      </c>
      <c r="E133" s="347">
        <f>'Segment Data'!E67</f>
        <v>0</v>
      </c>
      <c r="F133" s="114">
        <f>'Segment Data'!F67</f>
        <v>0</v>
      </c>
      <c r="G133" s="348">
        <f>'Segment Data'!G67</f>
        <v>0</v>
      </c>
      <c r="H133" s="115">
        <f>'Segment Data'!H67</f>
        <v>0</v>
      </c>
      <c r="I133" s="349">
        <f>'Segment Data'!I67</f>
        <v>0</v>
      </c>
      <c r="J133" s="350">
        <f>'Segment Data'!J67</f>
        <v>0</v>
      </c>
      <c r="K133" s="114">
        <f>'Segment Data'!K67</f>
        <v>0</v>
      </c>
      <c r="L133" s="351">
        <f>'Segment Data'!L67</f>
        <v>0</v>
      </c>
      <c r="M133" s="352">
        <f>'Segment Data'!M67</f>
        <v>0</v>
      </c>
      <c r="N133" s="114">
        <f>'Segment Data'!N67</f>
        <v>0</v>
      </c>
      <c r="O133" s="353">
        <f>'Segment Data'!O67</f>
        <v>0</v>
      </c>
      <c r="P133" s="354">
        <f>'Segment Data'!P67</f>
        <v>0</v>
      </c>
      <c r="Q133" s="114">
        <f>'Segment Data'!Q67</f>
        <v>0</v>
      </c>
    </row>
    <row r="134" spans="2:17" s="55" customFormat="1" ht="15" thickBot="1">
      <c r="B134" s="497"/>
      <c r="C134" s="422" t="s">
        <v>292</v>
      </c>
      <c r="D134" s="356">
        <f>'Segment Data'!D68</f>
        <v>42409.061871765363</v>
      </c>
      <c r="E134" s="113">
        <f>'Segment Data'!E68</f>
        <v>-25470.962113600188</v>
      </c>
      <c r="F134" s="111">
        <f>'Segment Data'!F68</f>
        <v>-0.37523501934960346</v>
      </c>
      <c r="G134" s="171">
        <f>'Segment Data'!G68</f>
        <v>1.8314792515697573</v>
      </c>
      <c r="H134" s="112">
        <f>'Segment Data'!H68</f>
        <v>-0.82357211453808032</v>
      </c>
      <c r="I134" s="234">
        <f>'Segment Data'!I68</f>
        <v>33.952445183400698</v>
      </c>
      <c r="J134" s="235">
        <f>'Segment Data'!J68</f>
        <v>2.7803546671931514</v>
      </c>
      <c r="K134" s="111">
        <f>'Segment Data'!K68</f>
        <v>8.9193718520339207E-2</v>
      </c>
      <c r="L134" s="170">
        <f>'Segment Data'!L68</f>
        <v>1439891.3484805622</v>
      </c>
      <c r="M134" s="169">
        <f>'Segment Data'!M68</f>
        <v>-676070.90343359206</v>
      </c>
      <c r="N134" s="111">
        <f>'Segment Data'!N68</f>
        <v>-0.31950990752410674</v>
      </c>
      <c r="O134" s="168">
        <f>'Segment Data'!O68</f>
        <v>346428.12347155577</v>
      </c>
      <c r="P134" s="167">
        <f>'Segment Data'!P68</f>
        <v>-320299.46449426212</v>
      </c>
      <c r="Q134" s="111">
        <f>'Segment Data'!Q68</f>
        <v>-0.48040529636923229</v>
      </c>
    </row>
    <row r="135" spans="2:17" s="55" customFormat="1">
      <c r="B135" s="495" t="s">
        <v>151</v>
      </c>
      <c r="C135" s="224" t="s">
        <v>150</v>
      </c>
      <c r="D135" s="110">
        <f>Fat!D43</f>
        <v>0</v>
      </c>
      <c r="E135" s="109">
        <f>Fat!E43</f>
        <v>0</v>
      </c>
      <c r="F135" s="107">
        <f>Fat!F43</f>
        <v>0</v>
      </c>
      <c r="G135" s="223">
        <f>Fat!G43</f>
        <v>0</v>
      </c>
      <c r="H135" s="108">
        <f>Fat!H43</f>
        <v>0</v>
      </c>
      <c r="I135" s="236">
        <f>Fat!I43</f>
        <v>0</v>
      </c>
      <c r="J135" s="237">
        <f>Fat!J43</f>
        <v>0</v>
      </c>
      <c r="K135" s="107">
        <f>Fat!K43</f>
        <v>0</v>
      </c>
      <c r="L135" s="222">
        <f>Fat!L43</f>
        <v>0</v>
      </c>
      <c r="M135" s="221">
        <f>Fat!M43</f>
        <v>0</v>
      </c>
      <c r="N135" s="107">
        <f>Fat!N43</f>
        <v>0</v>
      </c>
      <c r="O135" s="225">
        <f>Fat!O43</f>
        <v>0</v>
      </c>
      <c r="P135" s="226">
        <f>Fat!P43</f>
        <v>0</v>
      </c>
      <c r="Q135" s="107">
        <f>Fat!Q43</f>
        <v>0</v>
      </c>
    </row>
    <row r="136" spans="2:17" s="55" customFormat="1">
      <c r="B136" s="496"/>
      <c r="C136" s="220" t="s">
        <v>213</v>
      </c>
      <c r="D136" s="99">
        <f>Fat!D44</f>
        <v>0</v>
      </c>
      <c r="E136" s="98">
        <f>Fat!E44</f>
        <v>0</v>
      </c>
      <c r="F136" s="96">
        <f>Fat!F44</f>
        <v>0</v>
      </c>
      <c r="G136" s="203">
        <f>Fat!G44</f>
        <v>0</v>
      </c>
      <c r="H136" s="97">
        <f>Fat!H44</f>
        <v>0</v>
      </c>
      <c r="I136" s="238">
        <f>Fat!I44</f>
        <v>0</v>
      </c>
      <c r="J136" s="239">
        <f>Fat!J44</f>
        <v>0</v>
      </c>
      <c r="K136" s="96">
        <f>Fat!K44</f>
        <v>0</v>
      </c>
      <c r="L136" s="202">
        <f>Fat!L44</f>
        <v>0</v>
      </c>
      <c r="M136" s="201">
        <f>Fat!M44</f>
        <v>0</v>
      </c>
      <c r="N136" s="96">
        <f>Fat!N44</f>
        <v>0</v>
      </c>
      <c r="O136" s="200">
        <f>Fat!O44</f>
        <v>0</v>
      </c>
      <c r="P136" s="199">
        <f>Fat!P44</f>
        <v>0</v>
      </c>
      <c r="Q136" s="96">
        <f>Fat!Q44</f>
        <v>0</v>
      </c>
    </row>
    <row r="137" spans="2:17" s="55" customFormat="1">
      <c r="B137" s="496"/>
      <c r="C137" s="220" t="s">
        <v>65</v>
      </c>
      <c r="D137" s="99">
        <f>Fat!D45</f>
        <v>0</v>
      </c>
      <c r="E137" s="98">
        <f>Fat!E45</f>
        <v>0</v>
      </c>
      <c r="F137" s="96">
        <f>Fat!F45</f>
        <v>0</v>
      </c>
      <c r="G137" s="203">
        <f>Fat!G45</f>
        <v>0</v>
      </c>
      <c r="H137" s="97">
        <f>Fat!H45</f>
        <v>0</v>
      </c>
      <c r="I137" s="238">
        <f>Fat!I45</f>
        <v>0</v>
      </c>
      <c r="J137" s="239">
        <f>Fat!J45</f>
        <v>0</v>
      </c>
      <c r="K137" s="96">
        <f>Fat!K45</f>
        <v>0</v>
      </c>
      <c r="L137" s="202">
        <f>Fat!L45</f>
        <v>0</v>
      </c>
      <c r="M137" s="201">
        <f>Fat!M45</f>
        <v>0</v>
      </c>
      <c r="N137" s="96">
        <f>Fat!N45</f>
        <v>0</v>
      </c>
      <c r="O137" s="200">
        <f>Fat!O45</f>
        <v>0</v>
      </c>
      <c r="P137" s="199">
        <f>Fat!P45</f>
        <v>0</v>
      </c>
      <c r="Q137" s="96">
        <f>Fat!Q45</f>
        <v>0</v>
      </c>
    </row>
    <row r="138" spans="2:17" s="55" customFormat="1" ht="15" thickBot="1">
      <c r="B138" s="497"/>
      <c r="C138" s="227" t="s">
        <v>13</v>
      </c>
      <c r="D138" s="94">
        <f>Fat!D46</f>
        <v>113.8160537481308</v>
      </c>
      <c r="E138" s="93">
        <f>Fat!E46</f>
        <v>-66.784115001559258</v>
      </c>
      <c r="F138" s="91">
        <f>Fat!F46</f>
        <v>-0.36978988150404968</v>
      </c>
      <c r="G138" s="215">
        <f>Fat!G46</f>
        <v>4.9152641377816124E-3</v>
      </c>
      <c r="H138" s="92">
        <f>Fat!H46</f>
        <v>-2.1487098652556869E-3</v>
      </c>
      <c r="I138" s="240">
        <f>Fat!I46</f>
        <v>4.9873633702706721</v>
      </c>
      <c r="J138" s="241">
        <f>Fat!J46</f>
        <v>-0.10965594594536121</v>
      </c>
      <c r="K138" s="91">
        <f>Fat!K46</f>
        <v>-2.1513739529393915E-2</v>
      </c>
      <c r="L138" s="214">
        <f>Fat!L46</f>
        <v>567.64201741218562</v>
      </c>
      <c r="M138" s="213">
        <f>Fat!M46</f>
        <v>-352.88053121685982</v>
      </c>
      <c r="N138" s="91">
        <f>Fat!N46</f>
        <v>-0.38334805784215997</v>
      </c>
      <c r="O138" s="212">
        <f>Fat!O46</f>
        <v>151.75473833084106</v>
      </c>
      <c r="P138" s="211">
        <f>Fat!P46</f>
        <v>-96.446219563484192</v>
      </c>
      <c r="Q138" s="91">
        <f>Fat!Q46</f>
        <v>-0.38858117382668367</v>
      </c>
    </row>
    <row r="139" spans="2:17" s="55" customFormat="1">
      <c r="B139" s="495" t="s">
        <v>67</v>
      </c>
      <c r="C139" s="224" t="s">
        <v>148</v>
      </c>
      <c r="D139" s="110">
        <f>'Form Data'!D193</f>
        <v>0</v>
      </c>
      <c r="E139" s="109">
        <f>'Form Data'!E193</f>
        <v>0</v>
      </c>
      <c r="F139" s="107">
        <f>'Form Data'!F193</f>
        <v>0</v>
      </c>
      <c r="G139" s="223">
        <f>'Form Data'!G193</f>
        <v>0</v>
      </c>
      <c r="H139" s="108">
        <f>'Form Data'!H193</f>
        <v>0</v>
      </c>
      <c r="I139" s="236">
        <f>'Form Data'!I193</f>
        <v>0</v>
      </c>
      <c r="J139" s="237">
        <f>'Form Data'!J193</f>
        <v>0</v>
      </c>
      <c r="K139" s="107">
        <f>'Form Data'!K193</f>
        <v>0</v>
      </c>
      <c r="L139" s="222">
        <f>'Form Data'!L193</f>
        <v>0</v>
      </c>
      <c r="M139" s="221">
        <f>'Form Data'!M193</f>
        <v>0</v>
      </c>
      <c r="N139" s="107">
        <f>'Form Data'!N193</f>
        <v>0</v>
      </c>
      <c r="O139" s="225">
        <f>'Form Data'!O193</f>
        <v>0</v>
      </c>
      <c r="P139" s="226">
        <f>'Form Data'!P193</f>
        <v>0</v>
      </c>
      <c r="Q139" s="107">
        <f>'Form Data'!Q193</f>
        <v>0</v>
      </c>
    </row>
    <row r="140" spans="2:17" s="55" customFormat="1">
      <c r="B140" s="496"/>
      <c r="C140" s="220" t="s">
        <v>147</v>
      </c>
      <c r="D140" s="99">
        <f>'Form Data'!D194</f>
        <v>0</v>
      </c>
      <c r="E140" s="98">
        <f>'Form Data'!E194</f>
        <v>0</v>
      </c>
      <c r="F140" s="96">
        <f>'Form Data'!F194</f>
        <v>0</v>
      </c>
      <c r="G140" s="203">
        <f>'Form Data'!G194</f>
        <v>0</v>
      </c>
      <c r="H140" s="97">
        <f>'Form Data'!H194</f>
        <v>0</v>
      </c>
      <c r="I140" s="238">
        <f>'Form Data'!I194</f>
        <v>0</v>
      </c>
      <c r="J140" s="239">
        <f>'Form Data'!J194</f>
        <v>0</v>
      </c>
      <c r="K140" s="96">
        <f>'Form Data'!K194</f>
        <v>0</v>
      </c>
      <c r="L140" s="202">
        <f>'Form Data'!L194</f>
        <v>0</v>
      </c>
      <c r="M140" s="201">
        <f>'Form Data'!M194</f>
        <v>0</v>
      </c>
      <c r="N140" s="96">
        <f>'Form Data'!N194</f>
        <v>0</v>
      </c>
      <c r="O140" s="200">
        <f>'Form Data'!O194</f>
        <v>0</v>
      </c>
      <c r="P140" s="199">
        <f>'Form Data'!P194</f>
        <v>0</v>
      </c>
      <c r="Q140" s="96">
        <f>'Form Data'!Q194</f>
        <v>0</v>
      </c>
    </row>
    <row r="141" spans="2:17" s="55" customFormat="1">
      <c r="B141" s="496"/>
      <c r="C141" s="220" t="s">
        <v>146</v>
      </c>
      <c r="D141" s="99">
        <f>'Form Data'!D195</f>
        <v>0</v>
      </c>
      <c r="E141" s="98">
        <f>'Form Data'!E195</f>
        <v>0</v>
      </c>
      <c r="F141" s="96">
        <f>'Form Data'!F195</f>
        <v>0</v>
      </c>
      <c r="G141" s="203">
        <f>'Form Data'!G195</f>
        <v>0</v>
      </c>
      <c r="H141" s="97">
        <f>'Form Data'!H195</f>
        <v>0</v>
      </c>
      <c r="I141" s="238">
        <f>'Form Data'!I195</f>
        <v>0</v>
      </c>
      <c r="J141" s="239">
        <f>'Form Data'!J195</f>
        <v>0</v>
      </c>
      <c r="K141" s="96">
        <f>'Form Data'!K195</f>
        <v>0</v>
      </c>
      <c r="L141" s="202">
        <f>'Form Data'!L195</f>
        <v>0</v>
      </c>
      <c r="M141" s="201">
        <f>'Form Data'!M195</f>
        <v>0</v>
      </c>
      <c r="N141" s="96">
        <f>'Form Data'!N195</f>
        <v>0</v>
      </c>
      <c r="O141" s="200">
        <f>'Form Data'!O195</f>
        <v>0</v>
      </c>
      <c r="P141" s="199">
        <f>'Form Data'!P195</f>
        <v>0</v>
      </c>
      <c r="Q141" s="96">
        <f>'Form Data'!Q195</f>
        <v>0</v>
      </c>
    </row>
    <row r="142" spans="2:17" s="55" customFormat="1">
      <c r="B142" s="496"/>
      <c r="C142" s="220" t="s">
        <v>145</v>
      </c>
      <c r="D142" s="99">
        <f>'Form Data'!D196</f>
        <v>0</v>
      </c>
      <c r="E142" s="98">
        <f>'Form Data'!E196</f>
        <v>0</v>
      </c>
      <c r="F142" s="96">
        <f>'Form Data'!F196</f>
        <v>0</v>
      </c>
      <c r="G142" s="203">
        <f>'Form Data'!G196</f>
        <v>0</v>
      </c>
      <c r="H142" s="97">
        <f>'Form Data'!H196</f>
        <v>0</v>
      </c>
      <c r="I142" s="238">
        <f>'Form Data'!I196</f>
        <v>0</v>
      </c>
      <c r="J142" s="239">
        <f>'Form Data'!J196</f>
        <v>0</v>
      </c>
      <c r="K142" s="96">
        <f>'Form Data'!K196</f>
        <v>0</v>
      </c>
      <c r="L142" s="202">
        <f>'Form Data'!L196</f>
        <v>0</v>
      </c>
      <c r="M142" s="201">
        <f>'Form Data'!M196</f>
        <v>0</v>
      </c>
      <c r="N142" s="96">
        <f>'Form Data'!N196</f>
        <v>0</v>
      </c>
      <c r="O142" s="200">
        <f>'Form Data'!O196</f>
        <v>0</v>
      </c>
      <c r="P142" s="199">
        <f>'Form Data'!P196</f>
        <v>0</v>
      </c>
      <c r="Q142" s="96">
        <f>'Form Data'!Q196</f>
        <v>0</v>
      </c>
    </row>
    <row r="143" spans="2:17" s="55" customFormat="1">
      <c r="B143" s="496"/>
      <c r="C143" s="220" t="s">
        <v>144</v>
      </c>
      <c r="D143" s="99">
        <f>'Form Data'!D197</f>
        <v>0</v>
      </c>
      <c r="E143" s="98">
        <f>'Form Data'!E197</f>
        <v>0</v>
      </c>
      <c r="F143" s="96">
        <f>'Form Data'!F197</f>
        <v>0</v>
      </c>
      <c r="G143" s="203">
        <f>'Form Data'!G197</f>
        <v>0</v>
      </c>
      <c r="H143" s="97">
        <f>'Form Data'!H197</f>
        <v>0</v>
      </c>
      <c r="I143" s="238">
        <f>'Form Data'!I197</f>
        <v>0</v>
      </c>
      <c r="J143" s="239">
        <f>'Form Data'!J197</f>
        <v>0</v>
      </c>
      <c r="K143" s="96">
        <f>'Form Data'!K197</f>
        <v>0</v>
      </c>
      <c r="L143" s="202">
        <f>'Form Data'!L197</f>
        <v>0</v>
      </c>
      <c r="M143" s="201">
        <f>'Form Data'!M197</f>
        <v>0</v>
      </c>
      <c r="N143" s="96">
        <f>'Form Data'!N197</f>
        <v>0</v>
      </c>
      <c r="O143" s="200">
        <f>'Form Data'!O197</f>
        <v>0</v>
      </c>
      <c r="P143" s="199">
        <f>'Form Data'!P197</f>
        <v>0</v>
      </c>
      <c r="Q143" s="96">
        <f>'Form Data'!Q197</f>
        <v>0</v>
      </c>
    </row>
    <row r="144" spans="2:17" s="55" customFormat="1">
      <c r="B144" s="496"/>
      <c r="C144" s="220" t="s">
        <v>143</v>
      </c>
      <c r="D144" s="99">
        <f>'Form Data'!D198</f>
        <v>0</v>
      </c>
      <c r="E144" s="98">
        <f>'Form Data'!E198</f>
        <v>0</v>
      </c>
      <c r="F144" s="96">
        <f>'Form Data'!F198</f>
        <v>0</v>
      </c>
      <c r="G144" s="203">
        <f>'Form Data'!G198</f>
        <v>0</v>
      </c>
      <c r="H144" s="97">
        <f>'Form Data'!H198</f>
        <v>0</v>
      </c>
      <c r="I144" s="238">
        <f>'Form Data'!I198</f>
        <v>0</v>
      </c>
      <c r="J144" s="239">
        <f>'Form Data'!J198</f>
        <v>0</v>
      </c>
      <c r="K144" s="96">
        <f>'Form Data'!K198</f>
        <v>0</v>
      </c>
      <c r="L144" s="202">
        <f>'Form Data'!L198</f>
        <v>0</v>
      </c>
      <c r="M144" s="201">
        <f>'Form Data'!M198</f>
        <v>0</v>
      </c>
      <c r="N144" s="96">
        <f>'Form Data'!N198</f>
        <v>0</v>
      </c>
      <c r="O144" s="200">
        <f>'Form Data'!O198</f>
        <v>0</v>
      </c>
      <c r="P144" s="199">
        <f>'Form Data'!P198</f>
        <v>0</v>
      </c>
      <c r="Q144" s="96">
        <f>'Form Data'!Q198</f>
        <v>0</v>
      </c>
    </row>
    <row r="145" spans="2:17" s="55" customFormat="1">
      <c r="B145" s="496"/>
      <c r="C145" s="220" t="s">
        <v>142</v>
      </c>
      <c r="D145" s="99">
        <f>'Form Data'!D199</f>
        <v>0</v>
      </c>
      <c r="E145" s="98">
        <f>'Form Data'!E199</f>
        <v>0</v>
      </c>
      <c r="F145" s="96">
        <f>'Form Data'!F199</f>
        <v>0</v>
      </c>
      <c r="G145" s="203">
        <f>'Form Data'!G199</f>
        <v>0</v>
      </c>
      <c r="H145" s="97">
        <f>'Form Data'!H199</f>
        <v>0</v>
      </c>
      <c r="I145" s="238">
        <f>'Form Data'!I199</f>
        <v>0</v>
      </c>
      <c r="J145" s="239">
        <f>'Form Data'!J199</f>
        <v>0</v>
      </c>
      <c r="K145" s="96">
        <f>'Form Data'!K199</f>
        <v>0</v>
      </c>
      <c r="L145" s="202">
        <f>'Form Data'!L199</f>
        <v>0</v>
      </c>
      <c r="M145" s="201">
        <f>'Form Data'!M199</f>
        <v>0</v>
      </c>
      <c r="N145" s="96">
        <f>'Form Data'!N199</f>
        <v>0</v>
      </c>
      <c r="O145" s="200">
        <f>'Form Data'!O199</f>
        <v>0</v>
      </c>
      <c r="P145" s="199">
        <f>'Form Data'!P199</f>
        <v>0</v>
      </c>
      <c r="Q145" s="96">
        <f>'Form Data'!Q199</f>
        <v>0</v>
      </c>
    </row>
    <row r="146" spans="2:17" s="55" customFormat="1">
      <c r="B146" s="496"/>
      <c r="C146" s="220" t="s">
        <v>141</v>
      </c>
      <c r="D146" s="99">
        <f>'Form Data'!D200</f>
        <v>74364.024536334357</v>
      </c>
      <c r="E146" s="98">
        <f>'Form Data'!E200</f>
        <v>-14976.743620241847</v>
      </c>
      <c r="F146" s="96">
        <f>'Form Data'!F200</f>
        <v>-0.1676361635260849</v>
      </c>
      <c r="G146" s="203">
        <f>'Form Data'!G200</f>
        <v>3.2114874036436984</v>
      </c>
      <c r="H146" s="97">
        <f>'Form Data'!H200</f>
        <v>-0.28297701484827043</v>
      </c>
      <c r="I146" s="238">
        <f>'Form Data'!I200</f>
        <v>6.5902986563256558</v>
      </c>
      <c r="J146" s="239">
        <f>'Form Data'!J200</f>
        <v>1.5050356502704254E-2</v>
      </c>
      <c r="K146" s="96">
        <f>'Form Data'!K200</f>
        <v>2.2889411648696991E-3</v>
      </c>
      <c r="L146" s="202">
        <f>'Form Data'!L200</f>
        <v>490081.13098077243</v>
      </c>
      <c r="M146" s="201">
        <f>'Form Data'!M200</f>
        <v>-97356.602945631719</v>
      </c>
      <c r="N146" s="96">
        <f>'Form Data'!N200</f>
        <v>-0.1657309316766308</v>
      </c>
      <c r="O146" s="200">
        <f>'Form Data'!O200</f>
        <v>74362.024536334357</v>
      </c>
      <c r="P146" s="199">
        <f>'Form Data'!P200</f>
        <v>-14890.281760300364</v>
      </c>
      <c r="Q146" s="96">
        <f>'Form Data'!Q200</f>
        <v>-0.16683357974876001</v>
      </c>
    </row>
    <row r="147" spans="2:17" s="55" customFormat="1">
      <c r="B147" s="496"/>
      <c r="C147" s="220" t="s">
        <v>140</v>
      </c>
      <c r="D147" s="99">
        <f>'Form Data'!D201</f>
        <v>0</v>
      </c>
      <c r="E147" s="98">
        <f>'Form Data'!E201</f>
        <v>0</v>
      </c>
      <c r="F147" s="96">
        <f>'Form Data'!F201</f>
        <v>0</v>
      </c>
      <c r="G147" s="203">
        <f>'Form Data'!G201</f>
        <v>0</v>
      </c>
      <c r="H147" s="97">
        <f>'Form Data'!H201</f>
        <v>0</v>
      </c>
      <c r="I147" s="238">
        <f>'Form Data'!I201</f>
        <v>0</v>
      </c>
      <c r="J147" s="239">
        <f>'Form Data'!J201</f>
        <v>0</v>
      </c>
      <c r="K147" s="96">
        <f>'Form Data'!K201</f>
        <v>0</v>
      </c>
      <c r="L147" s="202">
        <f>'Form Data'!L201</f>
        <v>0</v>
      </c>
      <c r="M147" s="201">
        <f>'Form Data'!M201</f>
        <v>0</v>
      </c>
      <c r="N147" s="96">
        <f>'Form Data'!N201</f>
        <v>0</v>
      </c>
      <c r="O147" s="200">
        <f>'Form Data'!O201</f>
        <v>0</v>
      </c>
      <c r="P147" s="199">
        <f>'Form Data'!P201</f>
        <v>0</v>
      </c>
      <c r="Q147" s="96">
        <f>'Form Data'!Q201</f>
        <v>0</v>
      </c>
    </row>
    <row r="148" spans="2:17" s="55" customFormat="1">
      <c r="B148" s="496"/>
      <c r="C148" s="220" t="s">
        <v>139</v>
      </c>
      <c r="D148" s="99">
        <f>'Form Data'!D202</f>
        <v>0</v>
      </c>
      <c r="E148" s="98">
        <f>'Form Data'!E202</f>
        <v>0</v>
      </c>
      <c r="F148" s="96">
        <f>'Form Data'!F202</f>
        <v>0</v>
      </c>
      <c r="G148" s="203">
        <f>'Form Data'!G202</f>
        <v>0</v>
      </c>
      <c r="H148" s="97">
        <f>'Form Data'!H202</f>
        <v>0</v>
      </c>
      <c r="I148" s="238">
        <f>'Form Data'!I202</f>
        <v>0</v>
      </c>
      <c r="J148" s="239">
        <f>'Form Data'!J202</f>
        <v>0</v>
      </c>
      <c r="K148" s="96">
        <f>'Form Data'!K202</f>
        <v>0</v>
      </c>
      <c r="L148" s="202">
        <f>'Form Data'!L202</f>
        <v>0</v>
      </c>
      <c r="M148" s="201">
        <f>'Form Data'!M202</f>
        <v>0</v>
      </c>
      <c r="N148" s="96">
        <f>'Form Data'!N202</f>
        <v>0</v>
      </c>
      <c r="O148" s="200">
        <f>'Form Data'!O202</f>
        <v>0</v>
      </c>
      <c r="P148" s="199">
        <f>'Form Data'!P202</f>
        <v>0</v>
      </c>
      <c r="Q148" s="96">
        <f>'Form Data'!Q202</f>
        <v>0</v>
      </c>
    </row>
    <row r="149" spans="2:17" s="55" customFormat="1">
      <c r="B149" s="496"/>
      <c r="C149" s="220" t="s">
        <v>138</v>
      </c>
      <c r="D149" s="99">
        <f>'Form Data'!D203</f>
        <v>0</v>
      </c>
      <c r="E149" s="98">
        <f>'Form Data'!E203</f>
        <v>0</v>
      </c>
      <c r="F149" s="96">
        <f>'Form Data'!F203</f>
        <v>0</v>
      </c>
      <c r="G149" s="203">
        <f>'Form Data'!G203</f>
        <v>0</v>
      </c>
      <c r="H149" s="97">
        <f>'Form Data'!H203</f>
        <v>0</v>
      </c>
      <c r="I149" s="238">
        <f>'Form Data'!I203</f>
        <v>0</v>
      </c>
      <c r="J149" s="239">
        <f>'Form Data'!J203</f>
        <v>0</v>
      </c>
      <c r="K149" s="96">
        <f>'Form Data'!K203</f>
        <v>0</v>
      </c>
      <c r="L149" s="202">
        <f>'Form Data'!L203</f>
        <v>0</v>
      </c>
      <c r="M149" s="201">
        <f>'Form Data'!M203</f>
        <v>0</v>
      </c>
      <c r="N149" s="96">
        <f>'Form Data'!N203</f>
        <v>0</v>
      </c>
      <c r="O149" s="200">
        <f>'Form Data'!O203</f>
        <v>0</v>
      </c>
      <c r="P149" s="199">
        <f>'Form Data'!P203</f>
        <v>0</v>
      </c>
      <c r="Q149" s="96">
        <f>'Form Data'!Q203</f>
        <v>0</v>
      </c>
    </row>
    <row r="150" spans="2:17" s="55" customFormat="1">
      <c r="B150" s="496"/>
      <c r="C150" s="220" t="s">
        <v>137</v>
      </c>
      <c r="D150" s="99">
        <f>'Form Data'!D204</f>
        <v>0</v>
      </c>
      <c r="E150" s="98">
        <f>'Form Data'!E204</f>
        <v>0</v>
      </c>
      <c r="F150" s="96">
        <f>'Form Data'!F204</f>
        <v>0</v>
      </c>
      <c r="G150" s="203">
        <f>'Form Data'!G204</f>
        <v>0</v>
      </c>
      <c r="H150" s="97">
        <f>'Form Data'!H204</f>
        <v>0</v>
      </c>
      <c r="I150" s="238">
        <f>'Form Data'!I204</f>
        <v>0</v>
      </c>
      <c r="J150" s="239">
        <f>'Form Data'!J204</f>
        <v>0</v>
      </c>
      <c r="K150" s="96">
        <f>'Form Data'!K204</f>
        <v>0</v>
      </c>
      <c r="L150" s="202">
        <f>'Form Data'!L204</f>
        <v>0</v>
      </c>
      <c r="M150" s="201">
        <f>'Form Data'!M204</f>
        <v>0</v>
      </c>
      <c r="N150" s="96">
        <f>'Form Data'!N204</f>
        <v>0</v>
      </c>
      <c r="O150" s="200">
        <f>'Form Data'!O204</f>
        <v>0</v>
      </c>
      <c r="P150" s="199">
        <f>'Form Data'!P204</f>
        <v>0</v>
      </c>
      <c r="Q150" s="96">
        <f>'Form Data'!Q204</f>
        <v>0</v>
      </c>
    </row>
    <row r="151" spans="2:17" s="55" customFormat="1">
      <c r="B151" s="496"/>
      <c r="C151" s="220" t="s">
        <v>136</v>
      </c>
      <c r="D151" s="99">
        <f>'Form Data'!D205</f>
        <v>0</v>
      </c>
      <c r="E151" s="98">
        <f>'Form Data'!E205</f>
        <v>0</v>
      </c>
      <c r="F151" s="96">
        <f>'Form Data'!F205</f>
        <v>0</v>
      </c>
      <c r="G151" s="203">
        <f>'Form Data'!G205</f>
        <v>0</v>
      </c>
      <c r="H151" s="97">
        <f>'Form Data'!H205</f>
        <v>0</v>
      </c>
      <c r="I151" s="238">
        <f>'Form Data'!I205</f>
        <v>0</v>
      </c>
      <c r="J151" s="239">
        <f>'Form Data'!J205</f>
        <v>0</v>
      </c>
      <c r="K151" s="96">
        <f>'Form Data'!K205</f>
        <v>0</v>
      </c>
      <c r="L151" s="202">
        <f>'Form Data'!L205</f>
        <v>0</v>
      </c>
      <c r="M151" s="201">
        <f>'Form Data'!M205</f>
        <v>0</v>
      </c>
      <c r="N151" s="96">
        <f>'Form Data'!N205</f>
        <v>0</v>
      </c>
      <c r="O151" s="200">
        <f>'Form Data'!O205</f>
        <v>0</v>
      </c>
      <c r="P151" s="199">
        <f>'Form Data'!P205</f>
        <v>0</v>
      </c>
      <c r="Q151" s="96">
        <f>'Form Data'!Q205</f>
        <v>0</v>
      </c>
    </row>
    <row r="152" spans="2:17" s="55" customFormat="1">
      <c r="B152" s="496"/>
      <c r="C152" s="220" t="s">
        <v>135</v>
      </c>
      <c r="D152" s="99">
        <f>'Form Data'!D206</f>
        <v>0</v>
      </c>
      <c r="E152" s="98">
        <f>'Form Data'!E206</f>
        <v>0</v>
      </c>
      <c r="F152" s="96">
        <f>'Form Data'!F206</f>
        <v>0</v>
      </c>
      <c r="G152" s="203">
        <f>'Form Data'!G206</f>
        <v>0</v>
      </c>
      <c r="H152" s="97">
        <f>'Form Data'!H206</f>
        <v>0</v>
      </c>
      <c r="I152" s="238">
        <f>'Form Data'!I206</f>
        <v>0</v>
      </c>
      <c r="J152" s="239">
        <f>'Form Data'!J206</f>
        <v>0</v>
      </c>
      <c r="K152" s="96">
        <f>'Form Data'!K206</f>
        <v>0</v>
      </c>
      <c r="L152" s="202">
        <f>'Form Data'!L206</f>
        <v>0</v>
      </c>
      <c r="M152" s="201">
        <f>'Form Data'!M206</f>
        <v>0</v>
      </c>
      <c r="N152" s="96">
        <f>'Form Data'!N206</f>
        <v>0</v>
      </c>
      <c r="O152" s="200">
        <f>'Form Data'!O206</f>
        <v>0</v>
      </c>
      <c r="P152" s="199">
        <f>'Form Data'!P206</f>
        <v>0</v>
      </c>
      <c r="Q152" s="96">
        <f>'Form Data'!Q206</f>
        <v>0</v>
      </c>
    </row>
    <row r="153" spans="2:17" s="55" customFormat="1">
      <c r="B153" s="496"/>
      <c r="C153" s="220" t="s">
        <v>134</v>
      </c>
      <c r="D153" s="99">
        <f>'Form Data'!D207</f>
        <v>0</v>
      </c>
      <c r="E153" s="98">
        <f>'Form Data'!E207</f>
        <v>0</v>
      </c>
      <c r="F153" s="96">
        <f>'Form Data'!F207</f>
        <v>0</v>
      </c>
      <c r="G153" s="203">
        <f>'Form Data'!G207</f>
        <v>0</v>
      </c>
      <c r="H153" s="97">
        <f>'Form Data'!H207</f>
        <v>0</v>
      </c>
      <c r="I153" s="238">
        <f>'Form Data'!I207</f>
        <v>0</v>
      </c>
      <c r="J153" s="239">
        <f>'Form Data'!J207</f>
        <v>0</v>
      </c>
      <c r="K153" s="96">
        <f>'Form Data'!K207</f>
        <v>0</v>
      </c>
      <c r="L153" s="202">
        <f>'Form Data'!L207</f>
        <v>0</v>
      </c>
      <c r="M153" s="201">
        <f>'Form Data'!M207</f>
        <v>0</v>
      </c>
      <c r="N153" s="96">
        <f>'Form Data'!N207</f>
        <v>0</v>
      </c>
      <c r="O153" s="200">
        <f>'Form Data'!O207</f>
        <v>0</v>
      </c>
      <c r="P153" s="199">
        <f>'Form Data'!P207</f>
        <v>0</v>
      </c>
      <c r="Q153" s="96">
        <f>'Form Data'!Q207</f>
        <v>0</v>
      </c>
    </row>
    <row r="154" spans="2:17" s="55" customFormat="1">
      <c r="B154" s="496"/>
      <c r="C154" s="220" t="s">
        <v>133</v>
      </c>
      <c r="D154" s="99">
        <f>'Form Data'!D208</f>
        <v>0</v>
      </c>
      <c r="E154" s="98">
        <f>'Form Data'!E208</f>
        <v>0</v>
      </c>
      <c r="F154" s="96">
        <f>'Form Data'!F208</f>
        <v>0</v>
      </c>
      <c r="G154" s="203">
        <f>'Form Data'!G208</f>
        <v>0</v>
      </c>
      <c r="H154" s="97">
        <f>'Form Data'!H208</f>
        <v>0</v>
      </c>
      <c r="I154" s="238">
        <f>'Form Data'!I208</f>
        <v>0</v>
      </c>
      <c r="J154" s="239">
        <f>'Form Data'!J208</f>
        <v>0</v>
      </c>
      <c r="K154" s="96">
        <f>'Form Data'!K208</f>
        <v>0</v>
      </c>
      <c r="L154" s="202">
        <f>'Form Data'!L208</f>
        <v>0</v>
      </c>
      <c r="M154" s="201">
        <f>'Form Data'!M208</f>
        <v>0</v>
      </c>
      <c r="N154" s="96">
        <f>'Form Data'!N208</f>
        <v>0</v>
      </c>
      <c r="O154" s="200">
        <f>'Form Data'!O208</f>
        <v>0</v>
      </c>
      <c r="P154" s="199">
        <f>'Form Data'!P208</f>
        <v>0</v>
      </c>
      <c r="Q154" s="96">
        <f>'Form Data'!Q208</f>
        <v>0</v>
      </c>
    </row>
    <row r="155" spans="2:17" s="55" customFormat="1">
      <c r="B155" s="496"/>
      <c r="C155" s="220" t="s">
        <v>132</v>
      </c>
      <c r="D155" s="99">
        <f>'Form Data'!D209</f>
        <v>0</v>
      </c>
      <c r="E155" s="98">
        <f>'Form Data'!E209</f>
        <v>0</v>
      </c>
      <c r="F155" s="96">
        <f>'Form Data'!F209</f>
        <v>0</v>
      </c>
      <c r="G155" s="203">
        <f>'Form Data'!G209</f>
        <v>0</v>
      </c>
      <c r="H155" s="97">
        <f>'Form Data'!H209</f>
        <v>0</v>
      </c>
      <c r="I155" s="238">
        <f>'Form Data'!I209</f>
        <v>0</v>
      </c>
      <c r="J155" s="239">
        <f>'Form Data'!J209</f>
        <v>0</v>
      </c>
      <c r="K155" s="96">
        <f>'Form Data'!K209</f>
        <v>0</v>
      </c>
      <c r="L155" s="202">
        <f>'Form Data'!L209</f>
        <v>0</v>
      </c>
      <c r="M155" s="201">
        <f>'Form Data'!M209</f>
        <v>0</v>
      </c>
      <c r="N155" s="96">
        <f>'Form Data'!N209</f>
        <v>0</v>
      </c>
      <c r="O155" s="200">
        <f>'Form Data'!O209</f>
        <v>0</v>
      </c>
      <c r="P155" s="199">
        <f>'Form Data'!P209</f>
        <v>0</v>
      </c>
      <c r="Q155" s="96">
        <f>'Form Data'!Q209</f>
        <v>0</v>
      </c>
    </row>
    <row r="156" spans="2:17" s="55" customFormat="1">
      <c r="B156" s="501"/>
      <c r="C156" s="216" t="s">
        <v>131</v>
      </c>
      <c r="D156" s="99">
        <f>'Form Data'!D210</f>
        <v>0</v>
      </c>
      <c r="E156" s="98">
        <f>'Form Data'!E210</f>
        <v>0</v>
      </c>
      <c r="F156" s="96">
        <f>'Form Data'!F210</f>
        <v>0</v>
      </c>
      <c r="G156" s="203">
        <f>'Form Data'!G210</f>
        <v>0</v>
      </c>
      <c r="H156" s="97">
        <f>'Form Data'!H210</f>
        <v>0</v>
      </c>
      <c r="I156" s="238">
        <f>'Form Data'!I210</f>
        <v>0</v>
      </c>
      <c r="J156" s="239">
        <f>'Form Data'!J210</f>
        <v>0</v>
      </c>
      <c r="K156" s="96">
        <f>'Form Data'!K210</f>
        <v>0</v>
      </c>
      <c r="L156" s="202">
        <f>'Form Data'!L210</f>
        <v>0</v>
      </c>
      <c r="M156" s="201">
        <f>'Form Data'!M210</f>
        <v>0</v>
      </c>
      <c r="N156" s="96">
        <f>'Form Data'!N210</f>
        <v>0</v>
      </c>
      <c r="O156" s="200">
        <f>'Form Data'!O210</f>
        <v>0</v>
      </c>
      <c r="P156" s="199">
        <f>'Form Data'!P210</f>
        <v>0</v>
      </c>
      <c r="Q156" s="96">
        <f>'Form Data'!Q210</f>
        <v>0</v>
      </c>
    </row>
    <row r="157" spans="2:17" s="55" customFormat="1" ht="15" thickBot="1">
      <c r="B157" s="496"/>
      <c r="C157" s="228" t="s">
        <v>130</v>
      </c>
      <c r="D157" s="94">
        <f>'Form Data'!D211</f>
        <v>862.9342357814312</v>
      </c>
      <c r="E157" s="93">
        <f>'Form Data'!E211</f>
        <v>-185.06072513759136</v>
      </c>
      <c r="F157" s="91">
        <f>'Form Data'!F211</f>
        <v>-0.17658551046400575</v>
      </c>
      <c r="G157" s="215">
        <f>'Form Data'!G211</f>
        <v>3.726670854172108E-2</v>
      </c>
      <c r="H157" s="92">
        <f>'Form Data'!H211</f>
        <v>-3.7244445147667157E-3</v>
      </c>
      <c r="I157" s="240">
        <f>'Form Data'!I211</f>
        <v>3.9202848172940952</v>
      </c>
      <c r="J157" s="241">
        <f>'Form Data'!J211</f>
        <v>-7.6031096373843532E-2</v>
      </c>
      <c r="K157" s="91">
        <f>'Form Data'!K211</f>
        <v>-1.9025296802439202E-2</v>
      </c>
      <c r="L157" s="214">
        <f>'Form Data'!L211</f>
        <v>3382.9479828572275</v>
      </c>
      <c r="M157" s="213">
        <f>'Form Data'!M211</f>
        <v>-805.17095690727183</v>
      </c>
      <c r="N157" s="91">
        <f>'Form Data'!N211</f>
        <v>-0.19225121551885704</v>
      </c>
      <c r="O157" s="212">
        <f>'Form Data'!O211</f>
        <v>877.79941821098328</v>
      </c>
      <c r="P157" s="211">
        <f>'Form Data'!P211</f>
        <v>-240.06187343597412</v>
      </c>
      <c r="Q157" s="91">
        <f>'Form Data'!Q211</f>
        <v>-0.21475103863940787</v>
      </c>
    </row>
    <row r="158" spans="2:17" s="55" customFormat="1">
      <c r="B158" s="495" t="s">
        <v>68</v>
      </c>
      <c r="C158" s="210" t="s">
        <v>129</v>
      </c>
      <c r="D158" s="104">
        <f>Package!D73</f>
        <v>0</v>
      </c>
      <c r="E158" s="103">
        <f>Package!E73</f>
        <v>0</v>
      </c>
      <c r="F158" s="101">
        <f>Package!F73</f>
        <v>0</v>
      </c>
      <c r="G158" s="209">
        <f>Package!G73</f>
        <v>0</v>
      </c>
      <c r="H158" s="102">
        <f>Package!H73</f>
        <v>0</v>
      </c>
      <c r="I158" s="242">
        <f>Package!I73</f>
        <v>0</v>
      </c>
      <c r="J158" s="243">
        <f>Package!J73</f>
        <v>0</v>
      </c>
      <c r="K158" s="101">
        <f>Package!K73</f>
        <v>0</v>
      </c>
      <c r="L158" s="208">
        <f>Package!L73</f>
        <v>0</v>
      </c>
      <c r="M158" s="207">
        <f>Package!M73</f>
        <v>0</v>
      </c>
      <c r="N158" s="101">
        <f>Package!N73</f>
        <v>0</v>
      </c>
      <c r="O158" s="206">
        <f>Package!O73</f>
        <v>0</v>
      </c>
      <c r="P158" s="205">
        <f>Package!P73</f>
        <v>0</v>
      </c>
      <c r="Q158" s="101">
        <f>Package!Q73</f>
        <v>0</v>
      </c>
    </row>
    <row r="159" spans="2:17" s="55" customFormat="1">
      <c r="B159" s="496"/>
      <c r="C159" s="204" t="s">
        <v>128</v>
      </c>
      <c r="D159" s="99">
        <f>Package!D74</f>
        <v>1419.7945720313191</v>
      </c>
      <c r="E159" s="98">
        <f>Package!E74</f>
        <v>323.27416699957848</v>
      </c>
      <c r="F159" s="96">
        <f>Package!F74</f>
        <v>0.29481819537158616</v>
      </c>
      <c r="G159" s="203">
        <f>Package!G74</f>
        <v>6.1315298792259734E-2</v>
      </c>
      <c r="H159" s="97">
        <f>Package!H74</f>
        <v>1.8426127156546956E-2</v>
      </c>
      <c r="I159" s="238">
        <f>Package!I74</f>
        <v>8.0261148577981842</v>
      </c>
      <c r="J159" s="239">
        <f>Package!J74</f>
        <v>7.3989091026907872E-2</v>
      </c>
      <c r="K159" s="96">
        <f>Package!K74</f>
        <v>9.3043160026566006E-3</v>
      </c>
      <c r="L159" s="202">
        <f>Package!L74</f>
        <v>11395.434309601784</v>
      </c>
      <c r="M159" s="201">
        <f>Package!M74</f>
        <v>2675.7661429584023</v>
      </c>
      <c r="N159" s="96">
        <f>Package!N74</f>
        <v>0.30686559302731276</v>
      </c>
      <c r="O159" s="200">
        <f>Package!O74</f>
        <v>2962.5826622247696</v>
      </c>
      <c r="P159" s="199">
        <f>Package!P74</f>
        <v>676.89072799682617</v>
      </c>
      <c r="Q159" s="96">
        <f>Package!Q74</f>
        <v>0.29614258941044258</v>
      </c>
    </row>
    <row r="160" spans="2:17" s="55" customFormat="1">
      <c r="B160" s="496"/>
      <c r="C160" s="204" t="s">
        <v>127</v>
      </c>
      <c r="D160" s="99">
        <f>Package!D75</f>
        <v>66923.461148969072</v>
      </c>
      <c r="E160" s="98">
        <f>Package!E75</f>
        <v>34451.992913124988</v>
      </c>
      <c r="F160" s="96">
        <f>Package!F75</f>
        <v>1.0609927664156151</v>
      </c>
      <c r="G160" s="203">
        <f>Package!G75</f>
        <v>2.8901589690474654</v>
      </c>
      <c r="H160" s="97">
        <f>Package!H75</f>
        <v>1.6200737357586246</v>
      </c>
      <c r="I160" s="238">
        <f>Package!I75</f>
        <v>12.373133833805719</v>
      </c>
      <c r="J160" s="239">
        <f>Package!J75</f>
        <v>-0.96207042367724327</v>
      </c>
      <c r="K160" s="96">
        <f>Package!K75</f>
        <v>-7.2145158416856175E-2</v>
      </c>
      <c r="L160" s="202">
        <f>Package!L75</f>
        <v>828052.94141769176</v>
      </c>
      <c r="M160" s="201">
        <f>Package!M75</f>
        <v>395039.27995234099</v>
      </c>
      <c r="N160" s="96">
        <f>Package!N75</f>
        <v>0.91230211678656603</v>
      </c>
      <c r="O160" s="200">
        <f>Package!O75</f>
        <v>133866.632528944</v>
      </c>
      <c r="P160" s="199">
        <f>Package!P75</f>
        <v>68923.696057255831</v>
      </c>
      <c r="Q160" s="96">
        <f>Package!Q75</f>
        <v>1.0612962671822372</v>
      </c>
    </row>
    <row r="161" spans="2:17" s="55" customFormat="1">
      <c r="B161" s="496"/>
      <c r="C161" s="204" t="s">
        <v>126</v>
      </c>
      <c r="D161" s="99">
        <f>Package!D76</f>
        <v>0</v>
      </c>
      <c r="E161" s="98">
        <f>Package!E76</f>
        <v>0</v>
      </c>
      <c r="F161" s="96">
        <f>Package!F76</f>
        <v>0</v>
      </c>
      <c r="G161" s="203">
        <f>Package!G76</f>
        <v>0</v>
      </c>
      <c r="H161" s="97">
        <f>Package!H76</f>
        <v>0</v>
      </c>
      <c r="I161" s="238">
        <f>Package!I76</f>
        <v>0</v>
      </c>
      <c r="J161" s="239">
        <f>Package!J76</f>
        <v>0</v>
      </c>
      <c r="K161" s="96">
        <f>Package!K76</f>
        <v>0</v>
      </c>
      <c r="L161" s="202">
        <f>Package!L76</f>
        <v>0</v>
      </c>
      <c r="M161" s="201">
        <f>Package!M76</f>
        <v>0</v>
      </c>
      <c r="N161" s="96">
        <f>Package!N76</f>
        <v>0</v>
      </c>
      <c r="O161" s="200">
        <f>Package!O76</f>
        <v>0</v>
      </c>
      <c r="P161" s="199">
        <f>Package!P76</f>
        <v>0</v>
      </c>
      <c r="Q161" s="96">
        <f>Package!Q76</f>
        <v>0</v>
      </c>
    </row>
    <row r="162" spans="2:17" s="55" customFormat="1">
      <c r="B162" s="496"/>
      <c r="C162" s="204" t="s">
        <v>125</v>
      </c>
      <c r="D162" s="99">
        <f>Package!D77</f>
        <v>490882.37055768265</v>
      </c>
      <c r="E162" s="98">
        <f>Package!E77</f>
        <v>-76314.266521147045</v>
      </c>
      <c r="F162" s="96">
        <f>Package!F77</f>
        <v>-0.13454640160452996</v>
      </c>
      <c r="G162" s="203">
        <f>Package!G77</f>
        <v>21.199263481853297</v>
      </c>
      <c r="H162" s="97">
        <f>Package!H77</f>
        <v>-0.98599983585837236</v>
      </c>
      <c r="I162" s="238">
        <f>Package!I77</f>
        <v>8.1329593039285388</v>
      </c>
      <c r="J162" s="239">
        <f>Package!J77</f>
        <v>0.14106070457040598</v>
      </c>
      <c r="K162" s="96">
        <f>Package!K77</f>
        <v>1.765046225458056E-2</v>
      </c>
      <c r="L162" s="202">
        <f>Package!L77</f>
        <v>3992326.3427616013</v>
      </c>
      <c r="M162" s="201">
        <f>Package!M77</f>
        <v>-540651.6666693408</v>
      </c>
      <c r="N162" s="96">
        <f>Package!N77</f>
        <v>-0.11927074553295985</v>
      </c>
      <c r="O162" s="200">
        <f>Package!O77</f>
        <v>965109.38742880546</v>
      </c>
      <c r="P162" s="199">
        <f>Package!P77</f>
        <v>-124484.58255883376</v>
      </c>
      <c r="Q162" s="96">
        <f>Package!Q77</f>
        <v>-0.11424859717262015</v>
      </c>
    </row>
    <row r="163" spans="2:17" s="55" customFormat="1">
      <c r="B163" s="496"/>
      <c r="C163" s="204" t="s">
        <v>124</v>
      </c>
      <c r="D163" s="99">
        <f>Package!D78</f>
        <v>0</v>
      </c>
      <c r="E163" s="98">
        <f>Package!E78</f>
        <v>0</v>
      </c>
      <c r="F163" s="96">
        <f>Package!F78</f>
        <v>0</v>
      </c>
      <c r="G163" s="203">
        <f>Package!G78</f>
        <v>0</v>
      </c>
      <c r="H163" s="97">
        <f>Package!H78</f>
        <v>0</v>
      </c>
      <c r="I163" s="238">
        <f>Package!I78</f>
        <v>0</v>
      </c>
      <c r="J163" s="239">
        <f>Package!J78</f>
        <v>0</v>
      </c>
      <c r="K163" s="96">
        <f>Package!K78</f>
        <v>0</v>
      </c>
      <c r="L163" s="202">
        <f>Package!L78</f>
        <v>0</v>
      </c>
      <c r="M163" s="201">
        <f>Package!M78</f>
        <v>0</v>
      </c>
      <c r="N163" s="96">
        <f>Package!N78</f>
        <v>0</v>
      </c>
      <c r="O163" s="200">
        <f>Package!O78</f>
        <v>0</v>
      </c>
      <c r="P163" s="199">
        <f>Package!P78</f>
        <v>0</v>
      </c>
      <c r="Q163" s="96">
        <f>Package!Q78</f>
        <v>0</v>
      </c>
    </row>
    <row r="164" spans="2:17" s="55" customFormat="1" ht="15" thickBot="1">
      <c r="B164" s="497"/>
      <c r="C164" s="198" t="s">
        <v>123</v>
      </c>
      <c r="D164" s="197">
        <f>Package!D79</f>
        <v>0</v>
      </c>
      <c r="E164" s="139">
        <f>Package!E79</f>
        <v>0</v>
      </c>
      <c r="F164" s="137">
        <f>Package!F79</f>
        <v>0</v>
      </c>
      <c r="G164" s="196">
        <f>Package!G79</f>
        <v>0</v>
      </c>
      <c r="H164" s="138">
        <f>Package!H79</f>
        <v>0</v>
      </c>
      <c r="I164" s="244">
        <f>Package!I79</f>
        <v>0</v>
      </c>
      <c r="J164" s="245">
        <f>Package!J79</f>
        <v>0</v>
      </c>
      <c r="K164" s="137">
        <f>Package!K79</f>
        <v>0</v>
      </c>
      <c r="L164" s="195">
        <f>Package!L79</f>
        <v>0</v>
      </c>
      <c r="M164" s="194">
        <f>Package!M79</f>
        <v>0</v>
      </c>
      <c r="N164" s="137">
        <f>Package!N79</f>
        <v>0</v>
      </c>
      <c r="O164" s="193">
        <f>Package!O79</f>
        <v>0</v>
      </c>
      <c r="P164" s="192">
        <f>Package!P79</f>
        <v>0</v>
      </c>
      <c r="Q164" s="137">
        <f>Package!Q79</f>
        <v>0</v>
      </c>
    </row>
    <row r="165" spans="2:17" s="55" customFormat="1">
      <c r="B165" s="495" t="s">
        <v>122</v>
      </c>
      <c r="C165" s="219" t="s">
        <v>12</v>
      </c>
      <c r="D165" s="136">
        <f>'NB &amp; PL'!D23</f>
        <v>1394662.5371774512</v>
      </c>
      <c r="E165" s="119">
        <f>'NB &amp; PL'!E23</f>
        <v>-232019.11836278299</v>
      </c>
      <c r="F165" s="117">
        <f>'NB &amp; PL'!F23</f>
        <v>-0.14263338962024968</v>
      </c>
      <c r="G165" s="181">
        <f>'NB &amp; PL'!G23</f>
        <v>60.229945842841374</v>
      </c>
      <c r="H165" s="118">
        <f>'NB &amp; PL'!H23</f>
        <v>-3.3958913061818308</v>
      </c>
      <c r="I165" s="246">
        <f>'NB &amp; PL'!I23</f>
        <v>11.005720556898016</v>
      </c>
      <c r="J165" s="247">
        <f>'NB &amp; PL'!J23</f>
        <v>-1.4869762213017168E-2</v>
      </c>
      <c r="K165" s="117">
        <f>'NB &amp; PL'!K23</f>
        <v>-1.3492709358074227E-3</v>
      </c>
      <c r="L165" s="180">
        <f>'NB &amp; PL'!L23</f>
        <v>15349266.155349417</v>
      </c>
      <c r="M165" s="179">
        <f>'NB &amp; PL'!M23</f>
        <v>-2577725.9499727953</v>
      </c>
      <c r="N165" s="117">
        <f>'NB &amp; PL'!N23</f>
        <v>-0.14379020946896681</v>
      </c>
      <c r="O165" s="178">
        <f>'NB &amp; PL'!O23</f>
        <v>7359428.8617396625</v>
      </c>
      <c r="P165" s="177">
        <f>'NB &amp; PL'!P23</f>
        <v>-315493.63211934175</v>
      </c>
      <c r="Q165" s="117">
        <f>'NB &amp; PL'!Q23</f>
        <v>-4.1107077286028637E-2</v>
      </c>
    </row>
    <row r="166" spans="2:17" s="55" customFormat="1" ht="15" thickBot="1">
      <c r="B166" s="497"/>
      <c r="C166" s="217" t="s">
        <v>11</v>
      </c>
      <c r="D166" s="134">
        <f>'NB &amp; PL'!D24</f>
        <v>920900.78877432656</v>
      </c>
      <c r="E166" s="113">
        <f>'NB &amp; PL'!E24</f>
        <v>-9054.4950631541433</v>
      </c>
      <c r="F166" s="111">
        <f>'NB &amp; PL'!F24</f>
        <v>-9.7364843455596834E-3</v>
      </c>
      <c r="G166" s="171">
        <f>'NB &amp; PL'!G24</f>
        <v>39.770054157158704</v>
      </c>
      <c r="H166" s="112">
        <f>'NB &amp; PL'!H24</f>
        <v>3.3958913061817952</v>
      </c>
      <c r="I166" s="234">
        <f>'NB &amp; PL'!I24</f>
        <v>7.6945107667601684</v>
      </c>
      <c r="J166" s="235">
        <f>'NB &amp; PL'!J24</f>
        <v>0.2870175922329361</v>
      </c>
      <c r="K166" s="111">
        <f>'NB &amp; PL'!K24</f>
        <v>3.8746926317789608E-2</v>
      </c>
      <c r="L166" s="170">
        <f>'NB &amp; PL'!L24</f>
        <v>7085881.0343419872</v>
      </c>
      <c r="M166" s="169">
        <f>'NB &amp; PL'!M24</f>
        <v>197243.61670031399</v>
      </c>
      <c r="N166" s="111">
        <f>'NB &amp; PL'!N24</f>
        <v>2.8633183130698202E-2</v>
      </c>
      <c r="O166" s="168">
        <f>'NB &amp; PL'!O24</f>
        <v>1902478.867009005</v>
      </c>
      <c r="P166" s="167">
        <f>'NB &amp; PL'!P24</f>
        <v>-14364.624091170961</v>
      </c>
      <c r="Q166" s="111">
        <f>'NB &amp; PL'!Q24</f>
        <v>-7.4938951238665589E-3</v>
      </c>
    </row>
    <row r="167" spans="2:17" s="55" customFormat="1">
      <c r="B167" s="495" t="s">
        <v>121</v>
      </c>
      <c r="C167" s="120" t="s">
        <v>120</v>
      </c>
      <c r="D167" s="166">
        <f>Sodium!D43</f>
        <v>0</v>
      </c>
      <c r="E167" s="165">
        <f>Sodium!E43</f>
        <v>0</v>
      </c>
      <c r="F167" s="158">
        <f>Sodium!F43</f>
        <v>0</v>
      </c>
      <c r="G167" s="164">
        <f>Sodium!G43</f>
        <v>0</v>
      </c>
      <c r="H167" s="163">
        <f>Sodium!H43</f>
        <v>0</v>
      </c>
      <c r="I167" s="248">
        <f>Sodium!I43</f>
        <v>0</v>
      </c>
      <c r="J167" s="249">
        <f>Sodium!J43</f>
        <v>0</v>
      </c>
      <c r="K167" s="158">
        <f>Sodium!K43</f>
        <v>0</v>
      </c>
      <c r="L167" s="162">
        <f>Sodium!L43</f>
        <v>0</v>
      </c>
      <c r="M167" s="161">
        <f>Sodium!M43</f>
        <v>0</v>
      </c>
      <c r="N167" s="158">
        <f>Sodium!N43</f>
        <v>0</v>
      </c>
      <c r="O167" s="160">
        <f>Sodium!O43</f>
        <v>0</v>
      </c>
      <c r="P167" s="159">
        <f>Sodium!P43</f>
        <v>0</v>
      </c>
      <c r="Q167" s="158">
        <f>Sodium!Q43</f>
        <v>0</v>
      </c>
    </row>
    <row r="168" spans="2:17" s="55" customFormat="1">
      <c r="B168" s="496"/>
      <c r="C168" s="100" t="s">
        <v>119</v>
      </c>
      <c r="D168" s="157">
        <f>Sodium!D44</f>
        <v>0</v>
      </c>
      <c r="E168" s="156">
        <f>Sodium!E44</f>
        <v>0</v>
      </c>
      <c r="F168" s="149">
        <f>Sodium!F44</f>
        <v>0</v>
      </c>
      <c r="G168" s="155">
        <f>Sodium!G44</f>
        <v>0</v>
      </c>
      <c r="H168" s="154">
        <f>Sodium!H44</f>
        <v>0</v>
      </c>
      <c r="I168" s="250">
        <f>Sodium!I44</f>
        <v>0</v>
      </c>
      <c r="J168" s="251">
        <f>Sodium!J44</f>
        <v>0</v>
      </c>
      <c r="K168" s="149">
        <f>Sodium!K44</f>
        <v>0</v>
      </c>
      <c r="L168" s="153">
        <f>Sodium!L44</f>
        <v>0</v>
      </c>
      <c r="M168" s="152">
        <f>Sodium!M44</f>
        <v>0</v>
      </c>
      <c r="N168" s="149">
        <f>Sodium!N44</f>
        <v>0</v>
      </c>
      <c r="O168" s="151">
        <f>Sodium!O44</f>
        <v>0</v>
      </c>
      <c r="P168" s="150">
        <f>Sodium!P44</f>
        <v>0</v>
      </c>
      <c r="Q168" s="149">
        <f>Sodium!Q44</f>
        <v>0</v>
      </c>
    </row>
    <row r="169" spans="2:17" s="55" customFormat="1">
      <c r="B169" s="496"/>
      <c r="C169" s="100" t="s">
        <v>118</v>
      </c>
      <c r="D169" s="157">
        <f>Sodium!D45</f>
        <v>0</v>
      </c>
      <c r="E169" s="156">
        <f>Sodium!E45</f>
        <v>0</v>
      </c>
      <c r="F169" s="149">
        <f>Sodium!F45</f>
        <v>0</v>
      </c>
      <c r="G169" s="155">
        <f>Sodium!G45</f>
        <v>0</v>
      </c>
      <c r="H169" s="154">
        <f>Sodium!H45</f>
        <v>0</v>
      </c>
      <c r="I169" s="250">
        <f>Sodium!I45</f>
        <v>0</v>
      </c>
      <c r="J169" s="251">
        <f>Sodium!J45</f>
        <v>0</v>
      </c>
      <c r="K169" s="149">
        <f>Sodium!K45</f>
        <v>0</v>
      </c>
      <c r="L169" s="153">
        <f>Sodium!L45</f>
        <v>0</v>
      </c>
      <c r="M169" s="152">
        <f>Sodium!M45</f>
        <v>0</v>
      </c>
      <c r="N169" s="149">
        <f>Sodium!N45</f>
        <v>0</v>
      </c>
      <c r="O169" s="151">
        <f>Sodium!O45</f>
        <v>0</v>
      </c>
      <c r="P169" s="150">
        <f>Sodium!P45</f>
        <v>0</v>
      </c>
      <c r="Q169" s="149">
        <f>Sodium!Q45</f>
        <v>0</v>
      </c>
    </row>
    <row r="170" spans="2:17" s="55" customFormat="1" ht="15" thickBot="1">
      <c r="B170" s="497"/>
      <c r="C170" s="297" t="s">
        <v>117</v>
      </c>
      <c r="D170" s="148">
        <f>Sodium!D46</f>
        <v>0</v>
      </c>
      <c r="E170" s="147">
        <f>Sodium!E46</f>
        <v>0</v>
      </c>
      <c r="F170" s="140">
        <f>Sodium!F46</f>
        <v>0</v>
      </c>
      <c r="G170" s="146">
        <f>Sodium!G46</f>
        <v>0</v>
      </c>
      <c r="H170" s="145">
        <f>Sodium!H46</f>
        <v>0</v>
      </c>
      <c r="I170" s="254">
        <f>Sodium!I46</f>
        <v>0</v>
      </c>
      <c r="J170" s="255">
        <f>Sodium!J46</f>
        <v>0</v>
      </c>
      <c r="K170" s="140">
        <f>Sodium!K46</f>
        <v>0</v>
      </c>
      <c r="L170" s="144">
        <f>Sodium!L46</f>
        <v>0</v>
      </c>
      <c r="M170" s="143">
        <f>Sodium!M46</f>
        <v>0</v>
      </c>
      <c r="N170" s="140">
        <f>Sodium!N46</f>
        <v>0</v>
      </c>
      <c r="O170" s="142">
        <f>Sodium!O46</f>
        <v>0</v>
      </c>
      <c r="P170" s="141">
        <f>Sodium!P46</f>
        <v>0</v>
      </c>
      <c r="Q170" s="140">
        <f>Sodium!Q46</f>
        <v>0</v>
      </c>
    </row>
    <row r="171" spans="2:17" s="55" customFormat="1">
      <c r="B171" s="498"/>
      <c r="C171" s="285" t="s">
        <v>114</v>
      </c>
      <c r="D171" s="286">
        <f>'Flavor Groups'!D123</f>
        <v>0</v>
      </c>
      <c r="E171" s="287">
        <f>'Flavor Groups'!E123</f>
        <v>0</v>
      </c>
      <c r="F171" s="288">
        <f>'Flavor Groups'!F123</f>
        <v>0</v>
      </c>
      <c r="G171" s="289">
        <f>'Flavor Groups'!G123</f>
        <v>0</v>
      </c>
      <c r="H171" s="290">
        <f>'Flavor Groups'!H123</f>
        <v>0</v>
      </c>
      <c r="I171" s="291">
        <f>'Flavor Groups'!I123</f>
        <v>0</v>
      </c>
      <c r="J171" s="292">
        <f>'Flavor Groups'!J123</f>
        <v>0</v>
      </c>
      <c r="K171" s="288">
        <f>'Flavor Groups'!K123</f>
        <v>0</v>
      </c>
      <c r="L171" s="293">
        <f>'Flavor Groups'!L123</f>
        <v>0</v>
      </c>
      <c r="M171" s="294">
        <f>'Flavor Groups'!M123</f>
        <v>0</v>
      </c>
      <c r="N171" s="288">
        <f>'Flavor Groups'!N123</f>
        <v>0</v>
      </c>
      <c r="O171" s="295">
        <f>'Flavor Groups'!O123</f>
        <v>0</v>
      </c>
      <c r="P171" s="296">
        <f>'Flavor Groups'!P123</f>
        <v>0</v>
      </c>
      <c r="Q171" s="288">
        <f>'Flavor Groups'!Q123</f>
        <v>0</v>
      </c>
    </row>
    <row r="172" spans="2:17" s="55" customFormat="1">
      <c r="B172" s="498"/>
      <c r="C172" s="218" t="s">
        <v>113</v>
      </c>
      <c r="D172" s="135">
        <f>'Flavor Groups'!D124</f>
        <v>0</v>
      </c>
      <c r="E172" s="116">
        <f>'Flavor Groups'!E124</f>
        <v>0</v>
      </c>
      <c r="F172" s="114">
        <f>'Flavor Groups'!F124</f>
        <v>0</v>
      </c>
      <c r="G172" s="176">
        <f>'Flavor Groups'!G124</f>
        <v>0</v>
      </c>
      <c r="H172" s="115">
        <f>'Flavor Groups'!H124</f>
        <v>0</v>
      </c>
      <c r="I172" s="232">
        <f>'Flavor Groups'!I124</f>
        <v>0</v>
      </c>
      <c r="J172" s="233">
        <f>'Flavor Groups'!J124</f>
        <v>0</v>
      </c>
      <c r="K172" s="114">
        <f>'Flavor Groups'!K124</f>
        <v>0</v>
      </c>
      <c r="L172" s="175">
        <f>'Flavor Groups'!L124</f>
        <v>0</v>
      </c>
      <c r="M172" s="174">
        <f>'Flavor Groups'!M124</f>
        <v>0</v>
      </c>
      <c r="N172" s="114">
        <f>'Flavor Groups'!N124</f>
        <v>0</v>
      </c>
      <c r="O172" s="173">
        <f>'Flavor Groups'!O124</f>
        <v>0</v>
      </c>
      <c r="P172" s="172">
        <f>'Flavor Groups'!P124</f>
        <v>0</v>
      </c>
      <c r="Q172" s="114">
        <f>'Flavor Groups'!Q124</f>
        <v>0</v>
      </c>
    </row>
    <row r="173" spans="2:17" s="55" customFormat="1">
      <c r="B173" s="498"/>
      <c r="C173" s="218" t="s">
        <v>112</v>
      </c>
      <c r="D173" s="135">
        <f>'Flavor Groups'!D125</f>
        <v>0</v>
      </c>
      <c r="E173" s="116">
        <f>'Flavor Groups'!E125</f>
        <v>0</v>
      </c>
      <c r="F173" s="114">
        <f>'Flavor Groups'!F125</f>
        <v>0</v>
      </c>
      <c r="G173" s="176">
        <f>'Flavor Groups'!G125</f>
        <v>0</v>
      </c>
      <c r="H173" s="115">
        <f>'Flavor Groups'!H125</f>
        <v>0</v>
      </c>
      <c r="I173" s="232">
        <f>'Flavor Groups'!I125</f>
        <v>0</v>
      </c>
      <c r="J173" s="233">
        <f>'Flavor Groups'!J125</f>
        <v>0</v>
      </c>
      <c r="K173" s="114">
        <f>'Flavor Groups'!K125</f>
        <v>0</v>
      </c>
      <c r="L173" s="175">
        <f>'Flavor Groups'!L125</f>
        <v>0</v>
      </c>
      <c r="M173" s="174">
        <f>'Flavor Groups'!M125</f>
        <v>0</v>
      </c>
      <c r="N173" s="114">
        <f>'Flavor Groups'!N125</f>
        <v>0</v>
      </c>
      <c r="O173" s="173">
        <f>'Flavor Groups'!O125</f>
        <v>0</v>
      </c>
      <c r="P173" s="172">
        <f>'Flavor Groups'!P125</f>
        <v>0</v>
      </c>
      <c r="Q173" s="114">
        <f>'Flavor Groups'!Q125</f>
        <v>0</v>
      </c>
    </row>
    <row r="174" spans="2:17" s="55" customFormat="1">
      <c r="B174" s="498"/>
      <c r="C174" s="218" t="s">
        <v>111</v>
      </c>
      <c r="D174" s="135">
        <f>'Flavor Groups'!D126</f>
        <v>0</v>
      </c>
      <c r="E174" s="116">
        <f>'Flavor Groups'!E126</f>
        <v>0</v>
      </c>
      <c r="F174" s="114">
        <f>'Flavor Groups'!F126</f>
        <v>0</v>
      </c>
      <c r="G174" s="176">
        <f>'Flavor Groups'!G126</f>
        <v>0</v>
      </c>
      <c r="H174" s="115">
        <f>'Flavor Groups'!H126</f>
        <v>0</v>
      </c>
      <c r="I174" s="232">
        <f>'Flavor Groups'!I126</f>
        <v>0</v>
      </c>
      <c r="J174" s="233">
        <f>'Flavor Groups'!J126</f>
        <v>0</v>
      </c>
      <c r="K174" s="114">
        <f>'Flavor Groups'!K126</f>
        <v>0</v>
      </c>
      <c r="L174" s="175">
        <f>'Flavor Groups'!L126</f>
        <v>0</v>
      </c>
      <c r="M174" s="174">
        <f>'Flavor Groups'!M126</f>
        <v>0</v>
      </c>
      <c r="N174" s="114">
        <f>'Flavor Groups'!N126</f>
        <v>0</v>
      </c>
      <c r="O174" s="173">
        <f>'Flavor Groups'!O126</f>
        <v>0</v>
      </c>
      <c r="P174" s="172">
        <f>'Flavor Groups'!P126</f>
        <v>0</v>
      </c>
      <c r="Q174" s="114">
        <f>'Flavor Groups'!Q126</f>
        <v>0</v>
      </c>
    </row>
    <row r="175" spans="2:17" s="55" customFormat="1">
      <c r="B175" s="498"/>
      <c r="C175" s="218" t="s">
        <v>110</v>
      </c>
      <c r="D175" s="135">
        <f>'Flavor Groups'!D127</f>
        <v>0</v>
      </c>
      <c r="E175" s="116">
        <f>'Flavor Groups'!E127</f>
        <v>0</v>
      </c>
      <c r="F175" s="114">
        <f>'Flavor Groups'!F127</f>
        <v>0</v>
      </c>
      <c r="G175" s="176">
        <f>'Flavor Groups'!G127</f>
        <v>0</v>
      </c>
      <c r="H175" s="115">
        <f>'Flavor Groups'!H127</f>
        <v>0</v>
      </c>
      <c r="I175" s="232">
        <f>'Flavor Groups'!I127</f>
        <v>0</v>
      </c>
      <c r="J175" s="233">
        <f>'Flavor Groups'!J127</f>
        <v>0</v>
      </c>
      <c r="K175" s="114">
        <f>'Flavor Groups'!K127</f>
        <v>0</v>
      </c>
      <c r="L175" s="175">
        <f>'Flavor Groups'!L127</f>
        <v>0</v>
      </c>
      <c r="M175" s="174">
        <f>'Flavor Groups'!M127</f>
        <v>0</v>
      </c>
      <c r="N175" s="114">
        <f>'Flavor Groups'!N127</f>
        <v>0</v>
      </c>
      <c r="O175" s="173">
        <f>'Flavor Groups'!O127</f>
        <v>0</v>
      </c>
      <c r="P175" s="172">
        <f>'Flavor Groups'!P127</f>
        <v>0</v>
      </c>
      <c r="Q175" s="114">
        <f>'Flavor Groups'!Q127</f>
        <v>0</v>
      </c>
    </row>
    <row r="176" spans="2:17" s="55" customFormat="1">
      <c r="B176" s="498"/>
      <c r="C176" s="218" t="s">
        <v>109</v>
      </c>
      <c r="D176" s="135">
        <f>'Flavor Groups'!D128</f>
        <v>0</v>
      </c>
      <c r="E176" s="116">
        <f>'Flavor Groups'!E128</f>
        <v>0</v>
      </c>
      <c r="F176" s="114">
        <f>'Flavor Groups'!F128</f>
        <v>0</v>
      </c>
      <c r="G176" s="176">
        <f>'Flavor Groups'!G128</f>
        <v>0</v>
      </c>
      <c r="H176" s="115">
        <f>'Flavor Groups'!H128</f>
        <v>0</v>
      </c>
      <c r="I176" s="232">
        <f>'Flavor Groups'!I128</f>
        <v>0</v>
      </c>
      <c r="J176" s="233">
        <f>'Flavor Groups'!J128</f>
        <v>0</v>
      </c>
      <c r="K176" s="114">
        <f>'Flavor Groups'!K128</f>
        <v>0</v>
      </c>
      <c r="L176" s="175">
        <f>'Flavor Groups'!L128</f>
        <v>0</v>
      </c>
      <c r="M176" s="174">
        <f>'Flavor Groups'!M128</f>
        <v>0</v>
      </c>
      <c r="N176" s="114">
        <f>'Flavor Groups'!N128</f>
        <v>0</v>
      </c>
      <c r="O176" s="173">
        <f>'Flavor Groups'!O128</f>
        <v>0</v>
      </c>
      <c r="P176" s="172">
        <f>'Flavor Groups'!P128</f>
        <v>0</v>
      </c>
      <c r="Q176" s="114">
        <f>'Flavor Groups'!Q128</f>
        <v>0</v>
      </c>
    </row>
    <row r="177" spans="2:17" s="55" customFormat="1">
      <c r="B177" s="498"/>
      <c r="C177" s="218" t="s">
        <v>108</v>
      </c>
      <c r="D177" s="135">
        <f>'Flavor Groups'!D129</f>
        <v>0</v>
      </c>
      <c r="E177" s="116">
        <f>'Flavor Groups'!E129</f>
        <v>0</v>
      </c>
      <c r="F177" s="114">
        <f>'Flavor Groups'!F129</f>
        <v>0</v>
      </c>
      <c r="G177" s="176">
        <f>'Flavor Groups'!G129</f>
        <v>0</v>
      </c>
      <c r="H177" s="115">
        <f>'Flavor Groups'!H129</f>
        <v>0</v>
      </c>
      <c r="I177" s="232">
        <f>'Flavor Groups'!I129</f>
        <v>0</v>
      </c>
      <c r="J177" s="233">
        <f>'Flavor Groups'!J129</f>
        <v>0</v>
      </c>
      <c r="K177" s="114">
        <f>'Flavor Groups'!K129</f>
        <v>0</v>
      </c>
      <c r="L177" s="175">
        <f>'Flavor Groups'!L129</f>
        <v>0</v>
      </c>
      <c r="M177" s="174">
        <f>'Flavor Groups'!M129</f>
        <v>0</v>
      </c>
      <c r="N177" s="114">
        <f>'Flavor Groups'!N129</f>
        <v>0</v>
      </c>
      <c r="O177" s="173">
        <f>'Flavor Groups'!O129</f>
        <v>0</v>
      </c>
      <c r="P177" s="172">
        <f>'Flavor Groups'!P129</f>
        <v>0</v>
      </c>
      <c r="Q177" s="114">
        <f>'Flavor Groups'!Q129</f>
        <v>0</v>
      </c>
    </row>
    <row r="178" spans="2:17" s="55" customFormat="1">
      <c r="B178" s="498"/>
      <c r="C178" s="218" t="s">
        <v>107</v>
      </c>
      <c r="D178" s="135">
        <f>'Flavor Groups'!D130</f>
        <v>0</v>
      </c>
      <c r="E178" s="116">
        <f>'Flavor Groups'!E130</f>
        <v>0</v>
      </c>
      <c r="F178" s="114">
        <f>'Flavor Groups'!F130</f>
        <v>0</v>
      </c>
      <c r="G178" s="176">
        <f>'Flavor Groups'!G130</f>
        <v>0</v>
      </c>
      <c r="H178" s="115">
        <f>'Flavor Groups'!H130</f>
        <v>0</v>
      </c>
      <c r="I178" s="232">
        <f>'Flavor Groups'!I130</f>
        <v>0</v>
      </c>
      <c r="J178" s="233">
        <f>'Flavor Groups'!J130</f>
        <v>0</v>
      </c>
      <c r="K178" s="114">
        <f>'Flavor Groups'!K130</f>
        <v>0</v>
      </c>
      <c r="L178" s="175">
        <f>'Flavor Groups'!L130</f>
        <v>0</v>
      </c>
      <c r="M178" s="174">
        <f>'Flavor Groups'!M130</f>
        <v>0</v>
      </c>
      <c r="N178" s="114">
        <f>'Flavor Groups'!N130</f>
        <v>0</v>
      </c>
      <c r="O178" s="173">
        <f>'Flavor Groups'!O130</f>
        <v>0</v>
      </c>
      <c r="P178" s="172">
        <f>'Flavor Groups'!P130</f>
        <v>0</v>
      </c>
      <c r="Q178" s="114">
        <f>'Flavor Groups'!Q130</f>
        <v>0</v>
      </c>
    </row>
    <row r="179" spans="2:17" s="55" customFormat="1">
      <c r="B179" s="498"/>
      <c r="C179" s="218" t="s">
        <v>106</v>
      </c>
      <c r="D179" s="135">
        <f>'Flavor Groups'!D131</f>
        <v>0</v>
      </c>
      <c r="E179" s="116">
        <f>'Flavor Groups'!E131</f>
        <v>0</v>
      </c>
      <c r="F179" s="114">
        <f>'Flavor Groups'!F131</f>
        <v>0</v>
      </c>
      <c r="G179" s="176">
        <f>'Flavor Groups'!G131</f>
        <v>0</v>
      </c>
      <c r="H179" s="115">
        <f>'Flavor Groups'!H131</f>
        <v>0</v>
      </c>
      <c r="I179" s="232">
        <f>'Flavor Groups'!I131</f>
        <v>0</v>
      </c>
      <c r="J179" s="233">
        <f>'Flavor Groups'!J131</f>
        <v>0</v>
      </c>
      <c r="K179" s="114">
        <f>'Flavor Groups'!K131</f>
        <v>0</v>
      </c>
      <c r="L179" s="175">
        <f>'Flavor Groups'!L131</f>
        <v>0</v>
      </c>
      <c r="M179" s="174">
        <f>'Flavor Groups'!M131</f>
        <v>0</v>
      </c>
      <c r="N179" s="114">
        <f>'Flavor Groups'!N131</f>
        <v>0</v>
      </c>
      <c r="O179" s="173">
        <f>'Flavor Groups'!O131</f>
        <v>0</v>
      </c>
      <c r="P179" s="172">
        <f>'Flavor Groups'!P131</f>
        <v>0</v>
      </c>
      <c r="Q179" s="114">
        <f>'Flavor Groups'!Q131</f>
        <v>0</v>
      </c>
    </row>
    <row r="180" spans="2:17" s="55" customFormat="1">
      <c r="B180" s="498"/>
      <c r="C180" s="218" t="s">
        <v>105</v>
      </c>
      <c r="D180" s="135">
        <f>'Flavor Groups'!D132</f>
        <v>0</v>
      </c>
      <c r="E180" s="116">
        <f>'Flavor Groups'!E132</f>
        <v>0</v>
      </c>
      <c r="F180" s="114">
        <f>'Flavor Groups'!F132</f>
        <v>0</v>
      </c>
      <c r="G180" s="176">
        <f>'Flavor Groups'!G132</f>
        <v>0</v>
      </c>
      <c r="H180" s="115">
        <f>'Flavor Groups'!H132</f>
        <v>0</v>
      </c>
      <c r="I180" s="232">
        <f>'Flavor Groups'!I132</f>
        <v>0</v>
      </c>
      <c r="J180" s="233">
        <f>'Flavor Groups'!J132</f>
        <v>0</v>
      </c>
      <c r="K180" s="114">
        <f>'Flavor Groups'!K132</f>
        <v>0</v>
      </c>
      <c r="L180" s="175">
        <f>'Flavor Groups'!L132</f>
        <v>0</v>
      </c>
      <c r="M180" s="174">
        <f>'Flavor Groups'!M132</f>
        <v>0</v>
      </c>
      <c r="N180" s="114">
        <f>'Flavor Groups'!N132</f>
        <v>0</v>
      </c>
      <c r="O180" s="173">
        <f>'Flavor Groups'!O132</f>
        <v>0</v>
      </c>
      <c r="P180" s="172">
        <f>'Flavor Groups'!P132</f>
        <v>0</v>
      </c>
      <c r="Q180" s="114">
        <f>'Flavor Groups'!Q132</f>
        <v>0</v>
      </c>
    </row>
    <row r="181" spans="2:17" s="55" customFormat="1">
      <c r="B181" s="498"/>
      <c r="C181" s="218" t="s">
        <v>104</v>
      </c>
      <c r="D181" s="135">
        <f>'Flavor Groups'!D133</f>
        <v>0</v>
      </c>
      <c r="E181" s="116">
        <f>'Flavor Groups'!E133</f>
        <v>0</v>
      </c>
      <c r="F181" s="114">
        <f>'Flavor Groups'!F133</f>
        <v>0</v>
      </c>
      <c r="G181" s="176">
        <f>'Flavor Groups'!G133</f>
        <v>0</v>
      </c>
      <c r="H181" s="115">
        <f>'Flavor Groups'!H133</f>
        <v>0</v>
      </c>
      <c r="I181" s="232">
        <f>'Flavor Groups'!I133</f>
        <v>0</v>
      </c>
      <c r="J181" s="233">
        <f>'Flavor Groups'!J133</f>
        <v>0</v>
      </c>
      <c r="K181" s="114">
        <f>'Flavor Groups'!K133</f>
        <v>0</v>
      </c>
      <c r="L181" s="175">
        <f>'Flavor Groups'!L133</f>
        <v>0</v>
      </c>
      <c r="M181" s="174">
        <f>'Flavor Groups'!M133</f>
        <v>0</v>
      </c>
      <c r="N181" s="114">
        <f>'Flavor Groups'!N133</f>
        <v>0</v>
      </c>
      <c r="O181" s="173">
        <f>'Flavor Groups'!O133</f>
        <v>0</v>
      </c>
      <c r="P181" s="172">
        <f>'Flavor Groups'!P133</f>
        <v>0</v>
      </c>
      <c r="Q181" s="114">
        <f>'Flavor Groups'!Q133</f>
        <v>0</v>
      </c>
    </row>
    <row r="182" spans="2:17" s="55" customFormat="1" ht="15" thickBot="1">
      <c r="B182" s="499"/>
      <c r="C182" s="217" t="s">
        <v>103</v>
      </c>
      <c r="D182" s="134">
        <f>'Flavor Groups'!D134</f>
        <v>0</v>
      </c>
      <c r="E182" s="113">
        <f>'Flavor Groups'!E134</f>
        <v>0</v>
      </c>
      <c r="F182" s="111">
        <f>'Flavor Groups'!F134</f>
        <v>0</v>
      </c>
      <c r="G182" s="171">
        <f>'Flavor Groups'!G134</f>
        <v>0</v>
      </c>
      <c r="H182" s="112">
        <f>'Flavor Groups'!H134</f>
        <v>0</v>
      </c>
      <c r="I182" s="234">
        <f>'Flavor Groups'!I134</f>
        <v>0</v>
      </c>
      <c r="J182" s="235">
        <f>'Flavor Groups'!J134</f>
        <v>0</v>
      </c>
      <c r="K182" s="111">
        <f>'Flavor Groups'!K134</f>
        <v>0</v>
      </c>
      <c r="L182" s="170">
        <f>'Flavor Groups'!L134</f>
        <v>0</v>
      </c>
      <c r="M182" s="169">
        <f>'Flavor Groups'!M134</f>
        <v>0</v>
      </c>
      <c r="N182" s="111">
        <f>'Flavor Groups'!N134</f>
        <v>0</v>
      </c>
      <c r="O182" s="168">
        <f>'Flavor Groups'!O134</f>
        <v>0</v>
      </c>
      <c r="P182" s="167">
        <f>'Flavor Groups'!P134</f>
        <v>0</v>
      </c>
      <c r="Q182" s="111">
        <f>'Flavor Groups'!Q134</f>
        <v>0</v>
      </c>
    </row>
    <row r="183" spans="2:17" s="55" customFormat="1">
      <c r="B183" s="508" t="s">
        <v>102</v>
      </c>
      <c r="C183" s="120" t="s">
        <v>101</v>
      </c>
      <c r="D183" s="166">
        <f>'Cheddar Sharpness'!D53</f>
        <v>0</v>
      </c>
      <c r="E183" s="165">
        <f>'Cheddar Sharpness'!E53</f>
        <v>0</v>
      </c>
      <c r="F183" s="158">
        <f>'Cheddar Sharpness'!F53</f>
        <v>0</v>
      </c>
      <c r="G183" s="164">
        <f>'Cheddar Sharpness'!G53</f>
        <v>0</v>
      </c>
      <c r="H183" s="163">
        <f>'Cheddar Sharpness'!H53</f>
        <v>0</v>
      </c>
      <c r="I183" s="248">
        <f>'Cheddar Sharpness'!I53</f>
        <v>0</v>
      </c>
      <c r="J183" s="249">
        <f>'Cheddar Sharpness'!J53</f>
        <v>0</v>
      </c>
      <c r="K183" s="158">
        <f>'Cheddar Sharpness'!K53</f>
        <v>0</v>
      </c>
      <c r="L183" s="162">
        <f>'Cheddar Sharpness'!L53</f>
        <v>0</v>
      </c>
      <c r="M183" s="161">
        <f>'Cheddar Sharpness'!M53</f>
        <v>0</v>
      </c>
      <c r="N183" s="158">
        <f>'Cheddar Sharpness'!N53</f>
        <v>0</v>
      </c>
      <c r="O183" s="160">
        <f>'Cheddar Sharpness'!O53</f>
        <v>0</v>
      </c>
      <c r="P183" s="159">
        <f>'Cheddar Sharpness'!P53</f>
        <v>0</v>
      </c>
      <c r="Q183" s="158">
        <f>'Cheddar Sharpness'!Q53</f>
        <v>0</v>
      </c>
    </row>
    <row r="184" spans="2:17" s="55" customFormat="1">
      <c r="B184" s="509"/>
      <c r="C184" s="106" t="s">
        <v>100</v>
      </c>
      <c r="D184" s="157">
        <f>'Cheddar Sharpness'!D54</f>
        <v>0</v>
      </c>
      <c r="E184" s="156">
        <f>'Cheddar Sharpness'!E54</f>
        <v>0</v>
      </c>
      <c r="F184" s="149">
        <f>'Cheddar Sharpness'!F54</f>
        <v>0</v>
      </c>
      <c r="G184" s="155">
        <f>'Cheddar Sharpness'!G54</f>
        <v>0</v>
      </c>
      <c r="H184" s="154">
        <f>'Cheddar Sharpness'!H54</f>
        <v>0</v>
      </c>
      <c r="I184" s="250">
        <f>'Cheddar Sharpness'!I54</f>
        <v>0</v>
      </c>
      <c r="J184" s="251">
        <f>'Cheddar Sharpness'!J54</f>
        <v>0</v>
      </c>
      <c r="K184" s="149">
        <f>'Cheddar Sharpness'!K54</f>
        <v>0</v>
      </c>
      <c r="L184" s="153">
        <f>'Cheddar Sharpness'!L54</f>
        <v>0</v>
      </c>
      <c r="M184" s="152">
        <f>'Cheddar Sharpness'!M54</f>
        <v>0</v>
      </c>
      <c r="N184" s="149">
        <f>'Cheddar Sharpness'!N54</f>
        <v>0</v>
      </c>
      <c r="O184" s="151">
        <f>'Cheddar Sharpness'!O54</f>
        <v>0</v>
      </c>
      <c r="P184" s="150">
        <f>'Cheddar Sharpness'!P54</f>
        <v>0</v>
      </c>
      <c r="Q184" s="149">
        <f>'Cheddar Sharpness'!Q54</f>
        <v>0</v>
      </c>
    </row>
    <row r="185" spans="2:17" s="55" customFormat="1">
      <c r="B185" s="509"/>
      <c r="C185" s="106" t="s">
        <v>99</v>
      </c>
      <c r="D185" s="157">
        <f>'Cheddar Sharpness'!D55</f>
        <v>0</v>
      </c>
      <c r="E185" s="156">
        <f>'Cheddar Sharpness'!E55</f>
        <v>0</v>
      </c>
      <c r="F185" s="149">
        <f>'Cheddar Sharpness'!F55</f>
        <v>0</v>
      </c>
      <c r="G185" s="155">
        <f>'Cheddar Sharpness'!G55</f>
        <v>0</v>
      </c>
      <c r="H185" s="154">
        <f>'Cheddar Sharpness'!H55</f>
        <v>0</v>
      </c>
      <c r="I185" s="250">
        <f>'Cheddar Sharpness'!I55</f>
        <v>0</v>
      </c>
      <c r="J185" s="251">
        <f>'Cheddar Sharpness'!J55</f>
        <v>0</v>
      </c>
      <c r="K185" s="149">
        <f>'Cheddar Sharpness'!K55</f>
        <v>0</v>
      </c>
      <c r="L185" s="153">
        <f>'Cheddar Sharpness'!L55</f>
        <v>0</v>
      </c>
      <c r="M185" s="152">
        <f>'Cheddar Sharpness'!M55</f>
        <v>0</v>
      </c>
      <c r="N185" s="149">
        <f>'Cheddar Sharpness'!N55</f>
        <v>0</v>
      </c>
      <c r="O185" s="151">
        <f>'Cheddar Sharpness'!O55</f>
        <v>0</v>
      </c>
      <c r="P185" s="150">
        <f>'Cheddar Sharpness'!P55</f>
        <v>0</v>
      </c>
      <c r="Q185" s="149">
        <f>'Cheddar Sharpness'!Q55</f>
        <v>0</v>
      </c>
    </row>
    <row r="186" spans="2:17" s="55" customFormat="1">
      <c r="B186" s="509"/>
      <c r="C186" s="106" t="s">
        <v>98</v>
      </c>
      <c r="D186" s="157">
        <f>'Cheddar Sharpness'!D56</f>
        <v>0</v>
      </c>
      <c r="E186" s="156">
        <f>'Cheddar Sharpness'!E56</f>
        <v>0</v>
      </c>
      <c r="F186" s="149">
        <f>'Cheddar Sharpness'!F56</f>
        <v>0</v>
      </c>
      <c r="G186" s="155">
        <f>'Cheddar Sharpness'!G56</f>
        <v>0</v>
      </c>
      <c r="H186" s="154">
        <f>'Cheddar Sharpness'!H56</f>
        <v>0</v>
      </c>
      <c r="I186" s="250">
        <f>'Cheddar Sharpness'!I56</f>
        <v>0</v>
      </c>
      <c r="J186" s="251">
        <f>'Cheddar Sharpness'!J56</f>
        <v>0</v>
      </c>
      <c r="K186" s="149">
        <f>'Cheddar Sharpness'!K56</f>
        <v>0</v>
      </c>
      <c r="L186" s="153">
        <f>'Cheddar Sharpness'!L56</f>
        <v>0</v>
      </c>
      <c r="M186" s="152">
        <f>'Cheddar Sharpness'!M56</f>
        <v>0</v>
      </c>
      <c r="N186" s="149">
        <f>'Cheddar Sharpness'!N56</f>
        <v>0</v>
      </c>
      <c r="O186" s="151">
        <f>'Cheddar Sharpness'!O56</f>
        <v>0</v>
      </c>
      <c r="P186" s="150">
        <f>'Cheddar Sharpness'!P56</f>
        <v>0</v>
      </c>
      <c r="Q186" s="149">
        <f>'Cheddar Sharpness'!Q56</f>
        <v>0</v>
      </c>
    </row>
    <row r="187" spans="2:17" s="55" customFormat="1" ht="15" thickBot="1">
      <c r="B187" s="510"/>
      <c r="C187" s="105" t="s">
        <v>97</v>
      </c>
      <c r="D187" s="148">
        <f>'Cheddar Sharpness'!D57</f>
        <v>0</v>
      </c>
      <c r="E187" s="147">
        <f>'Cheddar Sharpness'!E57</f>
        <v>0</v>
      </c>
      <c r="F187" s="140">
        <f>'Cheddar Sharpness'!F57</f>
        <v>0</v>
      </c>
      <c r="G187" s="146">
        <f>'Cheddar Sharpness'!G57</f>
        <v>0</v>
      </c>
      <c r="H187" s="145">
        <f>'Cheddar Sharpness'!H57</f>
        <v>0</v>
      </c>
      <c r="I187" s="254">
        <f>'Cheddar Sharpness'!I57</f>
        <v>0</v>
      </c>
      <c r="J187" s="255">
        <f>'Cheddar Sharpness'!J57</f>
        <v>0</v>
      </c>
      <c r="K187" s="140">
        <f>'Cheddar Sharpness'!K57</f>
        <v>0</v>
      </c>
      <c r="L187" s="144">
        <f>'Cheddar Sharpness'!L57</f>
        <v>0</v>
      </c>
      <c r="M187" s="143">
        <f>'Cheddar Sharpness'!M57</f>
        <v>0</v>
      </c>
      <c r="N187" s="140">
        <f>'Cheddar Sharpness'!N57</f>
        <v>0</v>
      </c>
      <c r="O187" s="142">
        <f>'Cheddar Sharpness'!O57</f>
        <v>0</v>
      </c>
      <c r="P187" s="141">
        <f>'Cheddar Sharpness'!P57</f>
        <v>0</v>
      </c>
      <c r="Q187" s="140">
        <f>'Cheddar Sharpness'!Q57</f>
        <v>0</v>
      </c>
    </row>
    <row r="188" spans="2:17" s="55" customFormat="1">
      <c r="B188" s="511" t="s">
        <v>69</v>
      </c>
      <c r="C188" s="362" t="s">
        <v>294</v>
      </c>
      <c r="D188" s="317">
        <f>Size!D63</f>
        <v>141446.44859246799</v>
      </c>
      <c r="E188" s="318">
        <f>Size!E63</f>
        <v>26515.976746251356</v>
      </c>
      <c r="F188" s="321">
        <f>Size!F63</f>
        <v>0.23071319833900281</v>
      </c>
      <c r="G188" s="333">
        <f>Size!G63</f>
        <v>6.1085113504433579</v>
      </c>
      <c r="H188" s="334">
        <f>Size!H63</f>
        <v>1.6131342370159505</v>
      </c>
      <c r="I188" s="332">
        <f>Size!I63</f>
        <v>21.764688681981546</v>
      </c>
      <c r="J188" s="319">
        <f>Size!J63</f>
        <v>-1.7049007210699259</v>
      </c>
      <c r="K188" s="321">
        <f>Size!K63</f>
        <v>-7.2642971796015227E-2</v>
      </c>
      <c r="L188" s="337">
        <f>Size!L63</f>
        <v>3078537.9187869728</v>
      </c>
      <c r="M188" s="340">
        <f>Size!M63</f>
        <v>381166.93465730129</v>
      </c>
      <c r="N188" s="321">
        <f>Size!N63</f>
        <v>0.14131053418307896</v>
      </c>
      <c r="O188" s="329">
        <f>Size!O63</f>
        <v>1037258.0027320492</v>
      </c>
      <c r="P188" s="320">
        <f>Size!P63</f>
        <v>61223.105735355755</v>
      </c>
      <c r="Q188" s="321">
        <f>Size!Q63</f>
        <v>6.2726349153849115E-2</v>
      </c>
    </row>
    <row r="189" spans="2:17" s="55" customFormat="1">
      <c r="B189" s="501"/>
      <c r="C189" s="362" t="s">
        <v>295</v>
      </c>
      <c r="D189" s="157">
        <f>Size!D64</f>
        <v>157795.67918913395</v>
      </c>
      <c r="E189" s="357">
        <f>Size!E64</f>
        <v>-7307.9918011297705</v>
      </c>
      <c r="F189" s="325">
        <f>Size!F64</f>
        <v>-4.4263048527617095E-2</v>
      </c>
      <c r="G189" s="313">
        <f>Size!G64</f>
        <v>6.814569803409479</v>
      </c>
      <c r="H189" s="335">
        <f>Size!H64</f>
        <v>0.35672401203754944</v>
      </c>
      <c r="I189" s="315">
        <f>Size!I64</f>
        <v>10.725699820493649</v>
      </c>
      <c r="J189" s="358">
        <f>Size!J64</f>
        <v>0.7746396073261046</v>
      </c>
      <c r="K189" s="325">
        <f>Size!K64</f>
        <v>7.7844932171255279E-2</v>
      </c>
      <c r="L189" s="338">
        <f>Size!L64</f>
        <v>1692469.0879535673</v>
      </c>
      <c r="M189" s="359">
        <f>Size!M64</f>
        <v>49512.51651444938</v>
      </c>
      <c r="N189" s="325">
        <f>Size!N64</f>
        <v>3.0136229633312701E-2</v>
      </c>
      <c r="O189" s="360">
        <f>Size!O64</f>
        <v>445419.08544133609</v>
      </c>
      <c r="P189" s="361">
        <f>Size!P64</f>
        <v>-7740.5911781630712</v>
      </c>
      <c r="Q189" s="325">
        <f>Size!Q64</f>
        <v>-1.7081376780711557E-2</v>
      </c>
    </row>
    <row r="190" spans="2:17" s="55" customFormat="1">
      <c r="B190" s="501"/>
      <c r="C190" s="100" t="s">
        <v>96</v>
      </c>
      <c r="D190" s="157">
        <f>Size!D65</f>
        <v>1219324.360128413</v>
      </c>
      <c r="E190" s="322">
        <f>Size!E65</f>
        <v>-94252.445168079576</v>
      </c>
      <c r="F190" s="325">
        <f>Size!F65</f>
        <v>-7.1752519371568443E-2</v>
      </c>
      <c r="G190" s="313">
        <f>Size!G65</f>
        <v>52.657785104073049</v>
      </c>
      <c r="H190" s="335">
        <f>Size!H65</f>
        <v>1.2786946644184169</v>
      </c>
      <c r="I190" s="315">
        <f>Size!I65</f>
        <v>8.3705806614470291</v>
      </c>
      <c r="J190" s="323">
        <f>Size!J65</f>
        <v>-0.49184248730332136</v>
      </c>
      <c r="K190" s="325">
        <f>Size!K65</f>
        <v>-5.5497517896408929E-2</v>
      </c>
      <c r="L190" s="338">
        <f>Size!L65</f>
        <v>10206452.908922166</v>
      </c>
      <c r="M190" s="341">
        <f>Size!M65</f>
        <v>-1435020.5779990014</v>
      </c>
      <c r="N190" s="325">
        <f>Size!N65</f>
        <v>-0.12326795054004137</v>
      </c>
      <c r="O190" s="330">
        <f>Size!O65</f>
        <v>2435913.5125620379</v>
      </c>
      <c r="P190" s="324">
        <f>Size!P65</f>
        <v>-188433.14087188477</v>
      </c>
      <c r="Q190" s="325">
        <f>Size!Q65</f>
        <v>-7.1801924728702476E-2</v>
      </c>
    </row>
    <row r="191" spans="2:17" s="55" customFormat="1">
      <c r="B191" s="501"/>
      <c r="C191" s="100" t="s">
        <v>95</v>
      </c>
      <c r="D191" s="157">
        <f>Size!D66</f>
        <v>419266.72326019773</v>
      </c>
      <c r="E191" s="322">
        <f>Size!E66</f>
        <v>-77415.56966306793</v>
      </c>
      <c r="F191" s="325">
        <f>Size!F66</f>
        <v>-0.15586537061233258</v>
      </c>
      <c r="G191" s="313">
        <f>Size!G66</f>
        <v>18.106467595217445</v>
      </c>
      <c r="H191" s="335">
        <f>Size!H66</f>
        <v>-1.3207058635278841</v>
      </c>
      <c r="I191" s="315">
        <f>Size!I66</f>
        <v>6.8698515311896209</v>
      </c>
      <c r="J191" s="323">
        <f>Size!J66</f>
        <v>-0.11522103483816526</v>
      </c>
      <c r="K191" s="325">
        <f>Size!K66</f>
        <v>-1.6495323956768601E-2</v>
      </c>
      <c r="L191" s="338">
        <f>Size!L66</f>
        <v>2880300.1407659245</v>
      </c>
      <c r="M191" s="341">
        <f>Size!M66</f>
        <v>-589061.71756415535</v>
      </c>
      <c r="N191" s="325">
        <f>Size!N66</f>
        <v>-0.16978964478720893</v>
      </c>
      <c r="O191" s="330">
        <f>Size!O66</f>
        <v>558671.72460527939</v>
      </c>
      <c r="P191" s="324">
        <f>Size!P66</f>
        <v>-103262.70602597913</v>
      </c>
      <c r="Q191" s="325">
        <f>Size!Q66</f>
        <v>-0.15600141229623291</v>
      </c>
    </row>
    <row r="192" spans="2:17" s="55" customFormat="1">
      <c r="B192" s="501"/>
      <c r="C192" s="100" t="s">
        <v>94</v>
      </c>
      <c r="D192" s="157">
        <f>Size!D67</f>
        <v>86648.756631151249</v>
      </c>
      <c r="E192" s="322">
        <f>Size!E67</f>
        <v>-84089.905359407596</v>
      </c>
      <c r="F192" s="325">
        <f>Size!F67</f>
        <v>-0.49250652651862425</v>
      </c>
      <c r="G192" s="313">
        <f>Size!G67</f>
        <v>3.7420162800140919</v>
      </c>
      <c r="H192" s="335">
        <f>Size!H67</f>
        <v>-2.93623589419242</v>
      </c>
      <c r="I192" s="315">
        <f>Size!I67</f>
        <v>6.476010404682599</v>
      </c>
      <c r="J192" s="323">
        <f>Size!J67</f>
        <v>1.1156302987245246</v>
      </c>
      <c r="K192" s="325">
        <f>Size!K67</f>
        <v>0.20812522184471563</v>
      </c>
      <c r="L192" s="338">
        <f>Size!L67</f>
        <v>561138.24949614587</v>
      </c>
      <c r="M192" s="341">
        <f>Size!M67</f>
        <v>-354085.87755594577</v>
      </c>
      <c r="N192" s="325">
        <f>Size!N67</f>
        <v>-0.38688433476556755</v>
      </c>
      <c r="O192" s="330">
        <f>Size!O67</f>
        <v>86452.692505561194</v>
      </c>
      <c r="P192" s="324">
        <f>Size!P67</f>
        <v>-83988.158076542866</v>
      </c>
      <c r="Q192" s="325">
        <f>Size!Q67</f>
        <v>-0.49277011813599486</v>
      </c>
    </row>
    <row r="193" spans="2:17" s="55" customFormat="1" ht="15" thickBot="1">
      <c r="B193" s="512"/>
      <c r="C193" s="95" t="s">
        <v>93</v>
      </c>
      <c r="D193" s="148">
        <f>Size!D68</f>
        <v>5328.7343411445618</v>
      </c>
      <c r="E193" s="147">
        <f>Size!E68</f>
        <v>223.08757674694061</v>
      </c>
      <c r="F193" s="328">
        <f>Size!F68</f>
        <v>4.3694283416267854E-2</v>
      </c>
      <c r="G193" s="314">
        <f>Size!G68</f>
        <v>0.23012691043352346</v>
      </c>
      <c r="H193" s="336">
        <f>Size!H68</f>
        <v>3.042523649774978E-2</v>
      </c>
      <c r="I193" s="316">
        <f>Size!I68</f>
        <v>4.0675475801664298</v>
      </c>
      <c r="J193" s="326">
        <f>Size!J68</f>
        <v>4.7493866643224969E-2</v>
      </c>
      <c r="K193" s="328">
        <f>Size!K68</f>
        <v>1.1814236830582294E-2</v>
      </c>
      <c r="L193" s="339">
        <f>Size!L68</f>
        <v>21674.880474672318</v>
      </c>
      <c r="M193" s="342">
        <f>Size!M68</f>
        <v>1149.906239517928</v>
      </c>
      <c r="N193" s="328">
        <f>Size!N68</f>
        <v>5.6024734859272694E-2</v>
      </c>
      <c r="O193" s="331">
        <f>Size!O68</f>
        <v>2664.3671705722809</v>
      </c>
      <c r="P193" s="327">
        <f>Size!P68</f>
        <v>117.89494299888611</v>
      </c>
      <c r="Q193" s="328">
        <f>Size!Q68</f>
        <v>4.6297360608260597E-2</v>
      </c>
    </row>
    <row r="194" spans="2:17" s="55" customFormat="1">
      <c r="B194" s="495" t="s">
        <v>92</v>
      </c>
      <c r="C194" s="120" t="s">
        <v>189</v>
      </c>
      <c r="D194" s="129">
        <f>Variety!D493</f>
        <v>0</v>
      </c>
      <c r="E194" s="128">
        <f>Variety!E493</f>
        <v>0</v>
      </c>
      <c r="F194" s="127">
        <f>Variety!F493</f>
        <v>0</v>
      </c>
      <c r="G194" s="133">
        <f>Variety!G493</f>
        <v>0</v>
      </c>
      <c r="H194" s="132">
        <f>Variety!H493</f>
        <v>0</v>
      </c>
      <c r="I194" s="256">
        <f>Variety!I493</f>
        <v>0</v>
      </c>
      <c r="J194" s="257">
        <f>Variety!J493</f>
        <v>0</v>
      </c>
      <c r="K194" s="127">
        <f>Variety!K493</f>
        <v>0</v>
      </c>
      <c r="L194" s="131">
        <f>Variety!L493</f>
        <v>0</v>
      </c>
      <c r="M194" s="130">
        <f>Variety!M493</f>
        <v>0</v>
      </c>
      <c r="N194" s="127">
        <f>Variety!N493</f>
        <v>0</v>
      </c>
      <c r="O194" s="129">
        <f>Variety!O493</f>
        <v>0</v>
      </c>
      <c r="P194" s="128">
        <f>Variety!P493</f>
        <v>0</v>
      </c>
      <c r="Q194" s="127">
        <f>Variety!Q493</f>
        <v>0</v>
      </c>
    </row>
    <row r="195" spans="2:17" s="55" customFormat="1">
      <c r="B195" s="496"/>
      <c r="C195" s="120" t="s">
        <v>176</v>
      </c>
      <c r="D195" s="124">
        <f>Variety!D494</f>
        <v>0</v>
      </c>
      <c r="E195" s="88">
        <f>Variety!E494</f>
        <v>0</v>
      </c>
      <c r="F195" s="87">
        <f>Variety!F494</f>
        <v>0</v>
      </c>
      <c r="G195" s="126">
        <f>Variety!G494</f>
        <v>0</v>
      </c>
      <c r="H195" s="90">
        <f>Variety!H494</f>
        <v>0</v>
      </c>
      <c r="I195" s="258">
        <f>Variety!I494</f>
        <v>0</v>
      </c>
      <c r="J195" s="259">
        <f>Variety!J494</f>
        <v>0</v>
      </c>
      <c r="K195" s="87">
        <f>Variety!K494</f>
        <v>0</v>
      </c>
      <c r="L195" s="125">
        <f>Variety!L494</f>
        <v>0</v>
      </c>
      <c r="M195" s="89">
        <f>Variety!M494</f>
        <v>0</v>
      </c>
      <c r="N195" s="87">
        <f>Variety!N494</f>
        <v>0</v>
      </c>
      <c r="O195" s="124">
        <f>Variety!O494</f>
        <v>0</v>
      </c>
      <c r="P195" s="88">
        <f>Variety!P494</f>
        <v>0</v>
      </c>
      <c r="Q195" s="87">
        <f>Variety!Q494</f>
        <v>0</v>
      </c>
    </row>
    <row r="196" spans="2:17" s="55" customFormat="1">
      <c r="B196" s="496"/>
      <c r="C196" s="120" t="s">
        <v>171</v>
      </c>
      <c r="D196" s="124">
        <f>Variety!D495</f>
        <v>0</v>
      </c>
      <c r="E196" s="88">
        <f>Variety!E495</f>
        <v>0</v>
      </c>
      <c r="F196" s="87">
        <f>Variety!F495</f>
        <v>0</v>
      </c>
      <c r="G196" s="126">
        <f>Variety!G495</f>
        <v>0</v>
      </c>
      <c r="H196" s="90">
        <f>Variety!H495</f>
        <v>0</v>
      </c>
      <c r="I196" s="258">
        <f>Variety!I495</f>
        <v>0</v>
      </c>
      <c r="J196" s="259">
        <f>Variety!J495</f>
        <v>0</v>
      </c>
      <c r="K196" s="87">
        <f>Variety!K495</f>
        <v>0</v>
      </c>
      <c r="L196" s="125">
        <f>Variety!L495</f>
        <v>0</v>
      </c>
      <c r="M196" s="89">
        <f>Variety!M495</f>
        <v>0</v>
      </c>
      <c r="N196" s="87">
        <f>Variety!N495</f>
        <v>0</v>
      </c>
      <c r="O196" s="124">
        <f>Variety!O495</f>
        <v>0</v>
      </c>
      <c r="P196" s="88">
        <f>Variety!P495</f>
        <v>0</v>
      </c>
      <c r="Q196" s="87">
        <f>Variety!Q495</f>
        <v>0</v>
      </c>
    </row>
    <row r="197" spans="2:17" s="55" customFormat="1">
      <c r="B197" s="496"/>
      <c r="C197" s="120" t="s">
        <v>173</v>
      </c>
      <c r="D197" s="124">
        <f>Variety!D496</f>
        <v>0</v>
      </c>
      <c r="E197" s="88">
        <f>Variety!E496</f>
        <v>0</v>
      </c>
      <c r="F197" s="87">
        <f>Variety!F496</f>
        <v>0</v>
      </c>
      <c r="G197" s="126">
        <f>Variety!G496</f>
        <v>0</v>
      </c>
      <c r="H197" s="90">
        <f>Variety!H496</f>
        <v>0</v>
      </c>
      <c r="I197" s="258">
        <f>Variety!I496</f>
        <v>0</v>
      </c>
      <c r="J197" s="259">
        <f>Variety!J496</f>
        <v>0</v>
      </c>
      <c r="K197" s="87">
        <f>Variety!K496</f>
        <v>0</v>
      </c>
      <c r="L197" s="125">
        <f>Variety!L496</f>
        <v>0</v>
      </c>
      <c r="M197" s="89">
        <f>Variety!M496</f>
        <v>0</v>
      </c>
      <c r="N197" s="87">
        <f>Variety!N496</f>
        <v>0</v>
      </c>
      <c r="O197" s="124">
        <f>Variety!O496</f>
        <v>0</v>
      </c>
      <c r="P197" s="88">
        <f>Variety!P496</f>
        <v>0</v>
      </c>
      <c r="Q197" s="87">
        <f>Variety!Q496</f>
        <v>0</v>
      </c>
    </row>
    <row r="198" spans="2:17" s="55" customFormat="1">
      <c r="B198" s="496"/>
      <c r="C198" s="120" t="s">
        <v>169</v>
      </c>
      <c r="D198" s="124">
        <f>Variety!D497</f>
        <v>0</v>
      </c>
      <c r="E198" s="88">
        <f>Variety!E497</f>
        <v>0</v>
      </c>
      <c r="F198" s="87">
        <f>Variety!F497</f>
        <v>0</v>
      </c>
      <c r="G198" s="126">
        <f>Variety!G497</f>
        <v>0</v>
      </c>
      <c r="H198" s="90">
        <f>Variety!H497</f>
        <v>0</v>
      </c>
      <c r="I198" s="258">
        <f>Variety!I497</f>
        <v>0</v>
      </c>
      <c r="J198" s="259">
        <f>Variety!J497</f>
        <v>0</v>
      </c>
      <c r="K198" s="87">
        <f>Variety!K497</f>
        <v>0</v>
      </c>
      <c r="L198" s="125">
        <f>Variety!L497</f>
        <v>0</v>
      </c>
      <c r="M198" s="89">
        <f>Variety!M497</f>
        <v>0</v>
      </c>
      <c r="N198" s="87">
        <f>Variety!N497</f>
        <v>0</v>
      </c>
      <c r="O198" s="124">
        <f>Variety!O497</f>
        <v>0</v>
      </c>
      <c r="P198" s="88">
        <f>Variety!P497</f>
        <v>0</v>
      </c>
      <c r="Q198" s="87">
        <f>Variety!Q497</f>
        <v>0</v>
      </c>
    </row>
    <row r="199" spans="2:17" s="55" customFormat="1">
      <c r="B199" s="496"/>
      <c r="C199" s="120" t="s">
        <v>233</v>
      </c>
      <c r="D199" s="124">
        <f>Variety!D498</f>
        <v>0</v>
      </c>
      <c r="E199" s="88">
        <f>Variety!E498</f>
        <v>0</v>
      </c>
      <c r="F199" s="87">
        <f>Variety!F498</f>
        <v>0</v>
      </c>
      <c r="G199" s="126">
        <f>Variety!G498</f>
        <v>0</v>
      </c>
      <c r="H199" s="90">
        <f>Variety!H498</f>
        <v>0</v>
      </c>
      <c r="I199" s="258">
        <f>Variety!I498</f>
        <v>0</v>
      </c>
      <c r="J199" s="259">
        <f>Variety!J498</f>
        <v>0</v>
      </c>
      <c r="K199" s="87">
        <f>Variety!K498</f>
        <v>0</v>
      </c>
      <c r="L199" s="125">
        <f>Variety!L498</f>
        <v>0</v>
      </c>
      <c r="M199" s="89">
        <f>Variety!M498</f>
        <v>0</v>
      </c>
      <c r="N199" s="87">
        <f>Variety!N498</f>
        <v>0</v>
      </c>
      <c r="O199" s="124">
        <f>Variety!O498</f>
        <v>0</v>
      </c>
      <c r="P199" s="88">
        <f>Variety!P498</f>
        <v>0</v>
      </c>
      <c r="Q199" s="87">
        <f>Variety!Q498</f>
        <v>0</v>
      </c>
    </row>
    <row r="200" spans="2:17" s="55" customFormat="1">
      <c r="B200" s="496"/>
      <c r="C200" s="120" t="s">
        <v>153</v>
      </c>
      <c r="D200" s="124">
        <f>Variety!D499</f>
        <v>0</v>
      </c>
      <c r="E200" s="88">
        <f>Variety!E499</f>
        <v>0</v>
      </c>
      <c r="F200" s="87">
        <f>Variety!F499</f>
        <v>0</v>
      </c>
      <c r="G200" s="126">
        <f>Variety!G499</f>
        <v>0</v>
      </c>
      <c r="H200" s="90">
        <f>Variety!H499</f>
        <v>0</v>
      </c>
      <c r="I200" s="258">
        <f>Variety!I499</f>
        <v>0</v>
      </c>
      <c r="J200" s="259">
        <f>Variety!J499</f>
        <v>0</v>
      </c>
      <c r="K200" s="87">
        <f>Variety!K499</f>
        <v>0</v>
      </c>
      <c r="L200" s="125">
        <f>Variety!L499</f>
        <v>0</v>
      </c>
      <c r="M200" s="89">
        <f>Variety!M499</f>
        <v>0</v>
      </c>
      <c r="N200" s="87">
        <f>Variety!N499</f>
        <v>0</v>
      </c>
      <c r="O200" s="124">
        <f>Variety!O499</f>
        <v>0</v>
      </c>
      <c r="P200" s="88">
        <f>Variety!P499</f>
        <v>0</v>
      </c>
      <c r="Q200" s="87">
        <f>Variety!Q499</f>
        <v>0</v>
      </c>
    </row>
    <row r="201" spans="2:17" s="55" customFormat="1">
      <c r="B201" s="496"/>
      <c r="C201" s="120" t="s">
        <v>234</v>
      </c>
      <c r="D201" s="124">
        <f>Variety!D500</f>
        <v>0</v>
      </c>
      <c r="E201" s="88">
        <f>Variety!E500</f>
        <v>0</v>
      </c>
      <c r="F201" s="87">
        <f>Variety!F500</f>
        <v>0</v>
      </c>
      <c r="G201" s="126">
        <f>Variety!G500</f>
        <v>0</v>
      </c>
      <c r="H201" s="90">
        <f>Variety!H500</f>
        <v>0</v>
      </c>
      <c r="I201" s="258">
        <f>Variety!I500</f>
        <v>0</v>
      </c>
      <c r="J201" s="259">
        <f>Variety!J500</f>
        <v>0</v>
      </c>
      <c r="K201" s="87">
        <f>Variety!K500</f>
        <v>0</v>
      </c>
      <c r="L201" s="125">
        <f>Variety!L500</f>
        <v>0</v>
      </c>
      <c r="M201" s="89">
        <f>Variety!M500</f>
        <v>0</v>
      </c>
      <c r="N201" s="87">
        <f>Variety!N500</f>
        <v>0</v>
      </c>
      <c r="O201" s="124">
        <f>Variety!O500</f>
        <v>0</v>
      </c>
      <c r="P201" s="88">
        <f>Variety!P500</f>
        <v>0</v>
      </c>
      <c r="Q201" s="87">
        <f>Variety!Q500</f>
        <v>0</v>
      </c>
    </row>
    <row r="202" spans="2:17" s="55" customFormat="1">
      <c r="B202" s="496"/>
      <c r="C202" s="120" t="s">
        <v>235</v>
      </c>
      <c r="D202" s="124">
        <f>Variety!D501</f>
        <v>0</v>
      </c>
      <c r="E202" s="88">
        <f>Variety!E501</f>
        <v>0</v>
      </c>
      <c r="F202" s="87">
        <f>Variety!F501</f>
        <v>0</v>
      </c>
      <c r="G202" s="126">
        <f>Variety!G501</f>
        <v>0</v>
      </c>
      <c r="H202" s="90">
        <f>Variety!H501</f>
        <v>0</v>
      </c>
      <c r="I202" s="258">
        <f>Variety!I501</f>
        <v>0</v>
      </c>
      <c r="J202" s="259">
        <f>Variety!J501</f>
        <v>0</v>
      </c>
      <c r="K202" s="87">
        <f>Variety!K501</f>
        <v>0</v>
      </c>
      <c r="L202" s="125">
        <f>Variety!L501</f>
        <v>0</v>
      </c>
      <c r="M202" s="89">
        <f>Variety!M501</f>
        <v>0</v>
      </c>
      <c r="N202" s="87">
        <f>Variety!N501</f>
        <v>0</v>
      </c>
      <c r="O202" s="124">
        <f>Variety!O501</f>
        <v>0</v>
      </c>
      <c r="P202" s="88">
        <f>Variety!P501</f>
        <v>0</v>
      </c>
      <c r="Q202" s="87">
        <f>Variety!Q501</f>
        <v>0</v>
      </c>
    </row>
    <row r="203" spans="2:17" s="55" customFormat="1">
      <c r="B203" s="496"/>
      <c r="C203" s="120" t="s">
        <v>236</v>
      </c>
      <c r="D203" s="124">
        <f>Variety!D502</f>
        <v>299.24394325086172</v>
      </c>
      <c r="E203" s="88">
        <f>Variety!E502</f>
        <v>-2654.0958124915692</v>
      </c>
      <c r="F203" s="87">
        <f>Variety!F502</f>
        <v>-0.89867608605849825</v>
      </c>
      <c r="G203" s="126">
        <f>Variety!G502</f>
        <v>1.2923159556772743E-2</v>
      </c>
      <c r="H203" s="90">
        <f>Variety!H502</f>
        <v>-0.10259342827995301</v>
      </c>
      <c r="I203" s="258">
        <f>Variety!I502</f>
        <v>21.07008890895705</v>
      </c>
      <c r="J203" s="259">
        <f>Variety!J502</f>
        <v>-1.4956925768551166</v>
      </c>
      <c r="K203" s="87">
        <f>Variety!K502</f>
        <v>-6.6281443777850405E-2</v>
      </c>
      <c r="L203" s="125">
        <f>Variety!L502</f>
        <v>6305.0964897625545</v>
      </c>
      <c r="M203" s="89">
        <f>Variety!M502</f>
        <v>-60339.323091683022</v>
      </c>
      <c r="N203" s="87">
        <f>Variety!N502</f>
        <v>-0.90539198136376375</v>
      </c>
      <c r="O203" s="124">
        <f>Variety!O502</f>
        <v>6380.4678731527029</v>
      </c>
      <c r="P203" s="88">
        <f>Variety!P502</f>
        <v>-56590.529050992955</v>
      </c>
      <c r="Q203" s="87">
        <f>Variety!Q502</f>
        <v>-0.89867608605849836</v>
      </c>
    </row>
    <row r="204" spans="2:17" s="55" customFormat="1">
      <c r="B204" s="496"/>
      <c r="C204" s="120" t="s">
        <v>160</v>
      </c>
      <c r="D204" s="124">
        <f>Variety!D503</f>
        <v>0</v>
      </c>
      <c r="E204" s="88">
        <f>Variety!E503</f>
        <v>0</v>
      </c>
      <c r="F204" s="87">
        <f>Variety!F503</f>
        <v>0</v>
      </c>
      <c r="G204" s="126">
        <f>Variety!G503</f>
        <v>0</v>
      </c>
      <c r="H204" s="90">
        <f>Variety!H503</f>
        <v>0</v>
      </c>
      <c r="I204" s="258">
        <f>Variety!I503</f>
        <v>0</v>
      </c>
      <c r="J204" s="259">
        <f>Variety!J503</f>
        <v>0</v>
      </c>
      <c r="K204" s="87">
        <f>Variety!K503</f>
        <v>0</v>
      </c>
      <c r="L204" s="125">
        <f>Variety!L503</f>
        <v>0</v>
      </c>
      <c r="M204" s="89">
        <f>Variety!M503</f>
        <v>0</v>
      </c>
      <c r="N204" s="87">
        <f>Variety!N503</f>
        <v>0</v>
      </c>
      <c r="O204" s="124">
        <f>Variety!O503</f>
        <v>0</v>
      </c>
      <c r="P204" s="88">
        <f>Variety!P503</f>
        <v>0</v>
      </c>
      <c r="Q204" s="87">
        <f>Variety!Q503</f>
        <v>0</v>
      </c>
    </row>
    <row r="205" spans="2:17" s="55" customFormat="1">
      <c r="B205" s="496"/>
      <c r="C205" s="120" t="s">
        <v>155</v>
      </c>
      <c r="D205" s="124">
        <f>Variety!D504</f>
        <v>0</v>
      </c>
      <c r="E205" s="88">
        <f>Variety!E504</f>
        <v>0</v>
      </c>
      <c r="F205" s="87">
        <f>Variety!F504</f>
        <v>0</v>
      </c>
      <c r="G205" s="126">
        <f>Variety!G504</f>
        <v>0</v>
      </c>
      <c r="H205" s="90">
        <f>Variety!H504</f>
        <v>0</v>
      </c>
      <c r="I205" s="258">
        <f>Variety!I504</f>
        <v>0</v>
      </c>
      <c r="J205" s="259">
        <f>Variety!J504</f>
        <v>0</v>
      </c>
      <c r="K205" s="87">
        <f>Variety!K504</f>
        <v>0</v>
      </c>
      <c r="L205" s="125">
        <f>Variety!L504</f>
        <v>0</v>
      </c>
      <c r="M205" s="89">
        <f>Variety!M504</f>
        <v>0</v>
      </c>
      <c r="N205" s="87">
        <f>Variety!N504</f>
        <v>0</v>
      </c>
      <c r="O205" s="124">
        <f>Variety!O504</f>
        <v>0</v>
      </c>
      <c r="P205" s="88">
        <f>Variety!P504</f>
        <v>0</v>
      </c>
      <c r="Q205" s="87">
        <f>Variety!Q504</f>
        <v>0</v>
      </c>
    </row>
    <row r="206" spans="2:17" s="55" customFormat="1">
      <c r="B206" s="496"/>
      <c r="C206" s="120" t="s">
        <v>168</v>
      </c>
      <c r="D206" s="124">
        <f>Variety!D505</f>
        <v>0</v>
      </c>
      <c r="E206" s="88">
        <f>Variety!E505</f>
        <v>0</v>
      </c>
      <c r="F206" s="87">
        <f>Variety!F505</f>
        <v>0</v>
      </c>
      <c r="G206" s="126">
        <f>Variety!G505</f>
        <v>0</v>
      </c>
      <c r="H206" s="90">
        <f>Variety!H505</f>
        <v>0</v>
      </c>
      <c r="I206" s="258">
        <f>Variety!I505</f>
        <v>0</v>
      </c>
      <c r="J206" s="259">
        <f>Variety!J505</f>
        <v>0</v>
      </c>
      <c r="K206" s="87">
        <f>Variety!K505</f>
        <v>0</v>
      </c>
      <c r="L206" s="125">
        <f>Variety!L505</f>
        <v>0</v>
      </c>
      <c r="M206" s="89">
        <f>Variety!M505</f>
        <v>0</v>
      </c>
      <c r="N206" s="87">
        <f>Variety!N505</f>
        <v>0</v>
      </c>
      <c r="O206" s="124">
        <f>Variety!O505</f>
        <v>0</v>
      </c>
      <c r="P206" s="88">
        <f>Variety!P505</f>
        <v>0</v>
      </c>
      <c r="Q206" s="87">
        <f>Variety!Q505</f>
        <v>0</v>
      </c>
    </row>
    <row r="207" spans="2:17" s="55" customFormat="1">
      <c r="B207" s="496"/>
      <c r="C207" s="120" t="s">
        <v>157</v>
      </c>
      <c r="D207" s="124">
        <f>Variety!D506</f>
        <v>0</v>
      </c>
      <c r="E207" s="88">
        <f>Variety!E506</f>
        <v>0</v>
      </c>
      <c r="F207" s="87">
        <f>Variety!F506</f>
        <v>0</v>
      </c>
      <c r="G207" s="126">
        <f>Variety!G506</f>
        <v>0</v>
      </c>
      <c r="H207" s="90">
        <f>Variety!H506</f>
        <v>0</v>
      </c>
      <c r="I207" s="258">
        <f>Variety!I506</f>
        <v>0</v>
      </c>
      <c r="J207" s="259">
        <f>Variety!J506</f>
        <v>0</v>
      </c>
      <c r="K207" s="87">
        <f>Variety!K506</f>
        <v>0</v>
      </c>
      <c r="L207" s="125">
        <f>Variety!L506</f>
        <v>0</v>
      </c>
      <c r="M207" s="89">
        <f>Variety!M506</f>
        <v>0</v>
      </c>
      <c r="N207" s="87">
        <f>Variety!N506</f>
        <v>0</v>
      </c>
      <c r="O207" s="124">
        <f>Variety!O506</f>
        <v>0</v>
      </c>
      <c r="P207" s="88">
        <f>Variety!P506</f>
        <v>0</v>
      </c>
      <c r="Q207" s="87">
        <f>Variety!Q506</f>
        <v>0</v>
      </c>
    </row>
    <row r="208" spans="2:17" s="55" customFormat="1">
      <c r="B208" s="496"/>
      <c r="C208" s="120" t="s">
        <v>178</v>
      </c>
      <c r="D208" s="124">
        <f>Variety!D507</f>
        <v>0</v>
      </c>
      <c r="E208" s="88">
        <f>Variety!E507</f>
        <v>0</v>
      </c>
      <c r="F208" s="87">
        <f>Variety!F507</f>
        <v>0</v>
      </c>
      <c r="G208" s="126">
        <f>Variety!G507</f>
        <v>0</v>
      </c>
      <c r="H208" s="90">
        <f>Variety!H507</f>
        <v>0</v>
      </c>
      <c r="I208" s="258">
        <f>Variety!I507</f>
        <v>0</v>
      </c>
      <c r="J208" s="259">
        <f>Variety!J507</f>
        <v>0</v>
      </c>
      <c r="K208" s="87">
        <f>Variety!K507</f>
        <v>0</v>
      </c>
      <c r="L208" s="125">
        <f>Variety!L507</f>
        <v>0</v>
      </c>
      <c r="M208" s="89">
        <f>Variety!M507</f>
        <v>0</v>
      </c>
      <c r="N208" s="87">
        <f>Variety!N507</f>
        <v>0</v>
      </c>
      <c r="O208" s="124">
        <f>Variety!O507</f>
        <v>0</v>
      </c>
      <c r="P208" s="88">
        <f>Variety!P507</f>
        <v>0</v>
      </c>
      <c r="Q208" s="87">
        <f>Variety!Q507</f>
        <v>0</v>
      </c>
    </row>
    <row r="209" spans="2:17" s="55" customFormat="1">
      <c r="B209" s="496"/>
      <c r="C209" s="120" t="s">
        <v>154</v>
      </c>
      <c r="D209" s="124">
        <f>Variety!D508</f>
        <v>0</v>
      </c>
      <c r="E209" s="88">
        <f>Variety!E508</f>
        <v>0</v>
      </c>
      <c r="F209" s="87">
        <f>Variety!F508</f>
        <v>0</v>
      </c>
      <c r="G209" s="126">
        <f>Variety!G508</f>
        <v>0</v>
      </c>
      <c r="H209" s="90">
        <f>Variety!H508</f>
        <v>0</v>
      </c>
      <c r="I209" s="258">
        <f>Variety!I508</f>
        <v>0</v>
      </c>
      <c r="J209" s="259">
        <f>Variety!J508</f>
        <v>0</v>
      </c>
      <c r="K209" s="87">
        <f>Variety!K508</f>
        <v>0</v>
      </c>
      <c r="L209" s="125">
        <f>Variety!L508</f>
        <v>0</v>
      </c>
      <c r="M209" s="89">
        <f>Variety!M508</f>
        <v>0</v>
      </c>
      <c r="N209" s="87">
        <f>Variety!N508</f>
        <v>0</v>
      </c>
      <c r="O209" s="124">
        <f>Variety!O508</f>
        <v>0</v>
      </c>
      <c r="P209" s="88">
        <f>Variety!P508</f>
        <v>0</v>
      </c>
      <c r="Q209" s="87">
        <f>Variety!Q508</f>
        <v>0</v>
      </c>
    </row>
    <row r="210" spans="2:17" s="55" customFormat="1">
      <c r="B210" s="496"/>
      <c r="C210" s="120" t="s">
        <v>237</v>
      </c>
      <c r="D210" s="124">
        <f>Variety!D509</f>
        <v>0</v>
      </c>
      <c r="E210" s="88">
        <f>Variety!E509</f>
        <v>0</v>
      </c>
      <c r="F210" s="87">
        <f>Variety!F509</f>
        <v>0</v>
      </c>
      <c r="G210" s="126">
        <f>Variety!G509</f>
        <v>0</v>
      </c>
      <c r="H210" s="90">
        <f>Variety!H509</f>
        <v>0</v>
      </c>
      <c r="I210" s="258">
        <f>Variety!I509</f>
        <v>0</v>
      </c>
      <c r="J210" s="259">
        <f>Variety!J509</f>
        <v>0</v>
      </c>
      <c r="K210" s="87">
        <f>Variety!K509</f>
        <v>0</v>
      </c>
      <c r="L210" s="125">
        <f>Variety!L509</f>
        <v>0</v>
      </c>
      <c r="M210" s="89">
        <f>Variety!M509</f>
        <v>0</v>
      </c>
      <c r="N210" s="87">
        <f>Variety!N509</f>
        <v>0</v>
      </c>
      <c r="O210" s="124">
        <f>Variety!O509</f>
        <v>0</v>
      </c>
      <c r="P210" s="88">
        <f>Variety!P509</f>
        <v>0</v>
      </c>
      <c r="Q210" s="87">
        <f>Variety!Q509</f>
        <v>0</v>
      </c>
    </row>
    <row r="211" spans="2:17" s="55" customFormat="1">
      <c r="B211" s="496"/>
      <c r="C211" s="120" t="s">
        <v>183</v>
      </c>
      <c r="D211" s="124">
        <f>Variety!D510</f>
        <v>0</v>
      </c>
      <c r="E211" s="88">
        <f>Variety!E510</f>
        <v>0</v>
      </c>
      <c r="F211" s="87">
        <f>Variety!F510</f>
        <v>0</v>
      </c>
      <c r="G211" s="126">
        <f>Variety!G510</f>
        <v>0</v>
      </c>
      <c r="H211" s="90">
        <f>Variety!H510</f>
        <v>0</v>
      </c>
      <c r="I211" s="258">
        <f>Variety!I510</f>
        <v>0</v>
      </c>
      <c r="J211" s="259">
        <f>Variety!J510</f>
        <v>0</v>
      </c>
      <c r="K211" s="87">
        <f>Variety!K510</f>
        <v>0</v>
      </c>
      <c r="L211" s="125">
        <f>Variety!L510</f>
        <v>0</v>
      </c>
      <c r="M211" s="89">
        <f>Variety!M510</f>
        <v>0</v>
      </c>
      <c r="N211" s="87">
        <f>Variety!N510</f>
        <v>0</v>
      </c>
      <c r="O211" s="124">
        <f>Variety!O510</f>
        <v>0</v>
      </c>
      <c r="P211" s="88">
        <f>Variety!P510</f>
        <v>0</v>
      </c>
      <c r="Q211" s="87">
        <f>Variety!Q510</f>
        <v>0</v>
      </c>
    </row>
    <row r="212" spans="2:17" s="55" customFormat="1">
      <c r="B212" s="496"/>
      <c r="C212" s="120" t="s">
        <v>167</v>
      </c>
      <c r="D212" s="124">
        <f>Variety!D511</f>
        <v>0</v>
      </c>
      <c r="E212" s="88">
        <f>Variety!E511</f>
        <v>0</v>
      </c>
      <c r="F212" s="87">
        <f>Variety!F511</f>
        <v>0</v>
      </c>
      <c r="G212" s="126">
        <f>Variety!G511</f>
        <v>0</v>
      </c>
      <c r="H212" s="90">
        <f>Variety!H511</f>
        <v>0</v>
      </c>
      <c r="I212" s="258">
        <f>Variety!I511</f>
        <v>0</v>
      </c>
      <c r="J212" s="259">
        <f>Variety!J511</f>
        <v>0</v>
      </c>
      <c r="K212" s="87">
        <f>Variety!K511</f>
        <v>0</v>
      </c>
      <c r="L212" s="125">
        <f>Variety!L511</f>
        <v>0</v>
      </c>
      <c r="M212" s="89">
        <f>Variety!M511</f>
        <v>0</v>
      </c>
      <c r="N212" s="87">
        <f>Variety!N511</f>
        <v>0</v>
      </c>
      <c r="O212" s="124">
        <f>Variety!O511</f>
        <v>0</v>
      </c>
      <c r="P212" s="88">
        <f>Variety!P511</f>
        <v>0</v>
      </c>
      <c r="Q212" s="87">
        <f>Variety!Q511</f>
        <v>0</v>
      </c>
    </row>
    <row r="213" spans="2:17" s="55" customFormat="1">
      <c r="B213" s="496"/>
      <c r="C213" s="120" t="s">
        <v>187</v>
      </c>
      <c r="D213" s="124">
        <f>Variety!D512</f>
        <v>0</v>
      </c>
      <c r="E213" s="88">
        <f>Variety!E512</f>
        <v>0</v>
      </c>
      <c r="F213" s="87">
        <f>Variety!F512</f>
        <v>0</v>
      </c>
      <c r="G213" s="126">
        <f>Variety!G512</f>
        <v>0</v>
      </c>
      <c r="H213" s="90">
        <f>Variety!H512</f>
        <v>0</v>
      </c>
      <c r="I213" s="258">
        <f>Variety!I512</f>
        <v>0</v>
      </c>
      <c r="J213" s="259">
        <f>Variety!J512</f>
        <v>0</v>
      </c>
      <c r="K213" s="87">
        <f>Variety!K512</f>
        <v>0</v>
      </c>
      <c r="L213" s="125">
        <f>Variety!L512</f>
        <v>0</v>
      </c>
      <c r="M213" s="89">
        <f>Variety!M512</f>
        <v>0</v>
      </c>
      <c r="N213" s="87">
        <f>Variety!N512</f>
        <v>0</v>
      </c>
      <c r="O213" s="124">
        <f>Variety!O512</f>
        <v>0</v>
      </c>
      <c r="P213" s="88">
        <f>Variety!P512</f>
        <v>0</v>
      </c>
      <c r="Q213" s="87">
        <f>Variety!Q512</f>
        <v>0</v>
      </c>
    </row>
    <row r="214" spans="2:17" s="55" customFormat="1">
      <c r="B214" s="496"/>
      <c r="C214" s="120" t="s">
        <v>165</v>
      </c>
      <c r="D214" s="124">
        <f>Variety!D513</f>
        <v>0</v>
      </c>
      <c r="E214" s="88">
        <f>Variety!E513</f>
        <v>0</v>
      </c>
      <c r="F214" s="87">
        <f>Variety!F513</f>
        <v>0</v>
      </c>
      <c r="G214" s="126">
        <f>Variety!G513</f>
        <v>0</v>
      </c>
      <c r="H214" s="90">
        <f>Variety!H513</f>
        <v>0</v>
      </c>
      <c r="I214" s="258">
        <f>Variety!I513</f>
        <v>0</v>
      </c>
      <c r="J214" s="259">
        <f>Variety!J513</f>
        <v>0</v>
      </c>
      <c r="K214" s="87">
        <f>Variety!K513</f>
        <v>0</v>
      </c>
      <c r="L214" s="125">
        <f>Variety!L513</f>
        <v>0</v>
      </c>
      <c r="M214" s="89">
        <f>Variety!M513</f>
        <v>0</v>
      </c>
      <c r="N214" s="87">
        <f>Variety!N513</f>
        <v>0</v>
      </c>
      <c r="O214" s="124">
        <f>Variety!O513</f>
        <v>0</v>
      </c>
      <c r="P214" s="88">
        <f>Variety!P513</f>
        <v>0</v>
      </c>
      <c r="Q214" s="87">
        <f>Variety!Q513</f>
        <v>0</v>
      </c>
    </row>
    <row r="215" spans="2:17" s="55" customFormat="1">
      <c r="B215" s="496"/>
      <c r="C215" s="120" t="s">
        <v>238</v>
      </c>
      <c r="D215" s="124">
        <f>Variety!D514</f>
        <v>0</v>
      </c>
      <c r="E215" s="88">
        <f>Variety!E514</f>
        <v>0</v>
      </c>
      <c r="F215" s="87">
        <f>Variety!F514</f>
        <v>0</v>
      </c>
      <c r="G215" s="126">
        <f>Variety!G514</f>
        <v>0</v>
      </c>
      <c r="H215" s="90">
        <f>Variety!H514</f>
        <v>0</v>
      </c>
      <c r="I215" s="258">
        <f>Variety!I514</f>
        <v>0</v>
      </c>
      <c r="J215" s="259">
        <f>Variety!J514</f>
        <v>0</v>
      </c>
      <c r="K215" s="87">
        <f>Variety!K514</f>
        <v>0</v>
      </c>
      <c r="L215" s="125">
        <f>Variety!L514</f>
        <v>0</v>
      </c>
      <c r="M215" s="89">
        <f>Variety!M514</f>
        <v>0</v>
      </c>
      <c r="N215" s="87">
        <f>Variety!N514</f>
        <v>0</v>
      </c>
      <c r="O215" s="124">
        <f>Variety!O514</f>
        <v>0</v>
      </c>
      <c r="P215" s="88">
        <f>Variety!P514</f>
        <v>0</v>
      </c>
      <c r="Q215" s="87">
        <f>Variety!Q514</f>
        <v>0</v>
      </c>
    </row>
    <row r="216" spans="2:17" s="55" customFormat="1">
      <c r="B216" s="496"/>
      <c r="C216" s="120" t="s">
        <v>184</v>
      </c>
      <c r="D216" s="124">
        <f>Variety!D515</f>
        <v>0</v>
      </c>
      <c r="E216" s="88">
        <f>Variety!E515</f>
        <v>0</v>
      </c>
      <c r="F216" s="87">
        <f>Variety!F515</f>
        <v>0</v>
      </c>
      <c r="G216" s="126">
        <f>Variety!G515</f>
        <v>0</v>
      </c>
      <c r="H216" s="90">
        <f>Variety!H515</f>
        <v>0</v>
      </c>
      <c r="I216" s="258">
        <f>Variety!I515</f>
        <v>0</v>
      </c>
      <c r="J216" s="259">
        <f>Variety!J515</f>
        <v>0</v>
      </c>
      <c r="K216" s="87">
        <f>Variety!K515</f>
        <v>0</v>
      </c>
      <c r="L216" s="125">
        <f>Variety!L515</f>
        <v>0</v>
      </c>
      <c r="M216" s="89">
        <f>Variety!M515</f>
        <v>0</v>
      </c>
      <c r="N216" s="87">
        <f>Variety!N515</f>
        <v>0</v>
      </c>
      <c r="O216" s="124">
        <f>Variety!O515</f>
        <v>0</v>
      </c>
      <c r="P216" s="88">
        <f>Variety!P515</f>
        <v>0</v>
      </c>
      <c r="Q216" s="87">
        <f>Variety!Q515</f>
        <v>0</v>
      </c>
    </row>
    <row r="217" spans="2:17" s="55" customFormat="1">
      <c r="B217" s="496"/>
      <c r="C217" s="120" t="s">
        <v>170</v>
      </c>
      <c r="D217" s="124">
        <f>Variety!D516</f>
        <v>0</v>
      </c>
      <c r="E217" s="88">
        <f>Variety!E516</f>
        <v>0</v>
      </c>
      <c r="F217" s="87">
        <f>Variety!F516</f>
        <v>0</v>
      </c>
      <c r="G217" s="126">
        <f>Variety!G516</f>
        <v>0</v>
      </c>
      <c r="H217" s="90">
        <f>Variety!H516</f>
        <v>0</v>
      </c>
      <c r="I217" s="258">
        <f>Variety!I516</f>
        <v>0</v>
      </c>
      <c r="J217" s="259">
        <f>Variety!J516</f>
        <v>0</v>
      </c>
      <c r="K217" s="87">
        <f>Variety!K516</f>
        <v>0</v>
      </c>
      <c r="L217" s="125">
        <f>Variety!L516</f>
        <v>0</v>
      </c>
      <c r="M217" s="89">
        <f>Variety!M516</f>
        <v>0</v>
      </c>
      <c r="N217" s="87">
        <f>Variety!N516</f>
        <v>0</v>
      </c>
      <c r="O217" s="124">
        <f>Variety!O516</f>
        <v>0</v>
      </c>
      <c r="P217" s="88">
        <f>Variety!P516</f>
        <v>0</v>
      </c>
      <c r="Q217" s="87">
        <f>Variety!Q516</f>
        <v>0</v>
      </c>
    </row>
    <row r="218" spans="2:17" s="55" customFormat="1">
      <c r="B218" s="496"/>
      <c r="C218" s="120" t="s">
        <v>174</v>
      </c>
      <c r="D218" s="124">
        <f>Variety!D517</f>
        <v>0</v>
      </c>
      <c r="E218" s="88">
        <f>Variety!E517</f>
        <v>0</v>
      </c>
      <c r="F218" s="87">
        <f>Variety!F517</f>
        <v>0</v>
      </c>
      <c r="G218" s="126">
        <f>Variety!G517</f>
        <v>0</v>
      </c>
      <c r="H218" s="90">
        <f>Variety!H517</f>
        <v>0</v>
      </c>
      <c r="I218" s="258">
        <f>Variety!I517</f>
        <v>0</v>
      </c>
      <c r="J218" s="259">
        <f>Variety!J517</f>
        <v>0</v>
      </c>
      <c r="K218" s="87">
        <f>Variety!K517</f>
        <v>0</v>
      </c>
      <c r="L218" s="125">
        <f>Variety!L517</f>
        <v>0</v>
      </c>
      <c r="M218" s="89">
        <f>Variety!M517</f>
        <v>0</v>
      </c>
      <c r="N218" s="87">
        <f>Variety!N517</f>
        <v>0</v>
      </c>
      <c r="O218" s="124">
        <f>Variety!O517</f>
        <v>0</v>
      </c>
      <c r="P218" s="88">
        <f>Variety!P517</f>
        <v>0</v>
      </c>
      <c r="Q218" s="87">
        <f>Variety!Q517</f>
        <v>0</v>
      </c>
    </row>
    <row r="219" spans="2:17" s="55" customFormat="1">
      <c r="B219" s="496"/>
      <c r="C219" s="120" t="s">
        <v>182</v>
      </c>
      <c r="D219" s="124">
        <f>Variety!D518</f>
        <v>0</v>
      </c>
      <c r="E219" s="88">
        <f>Variety!E518</f>
        <v>0</v>
      </c>
      <c r="F219" s="87">
        <f>Variety!F518</f>
        <v>0</v>
      </c>
      <c r="G219" s="126">
        <f>Variety!G518</f>
        <v>0</v>
      </c>
      <c r="H219" s="90">
        <f>Variety!H518</f>
        <v>0</v>
      </c>
      <c r="I219" s="258">
        <f>Variety!I518</f>
        <v>0</v>
      </c>
      <c r="J219" s="259">
        <f>Variety!J518</f>
        <v>0</v>
      </c>
      <c r="K219" s="87">
        <f>Variety!K518</f>
        <v>0</v>
      </c>
      <c r="L219" s="125">
        <f>Variety!L518</f>
        <v>0</v>
      </c>
      <c r="M219" s="89">
        <f>Variety!M518</f>
        <v>0</v>
      </c>
      <c r="N219" s="87">
        <f>Variety!N518</f>
        <v>0</v>
      </c>
      <c r="O219" s="124">
        <f>Variety!O518</f>
        <v>0</v>
      </c>
      <c r="P219" s="88">
        <f>Variety!P518</f>
        <v>0</v>
      </c>
      <c r="Q219" s="87">
        <f>Variety!Q518</f>
        <v>0</v>
      </c>
    </row>
    <row r="220" spans="2:17" s="55" customFormat="1">
      <c r="B220" s="496"/>
      <c r="C220" s="120" t="s">
        <v>172</v>
      </c>
      <c r="D220" s="124">
        <f>Variety!D519</f>
        <v>0</v>
      </c>
      <c r="E220" s="88">
        <f>Variety!E519</f>
        <v>0</v>
      </c>
      <c r="F220" s="87">
        <f>Variety!F519</f>
        <v>0</v>
      </c>
      <c r="G220" s="126">
        <f>Variety!G519</f>
        <v>0</v>
      </c>
      <c r="H220" s="90">
        <f>Variety!H519</f>
        <v>0</v>
      </c>
      <c r="I220" s="258">
        <f>Variety!I519</f>
        <v>0</v>
      </c>
      <c r="J220" s="259">
        <f>Variety!J519</f>
        <v>0</v>
      </c>
      <c r="K220" s="87">
        <f>Variety!K519</f>
        <v>0</v>
      </c>
      <c r="L220" s="125">
        <f>Variety!L519</f>
        <v>0</v>
      </c>
      <c r="M220" s="89">
        <f>Variety!M519</f>
        <v>0</v>
      </c>
      <c r="N220" s="87">
        <f>Variety!N519</f>
        <v>0</v>
      </c>
      <c r="O220" s="124">
        <f>Variety!O519</f>
        <v>0</v>
      </c>
      <c r="P220" s="88">
        <f>Variety!P519</f>
        <v>0</v>
      </c>
      <c r="Q220" s="87">
        <f>Variety!Q519</f>
        <v>0</v>
      </c>
    </row>
    <row r="221" spans="2:17" s="55" customFormat="1">
      <c r="B221" s="496"/>
      <c r="C221" s="120" t="s">
        <v>162</v>
      </c>
      <c r="D221" s="124">
        <f>Variety!D520</f>
        <v>0</v>
      </c>
      <c r="E221" s="88">
        <f>Variety!E520</f>
        <v>0</v>
      </c>
      <c r="F221" s="87">
        <f>Variety!F520</f>
        <v>0</v>
      </c>
      <c r="G221" s="126">
        <f>Variety!G520</f>
        <v>0</v>
      </c>
      <c r="H221" s="90">
        <f>Variety!H520</f>
        <v>0</v>
      </c>
      <c r="I221" s="258">
        <f>Variety!I520</f>
        <v>0</v>
      </c>
      <c r="J221" s="259">
        <f>Variety!J520</f>
        <v>0</v>
      </c>
      <c r="K221" s="87">
        <f>Variety!K520</f>
        <v>0</v>
      </c>
      <c r="L221" s="125">
        <f>Variety!L520</f>
        <v>0</v>
      </c>
      <c r="M221" s="89">
        <f>Variety!M520</f>
        <v>0</v>
      </c>
      <c r="N221" s="87">
        <f>Variety!N520</f>
        <v>0</v>
      </c>
      <c r="O221" s="124">
        <f>Variety!O520</f>
        <v>0</v>
      </c>
      <c r="P221" s="88">
        <f>Variety!P520</f>
        <v>0</v>
      </c>
      <c r="Q221" s="87">
        <f>Variety!Q520</f>
        <v>0</v>
      </c>
    </row>
    <row r="222" spans="2:17" s="55" customFormat="1">
      <c r="B222" s="496"/>
      <c r="C222" s="120" t="s">
        <v>188</v>
      </c>
      <c r="D222" s="124">
        <f>Variety!D521</f>
        <v>0</v>
      </c>
      <c r="E222" s="88">
        <f>Variety!E521</f>
        <v>0</v>
      </c>
      <c r="F222" s="87">
        <f>Variety!F521</f>
        <v>0</v>
      </c>
      <c r="G222" s="126">
        <f>Variety!G521</f>
        <v>0</v>
      </c>
      <c r="H222" s="90">
        <f>Variety!H521</f>
        <v>0</v>
      </c>
      <c r="I222" s="258">
        <f>Variety!I521</f>
        <v>0</v>
      </c>
      <c r="J222" s="259">
        <f>Variety!J521</f>
        <v>0</v>
      </c>
      <c r="K222" s="87">
        <f>Variety!K521</f>
        <v>0</v>
      </c>
      <c r="L222" s="125">
        <f>Variety!L521</f>
        <v>0</v>
      </c>
      <c r="M222" s="89">
        <f>Variety!M521</f>
        <v>0</v>
      </c>
      <c r="N222" s="87">
        <f>Variety!N521</f>
        <v>0</v>
      </c>
      <c r="O222" s="124">
        <f>Variety!O521</f>
        <v>0</v>
      </c>
      <c r="P222" s="88">
        <f>Variety!P521</f>
        <v>0</v>
      </c>
      <c r="Q222" s="87">
        <f>Variety!Q521</f>
        <v>0</v>
      </c>
    </row>
    <row r="223" spans="2:17" s="55" customFormat="1">
      <c r="B223" s="496"/>
      <c r="C223" s="120" t="s">
        <v>179</v>
      </c>
      <c r="D223" s="124">
        <f>Variety!D522</f>
        <v>0</v>
      </c>
      <c r="E223" s="88">
        <f>Variety!E522</f>
        <v>0</v>
      </c>
      <c r="F223" s="87">
        <f>Variety!F522</f>
        <v>0</v>
      </c>
      <c r="G223" s="126">
        <f>Variety!G522</f>
        <v>0</v>
      </c>
      <c r="H223" s="90">
        <f>Variety!H522</f>
        <v>0</v>
      </c>
      <c r="I223" s="258">
        <f>Variety!I522</f>
        <v>0</v>
      </c>
      <c r="J223" s="259">
        <f>Variety!J522</f>
        <v>0</v>
      </c>
      <c r="K223" s="87">
        <f>Variety!K522</f>
        <v>0</v>
      </c>
      <c r="L223" s="125">
        <f>Variety!L522</f>
        <v>0</v>
      </c>
      <c r="M223" s="89">
        <f>Variety!M522</f>
        <v>0</v>
      </c>
      <c r="N223" s="87">
        <f>Variety!N522</f>
        <v>0</v>
      </c>
      <c r="O223" s="124">
        <f>Variety!O522</f>
        <v>0</v>
      </c>
      <c r="P223" s="88">
        <f>Variety!P522</f>
        <v>0</v>
      </c>
      <c r="Q223" s="87">
        <f>Variety!Q522</f>
        <v>0</v>
      </c>
    </row>
    <row r="224" spans="2:17" s="55" customFormat="1">
      <c r="B224" s="496"/>
      <c r="C224" s="120" t="s">
        <v>158</v>
      </c>
      <c r="D224" s="124">
        <f>Variety!D523</f>
        <v>0</v>
      </c>
      <c r="E224" s="88">
        <f>Variety!E523</f>
        <v>0</v>
      </c>
      <c r="F224" s="87">
        <f>Variety!F523</f>
        <v>0</v>
      </c>
      <c r="G224" s="126">
        <f>Variety!G523</f>
        <v>0</v>
      </c>
      <c r="H224" s="90">
        <f>Variety!H523</f>
        <v>0</v>
      </c>
      <c r="I224" s="258">
        <f>Variety!I523</f>
        <v>0</v>
      </c>
      <c r="J224" s="259">
        <f>Variety!J523</f>
        <v>0</v>
      </c>
      <c r="K224" s="87">
        <f>Variety!K523</f>
        <v>0</v>
      </c>
      <c r="L224" s="125">
        <f>Variety!L523</f>
        <v>0</v>
      </c>
      <c r="M224" s="89">
        <f>Variety!M523</f>
        <v>0</v>
      </c>
      <c r="N224" s="87">
        <f>Variety!N523</f>
        <v>0</v>
      </c>
      <c r="O224" s="124">
        <f>Variety!O523</f>
        <v>0</v>
      </c>
      <c r="P224" s="88">
        <f>Variety!P523</f>
        <v>0</v>
      </c>
      <c r="Q224" s="87">
        <f>Variety!Q523</f>
        <v>0</v>
      </c>
    </row>
    <row r="225" spans="2:17" s="55" customFormat="1">
      <c r="B225" s="496"/>
      <c r="C225" s="120" t="s">
        <v>156</v>
      </c>
      <c r="D225" s="124">
        <f>Variety!D524</f>
        <v>0</v>
      </c>
      <c r="E225" s="88">
        <f>Variety!E524</f>
        <v>0</v>
      </c>
      <c r="F225" s="87">
        <f>Variety!F524</f>
        <v>0</v>
      </c>
      <c r="G225" s="126">
        <f>Variety!G524</f>
        <v>0</v>
      </c>
      <c r="H225" s="90">
        <f>Variety!H524</f>
        <v>0</v>
      </c>
      <c r="I225" s="258">
        <f>Variety!I524</f>
        <v>0</v>
      </c>
      <c r="J225" s="259">
        <f>Variety!J524</f>
        <v>0</v>
      </c>
      <c r="K225" s="87">
        <f>Variety!K524</f>
        <v>0</v>
      </c>
      <c r="L225" s="125">
        <f>Variety!L524</f>
        <v>0</v>
      </c>
      <c r="M225" s="89">
        <f>Variety!M524</f>
        <v>0</v>
      </c>
      <c r="N225" s="87">
        <f>Variety!N524</f>
        <v>0</v>
      </c>
      <c r="O225" s="124">
        <f>Variety!O524</f>
        <v>0</v>
      </c>
      <c r="P225" s="88">
        <f>Variety!P524</f>
        <v>0</v>
      </c>
      <c r="Q225" s="87">
        <f>Variety!Q524</f>
        <v>0</v>
      </c>
    </row>
    <row r="226" spans="2:17" s="55" customFormat="1">
      <c r="B226" s="496"/>
      <c r="C226" s="120" t="s">
        <v>166</v>
      </c>
      <c r="D226" s="124">
        <f>Variety!D525</f>
        <v>0</v>
      </c>
      <c r="E226" s="88">
        <f>Variety!E525</f>
        <v>0</v>
      </c>
      <c r="F226" s="87">
        <f>Variety!F525</f>
        <v>0</v>
      </c>
      <c r="G226" s="126">
        <f>Variety!G525</f>
        <v>0</v>
      </c>
      <c r="H226" s="90">
        <f>Variety!H525</f>
        <v>0</v>
      </c>
      <c r="I226" s="258">
        <f>Variety!I525</f>
        <v>0</v>
      </c>
      <c r="J226" s="259">
        <f>Variety!J525</f>
        <v>0</v>
      </c>
      <c r="K226" s="87">
        <f>Variety!K525</f>
        <v>0</v>
      </c>
      <c r="L226" s="125">
        <f>Variety!L525</f>
        <v>0</v>
      </c>
      <c r="M226" s="89">
        <f>Variety!M525</f>
        <v>0</v>
      </c>
      <c r="N226" s="87">
        <f>Variety!N525</f>
        <v>0</v>
      </c>
      <c r="O226" s="124">
        <f>Variety!O525</f>
        <v>0</v>
      </c>
      <c r="P226" s="88">
        <f>Variety!P525</f>
        <v>0</v>
      </c>
      <c r="Q226" s="87">
        <f>Variety!Q525</f>
        <v>0</v>
      </c>
    </row>
    <row r="227" spans="2:17" s="55" customFormat="1">
      <c r="B227" s="496"/>
      <c r="C227" s="120" t="s">
        <v>186</v>
      </c>
      <c r="D227" s="124">
        <f>Variety!D526</f>
        <v>0</v>
      </c>
      <c r="E227" s="88">
        <f>Variety!E526</f>
        <v>0</v>
      </c>
      <c r="F227" s="87">
        <f>Variety!F526</f>
        <v>0</v>
      </c>
      <c r="G227" s="126">
        <f>Variety!G526</f>
        <v>0</v>
      </c>
      <c r="H227" s="90">
        <f>Variety!H526</f>
        <v>0</v>
      </c>
      <c r="I227" s="258">
        <f>Variety!I526</f>
        <v>0</v>
      </c>
      <c r="J227" s="259">
        <f>Variety!J526</f>
        <v>0</v>
      </c>
      <c r="K227" s="87">
        <f>Variety!K526</f>
        <v>0</v>
      </c>
      <c r="L227" s="125">
        <f>Variety!L526</f>
        <v>0</v>
      </c>
      <c r="M227" s="89">
        <f>Variety!M526</f>
        <v>0</v>
      </c>
      <c r="N227" s="87">
        <f>Variety!N526</f>
        <v>0</v>
      </c>
      <c r="O227" s="124">
        <f>Variety!O526</f>
        <v>0</v>
      </c>
      <c r="P227" s="88">
        <f>Variety!P526</f>
        <v>0</v>
      </c>
      <c r="Q227" s="87">
        <f>Variety!Q526</f>
        <v>0</v>
      </c>
    </row>
    <row r="228" spans="2:17" s="55" customFormat="1">
      <c r="B228" s="496"/>
      <c r="C228" s="120" t="s">
        <v>181</v>
      </c>
      <c r="D228" s="124">
        <f>Variety!D527</f>
        <v>0</v>
      </c>
      <c r="E228" s="88">
        <f>Variety!E527</f>
        <v>0</v>
      </c>
      <c r="F228" s="87">
        <f>Variety!F527</f>
        <v>0</v>
      </c>
      <c r="G228" s="126">
        <f>Variety!G527</f>
        <v>0</v>
      </c>
      <c r="H228" s="90">
        <f>Variety!H527</f>
        <v>0</v>
      </c>
      <c r="I228" s="258">
        <f>Variety!I527</f>
        <v>0</v>
      </c>
      <c r="J228" s="259">
        <f>Variety!J527</f>
        <v>0</v>
      </c>
      <c r="K228" s="87">
        <f>Variety!K527</f>
        <v>0</v>
      </c>
      <c r="L228" s="125">
        <f>Variety!L527</f>
        <v>0</v>
      </c>
      <c r="M228" s="89">
        <f>Variety!M527</f>
        <v>0</v>
      </c>
      <c r="N228" s="87">
        <f>Variety!N527</f>
        <v>0</v>
      </c>
      <c r="O228" s="124">
        <f>Variety!O527</f>
        <v>0</v>
      </c>
      <c r="P228" s="88">
        <f>Variety!P527</f>
        <v>0</v>
      </c>
      <c r="Q228" s="87">
        <f>Variety!Q527</f>
        <v>0</v>
      </c>
    </row>
    <row r="229" spans="2:17" s="55" customFormat="1">
      <c r="B229" s="496"/>
      <c r="C229" s="120" t="s">
        <v>159</v>
      </c>
      <c r="D229" s="124">
        <f>Variety!D528</f>
        <v>0</v>
      </c>
      <c r="E229" s="88">
        <f>Variety!E528</f>
        <v>0</v>
      </c>
      <c r="F229" s="87">
        <f>Variety!F528</f>
        <v>0</v>
      </c>
      <c r="G229" s="126">
        <f>Variety!G528</f>
        <v>0</v>
      </c>
      <c r="H229" s="90">
        <f>Variety!H528</f>
        <v>0</v>
      </c>
      <c r="I229" s="258">
        <f>Variety!I528</f>
        <v>0</v>
      </c>
      <c r="J229" s="259">
        <f>Variety!J528</f>
        <v>0</v>
      </c>
      <c r="K229" s="87">
        <f>Variety!K528</f>
        <v>0</v>
      </c>
      <c r="L229" s="125">
        <f>Variety!L528</f>
        <v>0</v>
      </c>
      <c r="M229" s="89">
        <f>Variety!M528</f>
        <v>0</v>
      </c>
      <c r="N229" s="87">
        <f>Variety!N528</f>
        <v>0</v>
      </c>
      <c r="O229" s="124">
        <f>Variety!O528</f>
        <v>0</v>
      </c>
      <c r="P229" s="88">
        <f>Variety!P528</f>
        <v>0</v>
      </c>
      <c r="Q229" s="87">
        <f>Variety!Q528</f>
        <v>0</v>
      </c>
    </row>
    <row r="230" spans="2:17" s="55" customFormat="1">
      <c r="B230" s="496"/>
      <c r="C230" s="120" t="s">
        <v>161</v>
      </c>
      <c r="D230" s="124">
        <f>Variety!D529</f>
        <v>0</v>
      </c>
      <c r="E230" s="88">
        <f>Variety!E529</f>
        <v>0</v>
      </c>
      <c r="F230" s="87">
        <f>Variety!F529</f>
        <v>0</v>
      </c>
      <c r="G230" s="126">
        <f>Variety!G529</f>
        <v>0</v>
      </c>
      <c r="H230" s="90">
        <f>Variety!H529</f>
        <v>0</v>
      </c>
      <c r="I230" s="258">
        <f>Variety!I529</f>
        <v>0</v>
      </c>
      <c r="J230" s="259">
        <f>Variety!J529</f>
        <v>0</v>
      </c>
      <c r="K230" s="87">
        <f>Variety!K529</f>
        <v>0</v>
      </c>
      <c r="L230" s="125">
        <f>Variety!L529</f>
        <v>0</v>
      </c>
      <c r="M230" s="89">
        <f>Variety!M529</f>
        <v>0</v>
      </c>
      <c r="N230" s="87">
        <f>Variety!N529</f>
        <v>0</v>
      </c>
      <c r="O230" s="124">
        <f>Variety!O529</f>
        <v>0</v>
      </c>
      <c r="P230" s="88">
        <f>Variety!P529</f>
        <v>0</v>
      </c>
      <c r="Q230" s="87">
        <f>Variety!Q529</f>
        <v>0</v>
      </c>
    </row>
    <row r="231" spans="2:17" s="55" customFormat="1">
      <c r="B231" s="496"/>
      <c r="C231" s="120" t="s">
        <v>177</v>
      </c>
      <c r="D231" s="124">
        <f>Variety!D530</f>
        <v>0</v>
      </c>
      <c r="E231" s="88">
        <f>Variety!E530</f>
        <v>0</v>
      </c>
      <c r="F231" s="87">
        <f>Variety!F530</f>
        <v>0</v>
      </c>
      <c r="G231" s="126">
        <f>Variety!G530</f>
        <v>0</v>
      </c>
      <c r="H231" s="90">
        <f>Variety!H530</f>
        <v>0</v>
      </c>
      <c r="I231" s="258">
        <f>Variety!I530</f>
        <v>0</v>
      </c>
      <c r="J231" s="259">
        <f>Variety!J530</f>
        <v>0</v>
      </c>
      <c r="K231" s="87">
        <f>Variety!K530</f>
        <v>0</v>
      </c>
      <c r="L231" s="125">
        <f>Variety!L530</f>
        <v>0</v>
      </c>
      <c r="M231" s="89">
        <f>Variety!M530</f>
        <v>0</v>
      </c>
      <c r="N231" s="87">
        <f>Variety!N530</f>
        <v>0</v>
      </c>
      <c r="O231" s="124">
        <f>Variety!O530</f>
        <v>0</v>
      </c>
      <c r="P231" s="88">
        <f>Variety!P530</f>
        <v>0</v>
      </c>
      <c r="Q231" s="87">
        <f>Variety!Q530</f>
        <v>0</v>
      </c>
    </row>
    <row r="232" spans="2:17" s="55" customFormat="1">
      <c r="B232" s="496"/>
      <c r="C232" s="120" t="s">
        <v>164</v>
      </c>
      <c r="D232" s="124">
        <f>Variety!D531</f>
        <v>0</v>
      </c>
      <c r="E232" s="88">
        <f>Variety!E531</f>
        <v>0</v>
      </c>
      <c r="F232" s="87">
        <f>Variety!F531</f>
        <v>0</v>
      </c>
      <c r="G232" s="126">
        <f>Variety!G531</f>
        <v>0</v>
      </c>
      <c r="H232" s="90">
        <f>Variety!H531</f>
        <v>0</v>
      </c>
      <c r="I232" s="258">
        <f>Variety!I531</f>
        <v>0</v>
      </c>
      <c r="J232" s="259">
        <f>Variety!J531</f>
        <v>0</v>
      </c>
      <c r="K232" s="87">
        <f>Variety!K531</f>
        <v>0</v>
      </c>
      <c r="L232" s="125">
        <f>Variety!L531</f>
        <v>0</v>
      </c>
      <c r="M232" s="89">
        <f>Variety!M531</f>
        <v>0</v>
      </c>
      <c r="N232" s="87">
        <f>Variety!N531</f>
        <v>0</v>
      </c>
      <c r="O232" s="124">
        <f>Variety!O531</f>
        <v>0</v>
      </c>
      <c r="P232" s="88">
        <f>Variety!P531</f>
        <v>0</v>
      </c>
      <c r="Q232" s="87">
        <f>Variety!Q531</f>
        <v>0</v>
      </c>
    </row>
    <row r="233" spans="2:17" s="55" customFormat="1">
      <c r="B233" s="496"/>
      <c r="C233" s="120" t="s">
        <v>190</v>
      </c>
      <c r="D233" s="124">
        <f>Variety!D532</f>
        <v>0</v>
      </c>
      <c r="E233" s="88">
        <f>Variety!E532</f>
        <v>0</v>
      </c>
      <c r="F233" s="87">
        <f>Variety!F532</f>
        <v>0</v>
      </c>
      <c r="G233" s="126">
        <f>Variety!G532</f>
        <v>0</v>
      </c>
      <c r="H233" s="90">
        <f>Variety!H532</f>
        <v>0</v>
      </c>
      <c r="I233" s="258">
        <f>Variety!I532</f>
        <v>0</v>
      </c>
      <c r="J233" s="259">
        <f>Variety!J532</f>
        <v>0</v>
      </c>
      <c r="K233" s="87">
        <f>Variety!K532</f>
        <v>0</v>
      </c>
      <c r="L233" s="125">
        <f>Variety!L532</f>
        <v>0</v>
      </c>
      <c r="M233" s="89">
        <f>Variety!M532</f>
        <v>0</v>
      </c>
      <c r="N233" s="87">
        <f>Variety!N532</f>
        <v>0</v>
      </c>
      <c r="O233" s="124">
        <f>Variety!O532</f>
        <v>0</v>
      </c>
      <c r="P233" s="88">
        <f>Variety!P532</f>
        <v>0</v>
      </c>
      <c r="Q233" s="87">
        <f>Variety!Q532</f>
        <v>0</v>
      </c>
    </row>
    <row r="234" spans="2:17" s="55" customFormat="1">
      <c r="B234" s="496"/>
      <c r="C234" s="120" t="s">
        <v>180</v>
      </c>
      <c r="D234" s="124">
        <f>Variety!D533</f>
        <v>0</v>
      </c>
      <c r="E234" s="88">
        <f>Variety!E533</f>
        <v>0</v>
      </c>
      <c r="F234" s="87">
        <f>Variety!F533</f>
        <v>0</v>
      </c>
      <c r="G234" s="126">
        <f>Variety!G533</f>
        <v>0</v>
      </c>
      <c r="H234" s="90">
        <f>Variety!H533</f>
        <v>0</v>
      </c>
      <c r="I234" s="258">
        <f>Variety!I533</f>
        <v>0</v>
      </c>
      <c r="J234" s="259">
        <f>Variety!J533</f>
        <v>0</v>
      </c>
      <c r="K234" s="87">
        <f>Variety!K533</f>
        <v>0</v>
      </c>
      <c r="L234" s="125">
        <f>Variety!L533</f>
        <v>0</v>
      </c>
      <c r="M234" s="89">
        <f>Variety!M533</f>
        <v>0</v>
      </c>
      <c r="N234" s="87">
        <f>Variety!N533</f>
        <v>0</v>
      </c>
      <c r="O234" s="124">
        <f>Variety!O533</f>
        <v>0</v>
      </c>
      <c r="P234" s="88">
        <f>Variety!P533</f>
        <v>0</v>
      </c>
      <c r="Q234" s="87">
        <f>Variety!Q533</f>
        <v>0</v>
      </c>
    </row>
    <row r="235" spans="2:17" s="55" customFormat="1">
      <c r="B235" s="496"/>
      <c r="C235" s="120" t="s">
        <v>185</v>
      </c>
      <c r="D235" s="124">
        <f>Variety!D534</f>
        <v>0</v>
      </c>
      <c r="E235" s="88">
        <f>Variety!E534</f>
        <v>0</v>
      </c>
      <c r="F235" s="87">
        <f>Variety!F534</f>
        <v>0</v>
      </c>
      <c r="G235" s="126">
        <f>Variety!G534</f>
        <v>0</v>
      </c>
      <c r="H235" s="90">
        <f>Variety!H534</f>
        <v>0</v>
      </c>
      <c r="I235" s="258">
        <f>Variety!I534</f>
        <v>0</v>
      </c>
      <c r="J235" s="259">
        <f>Variety!J534</f>
        <v>0</v>
      </c>
      <c r="K235" s="87">
        <f>Variety!K534</f>
        <v>0</v>
      </c>
      <c r="L235" s="125">
        <f>Variety!L534</f>
        <v>0</v>
      </c>
      <c r="M235" s="89">
        <f>Variety!M534</f>
        <v>0</v>
      </c>
      <c r="N235" s="87">
        <f>Variety!N534</f>
        <v>0</v>
      </c>
      <c r="O235" s="124">
        <f>Variety!O534</f>
        <v>0</v>
      </c>
      <c r="P235" s="88">
        <f>Variety!P534</f>
        <v>0</v>
      </c>
      <c r="Q235" s="87">
        <f>Variety!Q534</f>
        <v>0</v>
      </c>
    </row>
    <row r="236" spans="2:17" s="55" customFormat="1">
      <c r="B236" s="496"/>
      <c r="C236" s="120" t="s">
        <v>163</v>
      </c>
      <c r="D236" s="124">
        <f>Variety!D535</f>
        <v>0</v>
      </c>
      <c r="E236" s="88">
        <f>Variety!E535</f>
        <v>0</v>
      </c>
      <c r="F236" s="87">
        <f>Variety!F535</f>
        <v>0</v>
      </c>
      <c r="G236" s="126">
        <f>Variety!G535</f>
        <v>0</v>
      </c>
      <c r="H236" s="90">
        <f>Variety!H535</f>
        <v>0</v>
      </c>
      <c r="I236" s="258">
        <f>Variety!I535</f>
        <v>0</v>
      </c>
      <c r="J236" s="259">
        <f>Variety!J535</f>
        <v>0</v>
      </c>
      <c r="K236" s="87">
        <f>Variety!K535</f>
        <v>0</v>
      </c>
      <c r="L236" s="125">
        <f>Variety!L535</f>
        <v>0</v>
      </c>
      <c r="M236" s="89">
        <f>Variety!M535</f>
        <v>0</v>
      </c>
      <c r="N236" s="87">
        <f>Variety!N535</f>
        <v>0</v>
      </c>
      <c r="O236" s="124">
        <f>Variety!O535</f>
        <v>0</v>
      </c>
      <c r="P236" s="88">
        <f>Variety!P535</f>
        <v>0</v>
      </c>
      <c r="Q236" s="87">
        <f>Variety!Q535</f>
        <v>0</v>
      </c>
    </row>
    <row r="237" spans="2:17" s="55" customFormat="1">
      <c r="B237" s="496"/>
      <c r="C237" s="120" t="s">
        <v>175</v>
      </c>
      <c r="D237" s="124">
        <f>Variety!D536</f>
        <v>0</v>
      </c>
      <c r="E237" s="88">
        <f>Variety!E536</f>
        <v>0</v>
      </c>
      <c r="F237" s="87">
        <f>Variety!F536</f>
        <v>0</v>
      </c>
      <c r="G237" s="126">
        <f>Variety!G536</f>
        <v>0</v>
      </c>
      <c r="H237" s="90">
        <f>Variety!H536</f>
        <v>0</v>
      </c>
      <c r="I237" s="258">
        <f>Variety!I536</f>
        <v>0</v>
      </c>
      <c r="J237" s="259">
        <f>Variety!J536</f>
        <v>0</v>
      </c>
      <c r="K237" s="87">
        <f>Variety!K536</f>
        <v>0</v>
      </c>
      <c r="L237" s="125">
        <f>Variety!L536</f>
        <v>0</v>
      </c>
      <c r="M237" s="89">
        <f>Variety!M536</f>
        <v>0</v>
      </c>
      <c r="N237" s="87">
        <f>Variety!N536</f>
        <v>0</v>
      </c>
      <c r="O237" s="124">
        <f>Variety!O536</f>
        <v>0</v>
      </c>
      <c r="P237" s="88">
        <f>Variety!P536</f>
        <v>0</v>
      </c>
      <c r="Q237" s="87">
        <f>Variety!Q536</f>
        <v>0</v>
      </c>
    </row>
    <row r="238" spans="2:17" s="55" customFormat="1">
      <c r="B238" s="496"/>
      <c r="C238" s="120" t="s">
        <v>207</v>
      </c>
      <c r="D238" s="124">
        <f>Variety!D537</f>
        <v>0</v>
      </c>
      <c r="E238" s="88">
        <f>Variety!E537</f>
        <v>0</v>
      </c>
      <c r="F238" s="87">
        <f>Variety!F537</f>
        <v>0</v>
      </c>
      <c r="G238" s="126">
        <f>Variety!G537</f>
        <v>0</v>
      </c>
      <c r="H238" s="90">
        <f>Variety!H537</f>
        <v>0</v>
      </c>
      <c r="I238" s="258">
        <f>Variety!I537</f>
        <v>0</v>
      </c>
      <c r="J238" s="259">
        <f>Variety!J537</f>
        <v>0</v>
      </c>
      <c r="K238" s="87">
        <f>Variety!K537</f>
        <v>0</v>
      </c>
      <c r="L238" s="125">
        <f>Variety!L537</f>
        <v>0</v>
      </c>
      <c r="M238" s="89">
        <f>Variety!M537</f>
        <v>0</v>
      </c>
      <c r="N238" s="87">
        <f>Variety!N537</f>
        <v>0</v>
      </c>
      <c r="O238" s="124">
        <f>Variety!O537</f>
        <v>0</v>
      </c>
      <c r="P238" s="88">
        <f>Variety!P537</f>
        <v>0</v>
      </c>
      <c r="Q238" s="87">
        <f>Variety!Q537</f>
        <v>0</v>
      </c>
    </row>
    <row r="239" spans="2:17" s="55" customFormat="1">
      <c r="B239" s="496"/>
      <c r="C239" s="120" t="s">
        <v>208</v>
      </c>
      <c r="D239" s="124">
        <f>Variety!D538</f>
        <v>0</v>
      </c>
      <c r="E239" s="88">
        <f>Variety!E538</f>
        <v>0</v>
      </c>
      <c r="F239" s="87">
        <f>Variety!F538</f>
        <v>0</v>
      </c>
      <c r="G239" s="126">
        <f>Variety!G538</f>
        <v>0</v>
      </c>
      <c r="H239" s="90">
        <f>Variety!H538</f>
        <v>0</v>
      </c>
      <c r="I239" s="258">
        <f>Variety!I538</f>
        <v>0</v>
      </c>
      <c r="J239" s="259">
        <f>Variety!J538</f>
        <v>0</v>
      </c>
      <c r="K239" s="87">
        <f>Variety!K538</f>
        <v>0</v>
      </c>
      <c r="L239" s="125">
        <f>Variety!L538</f>
        <v>0</v>
      </c>
      <c r="M239" s="89">
        <f>Variety!M538</f>
        <v>0</v>
      </c>
      <c r="N239" s="87">
        <f>Variety!N538</f>
        <v>0</v>
      </c>
      <c r="O239" s="124">
        <f>Variety!O538</f>
        <v>0</v>
      </c>
      <c r="P239" s="88">
        <f>Variety!P538</f>
        <v>0</v>
      </c>
      <c r="Q239" s="87">
        <f>Variety!Q538</f>
        <v>0</v>
      </c>
    </row>
    <row r="240" spans="2:17" s="55" customFormat="1">
      <c r="B240" s="496"/>
      <c r="C240" s="120" t="s">
        <v>239</v>
      </c>
      <c r="D240" s="124">
        <f>Variety!D539</f>
        <v>0</v>
      </c>
      <c r="E240" s="88">
        <f>Variety!E539</f>
        <v>0</v>
      </c>
      <c r="F240" s="87">
        <f>Variety!F539</f>
        <v>0</v>
      </c>
      <c r="G240" s="126">
        <f>Variety!G539</f>
        <v>0</v>
      </c>
      <c r="H240" s="90">
        <f>Variety!H539</f>
        <v>0</v>
      </c>
      <c r="I240" s="258">
        <f>Variety!I539</f>
        <v>0</v>
      </c>
      <c r="J240" s="259">
        <f>Variety!J539</f>
        <v>0</v>
      </c>
      <c r="K240" s="87">
        <f>Variety!K539</f>
        <v>0</v>
      </c>
      <c r="L240" s="125">
        <f>Variety!L539</f>
        <v>0</v>
      </c>
      <c r="M240" s="89">
        <f>Variety!M539</f>
        <v>0</v>
      </c>
      <c r="N240" s="87">
        <f>Variety!N539</f>
        <v>0</v>
      </c>
      <c r="O240" s="124">
        <f>Variety!O539</f>
        <v>0</v>
      </c>
      <c r="P240" s="88">
        <f>Variety!P539</f>
        <v>0</v>
      </c>
      <c r="Q240" s="87">
        <f>Variety!Q539</f>
        <v>0</v>
      </c>
    </row>
    <row r="241" spans="2:17" s="55" customFormat="1">
      <c r="B241" s="496"/>
      <c r="C241" s="120" t="s">
        <v>209</v>
      </c>
      <c r="D241" s="124">
        <f>Variety!D540</f>
        <v>0</v>
      </c>
      <c r="E241" s="88">
        <f>Variety!E540</f>
        <v>0</v>
      </c>
      <c r="F241" s="87">
        <f>Variety!F540</f>
        <v>0</v>
      </c>
      <c r="G241" s="126">
        <f>Variety!G540</f>
        <v>0</v>
      </c>
      <c r="H241" s="90">
        <f>Variety!H540</f>
        <v>0</v>
      </c>
      <c r="I241" s="258">
        <f>Variety!I540</f>
        <v>0</v>
      </c>
      <c r="J241" s="259">
        <f>Variety!J540</f>
        <v>0</v>
      </c>
      <c r="K241" s="87">
        <f>Variety!K540</f>
        <v>0</v>
      </c>
      <c r="L241" s="125">
        <f>Variety!L540</f>
        <v>0</v>
      </c>
      <c r="M241" s="89">
        <f>Variety!M540</f>
        <v>0</v>
      </c>
      <c r="N241" s="87">
        <f>Variety!N540</f>
        <v>0</v>
      </c>
      <c r="O241" s="124">
        <f>Variety!O540</f>
        <v>0</v>
      </c>
      <c r="P241" s="88">
        <f>Variety!P540</f>
        <v>0</v>
      </c>
      <c r="Q241" s="87">
        <f>Variety!Q540</f>
        <v>0</v>
      </c>
    </row>
    <row r="242" spans="2:17" s="55" customFormat="1" ht="15" thickBot="1">
      <c r="B242" s="497"/>
      <c r="C242" s="95" t="s">
        <v>210</v>
      </c>
      <c r="D242" s="121">
        <f>Variety!D541</f>
        <v>0</v>
      </c>
      <c r="E242" s="84">
        <f>Variety!E541</f>
        <v>0</v>
      </c>
      <c r="F242" s="83">
        <f>Variety!F541</f>
        <v>0</v>
      </c>
      <c r="G242" s="123">
        <f>Variety!G541</f>
        <v>0</v>
      </c>
      <c r="H242" s="86">
        <f>Variety!H541</f>
        <v>0</v>
      </c>
      <c r="I242" s="260">
        <f>Variety!I541</f>
        <v>0</v>
      </c>
      <c r="J242" s="261">
        <f>Variety!J541</f>
        <v>0</v>
      </c>
      <c r="K242" s="83">
        <f>Variety!K541</f>
        <v>0</v>
      </c>
      <c r="L242" s="122">
        <f>Variety!L541</f>
        <v>0</v>
      </c>
      <c r="M242" s="85">
        <f>Variety!M541</f>
        <v>0</v>
      </c>
      <c r="N242" s="83">
        <f>Variety!N541</f>
        <v>0</v>
      </c>
      <c r="O242" s="121">
        <f>Variety!O541</f>
        <v>0</v>
      </c>
      <c r="P242" s="84">
        <f>Variety!P541</f>
        <v>0</v>
      </c>
      <c r="Q242" s="83">
        <f>Variety!Q541</f>
        <v>0</v>
      </c>
    </row>
    <row r="244" spans="2:17" ht="23.5">
      <c r="B244" s="507" t="s">
        <v>212</v>
      </c>
      <c r="C244" s="507"/>
      <c r="D244" s="507"/>
      <c r="E244" s="507"/>
      <c r="F244" s="507"/>
      <c r="G244" s="507"/>
      <c r="H244" s="507"/>
      <c r="I244" s="507"/>
      <c r="J244" s="507"/>
      <c r="K244" s="507"/>
      <c r="L244" s="507"/>
      <c r="M244" s="507"/>
      <c r="N244" s="507"/>
      <c r="O244" s="507"/>
      <c r="P244" s="507"/>
      <c r="Q244" s="507"/>
    </row>
    <row r="245" spans="2:17">
      <c r="B245" s="494" t="s">
        <v>15</v>
      </c>
      <c r="C245" s="494"/>
      <c r="D245" s="494"/>
      <c r="E245" s="494"/>
      <c r="F245" s="494"/>
      <c r="G245" s="494"/>
      <c r="H245" s="494"/>
      <c r="I245" s="494"/>
      <c r="J245" s="494"/>
      <c r="K245" s="494"/>
      <c r="L245" s="494"/>
      <c r="M245" s="494"/>
      <c r="N245" s="494"/>
      <c r="O245" s="494"/>
      <c r="P245" s="494"/>
      <c r="Q245" s="494"/>
    </row>
    <row r="246" spans="2:17" ht="15" thickBot="1">
      <c r="B246" s="494" t="str">
        <f>'HOME PAGE'!H7</f>
        <v>YTD ENDING 02-23-2025</v>
      </c>
      <c r="C246" s="494"/>
      <c r="D246" s="494"/>
      <c r="E246" s="494"/>
      <c r="F246" s="494"/>
      <c r="G246" s="494"/>
      <c r="H246" s="494"/>
      <c r="I246" s="494"/>
      <c r="J246" s="494"/>
      <c r="K246" s="494"/>
      <c r="L246" s="494"/>
      <c r="M246" s="494"/>
      <c r="N246" s="494"/>
      <c r="O246" s="494"/>
      <c r="P246" s="494"/>
      <c r="Q246" s="494"/>
    </row>
    <row r="247" spans="2:17">
      <c r="D247" s="502" t="s">
        <v>70</v>
      </c>
      <c r="E247" s="503"/>
      <c r="F247" s="504"/>
      <c r="G247" s="505" t="s">
        <v>19</v>
      </c>
      <c r="H247" s="506"/>
      <c r="I247" s="502" t="s">
        <v>20</v>
      </c>
      <c r="J247" s="503"/>
      <c r="K247" s="504"/>
      <c r="L247" s="505" t="s">
        <v>21</v>
      </c>
      <c r="M247" s="503"/>
      <c r="N247" s="506"/>
      <c r="O247" s="502" t="s">
        <v>22</v>
      </c>
      <c r="P247" s="503"/>
      <c r="Q247" s="504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Data'!D69</f>
        <v>0</v>
      </c>
      <c r="E249" s="425">
        <f>'Segment Data'!E69</f>
        <v>0</v>
      </c>
      <c r="F249" s="426">
        <f>'Segment Data'!F69</f>
        <v>0</v>
      </c>
      <c r="G249" s="427">
        <f>'Segment Data'!G69</f>
        <v>0</v>
      </c>
      <c r="H249" s="428">
        <f>'Segment Data'!H69</f>
        <v>0</v>
      </c>
      <c r="I249" s="429">
        <f>'Segment Data'!I69</f>
        <v>0</v>
      </c>
      <c r="J249" s="430">
        <f>'Segment Data'!J69</f>
        <v>0</v>
      </c>
      <c r="K249" s="426">
        <f>'Segment Data'!K69</f>
        <v>0</v>
      </c>
      <c r="L249" s="431">
        <f>'Segment Data'!L69</f>
        <v>0</v>
      </c>
      <c r="M249" s="432">
        <f>'Segment Data'!M69</f>
        <v>0</v>
      </c>
      <c r="N249" s="426">
        <f>'Segment Data'!N69</f>
        <v>0</v>
      </c>
      <c r="O249" s="424">
        <f>'Segment Data'!O69</f>
        <v>0</v>
      </c>
      <c r="P249" s="425">
        <f>'Segment Data'!P69</f>
        <v>0</v>
      </c>
      <c r="Q249" s="426">
        <f>'Segment Data'!Q69</f>
        <v>0</v>
      </c>
    </row>
    <row r="250" spans="2:17">
      <c r="B250" s="495" t="s">
        <v>66</v>
      </c>
      <c r="C250" s="421" t="s">
        <v>194</v>
      </c>
      <c r="D250" s="355">
        <f>'Segment Data'!D70</f>
        <v>0</v>
      </c>
      <c r="E250" s="347">
        <f>'Segment Data'!E70</f>
        <v>0</v>
      </c>
      <c r="F250" s="114">
        <f>'Segment Data'!F70</f>
        <v>0</v>
      </c>
      <c r="G250" s="348">
        <f>'Segment Data'!G70</f>
        <v>0</v>
      </c>
      <c r="H250" s="115">
        <f>'Segment Data'!H70</f>
        <v>0</v>
      </c>
      <c r="I250" s="349">
        <f>'Segment Data'!I70</f>
        <v>0</v>
      </c>
      <c r="J250" s="350">
        <f>'Segment Data'!J70</f>
        <v>0</v>
      </c>
      <c r="K250" s="114">
        <f>'Segment Data'!K70</f>
        <v>0</v>
      </c>
      <c r="L250" s="351">
        <f>'Segment Data'!L70</f>
        <v>0</v>
      </c>
      <c r="M250" s="352">
        <f>'Segment Data'!M70</f>
        <v>0</v>
      </c>
      <c r="N250" s="114">
        <f>'Segment Data'!N70</f>
        <v>0</v>
      </c>
      <c r="O250" s="353">
        <f>'Segment Data'!O70</f>
        <v>0</v>
      </c>
      <c r="P250" s="354">
        <f>'Segment Data'!P70</f>
        <v>0</v>
      </c>
      <c r="Q250" s="114">
        <f>'Segment Data'!Q70</f>
        <v>0</v>
      </c>
    </row>
    <row r="251" spans="2:17">
      <c r="B251" s="496"/>
      <c r="C251" s="421" t="s">
        <v>195</v>
      </c>
      <c r="D251" s="355">
        <f>'Segment Data'!D71</f>
        <v>0</v>
      </c>
      <c r="E251" s="347">
        <f>'Segment Data'!E71</f>
        <v>0</v>
      </c>
      <c r="F251" s="114">
        <f>'Segment Data'!F71</f>
        <v>0</v>
      </c>
      <c r="G251" s="348">
        <f>'Segment Data'!G71</f>
        <v>0</v>
      </c>
      <c r="H251" s="115">
        <f>'Segment Data'!H71</f>
        <v>0</v>
      </c>
      <c r="I251" s="349">
        <f>'Segment Data'!I71</f>
        <v>0</v>
      </c>
      <c r="J251" s="350">
        <f>'Segment Data'!J71</f>
        <v>0</v>
      </c>
      <c r="K251" s="114">
        <f>'Segment Data'!K71</f>
        <v>0</v>
      </c>
      <c r="L251" s="351">
        <f>'Segment Data'!L71</f>
        <v>0</v>
      </c>
      <c r="M251" s="352">
        <f>'Segment Data'!M71</f>
        <v>0</v>
      </c>
      <c r="N251" s="114">
        <f>'Segment Data'!N71</f>
        <v>0</v>
      </c>
      <c r="O251" s="353">
        <f>'Segment Data'!O71</f>
        <v>0</v>
      </c>
      <c r="P251" s="354">
        <f>'Segment Data'!P71</f>
        <v>0</v>
      </c>
      <c r="Q251" s="114">
        <f>'Segment Data'!Q71</f>
        <v>0</v>
      </c>
    </row>
    <row r="252" spans="2:17">
      <c r="B252" s="496"/>
      <c r="C252" s="421" t="s">
        <v>293</v>
      </c>
      <c r="D252" s="355">
        <f>'Segment Data'!D72</f>
        <v>0</v>
      </c>
      <c r="E252" s="347">
        <f>'Segment Data'!E72</f>
        <v>0</v>
      </c>
      <c r="F252" s="114">
        <f>'Segment Data'!F72</f>
        <v>0</v>
      </c>
      <c r="G252" s="348">
        <f>'Segment Data'!G72</f>
        <v>0</v>
      </c>
      <c r="H252" s="115">
        <f>'Segment Data'!H72</f>
        <v>0</v>
      </c>
      <c r="I252" s="349">
        <f>'Segment Data'!I72</f>
        <v>0</v>
      </c>
      <c r="J252" s="350">
        <f>'Segment Data'!J72</f>
        <v>0</v>
      </c>
      <c r="K252" s="114">
        <f>'Segment Data'!K72</f>
        <v>0</v>
      </c>
      <c r="L252" s="351">
        <f>'Segment Data'!L72</f>
        <v>0</v>
      </c>
      <c r="M252" s="352">
        <f>'Segment Data'!M72</f>
        <v>0</v>
      </c>
      <c r="N252" s="114">
        <f>'Segment Data'!N72</f>
        <v>0</v>
      </c>
      <c r="O252" s="353">
        <f>'Segment Data'!O72</f>
        <v>0</v>
      </c>
      <c r="P252" s="354">
        <f>'Segment Data'!P72</f>
        <v>0</v>
      </c>
      <c r="Q252" s="114">
        <f>'Segment Data'!Q72</f>
        <v>0</v>
      </c>
    </row>
    <row r="253" spans="2:17">
      <c r="B253" s="496"/>
      <c r="C253" s="421" t="s">
        <v>193</v>
      </c>
      <c r="D253" s="355">
        <f>'Segment Data'!D73</f>
        <v>0</v>
      </c>
      <c r="E253" s="347">
        <f>'Segment Data'!E73</f>
        <v>0</v>
      </c>
      <c r="F253" s="114">
        <f>'Segment Data'!F73</f>
        <v>0</v>
      </c>
      <c r="G253" s="348">
        <f>'Segment Data'!G73</f>
        <v>0</v>
      </c>
      <c r="H253" s="115">
        <f>'Segment Data'!H73</f>
        <v>0</v>
      </c>
      <c r="I253" s="349">
        <f>'Segment Data'!I73</f>
        <v>0</v>
      </c>
      <c r="J253" s="350">
        <f>'Segment Data'!J73</f>
        <v>0</v>
      </c>
      <c r="K253" s="114">
        <f>'Segment Data'!K73</f>
        <v>0</v>
      </c>
      <c r="L253" s="351">
        <f>'Segment Data'!L73</f>
        <v>0</v>
      </c>
      <c r="M253" s="352">
        <f>'Segment Data'!M73</f>
        <v>0</v>
      </c>
      <c r="N253" s="114">
        <f>'Segment Data'!N73</f>
        <v>0</v>
      </c>
      <c r="O253" s="353">
        <f>'Segment Data'!O73</f>
        <v>0</v>
      </c>
      <c r="P253" s="354">
        <f>'Segment Data'!P73</f>
        <v>0</v>
      </c>
      <c r="Q253" s="114">
        <f>'Segment Data'!Q73</f>
        <v>0</v>
      </c>
    </row>
    <row r="254" spans="2:17" ht="15" thickBot="1">
      <c r="B254" s="497"/>
      <c r="C254" s="422" t="s">
        <v>292</v>
      </c>
      <c r="D254" s="356">
        <f>'Segment Data'!D74</f>
        <v>3586.6423212041022</v>
      </c>
      <c r="E254" s="113">
        <f>'Segment Data'!E74</f>
        <v>-4661.6158217680295</v>
      </c>
      <c r="F254" s="111">
        <f>'Segment Data'!F74</f>
        <v>-0.56516366740290802</v>
      </c>
      <c r="G254" s="171">
        <f>'Segment Data'!G74</f>
        <v>0.9024082614986183</v>
      </c>
      <c r="H254" s="112">
        <f>'Segment Data'!H74</f>
        <v>-1.2923555099741986</v>
      </c>
      <c r="I254" s="234">
        <f>'Segment Data'!I74</f>
        <v>35.593889374053049</v>
      </c>
      <c r="J254" s="235">
        <f>'Segment Data'!J74</f>
        <v>2.3349973811062057</v>
      </c>
      <c r="K254" s="111">
        <f>'Segment Data'!K74</f>
        <v>7.0206709880815774E-2</v>
      </c>
      <c r="L254" s="170">
        <f>'Segment Data'!L74</f>
        <v>127662.55000523567</v>
      </c>
      <c r="M254" s="169">
        <f>'Segment Data'!M74</f>
        <v>-146665.37670181878</v>
      </c>
      <c r="N254" s="111">
        <f>'Segment Data'!N74</f>
        <v>-0.53463523915462607</v>
      </c>
      <c r="O254" s="168">
        <f>'Segment Data'!O74</f>
        <v>29463.255966663361</v>
      </c>
      <c r="P254" s="167">
        <f>'Segment Data'!P74</f>
        <v>-47888.958806660914</v>
      </c>
      <c r="Q254" s="111">
        <f>'Segment Data'!Q74</f>
        <v>-0.61910261971161973</v>
      </c>
    </row>
    <row r="255" spans="2:17">
      <c r="B255" s="495" t="s">
        <v>151</v>
      </c>
      <c r="C255" s="224" t="s">
        <v>150</v>
      </c>
      <c r="D255" s="110">
        <f>Fat!D47</f>
        <v>0</v>
      </c>
      <c r="E255" s="109">
        <f>Fat!E47</f>
        <v>0</v>
      </c>
      <c r="F255" s="107">
        <f>Fat!F47</f>
        <v>0</v>
      </c>
      <c r="G255" s="223">
        <f>Fat!G47</f>
        <v>0</v>
      </c>
      <c r="H255" s="108">
        <f>Fat!H47</f>
        <v>0</v>
      </c>
      <c r="I255" s="236">
        <f>Fat!I47</f>
        <v>0</v>
      </c>
      <c r="J255" s="237">
        <f>Fat!J47</f>
        <v>0</v>
      </c>
      <c r="K255" s="107">
        <f>Fat!K47</f>
        <v>0</v>
      </c>
      <c r="L255" s="222">
        <f>Fat!L47</f>
        <v>0</v>
      </c>
      <c r="M255" s="221">
        <f>Fat!M47</f>
        <v>0</v>
      </c>
      <c r="N255" s="107">
        <f>Fat!N47</f>
        <v>0</v>
      </c>
      <c r="O255" s="225">
        <f>Fat!O47</f>
        <v>0</v>
      </c>
      <c r="P255" s="226">
        <f>Fat!P47</f>
        <v>0</v>
      </c>
      <c r="Q255" s="107">
        <f>Fat!Q47</f>
        <v>0</v>
      </c>
    </row>
    <row r="256" spans="2:17">
      <c r="B256" s="496"/>
      <c r="C256" s="220" t="s">
        <v>213</v>
      </c>
      <c r="D256" s="99">
        <f>Fat!D48</f>
        <v>0</v>
      </c>
      <c r="E256" s="98">
        <f>Fat!E48</f>
        <v>0</v>
      </c>
      <c r="F256" s="96">
        <f>Fat!F48</f>
        <v>0</v>
      </c>
      <c r="G256" s="203">
        <f>Fat!G48</f>
        <v>0</v>
      </c>
      <c r="H256" s="97">
        <f>Fat!H48</f>
        <v>0</v>
      </c>
      <c r="I256" s="238">
        <f>Fat!I48</f>
        <v>0</v>
      </c>
      <c r="J256" s="239">
        <f>Fat!J48</f>
        <v>0</v>
      </c>
      <c r="K256" s="96">
        <f>Fat!K48</f>
        <v>0</v>
      </c>
      <c r="L256" s="202">
        <f>Fat!L48</f>
        <v>0</v>
      </c>
      <c r="M256" s="201">
        <f>Fat!M48</f>
        <v>0</v>
      </c>
      <c r="N256" s="96">
        <f>Fat!N48</f>
        <v>0</v>
      </c>
      <c r="O256" s="200">
        <f>Fat!O48</f>
        <v>0</v>
      </c>
      <c r="P256" s="199">
        <f>Fat!P48</f>
        <v>0</v>
      </c>
      <c r="Q256" s="96">
        <f>Fat!Q48</f>
        <v>0</v>
      </c>
    </row>
    <row r="257" spans="2:17">
      <c r="B257" s="496"/>
      <c r="C257" s="220" t="s">
        <v>65</v>
      </c>
      <c r="D257" s="99">
        <f>Fat!D49</f>
        <v>0</v>
      </c>
      <c r="E257" s="98">
        <f>Fat!E49</f>
        <v>0</v>
      </c>
      <c r="F257" s="96">
        <f>Fat!F49</f>
        <v>0</v>
      </c>
      <c r="G257" s="203">
        <f>Fat!G49</f>
        <v>0</v>
      </c>
      <c r="H257" s="97">
        <f>Fat!H49</f>
        <v>0</v>
      </c>
      <c r="I257" s="238">
        <f>Fat!I49</f>
        <v>0</v>
      </c>
      <c r="J257" s="239">
        <f>Fat!J49</f>
        <v>0</v>
      </c>
      <c r="K257" s="96">
        <f>Fat!K49</f>
        <v>0</v>
      </c>
      <c r="L257" s="202">
        <f>Fat!L49</f>
        <v>0</v>
      </c>
      <c r="M257" s="201">
        <f>Fat!M49</f>
        <v>0</v>
      </c>
      <c r="N257" s="96">
        <f>Fat!N49</f>
        <v>0</v>
      </c>
      <c r="O257" s="200">
        <f>Fat!O49</f>
        <v>0</v>
      </c>
      <c r="P257" s="199">
        <f>Fat!P49</f>
        <v>0</v>
      </c>
      <c r="Q257" s="96">
        <f>Fat!Q49</f>
        <v>0</v>
      </c>
    </row>
    <row r="258" spans="2:17" ht="15" thickBot="1">
      <c r="B258" s="497"/>
      <c r="C258" s="227" t="s">
        <v>13</v>
      </c>
      <c r="D258" s="94">
        <f>Fat!D50</f>
        <v>0</v>
      </c>
      <c r="E258" s="93">
        <f>Fat!E50</f>
        <v>-85.707683980464935</v>
      </c>
      <c r="F258" s="91">
        <f>Fat!F50</f>
        <v>-1</v>
      </c>
      <c r="G258" s="215">
        <f>Fat!G50</f>
        <v>0</v>
      </c>
      <c r="H258" s="92">
        <f>Fat!H50</f>
        <v>-2.2805799294417287E-2</v>
      </c>
      <c r="I258" s="240">
        <f>Fat!I50</f>
        <v>0</v>
      </c>
      <c r="J258" s="241">
        <f>Fat!J50</f>
        <v>-5.2658884348778257</v>
      </c>
      <c r="K258" s="91">
        <f>Fat!K50</f>
        <v>-1</v>
      </c>
      <c r="L258" s="214">
        <f>Fat!L50</f>
        <v>0</v>
      </c>
      <c r="M258" s="213">
        <f>Fat!M50</f>
        <v>-451.3271018528938</v>
      </c>
      <c r="N258" s="91">
        <f>Fat!N50</f>
        <v>-1</v>
      </c>
      <c r="O258" s="212">
        <f>Fat!O50</f>
        <v>0</v>
      </c>
      <c r="P258" s="211">
        <f>Fat!P50</f>
        <v>-114.27691197395325</v>
      </c>
      <c r="Q258" s="91">
        <f>Fat!Q50</f>
        <v>-1</v>
      </c>
    </row>
    <row r="259" spans="2:17">
      <c r="B259" s="495" t="s">
        <v>67</v>
      </c>
      <c r="C259" s="224" t="s">
        <v>148</v>
      </c>
      <c r="D259" s="110">
        <f>'Form Data'!D212</f>
        <v>0</v>
      </c>
      <c r="E259" s="109">
        <f>'Form Data'!E212</f>
        <v>0</v>
      </c>
      <c r="F259" s="107">
        <f>'Form Data'!F212</f>
        <v>0</v>
      </c>
      <c r="G259" s="223">
        <f>'Form Data'!G212</f>
        <v>0</v>
      </c>
      <c r="H259" s="108">
        <f>'Form Data'!H212</f>
        <v>0</v>
      </c>
      <c r="I259" s="236">
        <f>'Form Data'!I212</f>
        <v>0</v>
      </c>
      <c r="J259" s="237">
        <f>'Form Data'!J212</f>
        <v>0</v>
      </c>
      <c r="K259" s="107">
        <f>'Form Data'!K212</f>
        <v>0</v>
      </c>
      <c r="L259" s="222">
        <f>'Form Data'!L212</f>
        <v>0</v>
      </c>
      <c r="M259" s="221">
        <f>'Form Data'!M212</f>
        <v>0</v>
      </c>
      <c r="N259" s="107">
        <f>'Form Data'!N212</f>
        <v>0</v>
      </c>
      <c r="O259" s="225">
        <f>'Form Data'!O212</f>
        <v>0</v>
      </c>
      <c r="P259" s="226">
        <f>'Form Data'!P212</f>
        <v>0</v>
      </c>
      <c r="Q259" s="107">
        <f>'Form Data'!Q212</f>
        <v>0</v>
      </c>
    </row>
    <row r="260" spans="2:17">
      <c r="B260" s="496"/>
      <c r="C260" s="220" t="s">
        <v>147</v>
      </c>
      <c r="D260" s="99">
        <f>'Form Data'!D213</f>
        <v>0</v>
      </c>
      <c r="E260" s="98">
        <f>'Form Data'!E213</f>
        <v>0</v>
      </c>
      <c r="F260" s="96">
        <f>'Form Data'!F213</f>
        <v>0</v>
      </c>
      <c r="G260" s="203">
        <f>'Form Data'!G213</f>
        <v>0</v>
      </c>
      <c r="H260" s="97">
        <f>'Form Data'!H213</f>
        <v>0</v>
      </c>
      <c r="I260" s="238">
        <f>'Form Data'!I213</f>
        <v>0</v>
      </c>
      <c r="J260" s="239">
        <f>'Form Data'!J213</f>
        <v>0</v>
      </c>
      <c r="K260" s="96">
        <f>'Form Data'!K213</f>
        <v>0</v>
      </c>
      <c r="L260" s="202">
        <f>'Form Data'!L213</f>
        <v>0</v>
      </c>
      <c r="M260" s="201">
        <f>'Form Data'!M213</f>
        <v>0</v>
      </c>
      <c r="N260" s="96">
        <f>'Form Data'!N213</f>
        <v>0</v>
      </c>
      <c r="O260" s="200">
        <f>'Form Data'!O213</f>
        <v>0</v>
      </c>
      <c r="P260" s="199">
        <f>'Form Data'!P213</f>
        <v>0</v>
      </c>
      <c r="Q260" s="96">
        <f>'Form Data'!Q213</f>
        <v>0</v>
      </c>
    </row>
    <row r="261" spans="2:17">
      <c r="B261" s="496"/>
      <c r="C261" s="220" t="s">
        <v>146</v>
      </c>
      <c r="D261" s="99">
        <f>'Form Data'!D214</f>
        <v>0</v>
      </c>
      <c r="E261" s="98">
        <f>'Form Data'!E214</f>
        <v>0</v>
      </c>
      <c r="F261" s="96">
        <f>'Form Data'!F214</f>
        <v>0</v>
      </c>
      <c r="G261" s="203">
        <f>'Form Data'!G214</f>
        <v>0</v>
      </c>
      <c r="H261" s="97">
        <f>'Form Data'!H214</f>
        <v>0</v>
      </c>
      <c r="I261" s="238">
        <f>'Form Data'!I214</f>
        <v>0</v>
      </c>
      <c r="J261" s="239">
        <f>'Form Data'!J214</f>
        <v>0</v>
      </c>
      <c r="K261" s="96">
        <f>'Form Data'!K214</f>
        <v>0</v>
      </c>
      <c r="L261" s="202">
        <f>'Form Data'!L214</f>
        <v>0</v>
      </c>
      <c r="M261" s="201">
        <f>'Form Data'!M214</f>
        <v>0</v>
      </c>
      <c r="N261" s="96">
        <f>'Form Data'!N214</f>
        <v>0</v>
      </c>
      <c r="O261" s="200">
        <f>'Form Data'!O214</f>
        <v>0</v>
      </c>
      <c r="P261" s="199">
        <f>'Form Data'!P214</f>
        <v>0</v>
      </c>
      <c r="Q261" s="96">
        <f>'Form Data'!Q214</f>
        <v>0</v>
      </c>
    </row>
    <row r="262" spans="2:17">
      <c r="B262" s="496"/>
      <c r="C262" s="220" t="s">
        <v>145</v>
      </c>
      <c r="D262" s="99">
        <f>'Form Data'!D215</f>
        <v>0</v>
      </c>
      <c r="E262" s="98">
        <f>'Form Data'!E215</f>
        <v>0</v>
      </c>
      <c r="F262" s="96">
        <f>'Form Data'!F215</f>
        <v>0</v>
      </c>
      <c r="G262" s="203">
        <f>'Form Data'!G215</f>
        <v>0</v>
      </c>
      <c r="H262" s="97">
        <f>'Form Data'!H215</f>
        <v>0</v>
      </c>
      <c r="I262" s="238">
        <f>'Form Data'!I215</f>
        <v>0</v>
      </c>
      <c r="J262" s="239">
        <f>'Form Data'!J215</f>
        <v>0</v>
      </c>
      <c r="K262" s="96">
        <f>'Form Data'!K215</f>
        <v>0</v>
      </c>
      <c r="L262" s="202">
        <f>'Form Data'!L215</f>
        <v>0</v>
      </c>
      <c r="M262" s="201">
        <f>'Form Data'!M215</f>
        <v>0</v>
      </c>
      <c r="N262" s="96">
        <f>'Form Data'!N215</f>
        <v>0</v>
      </c>
      <c r="O262" s="200">
        <f>'Form Data'!O215</f>
        <v>0</v>
      </c>
      <c r="P262" s="199">
        <f>'Form Data'!P215</f>
        <v>0</v>
      </c>
      <c r="Q262" s="96">
        <f>'Form Data'!Q215</f>
        <v>0</v>
      </c>
    </row>
    <row r="263" spans="2:17">
      <c r="B263" s="496"/>
      <c r="C263" s="220" t="s">
        <v>144</v>
      </c>
      <c r="D263" s="99">
        <f>'Form Data'!D216</f>
        <v>0</v>
      </c>
      <c r="E263" s="98">
        <f>'Form Data'!E216</f>
        <v>0</v>
      </c>
      <c r="F263" s="96">
        <f>'Form Data'!F216</f>
        <v>0</v>
      </c>
      <c r="G263" s="203">
        <f>'Form Data'!G216</f>
        <v>0</v>
      </c>
      <c r="H263" s="97">
        <f>'Form Data'!H216</f>
        <v>0</v>
      </c>
      <c r="I263" s="238">
        <f>'Form Data'!I216</f>
        <v>0</v>
      </c>
      <c r="J263" s="239">
        <f>'Form Data'!J216</f>
        <v>0</v>
      </c>
      <c r="K263" s="96">
        <f>'Form Data'!K216</f>
        <v>0</v>
      </c>
      <c r="L263" s="202">
        <f>'Form Data'!L216</f>
        <v>0</v>
      </c>
      <c r="M263" s="201">
        <f>'Form Data'!M216</f>
        <v>0</v>
      </c>
      <c r="N263" s="96">
        <f>'Form Data'!N216</f>
        <v>0</v>
      </c>
      <c r="O263" s="200">
        <f>'Form Data'!O216</f>
        <v>0</v>
      </c>
      <c r="P263" s="199">
        <f>'Form Data'!P216</f>
        <v>0</v>
      </c>
      <c r="Q263" s="96">
        <f>'Form Data'!Q216</f>
        <v>0</v>
      </c>
    </row>
    <row r="264" spans="2:17">
      <c r="B264" s="496"/>
      <c r="C264" s="220" t="s">
        <v>143</v>
      </c>
      <c r="D264" s="99">
        <f>'Form Data'!D217</f>
        <v>0</v>
      </c>
      <c r="E264" s="98">
        <f>'Form Data'!E217</f>
        <v>0</v>
      </c>
      <c r="F264" s="96">
        <f>'Form Data'!F217</f>
        <v>0</v>
      </c>
      <c r="G264" s="203">
        <f>'Form Data'!G217</f>
        <v>0</v>
      </c>
      <c r="H264" s="97">
        <f>'Form Data'!H217</f>
        <v>0</v>
      </c>
      <c r="I264" s="238">
        <f>'Form Data'!I217</f>
        <v>0</v>
      </c>
      <c r="J264" s="239">
        <f>'Form Data'!J217</f>
        <v>0</v>
      </c>
      <c r="K264" s="96">
        <f>'Form Data'!K217</f>
        <v>0</v>
      </c>
      <c r="L264" s="202">
        <f>'Form Data'!L217</f>
        <v>0</v>
      </c>
      <c r="M264" s="201">
        <f>'Form Data'!M217</f>
        <v>0</v>
      </c>
      <c r="N264" s="96">
        <f>'Form Data'!N217</f>
        <v>0</v>
      </c>
      <c r="O264" s="200">
        <f>'Form Data'!O217</f>
        <v>0</v>
      </c>
      <c r="P264" s="199">
        <f>'Form Data'!P217</f>
        <v>0</v>
      </c>
      <c r="Q264" s="96">
        <f>'Form Data'!Q217</f>
        <v>0</v>
      </c>
    </row>
    <row r="265" spans="2:17">
      <c r="B265" s="496"/>
      <c r="C265" s="220" t="s">
        <v>142</v>
      </c>
      <c r="D265" s="99">
        <f>'Form Data'!D218</f>
        <v>0</v>
      </c>
      <c r="E265" s="98">
        <f>'Form Data'!E218</f>
        <v>0</v>
      </c>
      <c r="F265" s="96">
        <f>'Form Data'!F218</f>
        <v>0</v>
      </c>
      <c r="G265" s="203">
        <f>'Form Data'!G218</f>
        <v>0</v>
      </c>
      <c r="H265" s="97">
        <f>'Form Data'!H218</f>
        <v>0</v>
      </c>
      <c r="I265" s="238">
        <f>'Form Data'!I218</f>
        <v>0</v>
      </c>
      <c r="J265" s="239">
        <f>'Form Data'!J218</f>
        <v>0</v>
      </c>
      <c r="K265" s="96">
        <f>'Form Data'!K218</f>
        <v>0</v>
      </c>
      <c r="L265" s="202">
        <f>'Form Data'!L218</f>
        <v>0</v>
      </c>
      <c r="M265" s="201">
        <f>'Form Data'!M218</f>
        <v>0</v>
      </c>
      <c r="N265" s="96">
        <f>'Form Data'!N218</f>
        <v>0</v>
      </c>
      <c r="O265" s="200">
        <f>'Form Data'!O218</f>
        <v>0</v>
      </c>
      <c r="P265" s="199">
        <f>'Form Data'!P218</f>
        <v>0</v>
      </c>
      <c r="Q265" s="96">
        <f>'Form Data'!Q218</f>
        <v>0</v>
      </c>
    </row>
    <row r="266" spans="2:17" ht="15" customHeight="1">
      <c r="B266" s="496"/>
      <c r="C266" s="220" t="s">
        <v>141</v>
      </c>
      <c r="D266" s="99">
        <f>'Form Data'!D219</f>
        <v>10896.877013683319</v>
      </c>
      <c r="E266" s="98">
        <f>'Form Data'!E219</f>
        <v>-3327.8547830634525</v>
      </c>
      <c r="F266" s="96">
        <f>'Form Data'!F219</f>
        <v>-0.23394850817676158</v>
      </c>
      <c r="G266" s="203">
        <f>'Form Data'!G219</f>
        <v>2.7416817627861345</v>
      </c>
      <c r="H266" s="97">
        <f>'Form Data'!H219</f>
        <v>-1.0433508423121847</v>
      </c>
      <c r="I266" s="238">
        <f>'Form Data'!I219</f>
        <v>6.6985879708498448</v>
      </c>
      <c r="J266" s="239">
        <f>'Form Data'!J219</f>
        <v>7.2952977172002775E-3</v>
      </c>
      <c r="K266" s="96">
        <f>'Form Data'!K219</f>
        <v>1.0902673180763528E-3</v>
      </c>
      <c r="L266" s="202">
        <f>'Form Data'!L219</f>
        <v>72993.689283689266</v>
      </c>
      <c r="M266" s="201">
        <f>'Form Data'!M219</f>
        <v>-22188.154365159367</v>
      </c>
      <c r="N266" s="96">
        <f>'Form Data'!N219</f>
        <v>-0.23311330727126303</v>
      </c>
      <c r="O266" s="200">
        <f>'Form Data'!O219</f>
        <v>10896.877013683319</v>
      </c>
      <c r="P266" s="199">
        <f>'Form Data'!P219</f>
        <v>-3326.8390340857914</v>
      </c>
      <c r="Q266" s="96">
        <f>'Form Data'!Q219</f>
        <v>-0.2338938026401042</v>
      </c>
    </row>
    <row r="267" spans="2:17">
      <c r="B267" s="496"/>
      <c r="C267" s="220" t="s">
        <v>140</v>
      </c>
      <c r="D267" s="99">
        <f>'Form Data'!D220</f>
        <v>0</v>
      </c>
      <c r="E267" s="98">
        <f>'Form Data'!E220</f>
        <v>0</v>
      </c>
      <c r="F267" s="96">
        <f>'Form Data'!F220</f>
        <v>0</v>
      </c>
      <c r="G267" s="203">
        <f>'Form Data'!G220</f>
        <v>0</v>
      </c>
      <c r="H267" s="97">
        <f>'Form Data'!H220</f>
        <v>0</v>
      </c>
      <c r="I267" s="238">
        <f>'Form Data'!I220</f>
        <v>0</v>
      </c>
      <c r="J267" s="239">
        <f>'Form Data'!J220</f>
        <v>0</v>
      </c>
      <c r="K267" s="96">
        <f>'Form Data'!K220</f>
        <v>0</v>
      </c>
      <c r="L267" s="202">
        <f>'Form Data'!L220</f>
        <v>0</v>
      </c>
      <c r="M267" s="201">
        <f>'Form Data'!M220</f>
        <v>0</v>
      </c>
      <c r="N267" s="96">
        <f>'Form Data'!N220</f>
        <v>0</v>
      </c>
      <c r="O267" s="200">
        <f>'Form Data'!O220</f>
        <v>0</v>
      </c>
      <c r="P267" s="199">
        <f>'Form Data'!P220</f>
        <v>0</v>
      </c>
      <c r="Q267" s="96">
        <f>'Form Data'!Q220</f>
        <v>0</v>
      </c>
    </row>
    <row r="268" spans="2:17">
      <c r="B268" s="496"/>
      <c r="C268" s="220" t="s">
        <v>139</v>
      </c>
      <c r="D268" s="99">
        <f>'Form Data'!D221</f>
        <v>0</v>
      </c>
      <c r="E268" s="98">
        <f>'Form Data'!E221</f>
        <v>0</v>
      </c>
      <c r="F268" s="96">
        <f>'Form Data'!F221</f>
        <v>0</v>
      </c>
      <c r="G268" s="203">
        <f>'Form Data'!G221</f>
        <v>0</v>
      </c>
      <c r="H268" s="97">
        <f>'Form Data'!H221</f>
        <v>0</v>
      </c>
      <c r="I268" s="238">
        <f>'Form Data'!I221</f>
        <v>0</v>
      </c>
      <c r="J268" s="239">
        <f>'Form Data'!J221</f>
        <v>0</v>
      </c>
      <c r="K268" s="96">
        <f>'Form Data'!K221</f>
        <v>0</v>
      </c>
      <c r="L268" s="202">
        <f>'Form Data'!L221</f>
        <v>0</v>
      </c>
      <c r="M268" s="201">
        <f>'Form Data'!M221</f>
        <v>0</v>
      </c>
      <c r="N268" s="96">
        <f>'Form Data'!N221</f>
        <v>0</v>
      </c>
      <c r="O268" s="200">
        <f>'Form Data'!O221</f>
        <v>0</v>
      </c>
      <c r="P268" s="199">
        <f>'Form Data'!P221</f>
        <v>0</v>
      </c>
      <c r="Q268" s="96">
        <f>'Form Data'!Q221</f>
        <v>0</v>
      </c>
    </row>
    <row r="269" spans="2:17">
      <c r="B269" s="496"/>
      <c r="C269" s="220" t="s">
        <v>138</v>
      </c>
      <c r="D269" s="99">
        <f>'Form Data'!D222</f>
        <v>0</v>
      </c>
      <c r="E269" s="98">
        <f>'Form Data'!E222</f>
        <v>0</v>
      </c>
      <c r="F269" s="96">
        <f>'Form Data'!F222</f>
        <v>0</v>
      </c>
      <c r="G269" s="203">
        <f>'Form Data'!G222</f>
        <v>0</v>
      </c>
      <c r="H269" s="97">
        <f>'Form Data'!H222</f>
        <v>0</v>
      </c>
      <c r="I269" s="238">
        <f>'Form Data'!I222</f>
        <v>0</v>
      </c>
      <c r="J269" s="239">
        <f>'Form Data'!J222</f>
        <v>0</v>
      </c>
      <c r="K269" s="96">
        <f>'Form Data'!K222</f>
        <v>0</v>
      </c>
      <c r="L269" s="202">
        <f>'Form Data'!L222</f>
        <v>0</v>
      </c>
      <c r="M269" s="201">
        <f>'Form Data'!M222</f>
        <v>0</v>
      </c>
      <c r="N269" s="96">
        <f>'Form Data'!N222</f>
        <v>0</v>
      </c>
      <c r="O269" s="200">
        <f>'Form Data'!O222</f>
        <v>0</v>
      </c>
      <c r="P269" s="199">
        <f>'Form Data'!P222</f>
        <v>0</v>
      </c>
      <c r="Q269" s="96">
        <f>'Form Data'!Q222</f>
        <v>0</v>
      </c>
    </row>
    <row r="270" spans="2:17">
      <c r="B270" s="496"/>
      <c r="C270" s="220" t="s">
        <v>137</v>
      </c>
      <c r="D270" s="99">
        <f>'Form Data'!D224</f>
        <v>0</v>
      </c>
      <c r="E270" s="98">
        <f>'Form Data'!E224</f>
        <v>0</v>
      </c>
      <c r="F270" s="96">
        <f>'Form Data'!F224</f>
        <v>0</v>
      </c>
      <c r="G270" s="203">
        <f>'Form Data'!G224</f>
        <v>0</v>
      </c>
      <c r="H270" s="97">
        <f>'Form Data'!H224</f>
        <v>0</v>
      </c>
      <c r="I270" s="238">
        <f>'Form Data'!I224</f>
        <v>0</v>
      </c>
      <c r="J270" s="239">
        <f>'Form Data'!J224</f>
        <v>0</v>
      </c>
      <c r="K270" s="96">
        <f>'Form Data'!K224</f>
        <v>0</v>
      </c>
      <c r="L270" s="202">
        <f>'Form Data'!L224</f>
        <v>0</v>
      </c>
      <c r="M270" s="201">
        <f>'Form Data'!M224</f>
        <v>0</v>
      </c>
      <c r="N270" s="96">
        <f>'Form Data'!N224</f>
        <v>0</v>
      </c>
      <c r="O270" s="200">
        <f>'Form Data'!O224</f>
        <v>0</v>
      </c>
      <c r="P270" s="199">
        <f>'Form Data'!P224</f>
        <v>0</v>
      </c>
      <c r="Q270" s="96">
        <f>'Form Data'!Q224</f>
        <v>0</v>
      </c>
    </row>
    <row r="271" spans="2:17">
      <c r="B271" s="496"/>
      <c r="C271" s="220" t="s">
        <v>136</v>
      </c>
      <c r="D271" s="99">
        <f>'Form Data'!D225</f>
        <v>0</v>
      </c>
      <c r="E271" s="98">
        <f>'Form Data'!E225</f>
        <v>0</v>
      </c>
      <c r="F271" s="96">
        <f>'Form Data'!F225</f>
        <v>0</v>
      </c>
      <c r="G271" s="203">
        <f>'Form Data'!G225</f>
        <v>0</v>
      </c>
      <c r="H271" s="97">
        <f>'Form Data'!H225</f>
        <v>0</v>
      </c>
      <c r="I271" s="238">
        <f>'Form Data'!I225</f>
        <v>0</v>
      </c>
      <c r="J271" s="239">
        <f>'Form Data'!J225</f>
        <v>0</v>
      </c>
      <c r="K271" s="96">
        <f>'Form Data'!K225</f>
        <v>0</v>
      </c>
      <c r="L271" s="202">
        <f>'Form Data'!L225</f>
        <v>0</v>
      </c>
      <c r="M271" s="201">
        <f>'Form Data'!M225</f>
        <v>0</v>
      </c>
      <c r="N271" s="96">
        <f>'Form Data'!N225</f>
        <v>0</v>
      </c>
      <c r="O271" s="200">
        <f>'Form Data'!O225</f>
        <v>0</v>
      </c>
      <c r="P271" s="199">
        <f>'Form Data'!P225</f>
        <v>0</v>
      </c>
      <c r="Q271" s="96">
        <f>'Form Data'!Q225</f>
        <v>0</v>
      </c>
    </row>
    <row r="272" spans="2:17">
      <c r="B272" s="496"/>
      <c r="C272" s="220" t="s">
        <v>135</v>
      </c>
      <c r="D272" s="99">
        <f>'Form Data'!D226</f>
        <v>0</v>
      </c>
      <c r="E272" s="98">
        <f>'Form Data'!E226</f>
        <v>0</v>
      </c>
      <c r="F272" s="96">
        <f>'Form Data'!F226</f>
        <v>0</v>
      </c>
      <c r="G272" s="203">
        <f>'Form Data'!G226</f>
        <v>0</v>
      </c>
      <c r="H272" s="97">
        <f>'Form Data'!H226</f>
        <v>0</v>
      </c>
      <c r="I272" s="238">
        <f>'Form Data'!I226</f>
        <v>0</v>
      </c>
      <c r="J272" s="239">
        <f>'Form Data'!J226</f>
        <v>0</v>
      </c>
      <c r="K272" s="96">
        <f>'Form Data'!K226</f>
        <v>0</v>
      </c>
      <c r="L272" s="202">
        <f>'Form Data'!L226</f>
        <v>0</v>
      </c>
      <c r="M272" s="201">
        <f>'Form Data'!M226</f>
        <v>0</v>
      </c>
      <c r="N272" s="96">
        <f>'Form Data'!N226</f>
        <v>0</v>
      </c>
      <c r="O272" s="200">
        <f>'Form Data'!O226</f>
        <v>0</v>
      </c>
      <c r="P272" s="199">
        <f>'Form Data'!P226</f>
        <v>0</v>
      </c>
      <c r="Q272" s="96">
        <f>'Form Data'!Q226</f>
        <v>0</v>
      </c>
    </row>
    <row r="273" spans="2:17">
      <c r="B273" s="496"/>
      <c r="C273" s="220" t="s">
        <v>134</v>
      </c>
      <c r="D273" s="99">
        <f>'Form Data'!D227</f>
        <v>0</v>
      </c>
      <c r="E273" s="98">
        <f>'Form Data'!E227</f>
        <v>0</v>
      </c>
      <c r="F273" s="96">
        <f>'Form Data'!F227</f>
        <v>0</v>
      </c>
      <c r="G273" s="203">
        <f>'Form Data'!G227</f>
        <v>0</v>
      </c>
      <c r="H273" s="97">
        <f>'Form Data'!H227</f>
        <v>0</v>
      </c>
      <c r="I273" s="238">
        <f>'Form Data'!I227</f>
        <v>0</v>
      </c>
      <c r="J273" s="239">
        <f>'Form Data'!J227</f>
        <v>0</v>
      </c>
      <c r="K273" s="96">
        <f>'Form Data'!K227</f>
        <v>0</v>
      </c>
      <c r="L273" s="202">
        <f>'Form Data'!L227</f>
        <v>0</v>
      </c>
      <c r="M273" s="201">
        <f>'Form Data'!M227</f>
        <v>0</v>
      </c>
      <c r="N273" s="96">
        <f>'Form Data'!N227</f>
        <v>0</v>
      </c>
      <c r="O273" s="200">
        <f>'Form Data'!O227</f>
        <v>0</v>
      </c>
      <c r="P273" s="199">
        <f>'Form Data'!P227</f>
        <v>0</v>
      </c>
      <c r="Q273" s="96">
        <f>'Form Data'!Q227</f>
        <v>0</v>
      </c>
    </row>
    <row r="274" spans="2:17">
      <c r="B274" s="496"/>
      <c r="C274" s="220" t="s">
        <v>133</v>
      </c>
      <c r="D274" s="99">
        <f>'Form Data'!D228</f>
        <v>0</v>
      </c>
      <c r="E274" s="98">
        <f>'Form Data'!E228</f>
        <v>0</v>
      </c>
      <c r="F274" s="96">
        <f>'Form Data'!F228</f>
        <v>0</v>
      </c>
      <c r="G274" s="203">
        <f>'Form Data'!G228</f>
        <v>0</v>
      </c>
      <c r="H274" s="97">
        <f>'Form Data'!H228</f>
        <v>0</v>
      </c>
      <c r="I274" s="238">
        <f>'Form Data'!I228</f>
        <v>0</v>
      </c>
      <c r="J274" s="239">
        <f>'Form Data'!J228</f>
        <v>0</v>
      </c>
      <c r="K274" s="96">
        <f>'Form Data'!K228</f>
        <v>0</v>
      </c>
      <c r="L274" s="202">
        <f>'Form Data'!L228</f>
        <v>0</v>
      </c>
      <c r="M274" s="201">
        <f>'Form Data'!M228</f>
        <v>0</v>
      </c>
      <c r="N274" s="96">
        <f>'Form Data'!N228</f>
        <v>0</v>
      </c>
      <c r="O274" s="200">
        <f>'Form Data'!O228</f>
        <v>0</v>
      </c>
      <c r="P274" s="199">
        <f>'Form Data'!P228</f>
        <v>0</v>
      </c>
      <c r="Q274" s="96">
        <f>'Form Data'!Q228</f>
        <v>0</v>
      </c>
    </row>
    <row r="275" spans="2:17">
      <c r="B275" s="496"/>
      <c r="C275" s="220" t="s">
        <v>132</v>
      </c>
      <c r="D275" s="99">
        <f>'Form Data'!D229</f>
        <v>0</v>
      </c>
      <c r="E275" s="98">
        <f>'Form Data'!E229</f>
        <v>0</v>
      </c>
      <c r="F275" s="96">
        <f>'Form Data'!F229</f>
        <v>0</v>
      </c>
      <c r="G275" s="203">
        <f>'Form Data'!G229</f>
        <v>0</v>
      </c>
      <c r="H275" s="97">
        <f>'Form Data'!H229</f>
        <v>0</v>
      </c>
      <c r="I275" s="238">
        <f>'Form Data'!I229</f>
        <v>0</v>
      </c>
      <c r="J275" s="239">
        <f>'Form Data'!J229</f>
        <v>0</v>
      </c>
      <c r="K275" s="96">
        <f>'Form Data'!K229</f>
        <v>0</v>
      </c>
      <c r="L275" s="202">
        <f>'Form Data'!L229</f>
        <v>0</v>
      </c>
      <c r="M275" s="201">
        <f>'Form Data'!M229</f>
        <v>0</v>
      </c>
      <c r="N275" s="96">
        <f>'Form Data'!N229</f>
        <v>0</v>
      </c>
      <c r="O275" s="200">
        <f>'Form Data'!O229</f>
        <v>0</v>
      </c>
      <c r="P275" s="199">
        <f>'Form Data'!P229</f>
        <v>0</v>
      </c>
      <c r="Q275" s="96">
        <f>'Form Data'!Q229</f>
        <v>0</v>
      </c>
    </row>
    <row r="276" spans="2:17">
      <c r="B276" s="501"/>
      <c r="C276" s="216" t="s">
        <v>131</v>
      </c>
      <c r="D276" s="99">
        <f>'Form Data'!D230</f>
        <v>197.7817614376545</v>
      </c>
      <c r="E276" s="98">
        <f>'Form Data'!E230</f>
        <v>30.788450315594673</v>
      </c>
      <c r="F276" s="96">
        <f>'Form Data'!F230</f>
        <v>0.18436936251351158</v>
      </c>
      <c r="G276" s="203">
        <f>'Form Data'!G230</f>
        <v>4.9762390422909301E-2</v>
      </c>
      <c r="H276" s="97">
        <f>'Form Data'!H230</f>
        <v>5.3274487690440769E-3</v>
      </c>
      <c r="I276" s="238">
        <f>'Form Data'!I230</f>
        <v>4.2025481167179795</v>
      </c>
      <c r="J276" s="239">
        <f>'Form Data'!J230</f>
        <v>-5.3451883282020773E-2</v>
      </c>
      <c r="K276" s="96">
        <f>'Form Data'!K230</f>
        <v>-1.2559183101978564E-2</v>
      </c>
      <c r="L276" s="202">
        <f>'Form Data'!L230</f>
        <v>831.18736905097967</v>
      </c>
      <c r="M276" s="201">
        <f>'Form Data'!M230</f>
        <v>120.46383691549306</v>
      </c>
      <c r="N276" s="96">
        <f>'Form Data'!N230</f>
        <v>0.16949465082933093</v>
      </c>
      <c r="O276" s="200">
        <f>'Form Data'!O230</f>
        <v>205.65474605560303</v>
      </c>
      <c r="P276" s="199">
        <f>'Form Data'!P230</f>
        <v>27.528547525405884</v>
      </c>
      <c r="Q276" s="96">
        <f>'Form Data'!Q230</f>
        <v>0.15454519185025475</v>
      </c>
    </row>
    <row r="277" spans="2:17" ht="15" thickBot="1">
      <c r="B277" s="496"/>
      <c r="C277" s="228" t="s">
        <v>130</v>
      </c>
      <c r="D277" s="94">
        <f>'Form Data'!D231</f>
        <v>0</v>
      </c>
      <c r="E277" s="93">
        <f>'Form Data'!E231</f>
        <v>0</v>
      </c>
      <c r="F277" s="91">
        <f>'Form Data'!F231</f>
        <v>0</v>
      </c>
      <c r="G277" s="215">
        <f>'Form Data'!G231</f>
        <v>0</v>
      </c>
      <c r="H277" s="92">
        <f>'Form Data'!H231</f>
        <v>0</v>
      </c>
      <c r="I277" s="240">
        <f>'Form Data'!I231</f>
        <v>0</v>
      </c>
      <c r="J277" s="241">
        <f>'Form Data'!J231</f>
        <v>0</v>
      </c>
      <c r="K277" s="91">
        <f>'Form Data'!K231</f>
        <v>0</v>
      </c>
      <c r="L277" s="214">
        <f>'Form Data'!L231</f>
        <v>0</v>
      </c>
      <c r="M277" s="213">
        <f>'Form Data'!M231</f>
        <v>0</v>
      </c>
      <c r="N277" s="91">
        <f>'Form Data'!N231</f>
        <v>0</v>
      </c>
      <c r="O277" s="212">
        <f>'Form Data'!O231</f>
        <v>0</v>
      </c>
      <c r="P277" s="211">
        <f>'Form Data'!P231</f>
        <v>0</v>
      </c>
      <c r="Q277" s="91">
        <f>'Form Data'!Q231</f>
        <v>0</v>
      </c>
    </row>
    <row r="278" spans="2:17">
      <c r="B278" s="495" t="s">
        <v>68</v>
      </c>
      <c r="C278" s="210" t="s">
        <v>129</v>
      </c>
      <c r="D278" s="104">
        <f>Package!D80</f>
        <v>0</v>
      </c>
      <c r="E278" s="103">
        <f>Package!E80</f>
        <v>0</v>
      </c>
      <c r="F278" s="101">
        <f>Package!F80</f>
        <v>0</v>
      </c>
      <c r="G278" s="209">
        <f>Package!G80</f>
        <v>0</v>
      </c>
      <c r="H278" s="102">
        <f>Package!H80</f>
        <v>0</v>
      </c>
      <c r="I278" s="242">
        <f>Package!I80</f>
        <v>0</v>
      </c>
      <c r="J278" s="243">
        <f>Package!J80</f>
        <v>0</v>
      </c>
      <c r="K278" s="101">
        <f>Package!K80</f>
        <v>0</v>
      </c>
      <c r="L278" s="208">
        <f>Package!L80</f>
        <v>0</v>
      </c>
      <c r="M278" s="207">
        <f>Package!M80</f>
        <v>0</v>
      </c>
      <c r="N278" s="101">
        <f>Package!N80</f>
        <v>0</v>
      </c>
      <c r="O278" s="206">
        <f>Package!O80</f>
        <v>0</v>
      </c>
      <c r="P278" s="205">
        <f>Package!P80</f>
        <v>0</v>
      </c>
      <c r="Q278" s="101">
        <f>Package!Q80</f>
        <v>0</v>
      </c>
    </row>
    <row r="279" spans="2:17">
      <c r="B279" s="496"/>
      <c r="C279" s="204" t="s">
        <v>128</v>
      </c>
      <c r="D279" s="99">
        <f>Package!D81</f>
        <v>243.63066338580848</v>
      </c>
      <c r="E279" s="98">
        <f>Package!E81</f>
        <v>89.929771816551693</v>
      </c>
      <c r="F279" s="96">
        <f>Package!F81</f>
        <v>0.58509596722820456</v>
      </c>
      <c r="G279" s="203">
        <f>Package!G81</f>
        <v>6.1298089885900089E-2</v>
      </c>
      <c r="H279" s="97">
        <f>Package!H81</f>
        <v>2.0400103594491147E-2</v>
      </c>
      <c r="I279" s="238">
        <f>Package!I81</f>
        <v>8.3421869349449196</v>
      </c>
      <c r="J279" s="239">
        <f>Package!J81</f>
        <v>0.15401936286912488</v>
      </c>
      <c r="K279" s="96">
        <f>Package!K81</f>
        <v>1.8809991553467829E-2</v>
      </c>
      <c r="L279" s="202">
        <f>Package!L81</f>
        <v>2032.4125370490551</v>
      </c>
      <c r="M279" s="201">
        <f>Package!M81</f>
        <v>773.88388090252874</v>
      </c>
      <c r="N279" s="96">
        <f>Package!N81</f>
        <v>0.61491160898320296</v>
      </c>
      <c r="O279" s="200">
        <f>Package!O81</f>
        <v>463.74384772777557</v>
      </c>
      <c r="P279" s="199">
        <f>Package!P81</f>
        <v>129.33405935764313</v>
      </c>
      <c r="Q279" s="96">
        <f>Package!Q81</f>
        <v>0.38675321074780628</v>
      </c>
    </row>
    <row r="280" spans="2:17">
      <c r="B280" s="496"/>
      <c r="C280" s="204" t="s">
        <v>127</v>
      </c>
      <c r="D280" s="99">
        <f>Package!D82</f>
        <v>16382.204437524224</v>
      </c>
      <c r="E280" s="98">
        <f>Package!E82</f>
        <v>10495.871290968129</v>
      </c>
      <c r="F280" s="96">
        <f>Package!F82</f>
        <v>1.7830916174204186</v>
      </c>
      <c r="G280" s="203">
        <f>Package!G82</f>
        <v>4.1218039888120499</v>
      </c>
      <c r="H280" s="97">
        <f>Package!H82</f>
        <v>2.5555204762272092</v>
      </c>
      <c r="I280" s="238">
        <f>Package!I82</f>
        <v>12.198095677579458</v>
      </c>
      <c r="J280" s="239">
        <f>Package!J82</f>
        <v>-1.5966281191243006</v>
      </c>
      <c r="K280" s="96">
        <f>Package!K82</f>
        <v>-0.11574194182168504</v>
      </c>
      <c r="L280" s="202">
        <f>Package!L82</f>
        <v>199831.69713858725</v>
      </c>
      <c r="M280" s="201">
        <f>Package!M82</f>
        <v>118631.35720646377</v>
      </c>
      <c r="N280" s="96">
        <f>Package!N82</f>
        <v>1.460971189352525</v>
      </c>
      <c r="O280" s="200">
        <f>Package!O82</f>
        <v>32784.119106054306</v>
      </c>
      <c r="P280" s="199">
        <f>Package!P82</f>
        <v>21011.452812942116</v>
      </c>
      <c r="Q280" s="96">
        <f>Package!Q82</f>
        <v>1.7847658542088503</v>
      </c>
    </row>
    <row r="281" spans="2:17">
      <c r="B281" s="496"/>
      <c r="C281" s="204" t="s">
        <v>126</v>
      </c>
      <c r="D281" s="99">
        <f>Package!D83</f>
        <v>0</v>
      </c>
      <c r="E281" s="98">
        <f>Package!E83</f>
        <v>0</v>
      </c>
      <c r="F281" s="96">
        <f>Package!F83</f>
        <v>0</v>
      </c>
      <c r="G281" s="203">
        <f>Package!G83</f>
        <v>0</v>
      </c>
      <c r="H281" s="97">
        <f>Package!H83</f>
        <v>0</v>
      </c>
      <c r="I281" s="238">
        <f>Package!I83</f>
        <v>0</v>
      </c>
      <c r="J281" s="239">
        <f>Package!J83</f>
        <v>0</v>
      </c>
      <c r="K281" s="96">
        <f>Package!K83</f>
        <v>0</v>
      </c>
      <c r="L281" s="202">
        <f>Package!L83</f>
        <v>0</v>
      </c>
      <c r="M281" s="201">
        <f>Package!M83</f>
        <v>0</v>
      </c>
      <c r="N281" s="96">
        <f>Package!N83</f>
        <v>0</v>
      </c>
      <c r="O281" s="200">
        <f>Package!O83</f>
        <v>0</v>
      </c>
      <c r="P281" s="199">
        <f>Package!P83</f>
        <v>0</v>
      </c>
      <c r="Q281" s="96">
        <f>Package!Q83</f>
        <v>0</v>
      </c>
    </row>
    <row r="282" spans="2:17">
      <c r="B282" s="496"/>
      <c r="C282" s="204" t="s">
        <v>125</v>
      </c>
      <c r="D282" s="99">
        <f>Package!D84</f>
        <v>73541.375940686732</v>
      </c>
      <c r="E282" s="98">
        <f>Package!E84</f>
        <v>-5885.6300647846947</v>
      </c>
      <c r="F282" s="96">
        <f>Package!F84</f>
        <v>-7.4101119515687847E-2</v>
      </c>
      <c r="G282" s="203">
        <f>Package!G84</f>
        <v>18.503195821481206</v>
      </c>
      <c r="H282" s="97">
        <f>Package!H84</f>
        <v>-2.6313894734629848</v>
      </c>
      <c r="I282" s="238">
        <f>Package!I84</f>
        <v>8.3708833795964939</v>
      </c>
      <c r="J282" s="239">
        <f>Package!J84</f>
        <v>0.45933405787918247</v>
      </c>
      <c r="K282" s="96">
        <f>Package!K84</f>
        <v>5.8058673364811637E-2</v>
      </c>
      <c r="L282" s="202">
        <f>Package!L84</f>
        <v>615606.28157455206</v>
      </c>
      <c r="M282" s="201">
        <f>Package!M84</f>
        <v>-12784.393914072192</v>
      </c>
      <c r="N282" s="96">
        <f>Package!N84</f>
        <v>-2.0344658844804308E-2</v>
      </c>
      <c r="O282" s="200">
        <f>Package!O84</f>
        <v>149709.11108565331</v>
      </c>
      <c r="P282" s="199">
        <f>Package!P84</f>
        <v>1309.1988422547875</v>
      </c>
      <c r="Q282" s="96">
        <f>Package!Q84</f>
        <v>8.822099841322692E-3</v>
      </c>
    </row>
    <row r="283" spans="2:17">
      <c r="B283" s="496"/>
      <c r="C283" s="204" t="s">
        <v>124</v>
      </c>
      <c r="D283" s="99">
        <f>Package!D85</f>
        <v>0</v>
      </c>
      <c r="E283" s="98">
        <f>Package!E85</f>
        <v>0</v>
      </c>
      <c r="F283" s="96">
        <f>Package!F85</f>
        <v>0</v>
      </c>
      <c r="G283" s="203">
        <f>Package!G85</f>
        <v>0</v>
      </c>
      <c r="H283" s="97">
        <f>Package!H85</f>
        <v>0</v>
      </c>
      <c r="I283" s="238">
        <f>Package!I85</f>
        <v>0</v>
      </c>
      <c r="J283" s="239">
        <f>Package!J85</f>
        <v>0</v>
      </c>
      <c r="K283" s="96">
        <f>Package!K85</f>
        <v>0</v>
      </c>
      <c r="L283" s="202">
        <f>Package!L85</f>
        <v>0</v>
      </c>
      <c r="M283" s="201">
        <f>Package!M85</f>
        <v>0</v>
      </c>
      <c r="N283" s="96">
        <f>Package!N85</f>
        <v>0</v>
      </c>
      <c r="O283" s="200">
        <f>Package!O85</f>
        <v>0</v>
      </c>
      <c r="P283" s="199">
        <f>Package!P85</f>
        <v>0</v>
      </c>
      <c r="Q283" s="96">
        <f>Package!Q85</f>
        <v>0</v>
      </c>
    </row>
    <row r="284" spans="2:17" ht="15" thickBot="1">
      <c r="B284" s="497"/>
      <c r="C284" s="198" t="s">
        <v>123</v>
      </c>
      <c r="D284" s="197">
        <f>Package!D86</f>
        <v>0</v>
      </c>
      <c r="E284" s="139">
        <f>Package!E86</f>
        <v>0</v>
      </c>
      <c r="F284" s="137">
        <f>Package!F86</f>
        <v>0</v>
      </c>
      <c r="G284" s="196">
        <f>Package!G86</f>
        <v>0</v>
      </c>
      <c r="H284" s="138">
        <f>Package!H86</f>
        <v>0</v>
      </c>
      <c r="I284" s="244">
        <f>Package!I86</f>
        <v>0</v>
      </c>
      <c r="J284" s="245">
        <f>Package!J86</f>
        <v>0</v>
      </c>
      <c r="K284" s="137">
        <f>Package!K86</f>
        <v>0</v>
      </c>
      <c r="L284" s="195">
        <f>Package!L86</f>
        <v>0</v>
      </c>
      <c r="M284" s="194">
        <f>Package!M86</f>
        <v>0</v>
      </c>
      <c r="N284" s="137">
        <f>Package!N86</f>
        <v>0</v>
      </c>
      <c r="O284" s="193">
        <f>Package!O86</f>
        <v>0</v>
      </c>
      <c r="P284" s="192">
        <f>Package!P86</f>
        <v>0</v>
      </c>
      <c r="Q284" s="137">
        <f>Package!Q86</f>
        <v>0</v>
      </c>
    </row>
    <row r="285" spans="2:17">
      <c r="B285" s="495" t="s">
        <v>122</v>
      </c>
      <c r="C285" s="219" t="s">
        <v>12</v>
      </c>
      <c r="D285" s="136">
        <f>'NB &amp; PL'!D25</f>
        <v>247637.23687594262</v>
      </c>
      <c r="E285" s="119">
        <f>'NB &amp; PL'!E25</f>
        <v>12591.099521100026</v>
      </c>
      <c r="F285" s="117">
        <f>'NB &amp; PL'!F25</f>
        <v>5.3568629813693106E-2</v>
      </c>
      <c r="G285" s="181">
        <f>'NB &amp; PL'!G25</f>
        <v>62.306153889501275</v>
      </c>
      <c r="H285" s="118">
        <f>'NB &amp; PL'!H25</f>
        <v>-0.23683857619598569</v>
      </c>
      <c r="I285" s="246">
        <f>'NB &amp; PL'!I25</f>
        <v>11.367930639840761</v>
      </c>
      <c r="J285" s="247">
        <f>'NB &amp; PL'!J25</f>
        <v>0.60275514594650303</v>
      </c>
      <c r="K285" s="117">
        <f>'NB &amp; PL'!K25</f>
        <v>5.5991204814856095E-2</v>
      </c>
      <c r="L285" s="180">
        <f>'NB &amp; PL'!L25</f>
        <v>2815122.9326475323</v>
      </c>
      <c r="M285" s="179">
        <f>'NB &amp; PL'!M25</f>
        <v>284810.01486067707</v>
      </c>
      <c r="N285" s="117">
        <f>'NB &amp; PL'!N25</f>
        <v>0.11255920675209882</v>
      </c>
      <c r="O285" s="178">
        <f>'NB &amp; PL'!O25</f>
        <v>1256437.0955941677</v>
      </c>
      <c r="P285" s="177">
        <f>'NB &amp; PL'!P25</f>
        <v>135797.93038609019</v>
      </c>
      <c r="Q285" s="117">
        <f>'NB &amp; PL'!Q25</f>
        <v>0.121178997309875</v>
      </c>
    </row>
    <row r="286" spans="2:17" ht="15" thickBot="1">
      <c r="B286" s="497"/>
      <c r="C286" s="217" t="s">
        <v>11</v>
      </c>
      <c r="D286" s="134">
        <f>'NB &amp; PL'!D26</f>
        <v>149815.05542109488</v>
      </c>
      <c r="E286" s="113">
        <f>'NB &amp; PL'!E26</f>
        <v>9045.8886333388509</v>
      </c>
      <c r="F286" s="111">
        <f>'NB &amp; PL'!F26</f>
        <v>6.4260440263724392E-2</v>
      </c>
      <c r="G286" s="171">
        <f>'NB &amp; PL'!G26</f>
        <v>37.693846110498718</v>
      </c>
      <c r="H286" s="112">
        <f>'NB &amp; PL'!H26</f>
        <v>0.23683857619592885</v>
      </c>
      <c r="I286" s="234">
        <f>'NB &amp; PL'!I26</f>
        <v>7.940929742349625</v>
      </c>
      <c r="J286" s="235">
        <f>'NB &amp; PL'!J26</f>
        <v>0.28497147440557224</v>
      </c>
      <c r="K286" s="111">
        <f>'NB &amp; PL'!K26</f>
        <v>3.7222182309791914E-2</v>
      </c>
      <c r="L286" s="170">
        <f>'NB &amp; PL'!L26</f>
        <v>1189670.8294451297</v>
      </c>
      <c r="M286" s="169">
        <f>'NB &amp; PL'!M26</f>
        <v>111947.96310481359</v>
      </c>
      <c r="N286" s="111">
        <f>'NB &amp; PL'!N26</f>
        <v>0.10387453639632011</v>
      </c>
      <c r="O286" s="168">
        <f>'NB &amp; PL'!O26</f>
        <v>308402.72299134731</v>
      </c>
      <c r="P286" s="167">
        <f>'NB &amp; PL'!P26</f>
        <v>18618.182181683485</v>
      </c>
      <c r="Q286" s="111">
        <f>'NB &amp; PL'!Q26</f>
        <v>6.4248362351089924E-2</v>
      </c>
    </row>
    <row r="287" spans="2:17">
      <c r="B287" s="495" t="s">
        <v>121</v>
      </c>
      <c r="C287" s="120" t="s">
        <v>120</v>
      </c>
      <c r="D287" s="166">
        <f>Sodium!D47</f>
        <v>0</v>
      </c>
      <c r="E287" s="165">
        <f>Sodium!E47</f>
        <v>0</v>
      </c>
      <c r="F287" s="158">
        <f>Sodium!F47</f>
        <v>0</v>
      </c>
      <c r="G287" s="164">
        <f>Sodium!G47</f>
        <v>0</v>
      </c>
      <c r="H287" s="163">
        <f>Sodium!H47</f>
        <v>0</v>
      </c>
      <c r="I287" s="248">
        <f>Sodium!I47</f>
        <v>0</v>
      </c>
      <c r="J287" s="249">
        <f>Sodium!J47</f>
        <v>0</v>
      </c>
      <c r="K287" s="158">
        <f>Sodium!K47</f>
        <v>0</v>
      </c>
      <c r="L287" s="162">
        <f>Sodium!L47</f>
        <v>0</v>
      </c>
      <c r="M287" s="161">
        <f>Sodium!M47</f>
        <v>0</v>
      </c>
      <c r="N287" s="158">
        <f>Sodium!N47</f>
        <v>0</v>
      </c>
      <c r="O287" s="160">
        <f>Sodium!O47</f>
        <v>0</v>
      </c>
      <c r="P287" s="159">
        <f>Sodium!P47</f>
        <v>0</v>
      </c>
      <c r="Q287" s="158">
        <f>Sodium!Q47</f>
        <v>0</v>
      </c>
    </row>
    <row r="288" spans="2:17">
      <c r="B288" s="496"/>
      <c r="C288" s="100" t="s">
        <v>119</v>
      </c>
      <c r="D288" s="157">
        <f>Sodium!D48</f>
        <v>0</v>
      </c>
      <c r="E288" s="156">
        <f>Sodium!E48</f>
        <v>0</v>
      </c>
      <c r="F288" s="149">
        <f>Sodium!F48</f>
        <v>0</v>
      </c>
      <c r="G288" s="155">
        <f>Sodium!G48</f>
        <v>0</v>
      </c>
      <c r="H288" s="154">
        <f>Sodium!H48</f>
        <v>0</v>
      </c>
      <c r="I288" s="250">
        <f>Sodium!I48</f>
        <v>0</v>
      </c>
      <c r="J288" s="251">
        <f>Sodium!J48</f>
        <v>0</v>
      </c>
      <c r="K288" s="149">
        <f>Sodium!K48</f>
        <v>0</v>
      </c>
      <c r="L288" s="153">
        <f>Sodium!L48</f>
        <v>0</v>
      </c>
      <c r="M288" s="152">
        <f>Sodium!M48</f>
        <v>0</v>
      </c>
      <c r="N288" s="149">
        <f>Sodium!N48</f>
        <v>0</v>
      </c>
      <c r="O288" s="151">
        <f>Sodium!O48</f>
        <v>0</v>
      </c>
      <c r="P288" s="150">
        <f>Sodium!P48</f>
        <v>0</v>
      </c>
      <c r="Q288" s="149">
        <f>Sodium!Q48</f>
        <v>0</v>
      </c>
    </row>
    <row r="289" spans="2:17">
      <c r="B289" s="496"/>
      <c r="C289" s="100" t="s">
        <v>118</v>
      </c>
      <c r="D289" s="157">
        <f>Sodium!D49</f>
        <v>0</v>
      </c>
      <c r="E289" s="156">
        <f>Sodium!E49</f>
        <v>0</v>
      </c>
      <c r="F289" s="149">
        <f>Sodium!F49</f>
        <v>0</v>
      </c>
      <c r="G289" s="155">
        <f>Sodium!G49</f>
        <v>0</v>
      </c>
      <c r="H289" s="154">
        <f>Sodium!H49</f>
        <v>0</v>
      </c>
      <c r="I289" s="250">
        <f>Sodium!I49</f>
        <v>0</v>
      </c>
      <c r="J289" s="251">
        <f>Sodium!J49</f>
        <v>0</v>
      </c>
      <c r="K289" s="149">
        <f>Sodium!K49</f>
        <v>0</v>
      </c>
      <c r="L289" s="153">
        <f>Sodium!L49</f>
        <v>0</v>
      </c>
      <c r="M289" s="152">
        <f>Sodium!M49</f>
        <v>0</v>
      </c>
      <c r="N289" s="149">
        <f>Sodium!N49</f>
        <v>0</v>
      </c>
      <c r="O289" s="151">
        <f>Sodium!O49</f>
        <v>0</v>
      </c>
      <c r="P289" s="150">
        <f>Sodium!P49</f>
        <v>0</v>
      </c>
      <c r="Q289" s="149">
        <f>Sodium!Q49</f>
        <v>0</v>
      </c>
    </row>
    <row r="290" spans="2:17" ht="15" thickBot="1">
      <c r="B290" s="497"/>
      <c r="C290" s="297" t="s">
        <v>117</v>
      </c>
      <c r="D290" s="148">
        <f>Sodium!D50</f>
        <v>0</v>
      </c>
      <c r="E290" s="147">
        <f>Sodium!E50</f>
        <v>0</v>
      </c>
      <c r="F290" s="140">
        <f>Sodium!F50</f>
        <v>0</v>
      </c>
      <c r="G290" s="146">
        <f>Sodium!G50</f>
        <v>0</v>
      </c>
      <c r="H290" s="145">
        <f>Sodium!H50</f>
        <v>0</v>
      </c>
      <c r="I290" s="254">
        <f>Sodium!I50</f>
        <v>0</v>
      </c>
      <c r="J290" s="255">
        <f>Sodium!J50</f>
        <v>0</v>
      </c>
      <c r="K290" s="140">
        <f>Sodium!K50</f>
        <v>0</v>
      </c>
      <c r="L290" s="144">
        <f>Sodium!L50</f>
        <v>0</v>
      </c>
      <c r="M290" s="143">
        <f>Sodium!M50</f>
        <v>0</v>
      </c>
      <c r="N290" s="140">
        <f>Sodium!N50</f>
        <v>0</v>
      </c>
      <c r="O290" s="142">
        <f>Sodium!O50</f>
        <v>0</v>
      </c>
      <c r="P290" s="141">
        <f>Sodium!P50</f>
        <v>0</v>
      </c>
      <c r="Q290" s="140">
        <f>Sodium!Q50</f>
        <v>0</v>
      </c>
    </row>
    <row r="291" spans="2:17">
      <c r="B291" s="498"/>
      <c r="C291" s="285" t="s">
        <v>114</v>
      </c>
      <c r="D291" s="286">
        <f>'Flavor Groups'!D135</f>
        <v>0</v>
      </c>
      <c r="E291" s="287">
        <f>'Flavor Groups'!E135</f>
        <v>0</v>
      </c>
      <c r="F291" s="288">
        <f>'Flavor Groups'!F135</f>
        <v>0</v>
      </c>
      <c r="G291" s="289">
        <f>'Flavor Groups'!G135</f>
        <v>0</v>
      </c>
      <c r="H291" s="290">
        <f>'Flavor Groups'!H135</f>
        <v>0</v>
      </c>
      <c r="I291" s="291">
        <f>'Flavor Groups'!I135</f>
        <v>0</v>
      </c>
      <c r="J291" s="292">
        <f>'Flavor Groups'!J135</f>
        <v>0</v>
      </c>
      <c r="K291" s="288">
        <f>'Flavor Groups'!K135</f>
        <v>0</v>
      </c>
      <c r="L291" s="293">
        <f>'Flavor Groups'!L135</f>
        <v>0</v>
      </c>
      <c r="M291" s="294">
        <f>'Flavor Groups'!M135</f>
        <v>0</v>
      </c>
      <c r="N291" s="288">
        <f>'Flavor Groups'!N135</f>
        <v>0</v>
      </c>
      <c r="O291" s="295">
        <f>'Flavor Groups'!O135</f>
        <v>0</v>
      </c>
      <c r="P291" s="296">
        <f>'Flavor Groups'!P135</f>
        <v>0</v>
      </c>
      <c r="Q291" s="288">
        <f>'Flavor Groups'!Q135</f>
        <v>0</v>
      </c>
    </row>
    <row r="292" spans="2:17">
      <c r="B292" s="498"/>
      <c r="C292" s="218" t="s">
        <v>113</v>
      </c>
      <c r="D292" s="135">
        <f>'Flavor Groups'!D136</f>
        <v>0</v>
      </c>
      <c r="E292" s="116">
        <f>'Flavor Groups'!E136</f>
        <v>0</v>
      </c>
      <c r="F292" s="114">
        <f>'Flavor Groups'!F136</f>
        <v>0</v>
      </c>
      <c r="G292" s="176">
        <f>'Flavor Groups'!G136</f>
        <v>0</v>
      </c>
      <c r="H292" s="115">
        <f>'Flavor Groups'!H136</f>
        <v>0</v>
      </c>
      <c r="I292" s="232">
        <f>'Flavor Groups'!I136</f>
        <v>0</v>
      </c>
      <c r="J292" s="233">
        <f>'Flavor Groups'!J136</f>
        <v>0</v>
      </c>
      <c r="K292" s="114">
        <f>'Flavor Groups'!K136</f>
        <v>0</v>
      </c>
      <c r="L292" s="175">
        <f>'Flavor Groups'!L136</f>
        <v>0</v>
      </c>
      <c r="M292" s="174">
        <f>'Flavor Groups'!M136</f>
        <v>0</v>
      </c>
      <c r="N292" s="114">
        <f>'Flavor Groups'!N136</f>
        <v>0</v>
      </c>
      <c r="O292" s="173">
        <f>'Flavor Groups'!O136</f>
        <v>0</v>
      </c>
      <c r="P292" s="172">
        <f>'Flavor Groups'!P136</f>
        <v>0</v>
      </c>
      <c r="Q292" s="114">
        <f>'Flavor Groups'!Q136</f>
        <v>0</v>
      </c>
    </row>
    <row r="293" spans="2:17">
      <c r="B293" s="498"/>
      <c r="C293" s="218" t="s">
        <v>112</v>
      </c>
      <c r="D293" s="135">
        <f>'Flavor Groups'!D137</f>
        <v>0</v>
      </c>
      <c r="E293" s="116">
        <f>'Flavor Groups'!E137</f>
        <v>0</v>
      </c>
      <c r="F293" s="114">
        <f>'Flavor Groups'!F137</f>
        <v>0</v>
      </c>
      <c r="G293" s="176">
        <f>'Flavor Groups'!G137</f>
        <v>0</v>
      </c>
      <c r="H293" s="115">
        <f>'Flavor Groups'!H137</f>
        <v>0</v>
      </c>
      <c r="I293" s="232">
        <f>'Flavor Groups'!I137</f>
        <v>0</v>
      </c>
      <c r="J293" s="233">
        <f>'Flavor Groups'!J137</f>
        <v>0</v>
      </c>
      <c r="K293" s="114">
        <f>'Flavor Groups'!K137</f>
        <v>0</v>
      </c>
      <c r="L293" s="175">
        <f>'Flavor Groups'!L137</f>
        <v>0</v>
      </c>
      <c r="M293" s="174">
        <f>'Flavor Groups'!M137</f>
        <v>0</v>
      </c>
      <c r="N293" s="114">
        <f>'Flavor Groups'!N137</f>
        <v>0</v>
      </c>
      <c r="O293" s="173">
        <f>'Flavor Groups'!O137</f>
        <v>0</v>
      </c>
      <c r="P293" s="172">
        <f>'Flavor Groups'!P137</f>
        <v>0</v>
      </c>
      <c r="Q293" s="114">
        <f>'Flavor Groups'!Q137</f>
        <v>0</v>
      </c>
    </row>
    <row r="294" spans="2:17">
      <c r="B294" s="498"/>
      <c r="C294" s="218" t="s">
        <v>111</v>
      </c>
      <c r="D294" s="135">
        <f>'Flavor Groups'!D138</f>
        <v>0</v>
      </c>
      <c r="E294" s="116">
        <f>'Flavor Groups'!E138</f>
        <v>0</v>
      </c>
      <c r="F294" s="114">
        <f>'Flavor Groups'!F138</f>
        <v>0</v>
      </c>
      <c r="G294" s="176">
        <f>'Flavor Groups'!G138</f>
        <v>0</v>
      </c>
      <c r="H294" s="115">
        <f>'Flavor Groups'!H138</f>
        <v>0</v>
      </c>
      <c r="I294" s="232">
        <f>'Flavor Groups'!I138</f>
        <v>0</v>
      </c>
      <c r="J294" s="233">
        <f>'Flavor Groups'!J138</f>
        <v>0</v>
      </c>
      <c r="K294" s="114">
        <f>'Flavor Groups'!K138</f>
        <v>0</v>
      </c>
      <c r="L294" s="175">
        <f>'Flavor Groups'!L138</f>
        <v>0</v>
      </c>
      <c r="M294" s="174">
        <f>'Flavor Groups'!M138</f>
        <v>0</v>
      </c>
      <c r="N294" s="114">
        <f>'Flavor Groups'!N138</f>
        <v>0</v>
      </c>
      <c r="O294" s="173">
        <f>'Flavor Groups'!O138</f>
        <v>0</v>
      </c>
      <c r="P294" s="172">
        <f>'Flavor Groups'!P138</f>
        <v>0</v>
      </c>
      <c r="Q294" s="114">
        <f>'Flavor Groups'!Q138</f>
        <v>0</v>
      </c>
    </row>
    <row r="295" spans="2:17">
      <c r="B295" s="498"/>
      <c r="C295" s="218" t="s">
        <v>110</v>
      </c>
      <c r="D295" s="135">
        <f>'Flavor Groups'!D139</f>
        <v>0</v>
      </c>
      <c r="E295" s="116">
        <f>'Flavor Groups'!E139</f>
        <v>0</v>
      </c>
      <c r="F295" s="114">
        <f>'Flavor Groups'!F139</f>
        <v>0</v>
      </c>
      <c r="G295" s="176">
        <f>'Flavor Groups'!G139</f>
        <v>0</v>
      </c>
      <c r="H295" s="115">
        <f>'Flavor Groups'!H139</f>
        <v>0</v>
      </c>
      <c r="I295" s="232">
        <f>'Flavor Groups'!I139</f>
        <v>0</v>
      </c>
      <c r="J295" s="233">
        <f>'Flavor Groups'!J139</f>
        <v>0</v>
      </c>
      <c r="K295" s="114">
        <f>'Flavor Groups'!K139</f>
        <v>0</v>
      </c>
      <c r="L295" s="175">
        <f>'Flavor Groups'!L139</f>
        <v>0</v>
      </c>
      <c r="M295" s="174">
        <f>'Flavor Groups'!M139</f>
        <v>0</v>
      </c>
      <c r="N295" s="114">
        <f>'Flavor Groups'!N139</f>
        <v>0</v>
      </c>
      <c r="O295" s="173">
        <f>'Flavor Groups'!O139</f>
        <v>0</v>
      </c>
      <c r="P295" s="172">
        <f>'Flavor Groups'!P139</f>
        <v>0</v>
      </c>
      <c r="Q295" s="114">
        <f>'Flavor Groups'!Q139</f>
        <v>0</v>
      </c>
    </row>
    <row r="296" spans="2:17">
      <c r="B296" s="498"/>
      <c r="C296" s="218" t="s">
        <v>109</v>
      </c>
      <c r="D296" s="135">
        <f>'Flavor Groups'!D140</f>
        <v>0</v>
      </c>
      <c r="E296" s="116">
        <f>'Flavor Groups'!E140</f>
        <v>0</v>
      </c>
      <c r="F296" s="114">
        <f>'Flavor Groups'!F140</f>
        <v>0</v>
      </c>
      <c r="G296" s="176">
        <f>'Flavor Groups'!G140</f>
        <v>0</v>
      </c>
      <c r="H296" s="115">
        <f>'Flavor Groups'!H140</f>
        <v>0</v>
      </c>
      <c r="I296" s="232">
        <f>'Flavor Groups'!I140</f>
        <v>0</v>
      </c>
      <c r="J296" s="233">
        <f>'Flavor Groups'!J140</f>
        <v>0</v>
      </c>
      <c r="K296" s="114">
        <f>'Flavor Groups'!K140</f>
        <v>0</v>
      </c>
      <c r="L296" s="175">
        <f>'Flavor Groups'!L140</f>
        <v>0</v>
      </c>
      <c r="M296" s="174">
        <f>'Flavor Groups'!M140</f>
        <v>0</v>
      </c>
      <c r="N296" s="114">
        <f>'Flavor Groups'!N140</f>
        <v>0</v>
      </c>
      <c r="O296" s="173">
        <f>'Flavor Groups'!O140</f>
        <v>0</v>
      </c>
      <c r="P296" s="172">
        <f>'Flavor Groups'!P140</f>
        <v>0</v>
      </c>
      <c r="Q296" s="114">
        <f>'Flavor Groups'!Q140</f>
        <v>0</v>
      </c>
    </row>
    <row r="297" spans="2:17">
      <c r="B297" s="498"/>
      <c r="C297" s="218" t="s">
        <v>108</v>
      </c>
      <c r="D297" s="135">
        <f>'Flavor Groups'!D141</f>
        <v>0</v>
      </c>
      <c r="E297" s="116">
        <f>'Flavor Groups'!E141</f>
        <v>0</v>
      </c>
      <c r="F297" s="114">
        <f>'Flavor Groups'!F141</f>
        <v>0</v>
      </c>
      <c r="G297" s="176">
        <f>'Flavor Groups'!G141</f>
        <v>0</v>
      </c>
      <c r="H297" s="115">
        <f>'Flavor Groups'!H141</f>
        <v>0</v>
      </c>
      <c r="I297" s="232">
        <f>'Flavor Groups'!I141</f>
        <v>0</v>
      </c>
      <c r="J297" s="233">
        <f>'Flavor Groups'!J141</f>
        <v>0</v>
      </c>
      <c r="K297" s="114">
        <f>'Flavor Groups'!K141</f>
        <v>0</v>
      </c>
      <c r="L297" s="175">
        <f>'Flavor Groups'!L141</f>
        <v>0</v>
      </c>
      <c r="M297" s="174">
        <f>'Flavor Groups'!M141</f>
        <v>0</v>
      </c>
      <c r="N297" s="114">
        <f>'Flavor Groups'!N141</f>
        <v>0</v>
      </c>
      <c r="O297" s="173">
        <f>'Flavor Groups'!O141</f>
        <v>0</v>
      </c>
      <c r="P297" s="172">
        <f>'Flavor Groups'!P141</f>
        <v>0</v>
      </c>
      <c r="Q297" s="114">
        <f>'Flavor Groups'!Q141</f>
        <v>0</v>
      </c>
    </row>
    <row r="298" spans="2:17">
      <c r="B298" s="498"/>
      <c r="C298" s="218" t="s">
        <v>107</v>
      </c>
      <c r="D298" s="135">
        <f>'Flavor Groups'!D142</f>
        <v>0</v>
      </c>
      <c r="E298" s="116">
        <f>'Flavor Groups'!E142</f>
        <v>0</v>
      </c>
      <c r="F298" s="114">
        <f>'Flavor Groups'!F142</f>
        <v>0</v>
      </c>
      <c r="G298" s="176">
        <f>'Flavor Groups'!G142</f>
        <v>0</v>
      </c>
      <c r="H298" s="115">
        <f>'Flavor Groups'!H142</f>
        <v>0</v>
      </c>
      <c r="I298" s="232">
        <f>'Flavor Groups'!I142</f>
        <v>0</v>
      </c>
      <c r="J298" s="233">
        <f>'Flavor Groups'!J142</f>
        <v>0</v>
      </c>
      <c r="K298" s="114">
        <f>'Flavor Groups'!K142</f>
        <v>0</v>
      </c>
      <c r="L298" s="175">
        <f>'Flavor Groups'!L142</f>
        <v>0</v>
      </c>
      <c r="M298" s="174">
        <f>'Flavor Groups'!M142</f>
        <v>0</v>
      </c>
      <c r="N298" s="114">
        <f>'Flavor Groups'!N142</f>
        <v>0</v>
      </c>
      <c r="O298" s="173">
        <f>'Flavor Groups'!O142</f>
        <v>0</v>
      </c>
      <c r="P298" s="172">
        <f>'Flavor Groups'!P142</f>
        <v>0</v>
      </c>
      <c r="Q298" s="114">
        <f>'Flavor Groups'!Q142</f>
        <v>0</v>
      </c>
    </row>
    <row r="299" spans="2:17">
      <c r="B299" s="498"/>
      <c r="C299" s="218" t="s">
        <v>106</v>
      </c>
      <c r="D299" s="135">
        <f>'Flavor Groups'!D143</f>
        <v>0</v>
      </c>
      <c r="E299" s="116">
        <f>'Flavor Groups'!E143</f>
        <v>0</v>
      </c>
      <c r="F299" s="114">
        <f>'Flavor Groups'!F143</f>
        <v>0</v>
      </c>
      <c r="G299" s="176">
        <f>'Flavor Groups'!G143</f>
        <v>0</v>
      </c>
      <c r="H299" s="115">
        <f>'Flavor Groups'!H143</f>
        <v>0</v>
      </c>
      <c r="I299" s="232">
        <f>'Flavor Groups'!I143</f>
        <v>0</v>
      </c>
      <c r="J299" s="233">
        <f>'Flavor Groups'!J143</f>
        <v>0</v>
      </c>
      <c r="K299" s="114">
        <f>'Flavor Groups'!K143</f>
        <v>0</v>
      </c>
      <c r="L299" s="175">
        <f>'Flavor Groups'!L143</f>
        <v>0</v>
      </c>
      <c r="M299" s="174">
        <f>'Flavor Groups'!M143</f>
        <v>0</v>
      </c>
      <c r="N299" s="114">
        <f>'Flavor Groups'!N143</f>
        <v>0</v>
      </c>
      <c r="O299" s="173">
        <f>'Flavor Groups'!O143</f>
        <v>0</v>
      </c>
      <c r="P299" s="172">
        <f>'Flavor Groups'!P143</f>
        <v>0</v>
      </c>
      <c r="Q299" s="114">
        <f>'Flavor Groups'!Q143</f>
        <v>0</v>
      </c>
    </row>
    <row r="300" spans="2:17">
      <c r="B300" s="498"/>
      <c r="C300" s="218" t="s">
        <v>105</v>
      </c>
      <c r="D300" s="135">
        <f>'Flavor Groups'!D144</f>
        <v>0</v>
      </c>
      <c r="E300" s="116">
        <f>'Flavor Groups'!E144</f>
        <v>0</v>
      </c>
      <c r="F300" s="114">
        <f>'Flavor Groups'!F144</f>
        <v>0</v>
      </c>
      <c r="G300" s="176">
        <f>'Flavor Groups'!G144</f>
        <v>0</v>
      </c>
      <c r="H300" s="115">
        <f>'Flavor Groups'!H144</f>
        <v>0</v>
      </c>
      <c r="I300" s="232">
        <f>'Flavor Groups'!I144</f>
        <v>0</v>
      </c>
      <c r="J300" s="233">
        <f>'Flavor Groups'!J144</f>
        <v>0</v>
      </c>
      <c r="K300" s="114">
        <f>'Flavor Groups'!K144</f>
        <v>0</v>
      </c>
      <c r="L300" s="175">
        <f>'Flavor Groups'!L144</f>
        <v>0</v>
      </c>
      <c r="M300" s="174">
        <f>'Flavor Groups'!M144</f>
        <v>0</v>
      </c>
      <c r="N300" s="114">
        <f>'Flavor Groups'!N144</f>
        <v>0</v>
      </c>
      <c r="O300" s="173">
        <f>'Flavor Groups'!O144</f>
        <v>0</v>
      </c>
      <c r="P300" s="172">
        <f>'Flavor Groups'!P144</f>
        <v>0</v>
      </c>
      <c r="Q300" s="114">
        <f>'Flavor Groups'!Q144</f>
        <v>0</v>
      </c>
    </row>
    <row r="301" spans="2:17">
      <c r="B301" s="498"/>
      <c r="C301" s="218" t="s">
        <v>104</v>
      </c>
      <c r="D301" s="135">
        <f>'Flavor Groups'!D145</f>
        <v>0</v>
      </c>
      <c r="E301" s="116">
        <f>'Flavor Groups'!E145</f>
        <v>0</v>
      </c>
      <c r="F301" s="114">
        <f>'Flavor Groups'!F145</f>
        <v>0</v>
      </c>
      <c r="G301" s="176">
        <f>'Flavor Groups'!G145</f>
        <v>0</v>
      </c>
      <c r="H301" s="115">
        <f>'Flavor Groups'!H145</f>
        <v>0</v>
      </c>
      <c r="I301" s="232">
        <f>'Flavor Groups'!I145</f>
        <v>0</v>
      </c>
      <c r="J301" s="233">
        <f>'Flavor Groups'!J145</f>
        <v>0</v>
      </c>
      <c r="K301" s="114">
        <f>'Flavor Groups'!K145</f>
        <v>0</v>
      </c>
      <c r="L301" s="175">
        <f>'Flavor Groups'!L145</f>
        <v>0</v>
      </c>
      <c r="M301" s="174">
        <f>'Flavor Groups'!M145</f>
        <v>0</v>
      </c>
      <c r="N301" s="114">
        <f>'Flavor Groups'!N145</f>
        <v>0</v>
      </c>
      <c r="O301" s="173">
        <f>'Flavor Groups'!O145</f>
        <v>0</v>
      </c>
      <c r="P301" s="172">
        <f>'Flavor Groups'!P145</f>
        <v>0</v>
      </c>
      <c r="Q301" s="114">
        <f>'Flavor Groups'!Q145</f>
        <v>0</v>
      </c>
    </row>
    <row r="302" spans="2:17" ht="15" thickBot="1">
      <c r="B302" s="499"/>
      <c r="C302" s="217" t="s">
        <v>103</v>
      </c>
      <c r="D302" s="134">
        <f>'Flavor Groups'!D146</f>
        <v>0</v>
      </c>
      <c r="E302" s="113">
        <f>'Flavor Groups'!E146</f>
        <v>0</v>
      </c>
      <c r="F302" s="111">
        <f>'Flavor Groups'!F146</f>
        <v>0</v>
      </c>
      <c r="G302" s="171">
        <f>'Flavor Groups'!G146</f>
        <v>0</v>
      </c>
      <c r="H302" s="112">
        <f>'Flavor Groups'!H146</f>
        <v>0</v>
      </c>
      <c r="I302" s="234">
        <f>'Flavor Groups'!I146</f>
        <v>0</v>
      </c>
      <c r="J302" s="235">
        <f>'Flavor Groups'!J146</f>
        <v>0</v>
      </c>
      <c r="K302" s="111">
        <f>'Flavor Groups'!K146</f>
        <v>0</v>
      </c>
      <c r="L302" s="170">
        <f>'Flavor Groups'!L146</f>
        <v>0</v>
      </c>
      <c r="M302" s="169">
        <f>'Flavor Groups'!M146</f>
        <v>0</v>
      </c>
      <c r="N302" s="111">
        <f>'Flavor Groups'!N146</f>
        <v>0</v>
      </c>
      <c r="O302" s="168">
        <f>'Flavor Groups'!O146</f>
        <v>0</v>
      </c>
      <c r="P302" s="167">
        <f>'Flavor Groups'!P146</f>
        <v>0</v>
      </c>
      <c r="Q302" s="111">
        <f>'Flavor Groups'!Q146</f>
        <v>0</v>
      </c>
    </row>
    <row r="303" spans="2:17">
      <c r="B303" s="500" t="s">
        <v>102</v>
      </c>
      <c r="C303" s="120" t="s">
        <v>101</v>
      </c>
      <c r="D303" s="166">
        <f>'Cheddar Sharpness'!D58</f>
        <v>0</v>
      </c>
      <c r="E303" s="165">
        <f>'Cheddar Sharpness'!E58</f>
        <v>0</v>
      </c>
      <c r="F303" s="158">
        <f>'Cheddar Sharpness'!F58</f>
        <v>0</v>
      </c>
      <c r="G303" s="164">
        <f>'Cheddar Sharpness'!G58</f>
        <v>0</v>
      </c>
      <c r="H303" s="163">
        <f>'Cheddar Sharpness'!H58</f>
        <v>0</v>
      </c>
      <c r="I303" s="248">
        <f>'Cheddar Sharpness'!I58</f>
        <v>0</v>
      </c>
      <c r="J303" s="249">
        <f>'Cheddar Sharpness'!J58</f>
        <v>0</v>
      </c>
      <c r="K303" s="158">
        <f>'Cheddar Sharpness'!K58</f>
        <v>0</v>
      </c>
      <c r="L303" s="162">
        <f>'Cheddar Sharpness'!L58</f>
        <v>0</v>
      </c>
      <c r="M303" s="161">
        <f>'Cheddar Sharpness'!M58</f>
        <v>0</v>
      </c>
      <c r="N303" s="158">
        <f>'Cheddar Sharpness'!N58</f>
        <v>0</v>
      </c>
      <c r="O303" s="160">
        <f>'Cheddar Sharpness'!O58</f>
        <v>0</v>
      </c>
      <c r="P303" s="159">
        <f>'Cheddar Sharpness'!P58</f>
        <v>0</v>
      </c>
      <c r="Q303" s="158">
        <f>'Cheddar Sharpness'!Q58</f>
        <v>0</v>
      </c>
    </row>
    <row r="304" spans="2:17">
      <c r="B304" s="498"/>
      <c r="C304" s="106" t="s">
        <v>100</v>
      </c>
      <c r="D304" s="157">
        <f>'Cheddar Sharpness'!D59</f>
        <v>0</v>
      </c>
      <c r="E304" s="156">
        <f>'Cheddar Sharpness'!E59</f>
        <v>0</v>
      </c>
      <c r="F304" s="149">
        <f>'Cheddar Sharpness'!F59</f>
        <v>0</v>
      </c>
      <c r="G304" s="155">
        <f>'Cheddar Sharpness'!G59</f>
        <v>0</v>
      </c>
      <c r="H304" s="154">
        <f>'Cheddar Sharpness'!H59</f>
        <v>0</v>
      </c>
      <c r="I304" s="250">
        <f>'Cheddar Sharpness'!I59</f>
        <v>0</v>
      </c>
      <c r="J304" s="251">
        <f>'Cheddar Sharpness'!J59</f>
        <v>0</v>
      </c>
      <c r="K304" s="149">
        <f>'Cheddar Sharpness'!K59</f>
        <v>0</v>
      </c>
      <c r="L304" s="153">
        <f>'Cheddar Sharpness'!L59</f>
        <v>0</v>
      </c>
      <c r="M304" s="152">
        <f>'Cheddar Sharpness'!M59</f>
        <v>0</v>
      </c>
      <c r="N304" s="149">
        <f>'Cheddar Sharpness'!N59</f>
        <v>0</v>
      </c>
      <c r="O304" s="151">
        <f>'Cheddar Sharpness'!O59</f>
        <v>0</v>
      </c>
      <c r="P304" s="150">
        <f>'Cheddar Sharpness'!P59</f>
        <v>0</v>
      </c>
      <c r="Q304" s="149">
        <f>'Cheddar Sharpness'!Q59</f>
        <v>0</v>
      </c>
    </row>
    <row r="305" spans="2:17">
      <c r="B305" s="498"/>
      <c r="C305" s="106" t="s">
        <v>99</v>
      </c>
      <c r="D305" s="157">
        <f>'Cheddar Sharpness'!D60</f>
        <v>0</v>
      </c>
      <c r="E305" s="156">
        <f>'Cheddar Sharpness'!E60</f>
        <v>0</v>
      </c>
      <c r="F305" s="149">
        <f>'Cheddar Sharpness'!F60</f>
        <v>0</v>
      </c>
      <c r="G305" s="155">
        <f>'Cheddar Sharpness'!G60</f>
        <v>0</v>
      </c>
      <c r="H305" s="154">
        <f>'Cheddar Sharpness'!H60</f>
        <v>0</v>
      </c>
      <c r="I305" s="250">
        <f>'Cheddar Sharpness'!I60</f>
        <v>0</v>
      </c>
      <c r="J305" s="251">
        <f>'Cheddar Sharpness'!J60</f>
        <v>0</v>
      </c>
      <c r="K305" s="149">
        <f>'Cheddar Sharpness'!K60</f>
        <v>0</v>
      </c>
      <c r="L305" s="153">
        <f>'Cheddar Sharpness'!L60</f>
        <v>0</v>
      </c>
      <c r="M305" s="152">
        <f>'Cheddar Sharpness'!M60</f>
        <v>0</v>
      </c>
      <c r="N305" s="149">
        <f>'Cheddar Sharpness'!N60</f>
        <v>0</v>
      </c>
      <c r="O305" s="151">
        <f>'Cheddar Sharpness'!O60</f>
        <v>0</v>
      </c>
      <c r="P305" s="150">
        <f>'Cheddar Sharpness'!P60</f>
        <v>0</v>
      </c>
      <c r="Q305" s="149">
        <f>'Cheddar Sharpness'!Q60</f>
        <v>0</v>
      </c>
    </row>
    <row r="306" spans="2:17">
      <c r="B306" s="498"/>
      <c r="C306" s="106" t="s">
        <v>98</v>
      </c>
      <c r="D306" s="157">
        <f>'Cheddar Sharpness'!D61</f>
        <v>0</v>
      </c>
      <c r="E306" s="156">
        <f>'Cheddar Sharpness'!E61</f>
        <v>0</v>
      </c>
      <c r="F306" s="149">
        <f>'Cheddar Sharpness'!F61</f>
        <v>0</v>
      </c>
      <c r="G306" s="155">
        <f>'Cheddar Sharpness'!G61</f>
        <v>0</v>
      </c>
      <c r="H306" s="154">
        <f>'Cheddar Sharpness'!H61</f>
        <v>0</v>
      </c>
      <c r="I306" s="250">
        <f>'Cheddar Sharpness'!I61</f>
        <v>0</v>
      </c>
      <c r="J306" s="251">
        <f>'Cheddar Sharpness'!J61</f>
        <v>0</v>
      </c>
      <c r="K306" s="149">
        <f>'Cheddar Sharpness'!K61</f>
        <v>0</v>
      </c>
      <c r="L306" s="153">
        <f>'Cheddar Sharpness'!L61</f>
        <v>0</v>
      </c>
      <c r="M306" s="152">
        <f>'Cheddar Sharpness'!M61</f>
        <v>0</v>
      </c>
      <c r="N306" s="149">
        <f>'Cheddar Sharpness'!N61</f>
        <v>0</v>
      </c>
      <c r="O306" s="151">
        <f>'Cheddar Sharpness'!O61</f>
        <v>0</v>
      </c>
      <c r="P306" s="150">
        <f>'Cheddar Sharpness'!P61</f>
        <v>0</v>
      </c>
      <c r="Q306" s="149">
        <f>'Cheddar Sharpness'!Q61</f>
        <v>0</v>
      </c>
    </row>
    <row r="307" spans="2:17" ht="15" thickBot="1">
      <c r="B307" s="499"/>
      <c r="C307" s="105" t="s">
        <v>97</v>
      </c>
      <c r="D307" s="148">
        <f>'Cheddar Sharpness'!D62</f>
        <v>0</v>
      </c>
      <c r="E307" s="147">
        <f>'Cheddar Sharpness'!E62</f>
        <v>0</v>
      </c>
      <c r="F307" s="140">
        <f>'Cheddar Sharpness'!F62</f>
        <v>0</v>
      </c>
      <c r="G307" s="146">
        <f>'Cheddar Sharpness'!G62</f>
        <v>0</v>
      </c>
      <c r="H307" s="145">
        <f>'Cheddar Sharpness'!H62</f>
        <v>0</v>
      </c>
      <c r="I307" s="254">
        <f>'Cheddar Sharpness'!I62</f>
        <v>0</v>
      </c>
      <c r="J307" s="255">
        <f>'Cheddar Sharpness'!J62</f>
        <v>0</v>
      </c>
      <c r="K307" s="140">
        <f>'Cheddar Sharpness'!K62</f>
        <v>0</v>
      </c>
      <c r="L307" s="144">
        <f>'Cheddar Sharpness'!L62</f>
        <v>0</v>
      </c>
      <c r="M307" s="143">
        <f>'Cheddar Sharpness'!M62</f>
        <v>0</v>
      </c>
      <c r="N307" s="140">
        <f>'Cheddar Sharpness'!N62</f>
        <v>0</v>
      </c>
      <c r="O307" s="142">
        <f>'Cheddar Sharpness'!O62</f>
        <v>0</v>
      </c>
      <c r="P307" s="141">
        <f>'Cheddar Sharpness'!P62</f>
        <v>0</v>
      </c>
      <c r="Q307" s="140">
        <f>'Cheddar Sharpness'!Q62</f>
        <v>0</v>
      </c>
    </row>
    <row r="308" spans="2:17">
      <c r="B308" s="495" t="s">
        <v>69</v>
      </c>
      <c r="C308" s="362" t="s">
        <v>294</v>
      </c>
      <c r="D308" s="317">
        <f>Size!D69</f>
        <v>54527.242928419757</v>
      </c>
      <c r="E308" s="318">
        <f>Size!E69</f>
        <v>39277.43532351272</v>
      </c>
      <c r="F308" s="321">
        <f>Size!F69</f>
        <v>2.5756020233903905</v>
      </c>
      <c r="G308" s="333">
        <f>Size!G69</f>
        <v>13.719191959690248</v>
      </c>
      <c r="H308" s="334">
        <f>Size!H69</f>
        <v>9.6613988265184609</v>
      </c>
      <c r="I308" s="332">
        <f>Size!I69</f>
        <v>16.83047153494439</v>
      </c>
      <c r="J308" s="319">
        <f>Size!J69</f>
        <v>-7.7393753468308226</v>
      </c>
      <c r="K308" s="321">
        <f>Size!K69</f>
        <v>-0.31499485463100452</v>
      </c>
      <c r="L308" s="337">
        <f>Size!L69</f>
        <v>917719.20998576644</v>
      </c>
      <c r="M308" s="340">
        <f>Size!M69</f>
        <v>543033.77215666953</v>
      </c>
      <c r="N308" s="321">
        <f>Size!N69</f>
        <v>1.4493057838142092</v>
      </c>
      <c r="O308" s="329">
        <f>Size!O69</f>
        <v>341927.87036859989</v>
      </c>
      <c r="P308" s="320">
        <f>Size!P69</f>
        <v>217929.64416910449</v>
      </c>
      <c r="Q308" s="321">
        <f>Size!Q69</f>
        <v>1.7575222714757781</v>
      </c>
    </row>
    <row r="309" spans="2:17">
      <c r="B309" s="496"/>
      <c r="C309" s="362" t="s">
        <v>295</v>
      </c>
      <c r="D309" s="157">
        <f>Size!D70</f>
        <v>25136.428421280554</v>
      </c>
      <c r="E309" s="357">
        <f>Size!E70</f>
        <v>729.17693643293387</v>
      </c>
      <c r="F309" s="325">
        <f>Size!F70</f>
        <v>2.9875421937026282E-2</v>
      </c>
      <c r="G309" s="313">
        <f>Size!G70</f>
        <v>6.3243888407353168</v>
      </c>
      <c r="H309" s="335">
        <f>Size!H70</f>
        <v>-0.17009161703406139</v>
      </c>
      <c r="I309" s="315">
        <f>Size!I70</f>
        <v>11.771483994574677</v>
      </c>
      <c r="J309" s="358">
        <f>Size!J70</f>
        <v>1.5987600873253829</v>
      </c>
      <c r="K309" s="325">
        <f>Size!K70</f>
        <v>0.15716145468040013</v>
      </c>
      <c r="L309" s="338">
        <f>Size!L70</f>
        <v>295893.06484187604</v>
      </c>
      <c r="M309" s="359">
        <f>Size!M70</f>
        <v>47604.834151720832</v>
      </c>
      <c r="N309" s="325">
        <f>Size!N70</f>
        <v>0.19173214138824018</v>
      </c>
      <c r="O309" s="360">
        <f>Size!O70</f>
        <v>70612.433136463165</v>
      </c>
      <c r="P309" s="361">
        <f>Size!P70</f>
        <v>2101.2841697918775</v>
      </c>
      <c r="Q309" s="325">
        <f>Size!Q70</f>
        <v>3.0670689391212692E-2</v>
      </c>
    </row>
    <row r="310" spans="2:17">
      <c r="B310" s="496"/>
      <c r="C310" s="100" t="s">
        <v>96</v>
      </c>
      <c r="D310" s="157">
        <f>Size!D71</f>
        <v>202690.37912210647</v>
      </c>
      <c r="E310" s="322">
        <f>Size!E71</f>
        <v>-2601.2686498365947</v>
      </c>
      <c r="F310" s="325">
        <f>Size!F71</f>
        <v>-1.2671088561412514E-2</v>
      </c>
      <c r="G310" s="313">
        <f>Size!G71</f>
        <v>50.997411022761192</v>
      </c>
      <c r="H310" s="335">
        <f>Size!H71</f>
        <v>-3.6282642781168235</v>
      </c>
      <c r="I310" s="315">
        <f>Size!I71</f>
        <v>8.5068589440885152</v>
      </c>
      <c r="J310" s="323">
        <f>Size!J71</f>
        <v>-9.9042061671731574E-2</v>
      </c>
      <c r="K310" s="325">
        <f>Size!K71</f>
        <v>-1.1508622003139365E-2</v>
      </c>
      <c r="L310" s="338">
        <f>Size!L71</f>
        <v>1724258.4645155836</v>
      </c>
      <c r="M310" s="341">
        <f>Size!M71</f>
        <v>-42461.13351915963</v>
      </c>
      <c r="N310" s="325">
        <f>Size!N71</f>
        <v>-2.4033883795930255E-2</v>
      </c>
      <c r="O310" s="330">
        <f>Size!O71</f>
        <v>404295.68432044983</v>
      </c>
      <c r="P310" s="324">
        <f>Size!P71</f>
        <v>-5808.3802566700033</v>
      </c>
      <c r="Q310" s="325">
        <f>Size!Q71</f>
        <v>-1.4163186269951588E-2</v>
      </c>
    </row>
    <row r="311" spans="2:17">
      <c r="B311" s="496"/>
      <c r="C311" s="100" t="s">
        <v>95</v>
      </c>
      <c r="D311" s="157">
        <f>Size!D72</f>
        <v>61316.802357181907</v>
      </c>
      <c r="E311" s="322">
        <f>Size!E72</f>
        <v>-7580.5354982469726</v>
      </c>
      <c r="F311" s="325">
        <f>Size!F72</f>
        <v>-0.11002653707975818</v>
      </c>
      <c r="G311" s="313">
        <f>Size!G72</f>
        <v>15.427462250326274</v>
      </c>
      <c r="H311" s="335">
        <f>Size!H72</f>
        <v>-2.9053030990291138</v>
      </c>
      <c r="I311" s="315">
        <f>Size!I72</f>
        <v>6.8777054170929812</v>
      </c>
      <c r="J311" s="323">
        <f>Size!J72</f>
        <v>-3.6178967813785157E-2</v>
      </c>
      <c r="K311" s="325">
        <f>Size!K72</f>
        <v>-5.2327990749693491E-3</v>
      </c>
      <c r="L311" s="338">
        <f>Size!L72</f>
        <v>421718.90373080969</v>
      </c>
      <c r="M311" s="341">
        <f>Size!M72</f>
        <v>-54629.324629485898</v>
      </c>
      <c r="N311" s="325">
        <f>Size!N72</f>
        <v>-0.11468358939327451</v>
      </c>
      <c r="O311" s="330">
        <f>Size!O72</f>
        <v>81596.699757695198</v>
      </c>
      <c r="P311" s="324">
        <f>Size!P72</f>
        <v>-10217.22242731908</v>
      </c>
      <c r="Q311" s="325">
        <f>Size!Q72</f>
        <v>-0.11128184249367269</v>
      </c>
    </row>
    <row r="312" spans="2:17">
      <c r="B312" s="496"/>
      <c r="C312" s="100" t="s">
        <v>94</v>
      </c>
      <c r="D312" s="157">
        <f>Size!D73</f>
        <v>13081.816167891026</v>
      </c>
      <c r="E312" s="322">
        <f>Size!E73</f>
        <v>-4639.4214383416584</v>
      </c>
      <c r="F312" s="325">
        <f>Size!F73</f>
        <v>-0.26180008086511641</v>
      </c>
      <c r="G312" s="313">
        <f>Size!G73</f>
        <v>3.2914179692576231</v>
      </c>
      <c r="H312" s="335">
        <f>Size!H73</f>
        <v>-1.4239934072595433</v>
      </c>
      <c r="I312" s="315">
        <f>Size!I73</f>
        <v>6.5086840852353642</v>
      </c>
      <c r="J312" s="323">
        <f>Size!J73</f>
        <v>0.27618848198912804</v>
      </c>
      <c r="K312" s="325">
        <f>Size!K73</f>
        <v>4.4314268243570598E-2</v>
      </c>
      <c r="L312" s="338">
        <f>Size!L73</f>
        <v>85145.408697926992</v>
      </c>
      <c r="M312" s="341">
        <f>Size!M73</f>
        <v>-25302.126767000067</v>
      </c>
      <c r="N312" s="325">
        <f>Size!N73</f>
        <v>-0.2290872916311911</v>
      </c>
      <c r="O312" s="330">
        <f>Size!O73</f>
        <v>13048.568617463112</v>
      </c>
      <c r="P312" s="324">
        <f>Size!P73</f>
        <v>-4655.0040462069919</v>
      </c>
      <c r="Q312" s="325">
        <f>Size!Q73</f>
        <v>-0.26294150534708904</v>
      </c>
    </row>
    <row r="313" spans="2:17" ht="15" thickBot="1">
      <c r="B313" s="497"/>
      <c r="C313" s="95" t="s">
        <v>93</v>
      </c>
      <c r="D313" s="148">
        <f>Size!D74</f>
        <v>1104.8736815452576</v>
      </c>
      <c r="E313" s="147">
        <f>Size!E74</f>
        <v>126.99141693115234</v>
      </c>
      <c r="F313" s="328">
        <f>Size!F74</f>
        <v>0.12986370806230552</v>
      </c>
      <c r="G313" s="314">
        <f>Size!G74</f>
        <v>0.27798900722392256</v>
      </c>
      <c r="H313" s="336">
        <f>Size!H74</f>
        <v>1.7786121967536206E-2</v>
      </c>
      <c r="I313" s="316">
        <f>Size!I74</f>
        <v>3.9207169017786283</v>
      </c>
      <c r="J313" s="326">
        <f>Size!J74</f>
        <v>-8.973624775347222E-2</v>
      </c>
      <c r="K313" s="328">
        <f>Size!K74</f>
        <v>-2.2375588096308206E-2</v>
      </c>
      <c r="L313" s="339">
        <f>Size!L74</f>
        <v>4331.896917564869</v>
      </c>
      <c r="M313" s="342">
        <f>Size!M74</f>
        <v>410.14590957164773</v>
      </c>
      <c r="N313" s="328">
        <f>Size!N74</f>
        <v>0.1045823431257359</v>
      </c>
      <c r="O313" s="331">
        <f>Size!O74</f>
        <v>552.43684077262878</v>
      </c>
      <c r="P313" s="327">
        <f>Size!P74</f>
        <v>63.495708465576172</v>
      </c>
      <c r="Q313" s="328">
        <f>Size!Q74</f>
        <v>0.12986370806230552</v>
      </c>
    </row>
    <row r="314" spans="2:17">
      <c r="B314" s="495" t="s">
        <v>92</v>
      </c>
      <c r="C314" s="120" t="s">
        <v>189</v>
      </c>
      <c r="D314" s="129">
        <f>Variety!D542</f>
        <v>0</v>
      </c>
      <c r="E314" s="128">
        <f>Variety!E542</f>
        <v>0</v>
      </c>
      <c r="F314" s="127">
        <f>Variety!F542</f>
        <v>0</v>
      </c>
      <c r="G314" s="133">
        <f>Variety!G542</f>
        <v>0</v>
      </c>
      <c r="H314" s="132">
        <f>Variety!H542</f>
        <v>0</v>
      </c>
      <c r="I314" s="256">
        <f>Variety!I542</f>
        <v>0</v>
      </c>
      <c r="J314" s="257">
        <f>Variety!J542</f>
        <v>0</v>
      </c>
      <c r="K314" s="127">
        <f>Variety!K542</f>
        <v>0</v>
      </c>
      <c r="L314" s="131">
        <f>Variety!L542</f>
        <v>0</v>
      </c>
      <c r="M314" s="130">
        <f>Variety!M542</f>
        <v>0</v>
      </c>
      <c r="N314" s="127">
        <f>Variety!N542</f>
        <v>0</v>
      </c>
      <c r="O314" s="129">
        <f>Variety!O542</f>
        <v>0</v>
      </c>
      <c r="P314" s="128">
        <f>Variety!P542</f>
        <v>0</v>
      </c>
      <c r="Q314" s="127">
        <f>Variety!Q542</f>
        <v>0</v>
      </c>
    </row>
    <row r="315" spans="2:17">
      <c r="B315" s="496"/>
      <c r="C315" s="120" t="s">
        <v>176</v>
      </c>
      <c r="D315" s="124">
        <f>Variety!D543</f>
        <v>0</v>
      </c>
      <c r="E315" s="88">
        <f>Variety!E543</f>
        <v>0</v>
      </c>
      <c r="F315" s="87">
        <f>Variety!F543</f>
        <v>0</v>
      </c>
      <c r="G315" s="126">
        <f>Variety!G543</f>
        <v>0</v>
      </c>
      <c r="H315" s="90">
        <f>Variety!H543</f>
        <v>0</v>
      </c>
      <c r="I315" s="258">
        <f>Variety!I543</f>
        <v>0</v>
      </c>
      <c r="J315" s="259">
        <f>Variety!J543</f>
        <v>0</v>
      </c>
      <c r="K315" s="87">
        <f>Variety!K543</f>
        <v>0</v>
      </c>
      <c r="L315" s="125">
        <f>Variety!L543</f>
        <v>0</v>
      </c>
      <c r="M315" s="89">
        <f>Variety!M543</f>
        <v>0</v>
      </c>
      <c r="N315" s="87">
        <f>Variety!N543</f>
        <v>0</v>
      </c>
      <c r="O315" s="124">
        <f>Variety!O543</f>
        <v>0</v>
      </c>
      <c r="P315" s="88">
        <f>Variety!P543</f>
        <v>0</v>
      </c>
      <c r="Q315" s="87">
        <f>Variety!Q543</f>
        <v>0</v>
      </c>
    </row>
    <row r="316" spans="2:17">
      <c r="B316" s="496"/>
      <c r="C316" s="120" t="s">
        <v>171</v>
      </c>
      <c r="D316" s="124">
        <f>Variety!D544</f>
        <v>0</v>
      </c>
      <c r="E316" s="88">
        <f>Variety!E544</f>
        <v>0</v>
      </c>
      <c r="F316" s="87">
        <f>Variety!F544</f>
        <v>0</v>
      </c>
      <c r="G316" s="126">
        <f>Variety!G544</f>
        <v>0</v>
      </c>
      <c r="H316" s="90">
        <f>Variety!H544</f>
        <v>0</v>
      </c>
      <c r="I316" s="258">
        <f>Variety!I544</f>
        <v>0</v>
      </c>
      <c r="J316" s="259">
        <f>Variety!J544</f>
        <v>0</v>
      </c>
      <c r="K316" s="87">
        <f>Variety!K544</f>
        <v>0</v>
      </c>
      <c r="L316" s="125">
        <f>Variety!L544</f>
        <v>0</v>
      </c>
      <c r="M316" s="89">
        <f>Variety!M544</f>
        <v>0</v>
      </c>
      <c r="N316" s="87">
        <f>Variety!N544</f>
        <v>0</v>
      </c>
      <c r="O316" s="124">
        <f>Variety!O544</f>
        <v>0</v>
      </c>
      <c r="P316" s="88">
        <f>Variety!P544</f>
        <v>0</v>
      </c>
      <c r="Q316" s="87">
        <f>Variety!Q544</f>
        <v>0</v>
      </c>
    </row>
    <row r="317" spans="2:17">
      <c r="B317" s="496"/>
      <c r="C317" s="120" t="s">
        <v>173</v>
      </c>
      <c r="D317" s="124">
        <f>Variety!D545</f>
        <v>0</v>
      </c>
      <c r="E317" s="88">
        <f>Variety!E545</f>
        <v>0</v>
      </c>
      <c r="F317" s="87">
        <f>Variety!F545</f>
        <v>0</v>
      </c>
      <c r="G317" s="126">
        <f>Variety!G545</f>
        <v>0</v>
      </c>
      <c r="H317" s="90">
        <f>Variety!H545</f>
        <v>0</v>
      </c>
      <c r="I317" s="258">
        <f>Variety!I545</f>
        <v>0</v>
      </c>
      <c r="J317" s="259">
        <f>Variety!J545</f>
        <v>0</v>
      </c>
      <c r="K317" s="87">
        <f>Variety!K545</f>
        <v>0</v>
      </c>
      <c r="L317" s="125">
        <f>Variety!L545</f>
        <v>0</v>
      </c>
      <c r="M317" s="89">
        <f>Variety!M545</f>
        <v>0</v>
      </c>
      <c r="N317" s="87">
        <f>Variety!N545</f>
        <v>0</v>
      </c>
      <c r="O317" s="124">
        <f>Variety!O545</f>
        <v>0</v>
      </c>
      <c r="P317" s="88">
        <f>Variety!P545</f>
        <v>0</v>
      </c>
      <c r="Q317" s="87">
        <f>Variety!Q545</f>
        <v>0</v>
      </c>
    </row>
    <row r="318" spans="2:17">
      <c r="B318" s="496"/>
      <c r="C318" s="120" t="s">
        <v>169</v>
      </c>
      <c r="D318" s="124">
        <f>Variety!D546</f>
        <v>0</v>
      </c>
      <c r="E318" s="88">
        <f>Variety!E546</f>
        <v>0</v>
      </c>
      <c r="F318" s="87">
        <f>Variety!F546</f>
        <v>0</v>
      </c>
      <c r="G318" s="126">
        <f>Variety!G546</f>
        <v>0</v>
      </c>
      <c r="H318" s="90">
        <f>Variety!H546</f>
        <v>0</v>
      </c>
      <c r="I318" s="258">
        <f>Variety!I546</f>
        <v>0</v>
      </c>
      <c r="J318" s="259">
        <f>Variety!J546</f>
        <v>0</v>
      </c>
      <c r="K318" s="87">
        <f>Variety!K546</f>
        <v>0</v>
      </c>
      <c r="L318" s="125">
        <f>Variety!L546</f>
        <v>0</v>
      </c>
      <c r="M318" s="89">
        <f>Variety!M546</f>
        <v>0</v>
      </c>
      <c r="N318" s="87">
        <f>Variety!N546</f>
        <v>0</v>
      </c>
      <c r="O318" s="124">
        <f>Variety!O546</f>
        <v>0</v>
      </c>
      <c r="P318" s="88">
        <f>Variety!P546</f>
        <v>0</v>
      </c>
      <c r="Q318" s="87">
        <f>Variety!Q546</f>
        <v>0</v>
      </c>
    </row>
    <row r="319" spans="2:17">
      <c r="B319" s="496"/>
      <c r="C319" s="120" t="s">
        <v>233</v>
      </c>
      <c r="D319" s="124">
        <f>Variety!D547</f>
        <v>0</v>
      </c>
      <c r="E319" s="88">
        <f>Variety!E547</f>
        <v>0</v>
      </c>
      <c r="F319" s="87">
        <f>Variety!F547</f>
        <v>0</v>
      </c>
      <c r="G319" s="126">
        <f>Variety!G547</f>
        <v>0</v>
      </c>
      <c r="H319" s="90">
        <f>Variety!H547</f>
        <v>0</v>
      </c>
      <c r="I319" s="258">
        <f>Variety!I547</f>
        <v>0</v>
      </c>
      <c r="J319" s="259">
        <f>Variety!J547</f>
        <v>0</v>
      </c>
      <c r="K319" s="87">
        <f>Variety!K547</f>
        <v>0</v>
      </c>
      <c r="L319" s="125">
        <f>Variety!L547</f>
        <v>0</v>
      </c>
      <c r="M319" s="89">
        <f>Variety!M547</f>
        <v>0</v>
      </c>
      <c r="N319" s="87">
        <f>Variety!N547</f>
        <v>0</v>
      </c>
      <c r="O319" s="124">
        <f>Variety!O547</f>
        <v>0</v>
      </c>
      <c r="P319" s="88">
        <f>Variety!P547</f>
        <v>0</v>
      </c>
      <c r="Q319" s="87">
        <f>Variety!Q547</f>
        <v>0</v>
      </c>
    </row>
    <row r="320" spans="2:17">
      <c r="B320" s="496"/>
      <c r="C320" s="120" t="s">
        <v>153</v>
      </c>
      <c r="D320" s="124">
        <f>Variety!D548</f>
        <v>0</v>
      </c>
      <c r="E320" s="88">
        <f>Variety!E548</f>
        <v>0</v>
      </c>
      <c r="F320" s="87">
        <f>Variety!F548</f>
        <v>0</v>
      </c>
      <c r="G320" s="126">
        <f>Variety!G548</f>
        <v>0</v>
      </c>
      <c r="H320" s="90">
        <f>Variety!H548</f>
        <v>0</v>
      </c>
      <c r="I320" s="258">
        <f>Variety!I548</f>
        <v>0</v>
      </c>
      <c r="J320" s="259">
        <f>Variety!J548</f>
        <v>0</v>
      </c>
      <c r="K320" s="87">
        <f>Variety!K548</f>
        <v>0</v>
      </c>
      <c r="L320" s="125">
        <f>Variety!L548</f>
        <v>0</v>
      </c>
      <c r="M320" s="89">
        <f>Variety!M548</f>
        <v>0</v>
      </c>
      <c r="N320" s="87">
        <f>Variety!N548</f>
        <v>0</v>
      </c>
      <c r="O320" s="124">
        <f>Variety!O548</f>
        <v>0</v>
      </c>
      <c r="P320" s="88">
        <f>Variety!P548</f>
        <v>0</v>
      </c>
      <c r="Q320" s="87">
        <f>Variety!Q548</f>
        <v>0</v>
      </c>
    </row>
    <row r="321" spans="2:17">
      <c r="B321" s="496"/>
      <c r="C321" s="120" t="s">
        <v>234</v>
      </c>
      <c r="D321" s="124">
        <f>Variety!D549</f>
        <v>0</v>
      </c>
      <c r="E321" s="88">
        <f>Variety!E549</f>
        <v>0</v>
      </c>
      <c r="F321" s="87">
        <f>Variety!F549</f>
        <v>0</v>
      </c>
      <c r="G321" s="126">
        <f>Variety!G549</f>
        <v>0</v>
      </c>
      <c r="H321" s="90">
        <f>Variety!H549</f>
        <v>0</v>
      </c>
      <c r="I321" s="258">
        <f>Variety!I549</f>
        <v>0</v>
      </c>
      <c r="J321" s="259">
        <f>Variety!J549</f>
        <v>0</v>
      </c>
      <c r="K321" s="87">
        <f>Variety!K549</f>
        <v>0</v>
      </c>
      <c r="L321" s="125">
        <f>Variety!L549</f>
        <v>0</v>
      </c>
      <c r="M321" s="89">
        <f>Variety!M549</f>
        <v>0</v>
      </c>
      <c r="N321" s="87">
        <f>Variety!N549</f>
        <v>0</v>
      </c>
      <c r="O321" s="124">
        <f>Variety!O549</f>
        <v>0</v>
      </c>
      <c r="P321" s="88">
        <f>Variety!P549</f>
        <v>0</v>
      </c>
      <c r="Q321" s="87">
        <f>Variety!Q549</f>
        <v>0</v>
      </c>
    </row>
    <row r="322" spans="2:17">
      <c r="B322" s="496"/>
      <c r="C322" s="120" t="s">
        <v>235</v>
      </c>
      <c r="D322" s="124">
        <f>Variety!D550</f>
        <v>0</v>
      </c>
      <c r="E322" s="88">
        <f>Variety!E550</f>
        <v>0</v>
      </c>
      <c r="F322" s="87">
        <f>Variety!F550</f>
        <v>0</v>
      </c>
      <c r="G322" s="126">
        <f>Variety!G550</f>
        <v>0</v>
      </c>
      <c r="H322" s="90">
        <f>Variety!H550</f>
        <v>0</v>
      </c>
      <c r="I322" s="258">
        <f>Variety!I550</f>
        <v>0</v>
      </c>
      <c r="J322" s="259">
        <f>Variety!J550</f>
        <v>0</v>
      </c>
      <c r="K322" s="87">
        <f>Variety!K550</f>
        <v>0</v>
      </c>
      <c r="L322" s="125">
        <f>Variety!L550</f>
        <v>0</v>
      </c>
      <c r="M322" s="89">
        <f>Variety!M550</f>
        <v>0</v>
      </c>
      <c r="N322" s="87">
        <f>Variety!N550</f>
        <v>0</v>
      </c>
      <c r="O322" s="124">
        <f>Variety!O550</f>
        <v>0</v>
      </c>
      <c r="P322" s="88">
        <f>Variety!P550</f>
        <v>0</v>
      </c>
      <c r="Q322" s="87">
        <f>Variety!Q550</f>
        <v>0</v>
      </c>
    </row>
    <row r="323" spans="2:17">
      <c r="B323" s="496"/>
      <c r="C323" s="120" t="s">
        <v>236</v>
      </c>
      <c r="D323" s="124">
        <f>Variety!D551</f>
        <v>0</v>
      </c>
      <c r="E323" s="88">
        <f>Variety!E551</f>
        <v>-186.52412920118209</v>
      </c>
      <c r="F323" s="87">
        <f>Variety!F551</f>
        <v>-1</v>
      </c>
      <c r="G323" s="126">
        <f>Variety!G551</f>
        <v>0</v>
      </c>
      <c r="H323" s="90">
        <f>Variety!H551</f>
        <v>-4.9631860955403707E-2</v>
      </c>
      <c r="I323" s="258">
        <f>Variety!I551</f>
        <v>0</v>
      </c>
      <c r="J323" s="259">
        <f>Variety!J551</f>
        <v>-20.57762457501839</v>
      </c>
      <c r="K323" s="87">
        <f>Variety!K551</f>
        <v>-1</v>
      </c>
      <c r="L323" s="125">
        <f>Variety!L551</f>
        <v>0</v>
      </c>
      <c r="M323" s="89">
        <f>Variety!M551</f>
        <v>-3838.2235048841499</v>
      </c>
      <c r="N323" s="87">
        <f>Variety!N551</f>
        <v>-1</v>
      </c>
      <c r="O323" s="124">
        <f>Variety!O551</f>
        <v>0</v>
      </c>
      <c r="P323" s="88">
        <f>Variety!P551</f>
        <v>-3977.0603241190229</v>
      </c>
      <c r="Q323" s="87">
        <f>Variety!Q551</f>
        <v>-1</v>
      </c>
    </row>
    <row r="324" spans="2:17">
      <c r="B324" s="496"/>
      <c r="C324" s="120" t="s">
        <v>160</v>
      </c>
      <c r="D324" s="124">
        <f>Variety!D552</f>
        <v>0</v>
      </c>
      <c r="E324" s="88">
        <f>Variety!E552</f>
        <v>0</v>
      </c>
      <c r="F324" s="87">
        <f>Variety!F552</f>
        <v>0</v>
      </c>
      <c r="G324" s="126">
        <f>Variety!G552</f>
        <v>0</v>
      </c>
      <c r="H324" s="90">
        <f>Variety!H552</f>
        <v>0</v>
      </c>
      <c r="I324" s="258">
        <f>Variety!I552</f>
        <v>0</v>
      </c>
      <c r="J324" s="259">
        <f>Variety!J552</f>
        <v>0</v>
      </c>
      <c r="K324" s="87">
        <f>Variety!K552</f>
        <v>0</v>
      </c>
      <c r="L324" s="125">
        <f>Variety!L552</f>
        <v>0</v>
      </c>
      <c r="M324" s="89">
        <f>Variety!M552</f>
        <v>0</v>
      </c>
      <c r="N324" s="87">
        <f>Variety!N552</f>
        <v>0</v>
      </c>
      <c r="O324" s="124">
        <f>Variety!O552</f>
        <v>0</v>
      </c>
      <c r="P324" s="88">
        <f>Variety!P552</f>
        <v>0</v>
      </c>
      <c r="Q324" s="87">
        <f>Variety!Q552</f>
        <v>0</v>
      </c>
    </row>
    <row r="325" spans="2:17">
      <c r="B325" s="496"/>
      <c r="C325" s="120" t="s">
        <v>155</v>
      </c>
      <c r="D325" s="124">
        <f>Variety!D553</f>
        <v>0</v>
      </c>
      <c r="E325" s="88">
        <f>Variety!E553</f>
        <v>0</v>
      </c>
      <c r="F325" s="87">
        <f>Variety!F553</f>
        <v>0</v>
      </c>
      <c r="G325" s="126">
        <f>Variety!G553</f>
        <v>0</v>
      </c>
      <c r="H325" s="90">
        <f>Variety!H553</f>
        <v>0</v>
      </c>
      <c r="I325" s="258">
        <f>Variety!I553</f>
        <v>0</v>
      </c>
      <c r="J325" s="259">
        <f>Variety!J553</f>
        <v>0</v>
      </c>
      <c r="K325" s="87">
        <f>Variety!K553</f>
        <v>0</v>
      </c>
      <c r="L325" s="125">
        <f>Variety!L553</f>
        <v>0</v>
      </c>
      <c r="M325" s="89">
        <f>Variety!M553</f>
        <v>0</v>
      </c>
      <c r="N325" s="87">
        <f>Variety!N553</f>
        <v>0</v>
      </c>
      <c r="O325" s="124">
        <f>Variety!O553</f>
        <v>0</v>
      </c>
      <c r="P325" s="88">
        <f>Variety!P553</f>
        <v>0</v>
      </c>
      <c r="Q325" s="87">
        <f>Variety!Q553</f>
        <v>0</v>
      </c>
    </row>
    <row r="326" spans="2:17">
      <c r="B326" s="496"/>
      <c r="C326" s="120" t="s">
        <v>168</v>
      </c>
      <c r="D326" s="124">
        <f>Variety!D554</f>
        <v>0</v>
      </c>
      <c r="E326" s="88">
        <f>Variety!E554</f>
        <v>0</v>
      </c>
      <c r="F326" s="87">
        <f>Variety!F554</f>
        <v>0</v>
      </c>
      <c r="G326" s="126">
        <f>Variety!G554</f>
        <v>0</v>
      </c>
      <c r="H326" s="90">
        <f>Variety!H554</f>
        <v>0</v>
      </c>
      <c r="I326" s="258">
        <f>Variety!I554</f>
        <v>0</v>
      </c>
      <c r="J326" s="259">
        <f>Variety!J554</f>
        <v>0</v>
      </c>
      <c r="K326" s="87">
        <f>Variety!K554</f>
        <v>0</v>
      </c>
      <c r="L326" s="125">
        <f>Variety!L554</f>
        <v>0</v>
      </c>
      <c r="M326" s="89">
        <f>Variety!M554</f>
        <v>0</v>
      </c>
      <c r="N326" s="87">
        <f>Variety!N554</f>
        <v>0</v>
      </c>
      <c r="O326" s="124">
        <f>Variety!O554</f>
        <v>0</v>
      </c>
      <c r="P326" s="88">
        <f>Variety!P554</f>
        <v>0</v>
      </c>
      <c r="Q326" s="87">
        <f>Variety!Q554</f>
        <v>0</v>
      </c>
    </row>
    <row r="327" spans="2:17">
      <c r="B327" s="496"/>
      <c r="C327" s="120" t="s">
        <v>157</v>
      </c>
      <c r="D327" s="124">
        <f>Variety!D555</f>
        <v>0</v>
      </c>
      <c r="E327" s="88">
        <f>Variety!E555</f>
        <v>0</v>
      </c>
      <c r="F327" s="87">
        <f>Variety!F555</f>
        <v>0</v>
      </c>
      <c r="G327" s="126">
        <f>Variety!G555</f>
        <v>0</v>
      </c>
      <c r="H327" s="90">
        <f>Variety!H555</f>
        <v>0</v>
      </c>
      <c r="I327" s="258">
        <f>Variety!I555</f>
        <v>0</v>
      </c>
      <c r="J327" s="259">
        <f>Variety!J555</f>
        <v>0</v>
      </c>
      <c r="K327" s="87">
        <f>Variety!K555</f>
        <v>0</v>
      </c>
      <c r="L327" s="125">
        <f>Variety!L555</f>
        <v>0</v>
      </c>
      <c r="M327" s="89">
        <f>Variety!M555</f>
        <v>0</v>
      </c>
      <c r="N327" s="87">
        <f>Variety!N555</f>
        <v>0</v>
      </c>
      <c r="O327" s="124">
        <f>Variety!O555</f>
        <v>0</v>
      </c>
      <c r="P327" s="88">
        <f>Variety!P555</f>
        <v>0</v>
      </c>
      <c r="Q327" s="87">
        <f>Variety!Q555</f>
        <v>0</v>
      </c>
    </row>
    <row r="328" spans="2:17" ht="15" customHeight="1">
      <c r="B328" s="496"/>
      <c r="C328" s="120" t="s">
        <v>178</v>
      </c>
      <c r="D328" s="124">
        <f>Variety!D556</f>
        <v>0</v>
      </c>
      <c r="E328" s="88">
        <f>Variety!E556</f>
        <v>0</v>
      </c>
      <c r="F328" s="87">
        <f>Variety!F556</f>
        <v>0</v>
      </c>
      <c r="G328" s="126">
        <f>Variety!G556</f>
        <v>0</v>
      </c>
      <c r="H328" s="90">
        <f>Variety!H556</f>
        <v>0</v>
      </c>
      <c r="I328" s="258">
        <f>Variety!I556</f>
        <v>0</v>
      </c>
      <c r="J328" s="259">
        <f>Variety!J556</f>
        <v>0</v>
      </c>
      <c r="K328" s="87">
        <f>Variety!K556</f>
        <v>0</v>
      </c>
      <c r="L328" s="125">
        <f>Variety!L556</f>
        <v>0</v>
      </c>
      <c r="M328" s="89">
        <f>Variety!M556</f>
        <v>0</v>
      </c>
      <c r="N328" s="87">
        <f>Variety!N556</f>
        <v>0</v>
      </c>
      <c r="O328" s="124">
        <f>Variety!O556</f>
        <v>0</v>
      </c>
      <c r="P328" s="88">
        <f>Variety!P556</f>
        <v>0</v>
      </c>
      <c r="Q328" s="87">
        <f>Variety!Q556</f>
        <v>0</v>
      </c>
    </row>
    <row r="329" spans="2:17">
      <c r="B329" s="496"/>
      <c r="C329" s="120" t="s">
        <v>154</v>
      </c>
      <c r="D329" s="124">
        <f>Variety!D557</f>
        <v>0</v>
      </c>
      <c r="E329" s="88">
        <f>Variety!E557</f>
        <v>0</v>
      </c>
      <c r="F329" s="87">
        <f>Variety!F557</f>
        <v>0</v>
      </c>
      <c r="G329" s="126">
        <f>Variety!G557</f>
        <v>0</v>
      </c>
      <c r="H329" s="90">
        <f>Variety!H557</f>
        <v>0</v>
      </c>
      <c r="I329" s="258">
        <f>Variety!I557</f>
        <v>0</v>
      </c>
      <c r="J329" s="259">
        <f>Variety!J557</f>
        <v>0</v>
      </c>
      <c r="K329" s="87">
        <f>Variety!K557</f>
        <v>0</v>
      </c>
      <c r="L329" s="125">
        <f>Variety!L557</f>
        <v>0</v>
      </c>
      <c r="M329" s="89">
        <f>Variety!M557</f>
        <v>0</v>
      </c>
      <c r="N329" s="87">
        <f>Variety!N557</f>
        <v>0</v>
      </c>
      <c r="O329" s="124">
        <f>Variety!O557</f>
        <v>0</v>
      </c>
      <c r="P329" s="88">
        <f>Variety!P557</f>
        <v>0</v>
      </c>
      <c r="Q329" s="87">
        <f>Variety!Q557</f>
        <v>0</v>
      </c>
    </row>
    <row r="330" spans="2:17">
      <c r="B330" s="496"/>
      <c r="C330" s="120" t="s">
        <v>237</v>
      </c>
      <c r="D330" s="124">
        <f>Variety!D558</f>
        <v>0</v>
      </c>
      <c r="E330" s="88">
        <f>Variety!E558</f>
        <v>0</v>
      </c>
      <c r="F330" s="87">
        <f>Variety!F558</f>
        <v>0</v>
      </c>
      <c r="G330" s="126">
        <f>Variety!G558</f>
        <v>0</v>
      </c>
      <c r="H330" s="90">
        <f>Variety!H558</f>
        <v>0</v>
      </c>
      <c r="I330" s="258">
        <f>Variety!I558</f>
        <v>0</v>
      </c>
      <c r="J330" s="259">
        <f>Variety!J558</f>
        <v>0</v>
      </c>
      <c r="K330" s="87">
        <f>Variety!K558</f>
        <v>0</v>
      </c>
      <c r="L330" s="125">
        <f>Variety!L558</f>
        <v>0</v>
      </c>
      <c r="M330" s="89">
        <f>Variety!M558</f>
        <v>0</v>
      </c>
      <c r="N330" s="87">
        <f>Variety!N558</f>
        <v>0</v>
      </c>
      <c r="O330" s="124">
        <f>Variety!O558</f>
        <v>0</v>
      </c>
      <c r="P330" s="88">
        <f>Variety!P558</f>
        <v>0</v>
      </c>
      <c r="Q330" s="87">
        <f>Variety!Q558</f>
        <v>0</v>
      </c>
    </row>
    <row r="331" spans="2:17">
      <c r="B331" s="496"/>
      <c r="C331" s="120" t="s">
        <v>183</v>
      </c>
      <c r="D331" s="124">
        <f>Variety!D559</f>
        <v>0</v>
      </c>
      <c r="E331" s="88">
        <f>Variety!E559</f>
        <v>0</v>
      </c>
      <c r="F331" s="87">
        <f>Variety!F559</f>
        <v>0</v>
      </c>
      <c r="G331" s="126">
        <f>Variety!G559</f>
        <v>0</v>
      </c>
      <c r="H331" s="90">
        <f>Variety!H559</f>
        <v>0</v>
      </c>
      <c r="I331" s="258">
        <f>Variety!I559</f>
        <v>0</v>
      </c>
      <c r="J331" s="259">
        <f>Variety!J559</f>
        <v>0</v>
      </c>
      <c r="K331" s="87">
        <f>Variety!K559</f>
        <v>0</v>
      </c>
      <c r="L331" s="125">
        <f>Variety!L559</f>
        <v>0</v>
      </c>
      <c r="M331" s="89">
        <f>Variety!M559</f>
        <v>0</v>
      </c>
      <c r="N331" s="87">
        <f>Variety!N559</f>
        <v>0</v>
      </c>
      <c r="O331" s="124">
        <f>Variety!O559</f>
        <v>0</v>
      </c>
      <c r="P331" s="88">
        <f>Variety!P559</f>
        <v>0</v>
      </c>
      <c r="Q331" s="87">
        <f>Variety!Q559</f>
        <v>0</v>
      </c>
    </row>
    <row r="332" spans="2:17">
      <c r="B332" s="496"/>
      <c r="C332" s="120" t="s">
        <v>167</v>
      </c>
      <c r="D332" s="124">
        <f>Variety!D560</f>
        <v>0</v>
      </c>
      <c r="E332" s="88">
        <f>Variety!E560</f>
        <v>0</v>
      </c>
      <c r="F332" s="87">
        <f>Variety!F560</f>
        <v>0</v>
      </c>
      <c r="G332" s="126">
        <f>Variety!G560</f>
        <v>0</v>
      </c>
      <c r="H332" s="90">
        <f>Variety!H560</f>
        <v>0</v>
      </c>
      <c r="I332" s="258">
        <f>Variety!I560</f>
        <v>0</v>
      </c>
      <c r="J332" s="259">
        <f>Variety!J560</f>
        <v>0</v>
      </c>
      <c r="K332" s="87">
        <f>Variety!K560</f>
        <v>0</v>
      </c>
      <c r="L332" s="125">
        <f>Variety!L560</f>
        <v>0</v>
      </c>
      <c r="M332" s="89">
        <f>Variety!M560</f>
        <v>0</v>
      </c>
      <c r="N332" s="87">
        <f>Variety!N560</f>
        <v>0</v>
      </c>
      <c r="O332" s="124">
        <f>Variety!O560</f>
        <v>0</v>
      </c>
      <c r="P332" s="88">
        <f>Variety!P560</f>
        <v>0</v>
      </c>
      <c r="Q332" s="87">
        <f>Variety!Q560</f>
        <v>0</v>
      </c>
    </row>
    <row r="333" spans="2:17">
      <c r="B333" s="496"/>
      <c r="C333" s="120" t="s">
        <v>187</v>
      </c>
      <c r="D333" s="124">
        <f>Variety!D561</f>
        <v>0</v>
      </c>
      <c r="E333" s="88">
        <f>Variety!E561</f>
        <v>0</v>
      </c>
      <c r="F333" s="87">
        <f>Variety!F561</f>
        <v>0</v>
      </c>
      <c r="G333" s="126">
        <f>Variety!G561</f>
        <v>0</v>
      </c>
      <c r="H333" s="90">
        <f>Variety!H561</f>
        <v>0</v>
      </c>
      <c r="I333" s="258">
        <f>Variety!I561</f>
        <v>0</v>
      </c>
      <c r="J333" s="259">
        <f>Variety!J561</f>
        <v>0</v>
      </c>
      <c r="K333" s="87">
        <f>Variety!K561</f>
        <v>0</v>
      </c>
      <c r="L333" s="125">
        <f>Variety!L561</f>
        <v>0</v>
      </c>
      <c r="M333" s="89">
        <f>Variety!M561</f>
        <v>0</v>
      </c>
      <c r="N333" s="87">
        <f>Variety!N561</f>
        <v>0</v>
      </c>
      <c r="O333" s="124">
        <f>Variety!O561</f>
        <v>0</v>
      </c>
      <c r="P333" s="88">
        <f>Variety!P561</f>
        <v>0</v>
      </c>
      <c r="Q333" s="87">
        <f>Variety!Q561</f>
        <v>0</v>
      </c>
    </row>
    <row r="334" spans="2:17">
      <c r="B334" s="496"/>
      <c r="C334" s="120" t="s">
        <v>165</v>
      </c>
      <c r="D334" s="124">
        <f>Variety!D562</f>
        <v>0</v>
      </c>
      <c r="E334" s="88">
        <f>Variety!E562</f>
        <v>0</v>
      </c>
      <c r="F334" s="87">
        <f>Variety!F562</f>
        <v>0</v>
      </c>
      <c r="G334" s="126">
        <f>Variety!G562</f>
        <v>0</v>
      </c>
      <c r="H334" s="90">
        <f>Variety!H562</f>
        <v>0</v>
      </c>
      <c r="I334" s="258">
        <f>Variety!I562</f>
        <v>0</v>
      </c>
      <c r="J334" s="259">
        <f>Variety!J562</f>
        <v>0</v>
      </c>
      <c r="K334" s="87">
        <f>Variety!K562</f>
        <v>0</v>
      </c>
      <c r="L334" s="125">
        <f>Variety!L562</f>
        <v>0</v>
      </c>
      <c r="M334" s="89">
        <f>Variety!M562</f>
        <v>0</v>
      </c>
      <c r="N334" s="87">
        <f>Variety!N562</f>
        <v>0</v>
      </c>
      <c r="O334" s="124">
        <f>Variety!O562</f>
        <v>0</v>
      </c>
      <c r="P334" s="88">
        <f>Variety!P562</f>
        <v>0</v>
      </c>
      <c r="Q334" s="87">
        <f>Variety!Q562</f>
        <v>0</v>
      </c>
    </row>
    <row r="335" spans="2:17">
      <c r="B335" s="496"/>
      <c r="C335" s="120" t="s">
        <v>238</v>
      </c>
      <c r="D335" s="124">
        <f>Variety!D563</f>
        <v>0</v>
      </c>
      <c r="E335" s="88">
        <f>Variety!E563</f>
        <v>0</v>
      </c>
      <c r="F335" s="87">
        <f>Variety!F563</f>
        <v>0</v>
      </c>
      <c r="G335" s="126">
        <f>Variety!G563</f>
        <v>0</v>
      </c>
      <c r="H335" s="90">
        <f>Variety!H563</f>
        <v>0</v>
      </c>
      <c r="I335" s="258">
        <f>Variety!I563</f>
        <v>0</v>
      </c>
      <c r="J335" s="259">
        <f>Variety!J563</f>
        <v>0</v>
      </c>
      <c r="K335" s="87">
        <f>Variety!K563</f>
        <v>0</v>
      </c>
      <c r="L335" s="125">
        <f>Variety!L563</f>
        <v>0</v>
      </c>
      <c r="M335" s="89">
        <f>Variety!M563</f>
        <v>0</v>
      </c>
      <c r="N335" s="87">
        <f>Variety!N563</f>
        <v>0</v>
      </c>
      <c r="O335" s="124">
        <f>Variety!O563</f>
        <v>0</v>
      </c>
      <c r="P335" s="88">
        <f>Variety!P563</f>
        <v>0</v>
      </c>
      <c r="Q335" s="87">
        <f>Variety!Q563</f>
        <v>0</v>
      </c>
    </row>
    <row r="336" spans="2:17">
      <c r="B336" s="496"/>
      <c r="C336" s="120" t="s">
        <v>184</v>
      </c>
      <c r="D336" s="124">
        <f>Variety!D564</f>
        <v>0</v>
      </c>
      <c r="E336" s="88">
        <f>Variety!E564</f>
        <v>0</v>
      </c>
      <c r="F336" s="87">
        <f>Variety!F564</f>
        <v>0</v>
      </c>
      <c r="G336" s="126">
        <f>Variety!G564</f>
        <v>0</v>
      </c>
      <c r="H336" s="90">
        <f>Variety!H564</f>
        <v>0</v>
      </c>
      <c r="I336" s="258">
        <f>Variety!I564</f>
        <v>0</v>
      </c>
      <c r="J336" s="259">
        <f>Variety!J564</f>
        <v>0</v>
      </c>
      <c r="K336" s="87">
        <f>Variety!K564</f>
        <v>0</v>
      </c>
      <c r="L336" s="125">
        <f>Variety!L564</f>
        <v>0</v>
      </c>
      <c r="M336" s="89">
        <f>Variety!M564</f>
        <v>0</v>
      </c>
      <c r="N336" s="87">
        <f>Variety!N564</f>
        <v>0</v>
      </c>
      <c r="O336" s="124">
        <f>Variety!O564</f>
        <v>0</v>
      </c>
      <c r="P336" s="88">
        <f>Variety!P564</f>
        <v>0</v>
      </c>
      <c r="Q336" s="87">
        <f>Variety!Q564</f>
        <v>0</v>
      </c>
    </row>
    <row r="337" spans="2:17">
      <c r="B337" s="496"/>
      <c r="C337" s="120" t="s">
        <v>170</v>
      </c>
      <c r="D337" s="124">
        <f>Variety!D565</f>
        <v>0</v>
      </c>
      <c r="E337" s="88">
        <f>Variety!E565</f>
        <v>0</v>
      </c>
      <c r="F337" s="87">
        <f>Variety!F565</f>
        <v>0</v>
      </c>
      <c r="G337" s="126">
        <f>Variety!G565</f>
        <v>0</v>
      </c>
      <c r="H337" s="90">
        <f>Variety!H565</f>
        <v>0</v>
      </c>
      <c r="I337" s="258">
        <f>Variety!I565</f>
        <v>0</v>
      </c>
      <c r="J337" s="259">
        <f>Variety!J565</f>
        <v>0</v>
      </c>
      <c r="K337" s="87">
        <f>Variety!K565</f>
        <v>0</v>
      </c>
      <c r="L337" s="125">
        <f>Variety!L565</f>
        <v>0</v>
      </c>
      <c r="M337" s="89">
        <f>Variety!M565</f>
        <v>0</v>
      </c>
      <c r="N337" s="87">
        <f>Variety!N565</f>
        <v>0</v>
      </c>
      <c r="O337" s="124">
        <f>Variety!O565</f>
        <v>0</v>
      </c>
      <c r="P337" s="88">
        <f>Variety!P565</f>
        <v>0</v>
      </c>
      <c r="Q337" s="87">
        <f>Variety!Q565</f>
        <v>0</v>
      </c>
    </row>
    <row r="338" spans="2:17">
      <c r="B338" s="496"/>
      <c r="C338" s="120" t="s">
        <v>174</v>
      </c>
      <c r="D338" s="124">
        <f>Variety!D566</f>
        <v>0</v>
      </c>
      <c r="E338" s="88">
        <f>Variety!E566</f>
        <v>0</v>
      </c>
      <c r="F338" s="87">
        <f>Variety!F566</f>
        <v>0</v>
      </c>
      <c r="G338" s="126">
        <f>Variety!G566</f>
        <v>0</v>
      </c>
      <c r="H338" s="90">
        <f>Variety!H566</f>
        <v>0</v>
      </c>
      <c r="I338" s="258">
        <f>Variety!I566</f>
        <v>0</v>
      </c>
      <c r="J338" s="259">
        <f>Variety!J566</f>
        <v>0</v>
      </c>
      <c r="K338" s="87">
        <f>Variety!K566</f>
        <v>0</v>
      </c>
      <c r="L338" s="125">
        <f>Variety!L566</f>
        <v>0</v>
      </c>
      <c r="M338" s="89">
        <f>Variety!M566</f>
        <v>0</v>
      </c>
      <c r="N338" s="87">
        <f>Variety!N566</f>
        <v>0</v>
      </c>
      <c r="O338" s="124">
        <f>Variety!O566</f>
        <v>0</v>
      </c>
      <c r="P338" s="88">
        <f>Variety!P566</f>
        <v>0</v>
      </c>
      <c r="Q338" s="87">
        <f>Variety!Q566</f>
        <v>0</v>
      </c>
    </row>
    <row r="339" spans="2:17">
      <c r="B339" s="496"/>
      <c r="C339" s="120" t="s">
        <v>182</v>
      </c>
      <c r="D339" s="124">
        <f>Variety!D567</f>
        <v>0</v>
      </c>
      <c r="E339" s="88">
        <f>Variety!E567</f>
        <v>0</v>
      </c>
      <c r="F339" s="87">
        <f>Variety!F567</f>
        <v>0</v>
      </c>
      <c r="G339" s="126">
        <f>Variety!G567</f>
        <v>0</v>
      </c>
      <c r="H339" s="90">
        <f>Variety!H567</f>
        <v>0</v>
      </c>
      <c r="I339" s="258">
        <f>Variety!I567</f>
        <v>0</v>
      </c>
      <c r="J339" s="259">
        <f>Variety!J567</f>
        <v>0</v>
      </c>
      <c r="K339" s="87">
        <f>Variety!K567</f>
        <v>0</v>
      </c>
      <c r="L339" s="125">
        <f>Variety!L567</f>
        <v>0</v>
      </c>
      <c r="M339" s="89">
        <f>Variety!M567</f>
        <v>0</v>
      </c>
      <c r="N339" s="87">
        <f>Variety!N567</f>
        <v>0</v>
      </c>
      <c r="O339" s="124">
        <f>Variety!O567</f>
        <v>0</v>
      </c>
      <c r="P339" s="88">
        <f>Variety!P567</f>
        <v>0</v>
      </c>
      <c r="Q339" s="87">
        <f>Variety!Q567</f>
        <v>0</v>
      </c>
    </row>
    <row r="340" spans="2:17">
      <c r="B340" s="496"/>
      <c r="C340" s="120" t="s">
        <v>172</v>
      </c>
      <c r="D340" s="124">
        <f>Variety!D568</f>
        <v>0</v>
      </c>
      <c r="E340" s="88">
        <f>Variety!E568</f>
        <v>0</v>
      </c>
      <c r="F340" s="87">
        <f>Variety!F568</f>
        <v>0</v>
      </c>
      <c r="G340" s="126">
        <f>Variety!G568</f>
        <v>0</v>
      </c>
      <c r="H340" s="90">
        <f>Variety!H568</f>
        <v>0</v>
      </c>
      <c r="I340" s="258">
        <f>Variety!I568</f>
        <v>0</v>
      </c>
      <c r="J340" s="259">
        <f>Variety!J568</f>
        <v>0</v>
      </c>
      <c r="K340" s="87">
        <f>Variety!K568</f>
        <v>0</v>
      </c>
      <c r="L340" s="125">
        <f>Variety!L568</f>
        <v>0</v>
      </c>
      <c r="M340" s="89">
        <f>Variety!M568</f>
        <v>0</v>
      </c>
      <c r="N340" s="87">
        <f>Variety!N568</f>
        <v>0</v>
      </c>
      <c r="O340" s="124">
        <f>Variety!O568</f>
        <v>0</v>
      </c>
      <c r="P340" s="88">
        <f>Variety!P568</f>
        <v>0</v>
      </c>
      <c r="Q340" s="87">
        <f>Variety!Q568</f>
        <v>0</v>
      </c>
    </row>
    <row r="341" spans="2:17">
      <c r="B341" s="496"/>
      <c r="C341" s="120" t="s">
        <v>162</v>
      </c>
      <c r="D341" s="124">
        <f>Variety!D569</f>
        <v>0</v>
      </c>
      <c r="E341" s="88">
        <f>Variety!E569</f>
        <v>0</v>
      </c>
      <c r="F341" s="87">
        <f>Variety!F569</f>
        <v>0</v>
      </c>
      <c r="G341" s="126">
        <f>Variety!G569</f>
        <v>0</v>
      </c>
      <c r="H341" s="90">
        <f>Variety!H569</f>
        <v>0</v>
      </c>
      <c r="I341" s="258">
        <f>Variety!I569</f>
        <v>0</v>
      </c>
      <c r="J341" s="259">
        <f>Variety!J569</f>
        <v>0</v>
      </c>
      <c r="K341" s="87">
        <f>Variety!K569</f>
        <v>0</v>
      </c>
      <c r="L341" s="125">
        <f>Variety!L569</f>
        <v>0</v>
      </c>
      <c r="M341" s="89">
        <f>Variety!M569</f>
        <v>0</v>
      </c>
      <c r="N341" s="87">
        <f>Variety!N569</f>
        <v>0</v>
      </c>
      <c r="O341" s="124">
        <f>Variety!O569</f>
        <v>0</v>
      </c>
      <c r="P341" s="88">
        <f>Variety!P569</f>
        <v>0</v>
      </c>
      <c r="Q341" s="87">
        <f>Variety!Q569</f>
        <v>0</v>
      </c>
    </row>
    <row r="342" spans="2:17">
      <c r="B342" s="496"/>
      <c r="C342" s="120" t="s">
        <v>188</v>
      </c>
      <c r="D342" s="124">
        <f>Variety!D570</f>
        <v>0</v>
      </c>
      <c r="E342" s="88">
        <f>Variety!E570</f>
        <v>0</v>
      </c>
      <c r="F342" s="87">
        <f>Variety!F570</f>
        <v>0</v>
      </c>
      <c r="G342" s="126">
        <f>Variety!G570</f>
        <v>0</v>
      </c>
      <c r="H342" s="90">
        <f>Variety!H570</f>
        <v>0</v>
      </c>
      <c r="I342" s="258">
        <f>Variety!I570</f>
        <v>0</v>
      </c>
      <c r="J342" s="259">
        <f>Variety!J570</f>
        <v>0</v>
      </c>
      <c r="K342" s="87">
        <f>Variety!K570</f>
        <v>0</v>
      </c>
      <c r="L342" s="125">
        <f>Variety!L570</f>
        <v>0</v>
      </c>
      <c r="M342" s="89">
        <f>Variety!M570</f>
        <v>0</v>
      </c>
      <c r="N342" s="87">
        <f>Variety!N570</f>
        <v>0</v>
      </c>
      <c r="O342" s="124">
        <f>Variety!O570</f>
        <v>0</v>
      </c>
      <c r="P342" s="88">
        <f>Variety!P570</f>
        <v>0</v>
      </c>
      <c r="Q342" s="87">
        <f>Variety!Q570</f>
        <v>0</v>
      </c>
    </row>
    <row r="343" spans="2:17">
      <c r="B343" s="496"/>
      <c r="C343" s="120" t="s">
        <v>179</v>
      </c>
      <c r="D343" s="124">
        <f>Variety!D571</f>
        <v>0</v>
      </c>
      <c r="E343" s="88">
        <f>Variety!E571</f>
        <v>0</v>
      </c>
      <c r="F343" s="87">
        <f>Variety!F571</f>
        <v>0</v>
      </c>
      <c r="G343" s="126">
        <f>Variety!G571</f>
        <v>0</v>
      </c>
      <c r="H343" s="90">
        <f>Variety!H571</f>
        <v>0</v>
      </c>
      <c r="I343" s="258">
        <f>Variety!I571</f>
        <v>0</v>
      </c>
      <c r="J343" s="259">
        <f>Variety!J571</f>
        <v>0</v>
      </c>
      <c r="K343" s="87">
        <f>Variety!K571</f>
        <v>0</v>
      </c>
      <c r="L343" s="125">
        <f>Variety!L571</f>
        <v>0</v>
      </c>
      <c r="M343" s="89">
        <f>Variety!M571</f>
        <v>0</v>
      </c>
      <c r="N343" s="87">
        <f>Variety!N571</f>
        <v>0</v>
      </c>
      <c r="O343" s="124">
        <f>Variety!O571</f>
        <v>0</v>
      </c>
      <c r="P343" s="88">
        <f>Variety!P571</f>
        <v>0</v>
      </c>
      <c r="Q343" s="87">
        <f>Variety!Q571</f>
        <v>0</v>
      </c>
    </row>
    <row r="344" spans="2:17">
      <c r="B344" s="496"/>
      <c r="C344" s="120" t="s">
        <v>158</v>
      </c>
      <c r="D344" s="124">
        <f>Variety!D572</f>
        <v>0</v>
      </c>
      <c r="E344" s="88">
        <f>Variety!E572</f>
        <v>0</v>
      </c>
      <c r="F344" s="87">
        <f>Variety!F572</f>
        <v>0</v>
      </c>
      <c r="G344" s="126">
        <f>Variety!G572</f>
        <v>0</v>
      </c>
      <c r="H344" s="90">
        <f>Variety!H572</f>
        <v>0</v>
      </c>
      <c r="I344" s="258">
        <f>Variety!I572</f>
        <v>0</v>
      </c>
      <c r="J344" s="259">
        <f>Variety!J572</f>
        <v>0</v>
      </c>
      <c r="K344" s="87">
        <f>Variety!K572</f>
        <v>0</v>
      </c>
      <c r="L344" s="125">
        <f>Variety!L572</f>
        <v>0</v>
      </c>
      <c r="M344" s="89">
        <f>Variety!M572</f>
        <v>0</v>
      </c>
      <c r="N344" s="87">
        <f>Variety!N572</f>
        <v>0</v>
      </c>
      <c r="O344" s="124">
        <f>Variety!O572</f>
        <v>0</v>
      </c>
      <c r="P344" s="88">
        <f>Variety!P572</f>
        <v>0</v>
      </c>
      <c r="Q344" s="87">
        <f>Variety!Q572</f>
        <v>0</v>
      </c>
    </row>
    <row r="345" spans="2:17">
      <c r="B345" s="496"/>
      <c r="C345" s="120" t="s">
        <v>156</v>
      </c>
      <c r="D345" s="124">
        <f>Variety!D573</f>
        <v>0</v>
      </c>
      <c r="E345" s="88">
        <f>Variety!E573</f>
        <v>0</v>
      </c>
      <c r="F345" s="87">
        <f>Variety!F573</f>
        <v>0</v>
      </c>
      <c r="G345" s="126">
        <f>Variety!G573</f>
        <v>0</v>
      </c>
      <c r="H345" s="90">
        <f>Variety!H573</f>
        <v>0</v>
      </c>
      <c r="I345" s="258">
        <f>Variety!I573</f>
        <v>0</v>
      </c>
      <c r="J345" s="259">
        <f>Variety!J573</f>
        <v>0</v>
      </c>
      <c r="K345" s="87">
        <f>Variety!K573</f>
        <v>0</v>
      </c>
      <c r="L345" s="125">
        <f>Variety!L573</f>
        <v>0</v>
      </c>
      <c r="M345" s="89">
        <f>Variety!M573</f>
        <v>0</v>
      </c>
      <c r="N345" s="87">
        <f>Variety!N573</f>
        <v>0</v>
      </c>
      <c r="O345" s="124">
        <f>Variety!O573</f>
        <v>0</v>
      </c>
      <c r="P345" s="88">
        <f>Variety!P573</f>
        <v>0</v>
      </c>
      <c r="Q345" s="87">
        <f>Variety!Q573</f>
        <v>0</v>
      </c>
    </row>
    <row r="346" spans="2:17">
      <c r="B346" s="496"/>
      <c r="C346" s="120" t="s">
        <v>166</v>
      </c>
      <c r="D346" s="124">
        <f>Variety!D574</f>
        <v>0</v>
      </c>
      <c r="E346" s="88">
        <f>Variety!E574</f>
        <v>0</v>
      </c>
      <c r="F346" s="87">
        <f>Variety!F574</f>
        <v>0</v>
      </c>
      <c r="G346" s="126">
        <f>Variety!G574</f>
        <v>0</v>
      </c>
      <c r="H346" s="90">
        <f>Variety!H574</f>
        <v>0</v>
      </c>
      <c r="I346" s="258">
        <f>Variety!I574</f>
        <v>0</v>
      </c>
      <c r="J346" s="259">
        <f>Variety!J574</f>
        <v>0</v>
      </c>
      <c r="K346" s="87">
        <f>Variety!K574</f>
        <v>0</v>
      </c>
      <c r="L346" s="125">
        <f>Variety!L574</f>
        <v>0</v>
      </c>
      <c r="M346" s="89">
        <f>Variety!M574</f>
        <v>0</v>
      </c>
      <c r="N346" s="87">
        <f>Variety!N574</f>
        <v>0</v>
      </c>
      <c r="O346" s="124">
        <f>Variety!O574</f>
        <v>0</v>
      </c>
      <c r="P346" s="88">
        <f>Variety!P574</f>
        <v>0</v>
      </c>
      <c r="Q346" s="87">
        <f>Variety!Q574</f>
        <v>0</v>
      </c>
    </row>
    <row r="347" spans="2:17">
      <c r="B347" s="496"/>
      <c r="C347" s="120" t="s">
        <v>186</v>
      </c>
      <c r="D347" s="124">
        <f>Variety!D575</f>
        <v>0</v>
      </c>
      <c r="E347" s="88">
        <f>Variety!E575</f>
        <v>0</v>
      </c>
      <c r="F347" s="87">
        <f>Variety!F575</f>
        <v>0</v>
      </c>
      <c r="G347" s="126">
        <f>Variety!G575</f>
        <v>0</v>
      </c>
      <c r="H347" s="90">
        <f>Variety!H575</f>
        <v>0</v>
      </c>
      <c r="I347" s="258">
        <f>Variety!I575</f>
        <v>0</v>
      </c>
      <c r="J347" s="259">
        <f>Variety!J575</f>
        <v>0</v>
      </c>
      <c r="K347" s="87">
        <f>Variety!K575</f>
        <v>0</v>
      </c>
      <c r="L347" s="125">
        <f>Variety!L575</f>
        <v>0</v>
      </c>
      <c r="M347" s="89">
        <f>Variety!M575</f>
        <v>0</v>
      </c>
      <c r="N347" s="87">
        <f>Variety!N575</f>
        <v>0</v>
      </c>
      <c r="O347" s="124">
        <f>Variety!O575</f>
        <v>0</v>
      </c>
      <c r="P347" s="88">
        <f>Variety!P575</f>
        <v>0</v>
      </c>
      <c r="Q347" s="87">
        <f>Variety!Q575</f>
        <v>0</v>
      </c>
    </row>
    <row r="348" spans="2:17">
      <c r="B348" s="496"/>
      <c r="C348" s="120" t="s">
        <v>181</v>
      </c>
      <c r="D348" s="124">
        <f>Variety!D576</f>
        <v>0</v>
      </c>
      <c r="E348" s="88">
        <f>Variety!E576</f>
        <v>0</v>
      </c>
      <c r="F348" s="87">
        <f>Variety!F576</f>
        <v>0</v>
      </c>
      <c r="G348" s="126">
        <f>Variety!G576</f>
        <v>0</v>
      </c>
      <c r="H348" s="90">
        <f>Variety!H576</f>
        <v>0</v>
      </c>
      <c r="I348" s="258">
        <f>Variety!I576</f>
        <v>0</v>
      </c>
      <c r="J348" s="259">
        <f>Variety!J576</f>
        <v>0</v>
      </c>
      <c r="K348" s="87">
        <f>Variety!K576</f>
        <v>0</v>
      </c>
      <c r="L348" s="125">
        <f>Variety!L576</f>
        <v>0</v>
      </c>
      <c r="M348" s="89">
        <f>Variety!M576</f>
        <v>0</v>
      </c>
      <c r="N348" s="87">
        <f>Variety!N576</f>
        <v>0</v>
      </c>
      <c r="O348" s="124">
        <f>Variety!O576</f>
        <v>0</v>
      </c>
      <c r="P348" s="88">
        <f>Variety!P576</f>
        <v>0</v>
      </c>
      <c r="Q348" s="87">
        <f>Variety!Q576</f>
        <v>0</v>
      </c>
    </row>
    <row r="349" spans="2:17">
      <c r="B349" s="496"/>
      <c r="C349" s="120" t="s">
        <v>159</v>
      </c>
      <c r="D349" s="124">
        <f>Variety!D577</f>
        <v>0</v>
      </c>
      <c r="E349" s="88">
        <f>Variety!E577</f>
        <v>0</v>
      </c>
      <c r="F349" s="87">
        <f>Variety!F577</f>
        <v>0</v>
      </c>
      <c r="G349" s="126">
        <f>Variety!G577</f>
        <v>0</v>
      </c>
      <c r="H349" s="90">
        <f>Variety!H577</f>
        <v>0</v>
      </c>
      <c r="I349" s="258">
        <f>Variety!I577</f>
        <v>0</v>
      </c>
      <c r="J349" s="259">
        <f>Variety!J577</f>
        <v>0</v>
      </c>
      <c r="K349" s="87">
        <f>Variety!K577</f>
        <v>0</v>
      </c>
      <c r="L349" s="125">
        <f>Variety!L577</f>
        <v>0</v>
      </c>
      <c r="M349" s="89">
        <f>Variety!M577</f>
        <v>0</v>
      </c>
      <c r="N349" s="87">
        <f>Variety!N577</f>
        <v>0</v>
      </c>
      <c r="O349" s="124">
        <f>Variety!O577</f>
        <v>0</v>
      </c>
      <c r="P349" s="88">
        <f>Variety!P577</f>
        <v>0</v>
      </c>
      <c r="Q349" s="87">
        <f>Variety!Q577</f>
        <v>0</v>
      </c>
    </row>
    <row r="350" spans="2:17">
      <c r="B350" s="496"/>
      <c r="C350" s="120" t="s">
        <v>161</v>
      </c>
      <c r="D350" s="124">
        <f>Variety!D578</f>
        <v>0</v>
      </c>
      <c r="E350" s="88">
        <f>Variety!E578</f>
        <v>0</v>
      </c>
      <c r="F350" s="87">
        <f>Variety!F578</f>
        <v>0</v>
      </c>
      <c r="G350" s="126">
        <f>Variety!G578</f>
        <v>0</v>
      </c>
      <c r="H350" s="90">
        <f>Variety!H578</f>
        <v>0</v>
      </c>
      <c r="I350" s="258">
        <f>Variety!I578</f>
        <v>0</v>
      </c>
      <c r="J350" s="259">
        <f>Variety!J578</f>
        <v>0</v>
      </c>
      <c r="K350" s="87">
        <f>Variety!K578</f>
        <v>0</v>
      </c>
      <c r="L350" s="125">
        <f>Variety!L578</f>
        <v>0</v>
      </c>
      <c r="M350" s="89">
        <f>Variety!M578</f>
        <v>0</v>
      </c>
      <c r="N350" s="87">
        <f>Variety!N578</f>
        <v>0</v>
      </c>
      <c r="O350" s="124">
        <f>Variety!O578</f>
        <v>0</v>
      </c>
      <c r="P350" s="88">
        <f>Variety!P578</f>
        <v>0</v>
      </c>
      <c r="Q350" s="87">
        <f>Variety!Q578</f>
        <v>0</v>
      </c>
    </row>
    <row r="351" spans="2:17">
      <c r="B351" s="496"/>
      <c r="C351" s="120" t="s">
        <v>177</v>
      </c>
      <c r="D351" s="124">
        <f>Variety!D579</f>
        <v>0</v>
      </c>
      <c r="E351" s="88">
        <f>Variety!E579</f>
        <v>0</v>
      </c>
      <c r="F351" s="87">
        <f>Variety!F579</f>
        <v>0</v>
      </c>
      <c r="G351" s="126">
        <f>Variety!G579</f>
        <v>0</v>
      </c>
      <c r="H351" s="90">
        <f>Variety!H579</f>
        <v>0</v>
      </c>
      <c r="I351" s="258">
        <f>Variety!I579</f>
        <v>0</v>
      </c>
      <c r="J351" s="259">
        <f>Variety!J579</f>
        <v>0</v>
      </c>
      <c r="K351" s="87">
        <f>Variety!K579</f>
        <v>0</v>
      </c>
      <c r="L351" s="125">
        <f>Variety!L579</f>
        <v>0</v>
      </c>
      <c r="M351" s="89">
        <f>Variety!M579</f>
        <v>0</v>
      </c>
      <c r="N351" s="87">
        <f>Variety!N579</f>
        <v>0</v>
      </c>
      <c r="O351" s="124">
        <f>Variety!O579</f>
        <v>0</v>
      </c>
      <c r="P351" s="88">
        <f>Variety!P579</f>
        <v>0</v>
      </c>
      <c r="Q351" s="87">
        <f>Variety!Q579</f>
        <v>0</v>
      </c>
    </row>
    <row r="352" spans="2:17">
      <c r="B352" s="496"/>
      <c r="C352" s="120" t="s">
        <v>164</v>
      </c>
      <c r="D352" s="124">
        <f>Variety!D580</f>
        <v>0</v>
      </c>
      <c r="E352" s="88">
        <f>Variety!E580</f>
        <v>0</v>
      </c>
      <c r="F352" s="87">
        <f>Variety!F580</f>
        <v>0</v>
      </c>
      <c r="G352" s="126">
        <f>Variety!G580</f>
        <v>0</v>
      </c>
      <c r="H352" s="90">
        <f>Variety!H580</f>
        <v>0</v>
      </c>
      <c r="I352" s="258">
        <f>Variety!I580</f>
        <v>0</v>
      </c>
      <c r="J352" s="259">
        <f>Variety!J580</f>
        <v>0</v>
      </c>
      <c r="K352" s="87">
        <f>Variety!K580</f>
        <v>0</v>
      </c>
      <c r="L352" s="125">
        <f>Variety!L580</f>
        <v>0</v>
      </c>
      <c r="M352" s="89">
        <f>Variety!M580</f>
        <v>0</v>
      </c>
      <c r="N352" s="87">
        <f>Variety!N580</f>
        <v>0</v>
      </c>
      <c r="O352" s="124">
        <f>Variety!O580</f>
        <v>0</v>
      </c>
      <c r="P352" s="88">
        <f>Variety!P580</f>
        <v>0</v>
      </c>
      <c r="Q352" s="87">
        <f>Variety!Q580</f>
        <v>0</v>
      </c>
    </row>
    <row r="353" spans="2:17">
      <c r="B353" s="496"/>
      <c r="C353" s="120" t="s">
        <v>190</v>
      </c>
      <c r="D353" s="124">
        <f>Variety!D581</f>
        <v>0</v>
      </c>
      <c r="E353" s="88">
        <f>Variety!E581</f>
        <v>0</v>
      </c>
      <c r="F353" s="87">
        <f>Variety!F581</f>
        <v>0</v>
      </c>
      <c r="G353" s="126">
        <f>Variety!G581</f>
        <v>0</v>
      </c>
      <c r="H353" s="90">
        <f>Variety!H581</f>
        <v>0</v>
      </c>
      <c r="I353" s="258">
        <f>Variety!I581</f>
        <v>0</v>
      </c>
      <c r="J353" s="259">
        <f>Variety!J581</f>
        <v>0</v>
      </c>
      <c r="K353" s="87">
        <f>Variety!K581</f>
        <v>0</v>
      </c>
      <c r="L353" s="125">
        <f>Variety!L581</f>
        <v>0</v>
      </c>
      <c r="M353" s="89">
        <f>Variety!M581</f>
        <v>0</v>
      </c>
      <c r="N353" s="87">
        <f>Variety!N581</f>
        <v>0</v>
      </c>
      <c r="O353" s="124">
        <f>Variety!O581</f>
        <v>0</v>
      </c>
      <c r="P353" s="88">
        <f>Variety!P581</f>
        <v>0</v>
      </c>
      <c r="Q353" s="87">
        <f>Variety!Q581</f>
        <v>0</v>
      </c>
    </row>
    <row r="354" spans="2:17">
      <c r="B354" s="496"/>
      <c r="C354" s="120" t="s">
        <v>180</v>
      </c>
      <c r="D354" s="124">
        <f>Variety!D582</f>
        <v>0</v>
      </c>
      <c r="E354" s="88">
        <f>Variety!E582</f>
        <v>0</v>
      </c>
      <c r="F354" s="87">
        <f>Variety!F582</f>
        <v>0</v>
      </c>
      <c r="G354" s="126">
        <f>Variety!G582</f>
        <v>0</v>
      </c>
      <c r="H354" s="90">
        <f>Variety!H582</f>
        <v>0</v>
      </c>
      <c r="I354" s="258">
        <f>Variety!I582</f>
        <v>0</v>
      </c>
      <c r="J354" s="259">
        <f>Variety!J582</f>
        <v>0</v>
      </c>
      <c r="K354" s="87">
        <f>Variety!K582</f>
        <v>0</v>
      </c>
      <c r="L354" s="125">
        <f>Variety!L582</f>
        <v>0</v>
      </c>
      <c r="M354" s="89">
        <f>Variety!M582</f>
        <v>0</v>
      </c>
      <c r="N354" s="87">
        <f>Variety!N582</f>
        <v>0</v>
      </c>
      <c r="O354" s="124">
        <f>Variety!O582</f>
        <v>0</v>
      </c>
      <c r="P354" s="88">
        <f>Variety!P582</f>
        <v>0</v>
      </c>
      <c r="Q354" s="87">
        <f>Variety!Q582</f>
        <v>0</v>
      </c>
    </row>
    <row r="355" spans="2:17">
      <c r="B355" s="496"/>
      <c r="C355" s="120" t="s">
        <v>185</v>
      </c>
      <c r="D355" s="124">
        <f>Variety!D583</f>
        <v>0</v>
      </c>
      <c r="E355" s="88">
        <f>Variety!E583</f>
        <v>0</v>
      </c>
      <c r="F355" s="87">
        <f>Variety!F583</f>
        <v>0</v>
      </c>
      <c r="G355" s="126">
        <f>Variety!G583</f>
        <v>0</v>
      </c>
      <c r="H355" s="90">
        <f>Variety!H583</f>
        <v>0</v>
      </c>
      <c r="I355" s="258">
        <f>Variety!I583</f>
        <v>0</v>
      </c>
      <c r="J355" s="259">
        <f>Variety!J583</f>
        <v>0</v>
      </c>
      <c r="K355" s="87">
        <f>Variety!K583</f>
        <v>0</v>
      </c>
      <c r="L355" s="125">
        <f>Variety!L583</f>
        <v>0</v>
      </c>
      <c r="M355" s="89">
        <f>Variety!M583</f>
        <v>0</v>
      </c>
      <c r="N355" s="87">
        <f>Variety!N583</f>
        <v>0</v>
      </c>
      <c r="O355" s="124">
        <f>Variety!O583</f>
        <v>0</v>
      </c>
      <c r="P355" s="88">
        <f>Variety!P583</f>
        <v>0</v>
      </c>
      <c r="Q355" s="87">
        <f>Variety!Q583</f>
        <v>0</v>
      </c>
    </row>
    <row r="356" spans="2:17">
      <c r="B356" s="496"/>
      <c r="C356" s="120" t="s">
        <v>163</v>
      </c>
      <c r="D356" s="124">
        <f>Variety!D584</f>
        <v>0</v>
      </c>
      <c r="E356" s="88">
        <f>Variety!E584</f>
        <v>0</v>
      </c>
      <c r="F356" s="87">
        <f>Variety!F584</f>
        <v>0</v>
      </c>
      <c r="G356" s="126">
        <f>Variety!G584</f>
        <v>0</v>
      </c>
      <c r="H356" s="90">
        <f>Variety!H584</f>
        <v>0</v>
      </c>
      <c r="I356" s="258">
        <f>Variety!I584</f>
        <v>0</v>
      </c>
      <c r="J356" s="259">
        <f>Variety!J584</f>
        <v>0</v>
      </c>
      <c r="K356" s="87">
        <f>Variety!K584</f>
        <v>0</v>
      </c>
      <c r="L356" s="125">
        <f>Variety!L584</f>
        <v>0</v>
      </c>
      <c r="M356" s="89">
        <f>Variety!M584</f>
        <v>0</v>
      </c>
      <c r="N356" s="87">
        <f>Variety!N584</f>
        <v>0</v>
      </c>
      <c r="O356" s="124">
        <f>Variety!O584</f>
        <v>0</v>
      </c>
      <c r="P356" s="88">
        <f>Variety!P584</f>
        <v>0</v>
      </c>
      <c r="Q356" s="87">
        <f>Variety!Q584</f>
        <v>0</v>
      </c>
    </row>
    <row r="357" spans="2:17">
      <c r="B357" s="496"/>
      <c r="C357" s="120" t="s">
        <v>175</v>
      </c>
      <c r="D357" s="124">
        <f>Variety!D585</f>
        <v>0</v>
      </c>
      <c r="E357" s="88">
        <f>Variety!E585</f>
        <v>0</v>
      </c>
      <c r="F357" s="87">
        <f>Variety!F585</f>
        <v>0</v>
      </c>
      <c r="G357" s="126">
        <f>Variety!G585</f>
        <v>0</v>
      </c>
      <c r="H357" s="90">
        <f>Variety!H585</f>
        <v>0</v>
      </c>
      <c r="I357" s="258">
        <f>Variety!I585</f>
        <v>0</v>
      </c>
      <c r="J357" s="259">
        <f>Variety!J585</f>
        <v>0</v>
      </c>
      <c r="K357" s="87">
        <f>Variety!K585</f>
        <v>0</v>
      </c>
      <c r="L357" s="125">
        <f>Variety!L585</f>
        <v>0</v>
      </c>
      <c r="M357" s="89">
        <f>Variety!M585</f>
        <v>0</v>
      </c>
      <c r="N357" s="87">
        <f>Variety!N585</f>
        <v>0</v>
      </c>
      <c r="O357" s="124">
        <f>Variety!O585</f>
        <v>0</v>
      </c>
      <c r="P357" s="88">
        <f>Variety!P585</f>
        <v>0</v>
      </c>
      <c r="Q357" s="87">
        <f>Variety!Q585</f>
        <v>0</v>
      </c>
    </row>
    <row r="358" spans="2:17">
      <c r="B358" s="496"/>
      <c r="C358" s="120" t="s">
        <v>207</v>
      </c>
      <c r="D358" s="124">
        <f>Variety!D586</f>
        <v>0</v>
      </c>
      <c r="E358" s="88">
        <f>Variety!E586</f>
        <v>0</v>
      </c>
      <c r="F358" s="87">
        <f>Variety!F586</f>
        <v>0</v>
      </c>
      <c r="G358" s="126">
        <f>Variety!G586</f>
        <v>0</v>
      </c>
      <c r="H358" s="90">
        <f>Variety!H586</f>
        <v>0</v>
      </c>
      <c r="I358" s="258">
        <f>Variety!I586</f>
        <v>0</v>
      </c>
      <c r="J358" s="259">
        <f>Variety!J586</f>
        <v>0</v>
      </c>
      <c r="K358" s="87">
        <f>Variety!K586</f>
        <v>0</v>
      </c>
      <c r="L358" s="125">
        <f>Variety!L586</f>
        <v>0</v>
      </c>
      <c r="M358" s="89">
        <f>Variety!M586</f>
        <v>0</v>
      </c>
      <c r="N358" s="87">
        <f>Variety!N586</f>
        <v>0</v>
      </c>
      <c r="O358" s="124">
        <f>Variety!O586</f>
        <v>0</v>
      </c>
      <c r="P358" s="88">
        <f>Variety!P586</f>
        <v>0</v>
      </c>
      <c r="Q358" s="87">
        <f>Variety!Q586</f>
        <v>0</v>
      </c>
    </row>
    <row r="359" spans="2:17">
      <c r="B359" s="496"/>
      <c r="C359" s="120" t="s">
        <v>208</v>
      </c>
      <c r="D359" s="124">
        <f>Variety!D587</f>
        <v>0</v>
      </c>
      <c r="E359" s="88">
        <f>Variety!E587</f>
        <v>0</v>
      </c>
      <c r="F359" s="87">
        <f>Variety!F587</f>
        <v>0</v>
      </c>
      <c r="G359" s="126">
        <f>Variety!G587</f>
        <v>0</v>
      </c>
      <c r="H359" s="90">
        <f>Variety!H587</f>
        <v>0</v>
      </c>
      <c r="I359" s="258">
        <f>Variety!I587</f>
        <v>0</v>
      </c>
      <c r="J359" s="259">
        <f>Variety!J587</f>
        <v>0</v>
      </c>
      <c r="K359" s="87">
        <f>Variety!K587</f>
        <v>0</v>
      </c>
      <c r="L359" s="125">
        <f>Variety!L587</f>
        <v>0</v>
      </c>
      <c r="M359" s="89">
        <f>Variety!M587</f>
        <v>0</v>
      </c>
      <c r="N359" s="87">
        <f>Variety!N587</f>
        <v>0</v>
      </c>
      <c r="O359" s="124">
        <f>Variety!O587</f>
        <v>0</v>
      </c>
      <c r="P359" s="88">
        <f>Variety!P587</f>
        <v>0</v>
      </c>
      <c r="Q359" s="87">
        <f>Variety!Q587</f>
        <v>0</v>
      </c>
    </row>
    <row r="360" spans="2:17">
      <c r="B360" s="496"/>
      <c r="C360" s="120" t="s">
        <v>239</v>
      </c>
      <c r="D360" s="124">
        <f>Variety!D588</f>
        <v>0</v>
      </c>
      <c r="E360" s="88">
        <f>Variety!E588</f>
        <v>0</v>
      </c>
      <c r="F360" s="87">
        <f>Variety!F588</f>
        <v>0</v>
      </c>
      <c r="G360" s="126">
        <f>Variety!G588</f>
        <v>0</v>
      </c>
      <c r="H360" s="90">
        <f>Variety!H588</f>
        <v>0</v>
      </c>
      <c r="I360" s="258">
        <f>Variety!I588</f>
        <v>0</v>
      </c>
      <c r="J360" s="259">
        <f>Variety!J588</f>
        <v>0</v>
      </c>
      <c r="K360" s="87">
        <f>Variety!K588</f>
        <v>0</v>
      </c>
      <c r="L360" s="125">
        <f>Variety!L588</f>
        <v>0</v>
      </c>
      <c r="M360" s="89">
        <f>Variety!M588</f>
        <v>0</v>
      </c>
      <c r="N360" s="87">
        <f>Variety!N588</f>
        <v>0</v>
      </c>
      <c r="O360" s="124">
        <f>Variety!O588</f>
        <v>0</v>
      </c>
      <c r="P360" s="88">
        <f>Variety!P588</f>
        <v>0</v>
      </c>
      <c r="Q360" s="87">
        <f>Variety!Q588</f>
        <v>0</v>
      </c>
    </row>
    <row r="361" spans="2:17">
      <c r="B361" s="496"/>
      <c r="C361" s="120" t="s">
        <v>209</v>
      </c>
      <c r="D361" s="124">
        <f>Variety!D589</f>
        <v>0</v>
      </c>
      <c r="E361" s="88">
        <f>Variety!E589</f>
        <v>0</v>
      </c>
      <c r="F361" s="87">
        <f>Variety!F589</f>
        <v>0</v>
      </c>
      <c r="G361" s="126">
        <f>Variety!G589</f>
        <v>0</v>
      </c>
      <c r="H361" s="90">
        <f>Variety!H589</f>
        <v>0</v>
      </c>
      <c r="I361" s="258">
        <f>Variety!I589</f>
        <v>0</v>
      </c>
      <c r="J361" s="259">
        <f>Variety!J589</f>
        <v>0</v>
      </c>
      <c r="K361" s="87">
        <f>Variety!K589</f>
        <v>0</v>
      </c>
      <c r="L361" s="125">
        <f>Variety!L589</f>
        <v>0</v>
      </c>
      <c r="M361" s="89">
        <f>Variety!M589</f>
        <v>0</v>
      </c>
      <c r="N361" s="87">
        <f>Variety!N589</f>
        <v>0</v>
      </c>
      <c r="O361" s="124">
        <f>Variety!O589</f>
        <v>0</v>
      </c>
      <c r="P361" s="88">
        <f>Variety!P589</f>
        <v>0</v>
      </c>
      <c r="Q361" s="87">
        <f>Variety!Q589</f>
        <v>0</v>
      </c>
    </row>
    <row r="362" spans="2:17" ht="15" thickBot="1">
      <c r="B362" s="497"/>
      <c r="C362" s="95" t="s">
        <v>210</v>
      </c>
      <c r="D362" s="121">
        <f>Variety!D590</f>
        <v>0</v>
      </c>
      <c r="E362" s="84">
        <f>Variety!E590</f>
        <v>0</v>
      </c>
      <c r="F362" s="83">
        <f>Variety!F590</f>
        <v>0</v>
      </c>
      <c r="G362" s="123">
        <f>Variety!G590</f>
        <v>0</v>
      </c>
      <c r="H362" s="86">
        <f>Variety!H590</f>
        <v>0</v>
      </c>
      <c r="I362" s="260">
        <f>Variety!I590</f>
        <v>0</v>
      </c>
      <c r="J362" s="261">
        <f>Variety!J590</f>
        <v>0</v>
      </c>
      <c r="K362" s="83">
        <f>Variety!K590</f>
        <v>0</v>
      </c>
      <c r="L362" s="122">
        <f>Variety!L590</f>
        <v>0</v>
      </c>
      <c r="M362" s="85">
        <f>Variety!M590</f>
        <v>0</v>
      </c>
      <c r="N362" s="83">
        <f>Variety!N590</f>
        <v>0</v>
      </c>
      <c r="O362" s="121">
        <f>Variety!O590</f>
        <v>0</v>
      </c>
      <c r="P362" s="84">
        <f>Variety!P590</f>
        <v>0</v>
      </c>
      <c r="Q362" s="83">
        <f>Variety!Q590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47:B50"/>
    <mergeCell ref="B51:B62"/>
    <mergeCell ref="L127:N127"/>
    <mergeCell ref="O127:Q127"/>
    <mergeCell ref="B10:B14"/>
    <mergeCell ref="B15:B18"/>
    <mergeCell ref="B45:B46"/>
    <mergeCell ref="B38:B44"/>
    <mergeCell ref="D127:F127"/>
    <mergeCell ref="G127:H127"/>
    <mergeCell ref="I127:K127"/>
    <mergeCell ref="B130:B134"/>
    <mergeCell ref="B250:B254"/>
    <mergeCell ref="B171:B182"/>
    <mergeCell ref="B135:B138"/>
    <mergeCell ref="B139:B157"/>
    <mergeCell ref="B158:B164"/>
    <mergeCell ref="B165:B166"/>
    <mergeCell ref="B167:B170"/>
    <mergeCell ref="B183:B187"/>
    <mergeCell ref="B188:B193"/>
    <mergeCell ref="B194:B242"/>
    <mergeCell ref="B291:B302"/>
    <mergeCell ref="B259:B277"/>
    <mergeCell ref="B314:B362"/>
    <mergeCell ref="B303:B307"/>
    <mergeCell ref="B308:B313"/>
    <mergeCell ref="B278:B284"/>
    <mergeCell ref="B285:B286"/>
    <mergeCell ref="B287:B290"/>
    <mergeCell ref="B255:B258"/>
    <mergeCell ref="B244:Q244"/>
    <mergeCell ref="B245:Q245"/>
    <mergeCell ref="B246:Q246"/>
    <mergeCell ref="D247:F247"/>
    <mergeCell ref="L247:N247"/>
    <mergeCell ref="O247:Q247"/>
    <mergeCell ref="G247:H247"/>
    <mergeCell ref="I247:K247"/>
    <mergeCell ref="C2:O2"/>
    <mergeCell ref="B63:B67"/>
    <mergeCell ref="B124:Q124"/>
    <mergeCell ref="B125:Q125"/>
    <mergeCell ref="B126:Q126"/>
    <mergeCell ref="B4:Q4"/>
    <mergeCell ref="B5:Q5"/>
    <mergeCell ref="B6:Q6"/>
    <mergeCell ref="G7:H7"/>
    <mergeCell ref="I7:K7"/>
    <mergeCell ref="L7:N7"/>
    <mergeCell ref="O7:Q7"/>
    <mergeCell ref="B68:B73"/>
    <mergeCell ref="B74:B122"/>
    <mergeCell ref="D7:F7"/>
    <mergeCell ref="B19:B37"/>
  </mergeCells>
  <conditionalFormatting sqref="C10:C14">
    <cfRule type="cellIs" dxfId="97" priority="6" operator="lessThan">
      <formula>0</formula>
    </cfRule>
  </conditionalFormatting>
  <conditionalFormatting sqref="C130:C134">
    <cfRule type="cellIs" dxfId="96" priority="5" operator="lessThan">
      <formula>0</formula>
    </cfRule>
  </conditionalFormatting>
  <conditionalFormatting sqref="C250:C254">
    <cfRule type="cellIs" dxfId="95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9:Q123">
    <cfRule type="cellIs" dxfId="94" priority="3" operator="lessThan">
      <formula>0</formula>
    </cfRule>
  </conditionalFormatting>
  <conditionalFormatting sqref="D129:Q242">
    <cfRule type="cellIs" dxfId="93" priority="2" operator="lessThan">
      <formula>0</formula>
    </cfRule>
  </conditionalFormatting>
  <conditionalFormatting sqref="D249:Q362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07" t="s">
        <v>212</v>
      </c>
      <c r="C4" s="507"/>
      <c r="D4" s="507"/>
      <c r="E4" s="507"/>
      <c r="F4" s="507"/>
      <c r="G4" s="507"/>
      <c r="H4" s="507"/>
      <c r="I4" s="507"/>
      <c r="J4" s="507"/>
      <c r="K4" s="507"/>
      <c r="L4" s="507"/>
      <c r="M4" s="507"/>
      <c r="N4" s="507"/>
      <c r="O4" s="507"/>
      <c r="P4" s="507"/>
      <c r="Q4" s="507"/>
    </row>
    <row r="5" spans="2:17">
      <c r="B5" s="494" t="s">
        <v>16</v>
      </c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</row>
    <row r="6" spans="2:17" ht="15" thickBot="1">
      <c r="B6" s="494" t="str">
        <f>'HOME PAGE'!H5</f>
        <v>4 WEEKS ENDING 02-23-2025</v>
      </c>
      <c r="C6" s="494"/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  <c r="Q6" s="494"/>
    </row>
    <row r="7" spans="2:17">
      <c r="D7" s="502" t="s">
        <v>70</v>
      </c>
      <c r="E7" s="503"/>
      <c r="F7" s="504"/>
      <c r="G7" s="505" t="s">
        <v>19</v>
      </c>
      <c r="H7" s="506"/>
      <c r="I7" s="502" t="s">
        <v>20</v>
      </c>
      <c r="J7" s="503"/>
      <c r="K7" s="504"/>
      <c r="L7" s="505" t="s">
        <v>21</v>
      </c>
      <c r="M7" s="503"/>
      <c r="N7" s="506"/>
      <c r="O7" s="502" t="s">
        <v>22</v>
      </c>
      <c r="P7" s="503"/>
      <c r="Q7" s="504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Data'!D75</f>
        <v>0</v>
      </c>
      <c r="E9" s="425">
        <f>'Segment Data'!E75</f>
        <v>0</v>
      </c>
      <c r="F9" s="426">
        <f>'Segment Data'!F75</f>
        <v>0</v>
      </c>
      <c r="G9" s="427">
        <f>'Segment Data'!G75</f>
        <v>0</v>
      </c>
      <c r="H9" s="428">
        <f>'Segment Data'!H75</f>
        <v>0</v>
      </c>
      <c r="I9" s="429">
        <f>'Segment Data'!I75</f>
        <v>0</v>
      </c>
      <c r="J9" s="430">
        <f>'Segment Data'!J75</f>
        <v>0</v>
      </c>
      <c r="K9" s="426">
        <f>'Segment Data'!K75</f>
        <v>0</v>
      </c>
      <c r="L9" s="431">
        <f>'Segment Data'!L75</f>
        <v>0</v>
      </c>
      <c r="M9" s="432">
        <f>'Segment Data'!M75</f>
        <v>0</v>
      </c>
      <c r="N9" s="426">
        <f>'Segment Data'!N75</f>
        <v>0</v>
      </c>
      <c r="O9" s="424">
        <f>'Segment Data'!O75</f>
        <v>0</v>
      </c>
      <c r="P9" s="425">
        <f>'Segment Data'!P75</f>
        <v>0</v>
      </c>
      <c r="Q9" s="426">
        <f>'Segment Data'!Q75</f>
        <v>0</v>
      </c>
    </row>
    <row r="10" spans="2:17">
      <c r="B10" s="495" t="s">
        <v>66</v>
      </c>
      <c r="C10" s="421" t="s">
        <v>194</v>
      </c>
      <c r="D10" s="355">
        <f>'Segment Data'!D76</f>
        <v>0</v>
      </c>
      <c r="E10" s="347">
        <f>'Segment Data'!E76</f>
        <v>0</v>
      </c>
      <c r="F10" s="114">
        <f>'Segment Data'!F76</f>
        <v>0</v>
      </c>
      <c r="G10" s="348">
        <f>'Segment Data'!G76</f>
        <v>0</v>
      </c>
      <c r="H10" s="115">
        <f>'Segment Data'!H76</f>
        <v>0</v>
      </c>
      <c r="I10" s="349">
        <f>'Segment Data'!I76</f>
        <v>0</v>
      </c>
      <c r="J10" s="350">
        <f>'Segment Data'!J76</f>
        <v>0</v>
      </c>
      <c r="K10" s="114">
        <f>'Segment Data'!K76</f>
        <v>0</v>
      </c>
      <c r="L10" s="351">
        <f>'Segment Data'!L76</f>
        <v>0</v>
      </c>
      <c r="M10" s="352">
        <f>'Segment Data'!M76</f>
        <v>0</v>
      </c>
      <c r="N10" s="114">
        <f>'Segment Data'!N76</f>
        <v>0</v>
      </c>
      <c r="O10" s="353">
        <f>'Segment Data'!O76</f>
        <v>0</v>
      </c>
      <c r="P10" s="354">
        <f>'Segment Data'!P76</f>
        <v>0</v>
      </c>
      <c r="Q10" s="114">
        <f>'Segment Data'!Q76</f>
        <v>0</v>
      </c>
    </row>
    <row r="11" spans="2:17">
      <c r="B11" s="496"/>
      <c r="C11" s="421" t="s">
        <v>195</v>
      </c>
      <c r="D11" s="355">
        <f>'Segment Data'!D77</f>
        <v>0</v>
      </c>
      <c r="E11" s="347">
        <f>'Segment Data'!E77</f>
        <v>0</v>
      </c>
      <c r="F11" s="114">
        <f>'Segment Data'!F77</f>
        <v>0</v>
      </c>
      <c r="G11" s="348">
        <f>'Segment Data'!G77</f>
        <v>0</v>
      </c>
      <c r="H11" s="115">
        <f>'Segment Data'!H77</f>
        <v>0</v>
      </c>
      <c r="I11" s="349">
        <f>'Segment Data'!I77</f>
        <v>0</v>
      </c>
      <c r="J11" s="350">
        <f>'Segment Data'!J77</f>
        <v>0</v>
      </c>
      <c r="K11" s="114">
        <f>'Segment Data'!K77</f>
        <v>0</v>
      </c>
      <c r="L11" s="351">
        <f>'Segment Data'!L77</f>
        <v>0</v>
      </c>
      <c r="M11" s="352">
        <f>'Segment Data'!M77</f>
        <v>0</v>
      </c>
      <c r="N11" s="114">
        <f>'Segment Data'!N77</f>
        <v>0</v>
      </c>
      <c r="O11" s="353">
        <f>'Segment Data'!O77</f>
        <v>0</v>
      </c>
      <c r="P11" s="354">
        <f>'Segment Data'!P77</f>
        <v>0</v>
      </c>
      <c r="Q11" s="114">
        <f>'Segment Data'!Q77</f>
        <v>0</v>
      </c>
    </row>
    <row r="12" spans="2:17">
      <c r="B12" s="496"/>
      <c r="C12" s="421" t="s">
        <v>293</v>
      </c>
      <c r="D12" s="355">
        <f>'Segment Data'!D78</f>
        <v>0</v>
      </c>
      <c r="E12" s="347">
        <f>'Segment Data'!E78</f>
        <v>0</v>
      </c>
      <c r="F12" s="114">
        <f>'Segment Data'!F78</f>
        <v>0</v>
      </c>
      <c r="G12" s="348">
        <f>'Segment Data'!G78</f>
        <v>0</v>
      </c>
      <c r="H12" s="115">
        <f>'Segment Data'!H78</f>
        <v>0</v>
      </c>
      <c r="I12" s="349">
        <f>'Segment Data'!I78</f>
        <v>0</v>
      </c>
      <c r="J12" s="350">
        <f>'Segment Data'!J78</f>
        <v>0</v>
      </c>
      <c r="K12" s="114">
        <f>'Segment Data'!K78</f>
        <v>0</v>
      </c>
      <c r="L12" s="351">
        <f>'Segment Data'!L78</f>
        <v>0</v>
      </c>
      <c r="M12" s="352">
        <f>'Segment Data'!M78</f>
        <v>0</v>
      </c>
      <c r="N12" s="114">
        <f>'Segment Data'!N78</f>
        <v>0</v>
      </c>
      <c r="O12" s="353">
        <f>'Segment Data'!O78</f>
        <v>0</v>
      </c>
      <c r="P12" s="354">
        <f>'Segment Data'!P78</f>
        <v>0</v>
      </c>
      <c r="Q12" s="114">
        <f>'Segment Data'!Q78</f>
        <v>0</v>
      </c>
    </row>
    <row r="13" spans="2:17">
      <c r="B13" s="496"/>
      <c r="C13" s="421" t="s">
        <v>193</v>
      </c>
      <c r="D13" s="355">
        <f>'Segment Data'!D79</f>
        <v>0</v>
      </c>
      <c r="E13" s="347">
        <f>'Segment Data'!E79</f>
        <v>0</v>
      </c>
      <c r="F13" s="114">
        <f>'Segment Data'!F79</f>
        <v>0</v>
      </c>
      <c r="G13" s="348">
        <f>'Segment Data'!G79</f>
        <v>0</v>
      </c>
      <c r="H13" s="115">
        <f>'Segment Data'!H79</f>
        <v>0</v>
      </c>
      <c r="I13" s="349">
        <f>'Segment Data'!I79</f>
        <v>0</v>
      </c>
      <c r="J13" s="350">
        <f>'Segment Data'!J79</f>
        <v>0</v>
      </c>
      <c r="K13" s="114">
        <f>'Segment Data'!K79</f>
        <v>0</v>
      </c>
      <c r="L13" s="351">
        <f>'Segment Data'!L79</f>
        <v>0</v>
      </c>
      <c r="M13" s="352">
        <f>'Segment Data'!M79</f>
        <v>0</v>
      </c>
      <c r="N13" s="114">
        <f>'Segment Data'!N79</f>
        <v>0</v>
      </c>
      <c r="O13" s="353">
        <f>'Segment Data'!O79</f>
        <v>0</v>
      </c>
      <c r="P13" s="354">
        <f>'Segment Data'!P79</f>
        <v>0</v>
      </c>
      <c r="Q13" s="114">
        <f>'Segment Data'!Q79</f>
        <v>0</v>
      </c>
    </row>
    <row r="14" spans="2:17" ht="15" thickBot="1">
      <c r="B14" s="497"/>
      <c r="C14" s="422" t="s">
        <v>292</v>
      </c>
      <c r="D14" s="356">
        <f>'Segment Data'!D80</f>
        <v>1137.5202547273871</v>
      </c>
      <c r="E14" s="113">
        <f>'Segment Data'!E80</f>
        <v>-5639.8407526635419</v>
      </c>
      <c r="F14" s="111">
        <f>'Segment Data'!F80</f>
        <v>-0.8321588220714693</v>
      </c>
      <c r="G14" s="171">
        <f>'Segment Data'!G80</f>
        <v>6.2380781881943098E-2</v>
      </c>
      <c r="H14" s="112">
        <f>'Segment Data'!H80</f>
        <v>-0.52896810789930526</v>
      </c>
      <c r="I14" s="234">
        <f>'Segment Data'!I80</f>
        <v>34.597491028809507</v>
      </c>
      <c r="J14" s="235">
        <f>'Segment Data'!J80</f>
        <v>3.3939693887723514</v>
      </c>
      <c r="K14" s="111">
        <f>'Segment Data'!K80</f>
        <v>0.1087687930844818</v>
      </c>
      <c r="L14" s="170">
        <f>'Segment Data'!L80</f>
        <v>39355.34680801988</v>
      </c>
      <c r="M14" s="169">
        <f>'Segment Data'!M80</f>
        <v>-172122.18404844697</v>
      </c>
      <c r="N14" s="111">
        <f>'Segment Data'!N80</f>
        <v>-0.81390293971830519</v>
      </c>
      <c r="O14" s="168">
        <f>'Segment Data'!O80</f>
        <v>9990.5883201360703</v>
      </c>
      <c r="P14" s="167">
        <f>'Segment Data'!P80</f>
        <v>-43798.536239972156</v>
      </c>
      <c r="Q14" s="111">
        <f>'Segment Data'!Q80</f>
        <v>-0.81426378655834419</v>
      </c>
    </row>
    <row r="15" spans="2:17">
      <c r="B15" s="495" t="s">
        <v>151</v>
      </c>
      <c r="C15" s="224" t="s">
        <v>150</v>
      </c>
      <c r="D15" s="110">
        <f>Fat!D51</f>
        <v>0</v>
      </c>
      <c r="E15" s="109">
        <f>Fat!E51</f>
        <v>0</v>
      </c>
      <c r="F15" s="107">
        <f>Fat!F51</f>
        <v>0</v>
      </c>
      <c r="G15" s="223">
        <f>Fat!G51</f>
        <v>0</v>
      </c>
      <c r="H15" s="108">
        <f>Fat!H51</f>
        <v>0</v>
      </c>
      <c r="I15" s="236">
        <f>Fat!I51</f>
        <v>0</v>
      </c>
      <c r="J15" s="237">
        <f>Fat!J51</f>
        <v>0</v>
      </c>
      <c r="K15" s="107">
        <f>Fat!K51</f>
        <v>0</v>
      </c>
      <c r="L15" s="222">
        <f>Fat!L51</f>
        <v>0</v>
      </c>
      <c r="M15" s="221">
        <f>Fat!M51</f>
        <v>0</v>
      </c>
      <c r="N15" s="107">
        <f>Fat!N51</f>
        <v>0</v>
      </c>
      <c r="O15" s="225">
        <f>Fat!O51</f>
        <v>0</v>
      </c>
      <c r="P15" s="226">
        <f>Fat!P51</f>
        <v>0</v>
      </c>
      <c r="Q15" s="107">
        <f>Fat!Q51</f>
        <v>0</v>
      </c>
    </row>
    <row r="16" spans="2:17">
      <c r="B16" s="496"/>
      <c r="C16" s="220" t="s">
        <v>213</v>
      </c>
      <c r="D16" s="99">
        <f>Fat!D52</f>
        <v>0</v>
      </c>
      <c r="E16" s="98">
        <f>Fat!E52</f>
        <v>0</v>
      </c>
      <c r="F16" s="96">
        <f>Fat!F52</f>
        <v>0</v>
      </c>
      <c r="G16" s="203">
        <f>Fat!G52</f>
        <v>0</v>
      </c>
      <c r="H16" s="97">
        <f>Fat!H52</f>
        <v>0</v>
      </c>
      <c r="I16" s="238">
        <f>Fat!I52</f>
        <v>0</v>
      </c>
      <c r="J16" s="239">
        <f>Fat!J52</f>
        <v>0</v>
      </c>
      <c r="K16" s="96">
        <f>Fat!K52</f>
        <v>0</v>
      </c>
      <c r="L16" s="202">
        <f>Fat!L52</f>
        <v>0</v>
      </c>
      <c r="M16" s="201">
        <f>Fat!M52</f>
        <v>0</v>
      </c>
      <c r="N16" s="96">
        <f>Fat!N52</f>
        <v>0</v>
      </c>
      <c r="O16" s="200">
        <f>Fat!O52</f>
        <v>0</v>
      </c>
      <c r="P16" s="199">
        <f>Fat!P52</f>
        <v>0</v>
      </c>
      <c r="Q16" s="96">
        <f>Fat!Q52</f>
        <v>0</v>
      </c>
    </row>
    <row r="17" spans="2:17">
      <c r="B17" s="496"/>
      <c r="C17" s="220" t="s">
        <v>65</v>
      </c>
      <c r="D17" s="99">
        <f>Fat!D53</f>
        <v>0</v>
      </c>
      <c r="E17" s="98">
        <f>Fat!E53</f>
        <v>0</v>
      </c>
      <c r="F17" s="96">
        <f>Fat!F53</f>
        <v>0</v>
      </c>
      <c r="G17" s="203">
        <f>Fat!G53</f>
        <v>0</v>
      </c>
      <c r="H17" s="97">
        <f>Fat!H53</f>
        <v>0</v>
      </c>
      <c r="I17" s="238">
        <f>Fat!I53</f>
        <v>0</v>
      </c>
      <c r="J17" s="239">
        <f>Fat!J53</f>
        <v>0</v>
      </c>
      <c r="K17" s="96">
        <f>Fat!K53</f>
        <v>0</v>
      </c>
      <c r="L17" s="202">
        <f>Fat!L53</f>
        <v>0</v>
      </c>
      <c r="M17" s="201">
        <f>Fat!M53</f>
        <v>0</v>
      </c>
      <c r="N17" s="96">
        <f>Fat!N53</f>
        <v>0</v>
      </c>
      <c r="O17" s="200">
        <f>Fat!O53</f>
        <v>0</v>
      </c>
      <c r="P17" s="199">
        <f>Fat!P53</f>
        <v>0</v>
      </c>
      <c r="Q17" s="96">
        <f>Fat!Q53</f>
        <v>0</v>
      </c>
    </row>
    <row r="18" spans="2:17" ht="15" thickBot="1">
      <c r="B18" s="497"/>
      <c r="C18" s="227" t="s">
        <v>13</v>
      </c>
      <c r="D18" s="94">
        <f>Fat!D54</f>
        <v>7268.9307944402099</v>
      </c>
      <c r="E18" s="93">
        <f>Fat!E54</f>
        <v>227.98554226011038</v>
      </c>
      <c r="F18" s="91">
        <f>Fat!F54</f>
        <v>3.2379962362229536E-2</v>
      </c>
      <c r="G18" s="215">
        <f>Fat!G54</f>
        <v>0.3986228680486959</v>
      </c>
      <c r="H18" s="92">
        <f>Fat!H54</f>
        <v>-0.21572468601352041</v>
      </c>
      <c r="I18" s="240">
        <f>Fat!I54</f>
        <v>15.606674974242228</v>
      </c>
      <c r="J18" s="241">
        <f>Fat!J54</f>
        <v>0.7738018895188592</v>
      </c>
      <c r="K18" s="91">
        <f>Fat!K54</f>
        <v>5.2168038187814812E-2</v>
      </c>
      <c r="L18" s="214">
        <f>Fat!L54</f>
        <v>113443.8403190887</v>
      </c>
      <c r="M18" s="213">
        <f>Fat!M54</f>
        <v>9006.3929970157187</v>
      </c>
      <c r="N18" s="91">
        <f>Fat!N54</f>
        <v>8.6237199663077233E-2</v>
      </c>
      <c r="O18" s="212">
        <f>Fat!O54</f>
        <v>56372.850496411324</v>
      </c>
      <c r="P18" s="211">
        <f>Fat!P54</f>
        <v>3016.6085215806961</v>
      </c>
      <c r="Q18" s="91">
        <f>Fat!Q54</f>
        <v>5.6537124990993559E-2</v>
      </c>
    </row>
    <row r="19" spans="2:17">
      <c r="B19" s="495" t="s">
        <v>67</v>
      </c>
      <c r="C19" s="224" t="s">
        <v>148</v>
      </c>
      <c r="D19" s="110">
        <f>'Form Data'!D231</f>
        <v>0</v>
      </c>
      <c r="E19" s="109">
        <f>'Form Data'!E231</f>
        <v>0</v>
      </c>
      <c r="F19" s="107">
        <f>'Form Data'!F231</f>
        <v>0</v>
      </c>
      <c r="G19" s="223">
        <f>'Form Data'!G231</f>
        <v>0</v>
      </c>
      <c r="H19" s="108">
        <f>'Form Data'!H231</f>
        <v>0</v>
      </c>
      <c r="I19" s="236">
        <f>'Form Data'!I231</f>
        <v>0</v>
      </c>
      <c r="J19" s="237">
        <f>'Form Data'!J231</f>
        <v>0</v>
      </c>
      <c r="K19" s="107">
        <f>'Form Data'!K231</f>
        <v>0</v>
      </c>
      <c r="L19" s="222">
        <f>'Form Data'!L231</f>
        <v>0</v>
      </c>
      <c r="M19" s="221">
        <f>'Form Data'!M231</f>
        <v>0</v>
      </c>
      <c r="N19" s="107">
        <f>'Form Data'!N231</f>
        <v>0</v>
      </c>
      <c r="O19" s="225">
        <f>'Form Data'!O231</f>
        <v>0</v>
      </c>
      <c r="P19" s="226">
        <f>'Form Data'!P231</f>
        <v>0</v>
      </c>
      <c r="Q19" s="107">
        <f>'Form Data'!Q231</f>
        <v>0</v>
      </c>
    </row>
    <row r="20" spans="2:17">
      <c r="B20" s="496"/>
      <c r="C20" s="220" t="s">
        <v>147</v>
      </c>
      <c r="D20" s="99">
        <f>'Form Data'!D232</f>
        <v>0</v>
      </c>
      <c r="E20" s="98">
        <f>'Form Data'!E232</f>
        <v>0</v>
      </c>
      <c r="F20" s="96">
        <f>'Form Data'!F232</f>
        <v>0</v>
      </c>
      <c r="G20" s="203">
        <f>'Form Data'!G232</f>
        <v>0</v>
      </c>
      <c r="H20" s="97">
        <f>'Form Data'!H232</f>
        <v>0</v>
      </c>
      <c r="I20" s="238">
        <f>'Form Data'!I232</f>
        <v>0</v>
      </c>
      <c r="J20" s="239">
        <f>'Form Data'!J232</f>
        <v>0</v>
      </c>
      <c r="K20" s="96">
        <f>'Form Data'!K232</f>
        <v>0</v>
      </c>
      <c r="L20" s="202">
        <f>'Form Data'!L232</f>
        <v>0</v>
      </c>
      <c r="M20" s="201">
        <f>'Form Data'!M232</f>
        <v>0</v>
      </c>
      <c r="N20" s="96">
        <f>'Form Data'!N232</f>
        <v>0</v>
      </c>
      <c r="O20" s="200">
        <f>'Form Data'!O232</f>
        <v>0</v>
      </c>
      <c r="P20" s="199">
        <f>'Form Data'!P232</f>
        <v>0</v>
      </c>
      <c r="Q20" s="96">
        <f>'Form Data'!Q232</f>
        <v>0</v>
      </c>
    </row>
    <row r="21" spans="2:17">
      <c r="B21" s="496"/>
      <c r="C21" s="220" t="s">
        <v>146</v>
      </c>
      <c r="D21" s="99">
        <f>'Form Data'!D233</f>
        <v>0</v>
      </c>
      <c r="E21" s="98">
        <f>'Form Data'!E233</f>
        <v>0</v>
      </c>
      <c r="F21" s="96">
        <f>'Form Data'!F233</f>
        <v>0</v>
      </c>
      <c r="G21" s="203">
        <f>'Form Data'!G233</f>
        <v>0</v>
      </c>
      <c r="H21" s="97">
        <f>'Form Data'!H233</f>
        <v>0</v>
      </c>
      <c r="I21" s="238">
        <f>'Form Data'!I233</f>
        <v>0</v>
      </c>
      <c r="J21" s="239">
        <f>'Form Data'!J233</f>
        <v>0</v>
      </c>
      <c r="K21" s="96">
        <f>'Form Data'!K233</f>
        <v>0</v>
      </c>
      <c r="L21" s="202">
        <f>'Form Data'!L233</f>
        <v>0</v>
      </c>
      <c r="M21" s="201">
        <f>'Form Data'!M233</f>
        <v>0</v>
      </c>
      <c r="N21" s="96">
        <f>'Form Data'!N233</f>
        <v>0</v>
      </c>
      <c r="O21" s="200">
        <f>'Form Data'!O233</f>
        <v>0</v>
      </c>
      <c r="P21" s="199">
        <f>'Form Data'!P233</f>
        <v>0</v>
      </c>
      <c r="Q21" s="96">
        <f>'Form Data'!Q233</f>
        <v>0</v>
      </c>
    </row>
    <row r="22" spans="2:17">
      <c r="B22" s="496"/>
      <c r="C22" s="220" t="s">
        <v>145</v>
      </c>
      <c r="D22" s="99">
        <f>'Form Data'!D234</f>
        <v>0</v>
      </c>
      <c r="E22" s="98">
        <f>'Form Data'!E234</f>
        <v>0</v>
      </c>
      <c r="F22" s="96">
        <f>'Form Data'!F234</f>
        <v>0</v>
      </c>
      <c r="G22" s="203">
        <f>'Form Data'!G234</f>
        <v>0</v>
      </c>
      <c r="H22" s="97">
        <f>'Form Data'!H234</f>
        <v>0</v>
      </c>
      <c r="I22" s="238">
        <f>'Form Data'!I234</f>
        <v>0</v>
      </c>
      <c r="J22" s="239">
        <f>'Form Data'!J234</f>
        <v>0</v>
      </c>
      <c r="K22" s="96">
        <f>'Form Data'!K234</f>
        <v>0</v>
      </c>
      <c r="L22" s="202">
        <f>'Form Data'!L234</f>
        <v>0</v>
      </c>
      <c r="M22" s="201">
        <f>'Form Data'!M234</f>
        <v>0</v>
      </c>
      <c r="N22" s="96">
        <f>'Form Data'!N234</f>
        <v>0</v>
      </c>
      <c r="O22" s="200">
        <f>'Form Data'!O234</f>
        <v>0</v>
      </c>
      <c r="P22" s="199">
        <f>'Form Data'!P234</f>
        <v>0</v>
      </c>
      <c r="Q22" s="96">
        <f>'Form Data'!Q234</f>
        <v>0</v>
      </c>
    </row>
    <row r="23" spans="2:17">
      <c r="B23" s="496"/>
      <c r="C23" s="220" t="s">
        <v>144</v>
      </c>
      <c r="D23" s="99">
        <f>'Form Data'!D235</f>
        <v>0</v>
      </c>
      <c r="E23" s="98">
        <f>'Form Data'!E235</f>
        <v>0</v>
      </c>
      <c r="F23" s="96">
        <f>'Form Data'!F235</f>
        <v>0</v>
      </c>
      <c r="G23" s="203">
        <f>'Form Data'!G235</f>
        <v>0</v>
      </c>
      <c r="H23" s="97">
        <f>'Form Data'!H235</f>
        <v>0</v>
      </c>
      <c r="I23" s="238">
        <f>'Form Data'!I235</f>
        <v>0</v>
      </c>
      <c r="J23" s="239">
        <f>'Form Data'!J235</f>
        <v>0</v>
      </c>
      <c r="K23" s="96">
        <f>'Form Data'!K235</f>
        <v>0</v>
      </c>
      <c r="L23" s="202">
        <f>'Form Data'!L235</f>
        <v>0</v>
      </c>
      <c r="M23" s="201">
        <f>'Form Data'!M235</f>
        <v>0</v>
      </c>
      <c r="N23" s="96">
        <f>'Form Data'!N235</f>
        <v>0</v>
      </c>
      <c r="O23" s="200">
        <f>'Form Data'!O235</f>
        <v>0</v>
      </c>
      <c r="P23" s="199">
        <f>'Form Data'!P235</f>
        <v>0</v>
      </c>
      <c r="Q23" s="96">
        <f>'Form Data'!Q235</f>
        <v>0</v>
      </c>
    </row>
    <row r="24" spans="2:17">
      <c r="B24" s="496"/>
      <c r="C24" s="220" t="s">
        <v>143</v>
      </c>
      <c r="D24" s="99">
        <f>'Form Data'!D236</f>
        <v>0</v>
      </c>
      <c r="E24" s="98">
        <f>'Form Data'!E236</f>
        <v>0</v>
      </c>
      <c r="F24" s="96">
        <f>'Form Data'!F236</f>
        <v>0</v>
      </c>
      <c r="G24" s="203">
        <f>'Form Data'!G236</f>
        <v>0</v>
      </c>
      <c r="H24" s="97">
        <f>'Form Data'!H236</f>
        <v>0</v>
      </c>
      <c r="I24" s="238">
        <f>'Form Data'!I236</f>
        <v>0</v>
      </c>
      <c r="J24" s="239">
        <f>'Form Data'!J236</f>
        <v>0</v>
      </c>
      <c r="K24" s="96">
        <f>'Form Data'!K236</f>
        <v>0</v>
      </c>
      <c r="L24" s="202">
        <f>'Form Data'!L236</f>
        <v>0</v>
      </c>
      <c r="M24" s="201">
        <f>'Form Data'!M236</f>
        <v>0</v>
      </c>
      <c r="N24" s="96">
        <f>'Form Data'!N236</f>
        <v>0</v>
      </c>
      <c r="O24" s="200">
        <f>'Form Data'!O236</f>
        <v>0</v>
      </c>
      <c r="P24" s="199">
        <f>'Form Data'!P236</f>
        <v>0</v>
      </c>
      <c r="Q24" s="96">
        <f>'Form Data'!Q236</f>
        <v>0</v>
      </c>
    </row>
    <row r="25" spans="2:17">
      <c r="B25" s="496"/>
      <c r="C25" s="220" t="s">
        <v>142</v>
      </c>
      <c r="D25" s="99">
        <f>'Form Data'!D237</f>
        <v>0</v>
      </c>
      <c r="E25" s="98">
        <f>'Form Data'!E237</f>
        <v>0</v>
      </c>
      <c r="F25" s="96">
        <f>'Form Data'!F237</f>
        <v>0</v>
      </c>
      <c r="G25" s="203">
        <f>'Form Data'!G237</f>
        <v>0</v>
      </c>
      <c r="H25" s="97">
        <f>'Form Data'!H237</f>
        <v>0</v>
      </c>
      <c r="I25" s="238">
        <f>'Form Data'!I237</f>
        <v>0</v>
      </c>
      <c r="J25" s="239">
        <f>'Form Data'!J237</f>
        <v>0</v>
      </c>
      <c r="K25" s="96">
        <f>'Form Data'!K237</f>
        <v>0</v>
      </c>
      <c r="L25" s="202">
        <f>'Form Data'!L237</f>
        <v>0</v>
      </c>
      <c r="M25" s="201">
        <f>'Form Data'!M237</f>
        <v>0</v>
      </c>
      <c r="N25" s="96">
        <f>'Form Data'!N237</f>
        <v>0</v>
      </c>
      <c r="O25" s="200">
        <f>'Form Data'!O237</f>
        <v>0</v>
      </c>
      <c r="P25" s="199">
        <f>'Form Data'!P237</f>
        <v>0</v>
      </c>
      <c r="Q25" s="96">
        <f>'Form Data'!Q237</f>
        <v>0</v>
      </c>
    </row>
    <row r="26" spans="2:17" ht="15" customHeight="1">
      <c r="B26" s="496"/>
      <c r="C26" s="220" t="s">
        <v>141</v>
      </c>
      <c r="D26" s="99">
        <f>'Form Data'!D238</f>
        <v>9362.8354203701019</v>
      </c>
      <c r="E26" s="98">
        <f>'Form Data'!E238</f>
        <v>2595.4225399494171</v>
      </c>
      <c r="F26" s="96">
        <f>'Form Data'!F238</f>
        <v>0.38351768775013428</v>
      </c>
      <c r="G26" s="203">
        <f>'Form Data'!G238</f>
        <v>0.51345107195002149</v>
      </c>
      <c r="H26" s="97">
        <f>'Form Data'!H238</f>
        <v>-7.7029808316484982E-2</v>
      </c>
      <c r="I26" s="238">
        <f>'Form Data'!I238</f>
        <v>6.9465322584651217</v>
      </c>
      <c r="J26" s="239">
        <f>'Form Data'!J238</f>
        <v>0.27331205674360515</v>
      </c>
      <c r="K26" s="96">
        <f>'Form Data'!K238</f>
        <v>4.0956546986580446E-2</v>
      </c>
      <c r="L26" s="202">
        <f>'Form Data'!L238</f>
        <v>65039.238278300763</v>
      </c>
      <c r="M26" s="201">
        <f>'Form Data'!M238</f>
        <v>19878.801931287053</v>
      </c>
      <c r="N26" s="96">
        <f>'Form Data'!N238</f>
        <v>0.4401817949352379</v>
      </c>
      <c r="O26" s="200">
        <f>'Form Data'!O238</f>
        <v>7517.0629594326019</v>
      </c>
      <c r="P26" s="199">
        <f>'Form Data'!P238</f>
        <v>1856.4680187702179</v>
      </c>
      <c r="Q26" s="96">
        <f>'Form Data'!Q238</f>
        <v>0.32796340989432821</v>
      </c>
    </row>
    <row r="27" spans="2:17">
      <c r="B27" s="496"/>
      <c r="C27" s="220" t="s">
        <v>140</v>
      </c>
      <c r="D27" s="99">
        <f>'Form Data'!D239</f>
        <v>0</v>
      </c>
      <c r="E27" s="98">
        <f>'Form Data'!E239</f>
        <v>0</v>
      </c>
      <c r="F27" s="96">
        <f>'Form Data'!F239</f>
        <v>0</v>
      </c>
      <c r="G27" s="203">
        <f>'Form Data'!G239</f>
        <v>0</v>
      </c>
      <c r="H27" s="97">
        <f>'Form Data'!H239</f>
        <v>0</v>
      </c>
      <c r="I27" s="238">
        <f>'Form Data'!I239</f>
        <v>0</v>
      </c>
      <c r="J27" s="239">
        <f>'Form Data'!J239</f>
        <v>0</v>
      </c>
      <c r="K27" s="96">
        <f>'Form Data'!K239</f>
        <v>0</v>
      </c>
      <c r="L27" s="202">
        <f>'Form Data'!L239</f>
        <v>0</v>
      </c>
      <c r="M27" s="201">
        <f>'Form Data'!M239</f>
        <v>0</v>
      </c>
      <c r="N27" s="96">
        <f>'Form Data'!N239</f>
        <v>0</v>
      </c>
      <c r="O27" s="200">
        <f>'Form Data'!O239</f>
        <v>0</v>
      </c>
      <c r="P27" s="199">
        <f>'Form Data'!P239</f>
        <v>0</v>
      </c>
      <c r="Q27" s="96">
        <f>'Form Data'!Q239</f>
        <v>0</v>
      </c>
    </row>
    <row r="28" spans="2:17">
      <c r="B28" s="496"/>
      <c r="C28" s="220" t="s">
        <v>139</v>
      </c>
      <c r="D28" s="99">
        <f>'Form Data'!D240</f>
        <v>0</v>
      </c>
      <c r="E28" s="98">
        <f>'Form Data'!E240</f>
        <v>0</v>
      </c>
      <c r="F28" s="96">
        <f>'Form Data'!F240</f>
        <v>0</v>
      </c>
      <c r="G28" s="203">
        <f>'Form Data'!G240</f>
        <v>0</v>
      </c>
      <c r="H28" s="97">
        <f>'Form Data'!H240</f>
        <v>0</v>
      </c>
      <c r="I28" s="238">
        <f>'Form Data'!I240</f>
        <v>0</v>
      </c>
      <c r="J28" s="239">
        <f>'Form Data'!J240</f>
        <v>0</v>
      </c>
      <c r="K28" s="96">
        <f>'Form Data'!K240</f>
        <v>0</v>
      </c>
      <c r="L28" s="202">
        <f>'Form Data'!L240</f>
        <v>0</v>
      </c>
      <c r="M28" s="201">
        <f>'Form Data'!M240</f>
        <v>0</v>
      </c>
      <c r="N28" s="96">
        <f>'Form Data'!N240</f>
        <v>0</v>
      </c>
      <c r="O28" s="200">
        <f>'Form Data'!O240</f>
        <v>0</v>
      </c>
      <c r="P28" s="199">
        <f>'Form Data'!P240</f>
        <v>0</v>
      </c>
      <c r="Q28" s="96">
        <f>'Form Data'!Q240</f>
        <v>0</v>
      </c>
    </row>
    <row r="29" spans="2:17">
      <c r="B29" s="496"/>
      <c r="C29" s="220" t="s">
        <v>138</v>
      </c>
      <c r="D29" s="99">
        <f>'Form Data'!D241</f>
        <v>0</v>
      </c>
      <c r="E29" s="98">
        <f>'Form Data'!E241</f>
        <v>0</v>
      </c>
      <c r="F29" s="96">
        <f>'Form Data'!F241</f>
        <v>0</v>
      </c>
      <c r="G29" s="203">
        <f>'Form Data'!G241</f>
        <v>0</v>
      </c>
      <c r="H29" s="97">
        <f>'Form Data'!H241</f>
        <v>0</v>
      </c>
      <c r="I29" s="238">
        <f>'Form Data'!I241</f>
        <v>0</v>
      </c>
      <c r="J29" s="239">
        <f>'Form Data'!J241</f>
        <v>0</v>
      </c>
      <c r="K29" s="96">
        <f>'Form Data'!K241</f>
        <v>0</v>
      </c>
      <c r="L29" s="202">
        <f>'Form Data'!L241</f>
        <v>0</v>
      </c>
      <c r="M29" s="201">
        <f>'Form Data'!M241</f>
        <v>0</v>
      </c>
      <c r="N29" s="96">
        <f>'Form Data'!N241</f>
        <v>0</v>
      </c>
      <c r="O29" s="200">
        <f>'Form Data'!O241</f>
        <v>0</v>
      </c>
      <c r="P29" s="199">
        <f>'Form Data'!P241</f>
        <v>0</v>
      </c>
      <c r="Q29" s="96">
        <f>'Form Data'!Q241</f>
        <v>0</v>
      </c>
    </row>
    <row r="30" spans="2:17">
      <c r="B30" s="496"/>
      <c r="C30" s="220" t="s">
        <v>137</v>
      </c>
      <c r="D30" s="99">
        <f>'Form Data'!D242</f>
        <v>0</v>
      </c>
      <c r="E30" s="98">
        <f>'Form Data'!E242</f>
        <v>0</v>
      </c>
      <c r="F30" s="96">
        <f>'Form Data'!F242</f>
        <v>0</v>
      </c>
      <c r="G30" s="203">
        <f>'Form Data'!G242</f>
        <v>0</v>
      </c>
      <c r="H30" s="97">
        <f>'Form Data'!H242</f>
        <v>0</v>
      </c>
      <c r="I30" s="238">
        <f>'Form Data'!I242</f>
        <v>0</v>
      </c>
      <c r="J30" s="239">
        <f>'Form Data'!J242</f>
        <v>0</v>
      </c>
      <c r="K30" s="96">
        <f>'Form Data'!K242</f>
        <v>0</v>
      </c>
      <c r="L30" s="202">
        <f>'Form Data'!L242</f>
        <v>0</v>
      </c>
      <c r="M30" s="201">
        <f>'Form Data'!M242</f>
        <v>0</v>
      </c>
      <c r="N30" s="96">
        <f>'Form Data'!N242</f>
        <v>0</v>
      </c>
      <c r="O30" s="200">
        <f>'Form Data'!O242</f>
        <v>0</v>
      </c>
      <c r="P30" s="199">
        <f>'Form Data'!P242</f>
        <v>0</v>
      </c>
      <c r="Q30" s="96">
        <f>'Form Data'!Q242</f>
        <v>0</v>
      </c>
    </row>
    <row r="31" spans="2:17">
      <c r="B31" s="496"/>
      <c r="C31" s="220" t="s">
        <v>136</v>
      </c>
      <c r="D31" s="99">
        <f>'Form Data'!D243</f>
        <v>0</v>
      </c>
      <c r="E31" s="98">
        <f>'Form Data'!E243</f>
        <v>0</v>
      </c>
      <c r="F31" s="96">
        <f>'Form Data'!F243</f>
        <v>0</v>
      </c>
      <c r="G31" s="203">
        <f>'Form Data'!G243</f>
        <v>0</v>
      </c>
      <c r="H31" s="97">
        <f>'Form Data'!H243</f>
        <v>0</v>
      </c>
      <c r="I31" s="238">
        <f>'Form Data'!I243</f>
        <v>0</v>
      </c>
      <c r="J31" s="239">
        <f>'Form Data'!J243</f>
        <v>0</v>
      </c>
      <c r="K31" s="96">
        <f>'Form Data'!K243</f>
        <v>0</v>
      </c>
      <c r="L31" s="202">
        <f>'Form Data'!L243</f>
        <v>0</v>
      </c>
      <c r="M31" s="201">
        <f>'Form Data'!M243</f>
        <v>0</v>
      </c>
      <c r="N31" s="96">
        <f>'Form Data'!N243</f>
        <v>0</v>
      </c>
      <c r="O31" s="200">
        <f>'Form Data'!O243</f>
        <v>0</v>
      </c>
      <c r="P31" s="199">
        <f>'Form Data'!P243</f>
        <v>0</v>
      </c>
      <c r="Q31" s="96">
        <f>'Form Data'!Q243</f>
        <v>0</v>
      </c>
    </row>
    <row r="32" spans="2:17">
      <c r="B32" s="496"/>
      <c r="C32" s="220" t="s">
        <v>135</v>
      </c>
      <c r="D32" s="99">
        <f>'Form Data'!D244</f>
        <v>0</v>
      </c>
      <c r="E32" s="98">
        <f>'Form Data'!E244</f>
        <v>0</v>
      </c>
      <c r="F32" s="96">
        <f>'Form Data'!F244</f>
        <v>0</v>
      </c>
      <c r="G32" s="203">
        <f>'Form Data'!G244</f>
        <v>0</v>
      </c>
      <c r="H32" s="97">
        <f>'Form Data'!H244</f>
        <v>0</v>
      </c>
      <c r="I32" s="238">
        <f>'Form Data'!I244</f>
        <v>0</v>
      </c>
      <c r="J32" s="239">
        <f>'Form Data'!J244</f>
        <v>0</v>
      </c>
      <c r="K32" s="96">
        <f>'Form Data'!K244</f>
        <v>0</v>
      </c>
      <c r="L32" s="202">
        <f>'Form Data'!L244</f>
        <v>0</v>
      </c>
      <c r="M32" s="201">
        <f>'Form Data'!M244</f>
        <v>0</v>
      </c>
      <c r="N32" s="96">
        <f>'Form Data'!N244</f>
        <v>0</v>
      </c>
      <c r="O32" s="200">
        <f>'Form Data'!O244</f>
        <v>0</v>
      </c>
      <c r="P32" s="199">
        <f>'Form Data'!P244</f>
        <v>0</v>
      </c>
      <c r="Q32" s="96">
        <f>'Form Data'!Q244</f>
        <v>0</v>
      </c>
    </row>
    <row r="33" spans="2:17">
      <c r="B33" s="496"/>
      <c r="C33" s="220" t="s">
        <v>134</v>
      </c>
      <c r="D33" s="99">
        <f>'Form Data'!D245</f>
        <v>0</v>
      </c>
      <c r="E33" s="98">
        <f>'Form Data'!E245</f>
        <v>0</v>
      </c>
      <c r="F33" s="96">
        <f>'Form Data'!F245</f>
        <v>0</v>
      </c>
      <c r="G33" s="203">
        <f>'Form Data'!G245</f>
        <v>0</v>
      </c>
      <c r="H33" s="97">
        <f>'Form Data'!H245</f>
        <v>0</v>
      </c>
      <c r="I33" s="238">
        <f>'Form Data'!I245</f>
        <v>0</v>
      </c>
      <c r="J33" s="239">
        <f>'Form Data'!J245</f>
        <v>0</v>
      </c>
      <c r="K33" s="96">
        <f>'Form Data'!K245</f>
        <v>0</v>
      </c>
      <c r="L33" s="202">
        <f>'Form Data'!L245</f>
        <v>0</v>
      </c>
      <c r="M33" s="201">
        <f>'Form Data'!M245</f>
        <v>0</v>
      </c>
      <c r="N33" s="96">
        <f>'Form Data'!N245</f>
        <v>0</v>
      </c>
      <c r="O33" s="200">
        <f>'Form Data'!O245</f>
        <v>0</v>
      </c>
      <c r="P33" s="199">
        <f>'Form Data'!P245</f>
        <v>0</v>
      </c>
      <c r="Q33" s="96">
        <f>'Form Data'!Q245</f>
        <v>0</v>
      </c>
    </row>
    <row r="34" spans="2:17">
      <c r="B34" s="496"/>
      <c r="C34" s="220" t="s">
        <v>133</v>
      </c>
      <c r="D34" s="99">
        <f>'Form Data'!D246</f>
        <v>0</v>
      </c>
      <c r="E34" s="98">
        <f>'Form Data'!E246</f>
        <v>0</v>
      </c>
      <c r="F34" s="96">
        <f>'Form Data'!F246</f>
        <v>0</v>
      </c>
      <c r="G34" s="203">
        <f>'Form Data'!G246</f>
        <v>0</v>
      </c>
      <c r="H34" s="97">
        <f>'Form Data'!H246</f>
        <v>0</v>
      </c>
      <c r="I34" s="238">
        <f>'Form Data'!I246</f>
        <v>0</v>
      </c>
      <c r="J34" s="239">
        <f>'Form Data'!J246</f>
        <v>0</v>
      </c>
      <c r="K34" s="96">
        <f>'Form Data'!K246</f>
        <v>0</v>
      </c>
      <c r="L34" s="202">
        <f>'Form Data'!L246</f>
        <v>0</v>
      </c>
      <c r="M34" s="201">
        <f>'Form Data'!M246</f>
        <v>0</v>
      </c>
      <c r="N34" s="96">
        <f>'Form Data'!N246</f>
        <v>0</v>
      </c>
      <c r="O34" s="200">
        <f>'Form Data'!O246</f>
        <v>0</v>
      </c>
      <c r="P34" s="199">
        <f>'Form Data'!P246</f>
        <v>0</v>
      </c>
      <c r="Q34" s="96">
        <f>'Form Data'!Q246</f>
        <v>0</v>
      </c>
    </row>
    <row r="35" spans="2:17">
      <c r="B35" s="496"/>
      <c r="C35" s="220" t="s">
        <v>132</v>
      </c>
      <c r="D35" s="99">
        <f>'Form Data'!D247</f>
        <v>0</v>
      </c>
      <c r="E35" s="98">
        <f>'Form Data'!E247</f>
        <v>0</v>
      </c>
      <c r="F35" s="96">
        <f>'Form Data'!F247</f>
        <v>0</v>
      </c>
      <c r="G35" s="203">
        <f>'Form Data'!G247</f>
        <v>0</v>
      </c>
      <c r="H35" s="97">
        <f>'Form Data'!H247</f>
        <v>0</v>
      </c>
      <c r="I35" s="238">
        <f>'Form Data'!I247</f>
        <v>0</v>
      </c>
      <c r="J35" s="239">
        <f>'Form Data'!J247</f>
        <v>0</v>
      </c>
      <c r="K35" s="96">
        <f>'Form Data'!K247</f>
        <v>0</v>
      </c>
      <c r="L35" s="202">
        <f>'Form Data'!L247</f>
        <v>0</v>
      </c>
      <c r="M35" s="201">
        <f>'Form Data'!M247</f>
        <v>0</v>
      </c>
      <c r="N35" s="96">
        <f>'Form Data'!N247</f>
        <v>0</v>
      </c>
      <c r="O35" s="200">
        <f>'Form Data'!O247</f>
        <v>0</v>
      </c>
      <c r="P35" s="199">
        <f>'Form Data'!P247</f>
        <v>0</v>
      </c>
      <c r="Q35" s="96">
        <f>'Form Data'!Q247</f>
        <v>0</v>
      </c>
    </row>
    <row r="36" spans="2:17">
      <c r="B36" s="501"/>
      <c r="C36" s="216" t="s">
        <v>131</v>
      </c>
      <c r="D36" s="99">
        <f>'Form Data'!D248</f>
        <v>0</v>
      </c>
      <c r="E36" s="98">
        <f>'Form Data'!E248</f>
        <v>0</v>
      </c>
      <c r="F36" s="96">
        <f>'Form Data'!F248</f>
        <v>0</v>
      </c>
      <c r="G36" s="203">
        <f>'Form Data'!G248</f>
        <v>0</v>
      </c>
      <c r="H36" s="97">
        <f>'Form Data'!H248</f>
        <v>0</v>
      </c>
      <c r="I36" s="238">
        <f>'Form Data'!I248</f>
        <v>0</v>
      </c>
      <c r="J36" s="239">
        <f>'Form Data'!J248</f>
        <v>0</v>
      </c>
      <c r="K36" s="96">
        <f>'Form Data'!K248</f>
        <v>0</v>
      </c>
      <c r="L36" s="202">
        <f>'Form Data'!L248</f>
        <v>0</v>
      </c>
      <c r="M36" s="201">
        <f>'Form Data'!M248</f>
        <v>0</v>
      </c>
      <c r="N36" s="96">
        <f>'Form Data'!N248</f>
        <v>0</v>
      </c>
      <c r="O36" s="200">
        <f>'Form Data'!O248</f>
        <v>0</v>
      </c>
      <c r="P36" s="199">
        <f>'Form Data'!P248</f>
        <v>0</v>
      </c>
      <c r="Q36" s="96">
        <f>'Form Data'!Q248</f>
        <v>0</v>
      </c>
    </row>
    <row r="37" spans="2:17" ht="15" thickBot="1">
      <c r="B37" s="496"/>
      <c r="C37" s="228" t="s">
        <v>130</v>
      </c>
      <c r="D37" s="94">
        <f>'Form Data'!D249</f>
        <v>2221.2487790286541</v>
      </c>
      <c r="E37" s="93">
        <f>'Form Data'!E249</f>
        <v>-2875.7394261285663</v>
      </c>
      <c r="F37" s="91">
        <f>'Form Data'!F249</f>
        <v>-0.56420366506221142</v>
      </c>
      <c r="G37" s="215">
        <f>'Form Data'!G249</f>
        <v>0.12181166446423086</v>
      </c>
      <c r="H37" s="92">
        <f>'Form Data'!H249</f>
        <v>-0.32291871260449401</v>
      </c>
      <c r="I37" s="240">
        <f>'Form Data'!I249</f>
        <v>4.6588195180905929</v>
      </c>
      <c r="J37" s="241">
        <f>'Form Data'!J249</f>
        <v>0.59266251245662893</v>
      </c>
      <c r="K37" s="91">
        <f>'Form Data'!K249</f>
        <v>0.14575495034634689</v>
      </c>
      <c r="L37" s="214">
        <f>'Form Data'!L249</f>
        <v>10348.397166273593</v>
      </c>
      <c r="M37" s="213">
        <f>'Form Data'!M249</f>
        <v>-10376.757131760121</v>
      </c>
      <c r="N37" s="91">
        <f>'Form Data'!N249</f>
        <v>-0.50068419190223401</v>
      </c>
      <c r="O37" s="212">
        <f>'Form Data'!O249</f>
        <v>2027.6155591011047</v>
      </c>
      <c r="P37" s="211">
        <f>'Form Data'!P249</f>
        <v>-1857.9721701145172</v>
      </c>
      <c r="Q37" s="91">
        <f>'Form Data'!Q249</f>
        <v>-0.47817017645605531</v>
      </c>
    </row>
    <row r="38" spans="2:17">
      <c r="B38" s="495" t="s">
        <v>68</v>
      </c>
      <c r="C38" s="210" t="s">
        <v>129</v>
      </c>
      <c r="D38" s="104">
        <f>Package!D87</f>
        <v>0</v>
      </c>
      <c r="E38" s="103">
        <f>Package!E87</f>
        <v>0</v>
      </c>
      <c r="F38" s="101">
        <f>Package!F87</f>
        <v>0</v>
      </c>
      <c r="G38" s="209">
        <f>Package!G87</f>
        <v>0</v>
      </c>
      <c r="H38" s="102">
        <f>Package!H87</f>
        <v>0</v>
      </c>
      <c r="I38" s="242">
        <f>Package!I87</f>
        <v>0</v>
      </c>
      <c r="J38" s="243">
        <f>Package!J87</f>
        <v>0</v>
      </c>
      <c r="K38" s="101">
        <f>Package!K87</f>
        <v>0</v>
      </c>
      <c r="L38" s="208">
        <f>Package!L87</f>
        <v>0</v>
      </c>
      <c r="M38" s="207">
        <f>Package!M87</f>
        <v>0</v>
      </c>
      <c r="N38" s="101">
        <f>Package!N87</f>
        <v>0</v>
      </c>
      <c r="O38" s="206">
        <f>Package!O87</f>
        <v>0</v>
      </c>
      <c r="P38" s="205">
        <f>Package!P87</f>
        <v>0</v>
      </c>
      <c r="Q38" s="101">
        <f>Package!Q87</f>
        <v>0</v>
      </c>
    </row>
    <row r="39" spans="2:17">
      <c r="B39" s="496"/>
      <c r="C39" s="204" t="s">
        <v>128</v>
      </c>
      <c r="D39" s="99">
        <f>Package!D88</f>
        <v>1637.7940622812032</v>
      </c>
      <c r="E39" s="98">
        <f>Package!E88</f>
        <v>1011.3629033511399</v>
      </c>
      <c r="F39" s="96">
        <f>Package!F88</f>
        <v>1.6144837129087504</v>
      </c>
      <c r="G39" s="203">
        <f>Package!G88</f>
        <v>8.9815432949095123E-2</v>
      </c>
      <c r="H39" s="97">
        <f>Package!H88</f>
        <v>3.5157082899024354E-2</v>
      </c>
      <c r="I39" s="238">
        <f>Package!I88</f>
        <v>16.403570041643498</v>
      </c>
      <c r="J39" s="239">
        <f>Package!J88</f>
        <v>1.3095214609073729</v>
      </c>
      <c r="K39" s="96">
        <f>Package!K88</f>
        <v>8.6757469601539378E-2</v>
      </c>
      <c r="L39" s="202">
        <f>Package!L88</f>
        <v>26865.669614417551</v>
      </c>
      <c r="M39" s="201">
        <f>Package!M88</f>
        <v>17410.287269040346</v>
      </c>
      <c r="N39" s="96">
        <f>Package!N88</f>
        <v>1.8413097041551512</v>
      </c>
      <c r="O39" s="200">
        <f>Package!O88</f>
        <v>4353.1751971244812</v>
      </c>
      <c r="P39" s="199">
        <f>Package!P88</f>
        <v>2663.198743224144</v>
      </c>
      <c r="Q39" s="96">
        <f>Package!Q88</f>
        <v>1.5758792006111586</v>
      </c>
    </row>
    <row r="40" spans="2:17">
      <c r="B40" s="496"/>
      <c r="C40" s="204" t="s">
        <v>127</v>
      </c>
      <c r="D40" s="99">
        <f>Package!D89</f>
        <v>1218.3919014653206</v>
      </c>
      <c r="E40" s="98">
        <f>Package!E89</f>
        <v>690.57989430317889</v>
      </c>
      <c r="F40" s="96">
        <f>Package!F89</f>
        <v>1.3083823121345466</v>
      </c>
      <c r="G40" s="203">
        <f>Package!G89</f>
        <v>6.6815724059567524E-2</v>
      </c>
      <c r="H40" s="97">
        <f>Package!H89</f>
        <v>2.0762246296147979E-2</v>
      </c>
      <c r="I40" s="238">
        <f>Package!I89</f>
        <v>12.414986602385541</v>
      </c>
      <c r="J40" s="239">
        <f>Package!J89</f>
        <v>1.1349981227408872</v>
      </c>
      <c r="K40" s="96">
        <f>Package!K89</f>
        <v>0.10062050371674158</v>
      </c>
      <c r="L40" s="202">
        <f>Package!L89</f>
        <v>15126.319133147001</v>
      </c>
      <c r="M40" s="201">
        <f>Package!M89</f>
        <v>9172.6057729399199</v>
      </c>
      <c r="N40" s="96">
        <f>Package!N89</f>
        <v>1.5406529031523413</v>
      </c>
      <c r="O40" s="200">
        <f>Package!O89</f>
        <v>2540.1300181150436</v>
      </c>
      <c r="P40" s="199">
        <f>Package!P89</f>
        <v>1481.9290119409561</v>
      </c>
      <c r="Q40" s="96">
        <f>Package!Q89</f>
        <v>1.4004229851366821</v>
      </c>
    </row>
    <row r="41" spans="2:17">
      <c r="B41" s="496"/>
      <c r="C41" s="204" t="s">
        <v>126</v>
      </c>
      <c r="D41" s="99">
        <f>Package!D90</f>
        <v>0</v>
      </c>
      <c r="E41" s="98">
        <f>Package!E90</f>
        <v>0</v>
      </c>
      <c r="F41" s="96">
        <f>Package!F90</f>
        <v>0</v>
      </c>
      <c r="G41" s="203">
        <f>Package!G90</f>
        <v>0</v>
      </c>
      <c r="H41" s="97">
        <f>Package!H90</f>
        <v>0</v>
      </c>
      <c r="I41" s="238">
        <f>Package!I90</f>
        <v>0</v>
      </c>
      <c r="J41" s="239">
        <f>Package!J90</f>
        <v>0</v>
      </c>
      <c r="K41" s="96">
        <f>Package!K90</f>
        <v>0</v>
      </c>
      <c r="L41" s="202">
        <f>Package!L90</f>
        <v>0</v>
      </c>
      <c r="M41" s="201">
        <f>Package!M90</f>
        <v>0</v>
      </c>
      <c r="N41" s="96">
        <f>Package!N90</f>
        <v>0</v>
      </c>
      <c r="O41" s="200">
        <f>Package!O90</f>
        <v>0</v>
      </c>
      <c r="P41" s="199">
        <f>Package!P90</f>
        <v>0</v>
      </c>
      <c r="Q41" s="96">
        <f>Package!Q90</f>
        <v>0</v>
      </c>
    </row>
    <row r="42" spans="2:17">
      <c r="B42" s="496"/>
      <c r="C42" s="204" t="s">
        <v>125</v>
      </c>
      <c r="D42" s="99">
        <f>Package!D91</f>
        <v>113674.18436293525</v>
      </c>
      <c r="E42" s="98">
        <f>Package!E91</f>
        <v>-40169.634846194444</v>
      </c>
      <c r="F42" s="96">
        <f>Package!F91</f>
        <v>-0.26110658882947585</v>
      </c>
      <c r="G42" s="203">
        <f>Package!G91</f>
        <v>6.233809438453882</v>
      </c>
      <c r="H42" s="97">
        <f>Package!H91</f>
        <v>-7.1896118002575253</v>
      </c>
      <c r="I42" s="238">
        <f>Package!I91</f>
        <v>7.3817693183140483</v>
      </c>
      <c r="J42" s="239">
        <f>Package!J91</f>
        <v>0.43137663907737966</v>
      </c>
      <c r="K42" s="96">
        <f>Package!K91</f>
        <v>6.2065074447672196E-2</v>
      </c>
      <c r="L42" s="202">
        <f>Package!L91</f>
        <v>839116.60641469003</v>
      </c>
      <c r="M42" s="201">
        <f>Package!M91</f>
        <v>-230158.34836225456</v>
      </c>
      <c r="N42" s="96">
        <f>Package!N91</f>
        <v>-0.21524711425628273</v>
      </c>
      <c r="O42" s="200">
        <f>Package!O91</f>
        <v>241811.57424402237</v>
      </c>
      <c r="P42" s="199">
        <f>Package!P91</f>
        <v>-134040.11569574277</v>
      </c>
      <c r="Q42" s="96">
        <f>Package!Q91</f>
        <v>-0.35663033926287346</v>
      </c>
    </row>
    <row r="43" spans="2:17">
      <c r="B43" s="496"/>
      <c r="C43" s="204" t="s">
        <v>124</v>
      </c>
      <c r="D43" s="99">
        <f>Package!D92</f>
        <v>0</v>
      </c>
      <c r="E43" s="98">
        <f>Package!E92</f>
        <v>0</v>
      </c>
      <c r="F43" s="96">
        <f>Package!F92</f>
        <v>0</v>
      </c>
      <c r="G43" s="203">
        <f>Package!G92</f>
        <v>0</v>
      </c>
      <c r="H43" s="97">
        <f>Package!H92</f>
        <v>0</v>
      </c>
      <c r="I43" s="238">
        <f>Package!I92</f>
        <v>0</v>
      </c>
      <c r="J43" s="239">
        <f>Package!J92</f>
        <v>0</v>
      </c>
      <c r="K43" s="96">
        <f>Package!K92</f>
        <v>0</v>
      </c>
      <c r="L43" s="202">
        <f>Package!L92</f>
        <v>0</v>
      </c>
      <c r="M43" s="201">
        <f>Package!M92</f>
        <v>0</v>
      </c>
      <c r="N43" s="96">
        <f>Package!N92</f>
        <v>0</v>
      </c>
      <c r="O43" s="200">
        <f>Package!O92</f>
        <v>0</v>
      </c>
      <c r="P43" s="199">
        <f>Package!P92</f>
        <v>0</v>
      </c>
      <c r="Q43" s="96">
        <f>Package!Q92</f>
        <v>0</v>
      </c>
    </row>
    <row r="44" spans="2:17" ht="15" thickBot="1">
      <c r="B44" s="497"/>
      <c r="C44" s="198" t="s">
        <v>123</v>
      </c>
      <c r="D44" s="197">
        <f>Package!D93</f>
        <v>0</v>
      </c>
      <c r="E44" s="139">
        <f>Package!E93</f>
        <v>0</v>
      </c>
      <c r="F44" s="137">
        <f>Package!F93</f>
        <v>0</v>
      </c>
      <c r="G44" s="196">
        <f>Package!G93</f>
        <v>0</v>
      </c>
      <c r="H44" s="138">
        <f>Package!H93</f>
        <v>0</v>
      </c>
      <c r="I44" s="244">
        <f>Package!I93</f>
        <v>0</v>
      </c>
      <c r="J44" s="245">
        <f>Package!J93</f>
        <v>0</v>
      </c>
      <c r="K44" s="137">
        <f>Package!K93</f>
        <v>0</v>
      </c>
      <c r="L44" s="195">
        <f>Package!L93</f>
        <v>0</v>
      </c>
      <c r="M44" s="194">
        <f>Package!M93</f>
        <v>0</v>
      </c>
      <c r="N44" s="137">
        <f>Package!N93</f>
        <v>0</v>
      </c>
      <c r="O44" s="193">
        <f>Package!O93</f>
        <v>0</v>
      </c>
      <c r="P44" s="192">
        <f>Package!P93</f>
        <v>0</v>
      </c>
      <c r="Q44" s="137">
        <f>Package!Q93</f>
        <v>0</v>
      </c>
    </row>
    <row r="45" spans="2:17">
      <c r="B45" s="511" t="s">
        <v>122</v>
      </c>
      <c r="C45" s="219" t="s">
        <v>12</v>
      </c>
      <c r="D45" s="136">
        <f>'NB &amp; PL'!D27</f>
        <v>1648620.1262793923</v>
      </c>
      <c r="E45" s="119">
        <f>'NB &amp; PL'!E27</f>
        <v>670354.31275228283</v>
      </c>
      <c r="F45" s="117">
        <f>'NB &amp; PL'!F27</f>
        <v>0.68524761213451746</v>
      </c>
      <c r="G45" s="181">
        <f>'NB &amp; PL'!G27</f>
        <v>90.409126410028591</v>
      </c>
      <c r="H45" s="118">
        <f>'NB &amp; PL'!H27</f>
        <v>5.0519494632291924</v>
      </c>
      <c r="I45" s="246">
        <f>'NB &amp; PL'!I27</f>
        <v>13.856381732147087</v>
      </c>
      <c r="J45" s="247">
        <f>'NB &amp; PL'!J27</f>
        <v>1.1553535330663305</v>
      </c>
      <c r="K45" s="117">
        <f>'NB &amp; PL'!K27</f>
        <v>9.0965354533261322E-2</v>
      </c>
      <c r="L45" s="180">
        <f>'NB &amp; PL'!L27</f>
        <v>22843909.801027793</v>
      </c>
      <c r="M45" s="179">
        <f>'NB &amp; PL'!M27</f>
        <v>10418928.1172233</v>
      </c>
      <c r="N45" s="117">
        <f>'NB &amp; PL'!N27</f>
        <v>0.83854675864866579</v>
      </c>
      <c r="O45" s="178">
        <f>'NB &amp; PL'!O27</f>
        <v>10579684.912703276</v>
      </c>
      <c r="P45" s="177">
        <f>'NB &amp; PL'!P27</f>
        <v>3726771.1892461628</v>
      </c>
      <c r="Q45" s="117">
        <f>'NB &amp; PL'!Q27</f>
        <v>0.54382286712433692</v>
      </c>
    </row>
    <row r="46" spans="2:17" ht="15" thickBot="1">
      <c r="B46" s="512"/>
      <c r="C46" s="217" t="s">
        <v>11</v>
      </c>
      <c r="D46" s="134">
        <f>'NB &amp; PL'!D28</f>
        <v>174890.60957538782</v>
      </c>
      <c r="E46" s="113">
        <f>'NB &amp; PL'!E28</f>
        <v>7071.4089075763768</v>
      </c>
      <c r="F46" s="111">
        <f>'NB &amp; PL'!F28</f>
        <v>4.2137067030689944E-2</v>
      </c>
      <c r="G46" s="171">
        <f>'NB &amp; PL'!G28</f>
        <v>9.5908735899713129</v>
      </c>
      <c r="H46" s="112">
        <f>'NB &amp; PL'!H28</f>
        <v>-5.0519494632293078</v>
      </c>
      <c r="I46" s="234">
        <f>'NB &amp; PL'!I28</f>
        <v>12.07699374500003</v>
      </c>
      <c r="J46" s="235">
        <f>'NB &amp; PL'!J28</f>
        <v>1.7969337795402449</v>
      </c>
      <c r="K46" s="111">
        <f>'NB &amp; PL'!K28</f>
        <v>0.17479798615745482</v>
      </c>
      <c r="L46" s="170">
        <f>'NB &amp; PL'!L28</f>
        <v>2112152.7979012011</v>
      </c>
      <c r="M46" s="169">
        <f>'NB &amp; PL'!M28</f>
        <v>386961.35168057075</v>
      </c>
      <c r="N46" s="111">
        <f>'NB &amp; PL'!N28</f>
        <v>0.22430052764769115</v>
      </c>
      <c r="O46" s="168">
        <f>'NB &amp; PL'!O28</f>
        <v>1226508.756064415</v>
      </c>
      <c r="P46" s="167">
        <f>'NB &amp; PL'!P28</f>
        <v>108165.12024800084</v>
      </c>
      <c r="Q46" s="111">
        <f>'NB &amp; PL'!Q28</f>
        <v>9.6719037676678013E-2</v>
      </c>
    </row>
    <row r="47" spans="2:17">
      <c r="B47" s="495" t="s">
        <v>121</v>
      </c>
      <c r="C47" s="120" t="s">
        <v>120</v>
      </c>
      <c r="D47" s="166">
        <f>Sodium!D51</f>
        <v>0</v>
      </c>
      <c r="E47" s="165">
        <f>Sodium!E51</f>
        <v>0</v>
      </c>
      <c r="F47" s="158">
        <f>Sodium!F51</f>
        <v>0</v>
      </c>
      <c r="G47" s="164">
        <f>Sodium!G51</f>
        <v>0</v>
      </c>
      <c r="H47" s="163">
        <f>Sodium!H51</f>
        <v>0</v>
      </c>
      <c r="I47" s="248">
        <f>Sodium!I51</f>
        <v>0</v>
      </c>
      <c r="J47" s="249">
        <f>Sodium!J51</f>
        <v>0</v>
      </c>
      <c r="K47" s="158">
        <f>Sodium!K51</f>
        <v>0</v>
      </c>
      <c r="L47" s="162">
        <f>Sodium!L51</f>
        <v>0</v>
      </c>
      <c r="M47" s="161">
        <f>Sodium!M51</f>
        <v>0</v>
      </c>
      <c r="N47" s="158">
        <f>Sodium!N51</f>
        <v>0</v>
      </c>
      <c r="O47" s="160">
        <f>Sodium!O51</f>
        <v>0</v>
      </c>
      <c r="P47" s="159">
        <f>Sodium!P51</f>
        <v>0</v>
      </c>
      <c r="Q47" s="158">
        <f>Sodium!Q51</f>
        <v>0</v>
      </c>
    </row>
    <row r="48" spans="2:17">
      <c r="B48" s="496"/>
      <c r="C48" s="100" t="s">
        <v>119</v>
      </c>
      <c r="D48" s="157">
        <f>Sodium!D52</f>
        <v>0</v>
      </c>
      <c r="E48" s="156">
        <f>Sodium!E52</f>
        <v>0</v>
      </c>
      <c r="F48" s="149">
        <f>Sodium!F52</f>
        <v>0</v>
      </c>
      <c r="G48" s="155">
        <f>Sodium!G52</f>
        <v>0</v>
      </c>
      <c r="H48" s="154">
        <f>Sodium!H52</f>
        <v>0</v>
      </c>
      <c r="I48" s="250">
        <f>Sodium!I52</f>
        <v>0</v>
      </c>
      <c r="J48" s="251">
        <f>Sodium!J52</f>
        <v>0</v>
      </c>
      <c r="K48" s="149">
        <f>Sodium!K52</f>
        <v>0</v>
      </c>
      <c r="L48" s="153">
        <f>Sodium!L52</f>
        <v>0</v>
      </c>
      <c r="M48" s="152">
        <f>Sodium!M52</f>
        <v>0</v>
      </c>
      <c r="N48" s="149">
        <f>Sodium!N52</f>
        <v>0</v>
      </c>
      <c r="O48" s="151">
        <f>Sodium!O52</f>
        <v>0</v>
      </c>
      <c r="P48" s="150">
        <f>Sodium!P52</f>
        <v>0</v>
      </c>
      <c r="Q48" s="149">
        <f>Sodium!Q52</f>
        <v>0</v>
      </c>
    </row>
    <row r="49" spans="2:17">
      <c r="B49" s="496"/>
      <c r="C49" s="100" t="s">
        <v>118</v>
      </c>
      <c r="D49" s="157">
        <f>Sodium!D53</f>
        <v>0</v>
      </c>
      <c r="E49" s="156">
        <f>Sodium!E53</f>
        <v>0</v>
      </c>
      <c r="F49" s="149">
        <f>Sodium!F53</f>
        <v>0</v>
      </c>
      <c r="G49" s="155">
        <f>Sodium!G53</f>
        <v>0</v>
      </c>
      <c r="H49" s="154">
        <f>Sodium!H53</f>
        <v>0</v>
      </c>
      <c r="I49" s="250">
        <f>Sodium!I53</f>
        <v>0</v>
      </c>
      <c r="J49" s="251">
        <f>Sodium!J53</f>
        <v>0</v>
      </c>
      <c r="K49" s="149">
        <f>Sodium!K53</f>
        <v>0</v>
      </c>
      <c r="L49" s="153">
        <f>Sodium!L53</f>
        <v>0</v>
      </c>
      <c r="M49" s="152">
        <f>Sodium!M53</f>
        <v>0</v>
      </c>
      <c r="N49" s="149">
        <f>Sodium!N53</f>
        <v>0</v>
      </c>
      <c r="O49" s="151">
        <f>Sodium!O53</f>
        <v>0</v>
      </c>
      <c r="P49" s="150">
        <f>Sodium!P53</f>
        <v>0</v>
      </c>
      <c r="Q49" s="149">
        <f>Sodium!Q53</f>
        <v>0</v>
      </c>
    </row>
    <row r="50" spans="2:17" ht="15" thickBot="1">
      <c r="B50" s="497"/>
      <c r="C50" s="297" t="s">
        <v>117</v>
      </c>
      <c r="D50" s="148">
        <f>Sodium!D54</f>
        <v>0</v>
      </c>
      <c r="E50" s="147">
        <f>Sodium!E54</f>
        <v>0</v>
      </c>
      <c r="F50" s="140">
        <f>Sodium!F54</f>
        <v>0</v>
      </c>
      <c r="G50" s="146">
        <f>Sodium!G54</f>
        <v>0</v>
      </c>
      <c r="H50" s="145">
        <f>Sodium!H54</f>
        <v>0</v>
      </c>
      <c r="I50" s="254">
        <f>Sodium!I54</f>
        <v>0</v>
      </c>
      <c r="J50" s="255">
        <f>Sodium!J54</f>
        <v>0</v>
      </c>
      <c r="K50" s="140">
        <f>Sodium!K54</f>
        <v>0</v>
      </c>
      <c r="L50" s="144">
        <f>Sodium!L54</f>
        <v>0</v>
      </c>
      <c r="M50" s="143">
        <f>Sodium!M54</f>
        <v>0</v>
      </c>
      <c r="N50" s="140">
        <f>Sodium!N54</f>
        <v>0</v>
      </c>
      <c r="O50" s="142">
        <f>Sodium!O54</f>
        <v>0</v>
      </c>
      <c r="P50" s="141">
        <f>Sodium!P54</f>
        <v>0</v>
      </c>
      <c r="Q50" s="140">
        <f>Sodium!Q54</f>
        <v>0</v>
      </c>
    </row>
    <row r="51" spans="2:17">
      <c r="B51" s="509"/>
      <c r="C51" s="285" t="s">
        <v>114</v>
      </c>
      <c r="D51" s="286">
        <f>'Flavor Groups'!D147</f>
        <v>0</v>
      </c>
      <c r="E51" s="287">
        <f>'Flavor Groups'!E147</f>
        <v>0</v>
      </c>
      <c r="F51" s="288">
        <f>'Flavor Groups'!F147</f>
        <v>0</v>
      </c>
      <c r="G51" s="289">
        <f>'Flavor Groups'!G147</f>
        <v>0</v>
      </c>
      <c r="H51" s="290">
        <f>'Flavor Groups'!H147</f>
        <v>0</v>
      </c>
      <c r="I51" s="291">
        <f>'Flavor Groups'!I147</f>
        <v>0</v>
      </c>
      <c r="J51" s="292">
        <f>'Flavor Groups'!J147</f>
        <v>0</v>
      </c>
      <c r="K51" s="288">
        <f>'Flavor Groups'!K147</f>
        <v>0</v>
      </c>
      <c r="L51" s="293">
        <f>'Flavor Groups'!L147</f>
        <v>0</v>
      </c>
      <c r="M51" s="294">
        <f>'Flavor Groups'!M147</f>
        <v>0</v>
      </c>
      <c r="N51" s="288">
        <f>'Flavor Groups'!N147</f>
        <v>0</v>
      </c>
      <c r="O51" s="295">
        <f>'Flavor Groups'!O147</f>
        <v>0</v>
      </c>
      <c r="P51" s="296">
        <f>'Flavor Groups'!P147</f>
        <v>0</v>
      </c>
      <c r="Q51" s="288">
        <f>'Flavor Groups'!Q147</f>
        <v>0</v>
      </c>
    </row>
    <row r="52" spans="2:17">
      <c r="B52" s="509"/>
      <c r="C52" s="218" t="s">
        <v>113</v>
      </c>
      <c r="D52" s="135">
        <f>'Flavor Groups'!D148</f>
        <v>0</v>
      </c>
      <c r="E52" s="116">
        <f>'Flavor Groups'!E148</f>
        <v>0</v>
      </c>
      <c r="F52" s="114">
        <f>'Flavor Groups'!F148</f>
        <v>0</v>
      </c>
      <c r="G52" s="176">
        <f>'Flavor Groups'!G148</f>
        <v>0</v>
      </c>
      <c r="H52" s="115">
        <f>'Flavor Groups'!H148</f>
        <v>0</v>
      </c>
      <c r="I52" s="232">
        <f>'Flavor Groups'!I148</f>
        <v>0</v>
      </c>
      <c r="J52" s="233">
        <f>'Flavor Groups'!J148</f>
        <v>0</v>
      </c>
      <c r="K52" s="114">
        <f>'Flavor Groups'!K148</f>
        <v>0</v>
      </c>
      <c r="L52" s="175">
        <f>'Flavor Groups'!L148</f>
        <v>0</v>
      </c>
      <c r="M52" s="174">
        <f>'Flavor Groups'!M148</f>
        <v>0</v>
      </c>
      <c r="N52" s="114">
        <f>'Flavor Groups'!N148</f>
        <v>0</v>
      </c>
      <c r="O52" s="173">
        <f>'Flavor Groups'!O148</f>
        <v>0</v>
      </c>
      <c r="P52" s="172">
        <f>'Flavor Groups'!P148</f>
        <v>0</v>
      </c>
      <c r="Q52" s="114">
        <f>'Flavor Groups'!Q148</f>
        <v>0</v>
      </c>
    </row>
    <row r="53" spans="2:17">
      <c r="B53" s="509"/>
      <c r="C53" s="218" t="s">
        <v>112</v>
      </c>
      <c r="D53" s="135">
        <f>'Flavor Groups'!D149</f>
        <v>0</v>
      </c>
      <c r="E53" s="116">
        <f>'Flavor Groups'!E149</f>
        <v>0</v>
      </c>
      <c r="F53" s="114">
        <f>'Flavor Groups'!F149</f>
        <v>0</v>
      </c>
      <c r="G53" s="176">
        <f>'Flavor Groups'!G149</f>
        <v>0</v>
      </c>
      <c r="H53" s="115">
        <f>'Flavor Groups'!H149</f>
        <v>0</v>
      </c>
      <c r="I53" s="232">
        <f>'Flavor Groups'!I149</f>
        <v>0</v>
      </c>
      <c r="J53" s="233">
        <f>'Flavor Groups'!J149</f>
        <v>0</v>
      </c>
      <c r="K53" s="114">
        <f>'Flavor Groups'!K149</f>
        <v>0</v>
      </c>
      <c r="L53" s="175">
        <f>'Flavor Groups'!L149</f>
        <v>0</v>
      </c>
      <c r="M53" s="174">
        <f>'Flavor Groups'!M149</f>
        <v>0</v>
      </c>
      <c r="N53" s="114">
        <f>'Flavor Groups'!N149</f>
        <v>0</v>
      </c>
      <c r="O53" s="173">
        <f>'Flavor Groups'!O149</f>
        <v>0</v>
      </c>
      <c r="P53" s="172">
        <f>'Flavor Groups'!P149</f>
        <v>0</v>
      </c>
      <c r="Q53" s="114">
        <f>'Flavor Groups'!Q149</f>
        <v>0</v>
      </c>
    </row>
    <row r="54" spans="2:17">
      <c r="B54" s="509"/>
      <c r="C54" s="218" t="s">
        <v>111</v>
      </c>
      <c r="D54" s="135">
        <f>'Flavor Groups'!D150</f>
        <v>0</v>
      </c>
      <c r="E54" s="116">
        <f>'Flavor Groups'!E150</f>
        <v>0</v>
      </c>
      <c r="F54" s="114">
        <f>'Flavor Groups'!F150</f>
        <v>0</v>
      </c>
      <c r="G54" s="176">
        <f>'Flavor Groups'!G150</f>
        <v>0</v>
      </c>
      <c r="H54" s="115">
        <f>'Flavor Groups'!H150</f>
        <v>0</v>
      </c>
      <c r="I54" s="232">
        <f>'Flavor Groups'!I150</f>
        <v>0</v>
      </c>
      <c r="J54" s="233">
        <f>'Flavor Groups'!J150</f>
        <v>0</v>
      </c>
      <c r="K54" s="114">
        <f>'Flavor Groups'!K150</f>
        <v>0</v>
      </c>
      <c r="L54" s="175">
        <f>'Flavor Groups'!L150</f>
        <v>0</v>
      </c>
      <c r="M54" s="174">
        <f>'Flavor Groups'!M150</f>
        <v>0</v>
      </c>
      <c r="N54" s="114">
        <f>'Flavor Groups'!N150</f>
        <v>0</v>
      </c>
      <c r="O54" s="173">
        <f>'Flavor Groups'!O150</f>
        <v>0</v>
      </c>
      <c r="P54" s="172">
        <f>'Flavor Groups'!P150</f>
        <v>0</v>
      </c>
      <c r="Q54" s="114">
        <f>'Flavor Groups'!Q150</f>
        <v>0</v>
      </c>
    </row>
    <row r="55" spans="2:17">
      <c r="B55" s="509"/>
      <c r="C55" s="218" t="s">
        <v>110</v>
      </c>
      <c r="D55" s="135">
        <f>'Flavor Groups'!D151</f>
        <v>0</v>
      </c>
      <c r="E55" s="116">
        <f>'Flavor Groups'!E151</f>
        <v>0</v>
      </c>
      <c r="F55" s="114">
        <f>'Flavor Groups'!F151</f>
        <v>0</v>
      </c>
      <c r="G55" s="176">
        <f>'Flavor Groups'!G151</f>
        <v>0</v>
      </c>
      <c r="H55" s="115">
        <f>'Flavor Groups'!H151</f>
        <v>0</v>
      </c>
      <c r="I55" s="232">
        <f>'Flavor Groups'!I151</f>
        <v>0</v>
      </c>
      <c r="J55" s="233">
        <f>'Flavor Groups'!J151</f>
        <v>0</v>
      </c>
      <c r="K55" s="114">
        <f>'Flavor Groups'!K151</f>
        <v>0</v>
      </c>
      <c r="L55" s="175">
        <f>'Flavor Groups'!L151</f>
        <v>0</v>
      </c>
      <c r="M55" s="174">
        <f>'Flavor Groups'!M151</f>
        <v>0</v>
      </c>
      <c r="N55" s="114">
        <f>'Flavor Groups'!N151</f>
        <v>0</v>
      </c>
      <c r="O55" s="173">
        <f>'Flavor Groups'!O151</f>
        <v>0</v>
      </c>
      <c r="P55" s="172">
        <f>'Flavor Groups'!P151</f>
        <v>0</v>
      </c>
      <c r="Q55" s="114">
        <f>'Flavor Groups'!Q151</f>
        <v>0</v>
      </c>
    </row>
    <row r="56" spans="2:17">
      <c r="B56" s="509"/>
      <c r="C56" s="218" t="s">
        <v>109</v>
      </c>
      <c r="D56" s="135">
        <f>'Flavor Groups'!D152</f>
        <v>0</v>
      </c>
      <c r="E56" s="116">
        <f>'Flavor Groups'!E152</f>
        <v>0</v>
      </c>
      <c r="F56" s="114">
        <f>'Flavor Groups'!F152</f>
        <v>0</v>
      </c>
      <c r="G56" s="176">
        <f>'Flavor Groups'!G152</f>
        <v>0</v>
      </c>
      <c r="H56" s="115">
        <f>'Flavor Groups'!H152</f>
        <v>0</v>
      </c>
      <c r="I56" s="232">
        <f>'Flavor Groups'!I152</f>
        <v>0</v>
      </c>
      <c r="J56" s="233">
        <f>'Flavor Groups'!J152</f>
        <v>0</v>
      </c>
      <c r="K56" s="114">
        <f>'Flavor Groups'!K152</f>
        <v>0</v>
      </c>
      <c r="L56" s="175">
        <f>'Flavor Groups'!L152</f>
        <v>0</v>
      </c>
      <c r="M56" s="174">
        <f>'Flavor Groups'!M152</f>
        <v>0</v>
      </c>
      <c r="N56" s="114">
        <f>'Flavor Groups'!N152</f>
        <v>0</v>
      </c>
      <c r="O56" s="173">
        <f>'Flavor Groups'!O152</f>
        <v>0</v>
      </c>
      <c r="P56" s="172">
        <f>'Flavor Groups'!P152</f>
        <v>0</v>
      </c>
      <c r="Q56" s="114">
        <f>'Flavor Groups'!Q152</f>
        <v>0</v>
      </c>
    </row>
    <row r="57" spans="2:17">
      <c r="B57" s="509"/>
      <c r="C57" s="218" t="s">
        <v>108</v>
      </c>
      <c r="D57" s="135">
        <f>'Flavor Groups'!D153</f>
        <v>0</v>
      </c>
      <c r="E57" s="116">
        <f>'Flavor Groups'!E153</f>
        <v>0</v>
      </c>
      <c r="F57" s="114">
        <f>'Flavor Groups'!F153</f>
        <v>0</v>
      </c>
      <c r="G57" s="176">
        <f>'Flavor Groups'!G153</f>
        <v>0</v>
      </c>
      <c r="H57" s="115">
        <f>'Flavor Groups'!H153</f>
        <v>0</v>
      </c>
      <c r="I57" s="232">
        <f>'Flavor Groups'!I153</f>
        <v>0</v>
      </c>
      <c r="J57" s="233">
        <f>'Flavor Groups'!J153</f>
        <v>0</v>
      </c>
      <c r="K57" s="114">
        <f>'Flavor Groups'!K153</f>
        <v>0</v>
      </c>
      <c r="L57" s="175">
        <f>'Flavor Groups'!L153</f>
        <v>0</v>
      </c>
      <c r="M57" s="174">
        <f>'Flavor Groups'!M153</f>
        <v>0</v>
      </c>
      <c r="N57" s="114">
        <f>'Flavor Groups'!N153</f>
        <v>0</v>
      </c>
      <c r="O57" s="173">
        <f>'Flavor Groups'!O153</f>
        <v>0</v>
      </c>
      <c r="P57" s="172">
        <f>'Flavor Groups'!P153</f>
        <v>0</v>
      </c>
      <c r="Q57" s="114">
        <f>'Flavor Groups'!Q153</f>
        <v>0</v>
      </c>
    </row>
    <row r="58" spans="2:17">
      <c r="B58" s="509"/>
      <c r="C58" s="218" t="s">
        <v>107</v>
      </c>
      <c r="D58" s="135">
        <f>'Flavor Groups'!D154</f>
        <v>0</v>
      </c>
      <c r="E58" s="116">
        <f>'Flavor Groups'!E154</f>
        <v>0</v>
      </c>
      <c r="F58" s="114">
        <f>'Flavor Groups'!F154</f>
        <v>0</v>
      </c>
      <c r="G58" s="176">
        <f>'Flavor Groups'!G154</f>
        <v>0</v>
      </c>
      <c r="H58" s="115">
        <f>'Flavor Groups'!H154</f>
        <v>0</v>
      </c>
      <c r="I58" s="232">
        <f>'Flavor Groups'!I154</f>
        <v>0</v>
      </c>
      <c r="J58" s="233">
        <f>'Flavor Groups'!J154</f>
        <v>0</v>
      </c>
      <c r="K58" s="114">
        <f>'Flavor Groups'!K154</f>
        <v>0</v>
      </c>
      <c r="L58" s="175">
        <f>'Flavor Groups'!L154</f>
        <v>0</v>
      </c>
      <c r="M58" s="174">
        <f>'Flavor Groups'!M154</f>
        <v>0</v>
      </c>
      <c r="N58" s="114">
        <f>'Flavor Groups'!N154</f>
        <v>0</v>
      </c>
      <c r="O58" s="173">
        <f>'Flavor Groups'!O154</f>
        <v>0</v>
      </c>
      <c r="P58" s="172">
        <f>'Flavor Groups'!P154</f>
        <v>0</v>
      </c>
      <c r="Q58" s="114">
        <f>'Flavor Groups'!Q154</f>
        <v>0</v>
      </c>
    </row>
    <row r="59" spans="2:17">
      <c r="B59" s="509"/>
      <c r="C59" s="218" t="s">
        <v>106</v>
      </c>
      <c r="D59" s="135">
        <f>'Flavor Groups'!D155</f>
        <v>0</v>
      </c>
      <c r="E59" s="116">
        <f>'Flavor Groups'!E155</f>
        <v>0</v>
      </c>
      <c r="F59" s="114">
        <f>'Flavor Groups'!F155</f>
        <v>0</v>
      </c>
      <c r="G59" s="176">
        <f>'Flavor Groups'!G155</f>
        <v>0</v>
      </c>
      <c r="H59" s="115">
        <f>'Flavor Groups'!H155</f>
        <v>0</v>
      </c>
      <c r="I59" s="232">
        <f>'Flavor Groups'!I155</f>
        <v>0</v>
      </c>
      <c r="J59" s="233">
        <f>'Flavor Groups'!J155</f>
        <v>0</v>
      </c>
      <c r="K59" s="114">
        <f>'Flavor Groups'!K155</f>
        <v>0</v>
      </c>
      <c r="L59" s="175">
        <f>'Flavor Groups'!L155</f>
        <v>0</v>
      </c>
      <c r="M59" s="174">
        <f>'Flavor Groups'!M155</f>
        <v>0</v>
      </c>
      <c r="N59" s="114">
        <f>'Flavor Groups'!N155</f>
        <v>0</v>
      </c>
      <c r="O59" s="173">
        <f>'Flavor Groups'!O155</f>
        <v>0</v>
      </c>
      <c r="P59" s="172">
        <f>'Flavor Groups'!P155</f>
        <v>0</v>
      </c>
      <c r="Q59" s="114">
        <f>'Flavor Groups'!Q155</f>
        <v>0</v>
      </c>
    </row>
    <row r="60" spans="2:17">
      <c r="B60" s="509"/>
      <c r="C60" s="218" t="s">
        <v>105</v>
      </c>
      <c r="D60" s="135">
        <f>'Flavor Groups'!D156</f>
        <v>0</v>
      </c>
      <c r="E60" s="116">
        <f>'Flavor Groups'!E156</f>
        <v>0</v>
      </c>
      <c r="F60" s="114">
        <f>'Flavor Groups'!F156</f>
        <v>0</v>
      </c>
      <c r="G60" s="176">
        <f>'Flavor Groups'!G156</f>
        <v>0</v>
      </c>
      <c r="H60" s="115">
        <f>'Flavor Groups'!H156</f>
        <v>0</v>
      </c>
      <c r="I60" s="232">
        <f>'Flavor Groups'!I156</f>
        <v>0</v>
      </c>
      <c r="J60" s="233">
        <f>'Flavor Groups'!J156</f>
        <v>0</v>
      </c>
      <c r="K60" s="114">
        <f>'Flavor Groups'!K156</f>
        <v>0</v>
      </c>
      <c r="L60" s="175">
        <f>'Flavor Groups'!L156</f>
        <v>0</v>
      </c>
      <c r="M60" s="174">
        <f>'Flavor Groups'!M156</f>
        <v>0</v>
      </c>
      <c r="N60" s="114">
        <f>'Flavor Groups'!N156</f>
        <v>0</v>
      </c>
      <c r="O60" s="173">
        <f>'Flavor Groups'!O156</f>
        <v>0</v>
      </c>
      <c r="P60" s="172">
        <f>'Flavor Groups'!P156</f>
        <v>0</v>
      </c>
      <c r="Q60" s="114">
        <f>'Flavor Groups'!Q156</f>
        <v>0</v>
      </c>
    </row>
    <row r="61" spans="2:17">
      <c r="B61" s="509"/>
      <c r="C61" s="218" t="s">
        <v>104</v>
      </c>
      <c r="D61" s="135">
        <f>'Flavor Groups'!D157</f>
        <v>0</v>
      </c>
      <c r="E61" s="116">
        <f>'Flavor Groups'!E157</f>
        <v>0</v>
      </c>
      <c r="F61" s="114">
        <f>'Flavor Groups'!F157</f>
        <v>0</v>
      </c>
      <c r="G61" s="176">
        <f>'Flavor Groups'!G157</f>
        <v>0</v>
      </c>
      <c r="H61" s="115">
        <f>'Flavor Groups'!H157</f>
        <v>0</v>
      </c>
      <c r="I61" s="232">
        <f>'Flavor Groups'!I157</f>
        <v>0</v>
      </c>
      <c r="J61" s="233">
        <f>'Flavor Groups'!J157</f>
        <v>0</v>
      </c>
      <c r="K61" s="114">
        <f>'Flavor Groups'!K157</f>
        <v>0</v>
      </c>
      <c r="L61" s="175">
        <f>'Flavor Groups'!L157</f>
        <v>0</v>
      </c>
      <c r="M61" s="174">
        <f>'Flavor Groups'!M157</f>
        <v>0</v>
      </c>
      <c r="N61" s="114">
        <f>'Flavor Groups'!N157</f>
        <v>0</v>
      </c>
      <c r="O61" s="173">
        <f>'Flavor Groups'!O157</f>
        <v>0</v>
      </c>
      <c r="P61" s="172">
        <f>'Flavor Groups'!P157</f>
        <v>0</v>
      </c>
      <c r="Q61" s="114">
        <f>'Flavor Groups'!Q157</f>
        <v>0</v>
      </c>
    </row>
    <row r="62" spans="2:17" ht="15" thickBot="1">
      <c r="B62" s="510"/>
      <c r="C62" s="217" t="s">
        <v>103</v>
      </c>
      <c r="D62" s="134">
        <f>'Flavor Groups'!D158</f>
        <v>0</v>
      </c>
      <c r="E62" s="113">
        <f>'Flavor Groups'!E158</f>
        <v>0</v>
      </c>
      <c r="F62" s="111">
        <f>'Flavor Groups'!F158</f>
        <v>0</v>
      </c>
      <c r="G62" s="171">
        <f>'Flavor Groups'!G158</f>
        <v>0</v>
      </c>
      <c r="H62" s="112">
        <f>'Flavor Groups'!H158</f>
        <v>0</v>
      </c>
      <c r="I62" s="234">
        <f>'Flavor Groups'!I158</f>
        <v>0</v>
      </c>
      <c r="J62" s="235">
        <f>'Flavor Groups'!J158</f>
        <v>0</v>
      </c>
      <c r="K62" s="111">
        <f>'Flavor Groups'!K158</f>
        <v>0</v>
      </c>
      <c r="L62" s="170">
        <f>'Flavor Groups'!L158</f>
        <v>0</v>
      </c>
      <c r="M62" s="169">
        <f>'Flavor Groups'!M158</f>
        <v>0</v>
      </c>
      <c r="N62" s="111">
        <f>'Flavor Groups'!N158</f>
        <v>0</v>
      </c>
      <c r="O62" s="168">
        <f>'Flavor Groups'!O158</f>
        <v>0</v>
      </c>
      <c r="P62" s="167">
        <f>'Flavor Groups'!P158</f>
        <v>0</v>
      </c>
      <c r="Q62" s="111">
        <f>'Flavor Groups'!Q158</f>
        <v>0</v>
      </c>
    </row>
    <row r="63" spans="2:17">
      <c r="B63" s="500" t="s">
        <v>102</v>
      </c>
      <c r="C63" s="120" t="s">
        <v>101</v>
      </c>
      <c r="D63" s="166">
        <f>'Cheddar Sharpness'!D63</f>
        <v>0</v>
      </c>
      <c r="E63" s="165">
        <f>'Cheddar Sharpness'!E63</f>
        <v>0</v>
      </c>
      <c r="F63" s="158">
        <f>'Cheddar Sharpness'!F63</f>
        <v>0</v>
      </c>
      <c r="G63" s="164">
        <f>'Cheddar Sharpness'!G63</f>
        <v>0</v>
      </c>
      <c r="H63" s="163">
        <f>'Cheddar Sharpness'!H63</f>
        <v>0</v>
      </c>
      <c r="I63" s="248">
        <f>'Cheddar Sharpness'!I63</f>
        <v>0</v>
      </c>
      <c r="J63" s="249">
        <f>'Cheddar Sharpness'!J63</f>
        <v>0</v>
      </c>
      <c r="K63" s="158">
        <f>'Cheddar Sharpness'!K63</f>
        <v>0</v>
      </c>
      <c r="L63" s="162">
        <f>'Cheddar Sharpness'!L63</f>
        <v>0</v>
      </c>
      <c r="M63" s="161">
        <f>'Cheddar Sharpness'!M63</f>
        <v>0</v>
      </c>
      <c r="N63" s="158">
        <f>'Cheddar Sharpness'!N63</f>
        <v>0</v>
      </c>
      <c r="O63" s="160">
        <f>'Cheddar Sharpness'!O63</f>
        <v>0</v>
      </c>
      <c r="P63" s="159">
        <f>'Cheddar Sharpness'!P63</f>
        <v>0</v>
      </c>
      <c r="Q63" s="158">
        <f>'Cheddar Sharpness'!Q63</f>
        <v>0</v>
      </c>
    </row>
    <row r="64" spans="2:17">
      <c r="B64" s="498"/>
      <c r="C64" s="106" t="s">
        <v>100</v>
      </c>
      <c r="D64" s="157">
        <f>'Cheddar Sharpness'!D64</f>
        <v>0</v>
      </c>
      <c r="E64" s="156">
        <f>'Cheddar Sharpness'!E64</f>
        <v>0</v>
      </c>
      <c r="F64" s="149">
        <f>'Cheddar Sharpness'!F64</f>
        <v>0</v>
      </c>
      <c r="G64" s="155">
        <f>'Cheddar Sharpness'!G64</f>
        <v>0</v>
      </c>
      <c r="H64" s="154">
        <f>'Cheddar Sharpness'!H64</f>
        <v>0</v>
      </c>
      <c r="I64" s="250">
        <f>'Cheddar Sharpness'!I64</f>
        <v>0</v>
      </c>
      <c r="J64" s="251">
        <f>'Cheddar Sharpness'!J64</f>
        <v>0</v>
      </c>
      <c r="K64" s="149">
        <f>'Cheddar Sharpness'!K64</f>
        <v>0</v>
      </c>
      <c r="L64" s="153">
        <f>'Cheddar Sharpness'!L64</f>
        <v>0</v>
      </c>
      <c r="M64" s="152">
        <f>'Cheddar Sharpness'!M64</f>
        <v>0</v>
      </c>
      <c r="N64" s="149">
        <f>'Cheddar Sharpness'!N64</f>
        <v>0</v>
      </c>
      <c r="O64" s="151">
        <f>'Cheddar Sharpness'!O64</f>
        <v>0</v>
      </c>
      <c r="P64" s="150">
        <f>'Cheddar Sharpness'!P64</f>
        <v>0</v>
      </c>
      <c r="Q64" s="149">
        <f>'Cheddar Sharpness'!Q64</f>
        <v>0</v>
      </c>
    </row>
    <row r="65" spans="2:17">
      <c r="B65" s="498"/>
      <c r="C65" s="106" t="s">
        <v>99</v>
      </c>
      <c r="D65" s="157">
        <f>'Cheddar Sharpness'!D65</f>
        <v>0</v>
      </c>
      <c r="E65" s="156">
        <f>'Cheddar Sharpness'!E65</f>
        <v>0</v>
      </c>
      <c r="F65" s="149">
        <f>'Cheddar Sharpness'!F65</f>
        <v>0</v>
      </c>
      <c r="G65" s="155">
        <f>'Cheddar Sharpness'!G65</f>
        <v>0</v>
      </c>
      <c r="H65" s="154">
        <f>'Cheddar Sharpness'!H65</f>
        <v>0</v>
      </c>
      <c r="I65" s="250">
        <f>'Cheddar Sharpness'!I65</f>
        <v>0</v>
      </c>
      <c r="J65" s="251">
        <f>'Cheddar Sharpness'!J65</f>
        <v>0</v>
      </c>
      <c r="K65" s="149">
        <f>'Cheddar Sharpness'!K65</f>
        <v>0</v>
      </c>
      <c r="L65" s="153">
        <f>'Cheddar Sharpness'!L65</f>
        <v>0</v>
      </c>
      <c r="M65" s="152">
        <f>'Cheddar Sharpness'!M65</f>
        <v>0</v>
      </c>
      <c r="N65" s="149">
        <f>'Cheddar Sharpness'!N65</f>
        <v>0</v>
      </c>
      <c r="O65" s="151">
        <f>'Cheddar Sharpness'!O65</f>
        <v>0</v>
      </c>
      <c r="P65" s="150">
        <f>'Cheddar Sharpness'!P65</f>
        <v>0</v>
      </c>
      <c r="Q65" s="149">
        <f>'Cheddar Sharpness'!Q65</f>
        <v>0</v>
      </c>
    </row>
    <row r="66" spans="2:17">
      <c r="B66" s="498"/>
      <c r="C66" s="106" t="s">
        <v>98</v>
      </c>
      <c r="D66" s="157">
        <f>'Cheddar Sharpness'!D66</f>
        <v>0</v>
      </c>
      <c r="E66" s="156">
        <f>'Cheddar Sharpness'!E66</f>
        <v>0</v>
      </c>
      <c r="F66" s="149">
        <f>'Cheddar Sharpness'!F66</f>
        <v>0</v>
      </c>
      <c r="G66" s="155">
        <f>'Cheddar Sharpness'!G66</f>
        <v>0</v>
      </c>
      <c r="H66" s="154">
        <f>'Cheddar Sharpness'!H66</f>
        <v>0</v>
      </c>
      <c r="I66" s="250">
        <f>'Cheddar Sharpness'!I66</f>
        <v>0</v>
      </c>
      <c r="J66" s="251">
        <f>'Cheddar Sharpness'!J66</f>
        <v>0</v>
      </c>
      <c r="K66" s="149">
        <f>'Cheddar Sharpness'!K66</f>
        <v>0</v>
      </c>
      <c r="L66" s="153">
        <f>'Cheddar Sharpness'!L66</f>
        <v>0</v>
      </c>
      <c r="M66" s="152">
        <f>'Cheddar Sharpness'!M66</f>
        <v>0</v>
      </c>
      <c r="N66" s="149">
        <f>'Cheddar Sharpness'!N66</f>
        <v>0</v>
      </c>
      <c r="O66" s="151">
        <f>'Cheddar Sharpness'!O66</f>
        <v>0</v>
      </c>
      <c r="P66" s="150">
        <f>'Cheddar Sharpness'!P66</f>
        <v>0</v>
      </c>
      <c r="Q66" s="149">
        <f>'Cheddar Sharpness'!Q66</f>
        <v>0</v>
      </c>
    </row>
    <row r="67" spans="2:17" ht="15" thickBot="1">
      <c r="B67" s="499"/>
      <c r="C67" s="105" t="s">
        <v>97</v>
      </c>
      <c r="D67" s="148">
        <f>'Cheddar Sharpness'!D67</f>
        <v>0</v>
      </c>
      <c r="E67" s="147">
        <f>'Cheddar Sharpness'!E67</f>
        <v>0</v>
      </c>
      <c r="F67" s="140">
        <f>'Cheddar Sharpness'!F67</f>
        <v>0</v>
      </c>
      <c r="G67" s="146">
        <f>'Cheddar Sharpness'!G67</f>
        <v>0</v>
      </c>
      <c r="H67" s="145">
        <f>'Cheddar Sharpness'!H67</f>
        <v>0</v>
      </c>
      <c r="I67" s="254">
        <f>'Cheddar Sharpness'!I67</f>
        <v>0</v>
      </c>
      <c r="J67" s="255">
        <f>'Cheddar Sharpness'!J67</f>
        <v>0</v>
      </c>
      <c r="K67" s="140">
        <f>'Cheddar Sharpness'!K67</f>
        <v>0</v>
      </c>
      <c r="L67" s="144">
        <f>'Cheddar Sharpness'!L67</f>
        <v>0</v>
      </c>
      <c r="M67" s="143">
        <f>'Cheddar Sharpness'!M67</f>
        <v>0</v>
      </c>
      <c r="N67" s="140">
        <f>'Cheddar Sharpness'!N67</f>
        <v>0</v>
      </c>
      <c r="O67" s="142">
        <f>'Cheddar Sharpness'!O67</f>
        <v>0</v>
      </c>
      <c r="P67" s="141">
        <f>'Cheddar Sharpness'!P67</f>
        <v>0</v>
      </c>
      <c r="Q67" s="140">
        <f>'Cheddar Sharpness'!Q67</f>
        <v>0</v>
      </c>
    </row>
    <row r="68" spans="2:17">
      <c r="B68" s="495" t="s">
        <v>69</v>
      </c>
      <c r="C68" s="362" t="s">
        <v>294</v>
      </c>
      <c r="D68" s="317">
        <f>Size!D75</f>
        <v>914685.44208300114</v>
      </c>
      <c r="E68" s="318">
        <f>Size!E75</f>
        <v>741482.3176480073</v>
      </c>
      <c r="F68" s="321">
        <f>Size!F75</f>
        <v>4.2809985100834513</v>
      </c>
      <c r="G68" s="333">
        <f>Size!G75</f>
        <v>50.160683131609687</v>
      </c>
      <c r="H68" s="334">
        <f>Size!H75</f>
        <v>35.048093551449952</v>
      </c>
      <c r="I68" s="332">
        <f>Size!I75</f>
        <v>15.143594499616272</v>
      </c>
      <c r="J68" s="319">
        <f>Size!J75</f>
        <v>-2.3277326352867664</v>
      </c>
      <c r="K68" s="321">
        <f>Size!K75</f>
        <v>-0.13323158666273149</v>
      </c>
      <c r="L68" s="337">
        <f>Size!L75</f>
        <v>13851625.429607214</v>
      </c>
      <c r="M68" s="340">
        <f>Size!M75</f>
        <v>10825536.981816119</v>
      </c>
      <c r="N68" s="321">
        <f>Size!N75</f>
        <v>3.5774026994215116</v>
      </c>
      <c r="O68" s="329">
        <f>Size!O75</f>
        <v>5730713.8692188263</v>
      </c>
      <c r="P68" s="320">
        <f>Size!P75</f>
        <v>4207578.0282866433</v>
      </c>
      <c r="Q68" s="321">
        <f>Size!Q75</f>
        <v>2.7624443698413268</v>
      </c>
    </row>
    <row r="69" spans="2:17">
      <c r="B69" s="496"/>
      <c r="C69" s="362" t="s">
        <v>295</v>
      </c>
      <c r="D69" s="157">
        <f>Size!D76</f>
        <v>61905.88252689517</v>
      </c>
      <c r="E69" s="357">
        <f>Size!E76</f>
        <v>2712.7396043401604</v>
      </c>
      <c r="F69" s="325">
        <f>Size!F76</f>
        <v>4.5828612410213743E-2</v>
      </c>
      <c r="G69" s="313">
        <f>Size!G76</f>
        <v>3.3948734882482836</v>
      </c>
      <c r="H69" s="335">
        <f>Size!H76</f>
        <v>-1.769939085811576</v>
      </c>
      <c r="I69" s="315">
        <f>Size!I76</f>
        <v>13.671497699881753</v>
      </c>
      <c r="J69" s="358">
        <f>Size!J76</f>
        <v>0.32469997916455462</v>
      </c>
      <c r="K69" s="325">
        <f>Size!K76</f>
        <v>2.4327931385410003E-2</v>
      </c>
      <c r="L69" s="338">
        <f>Size!L76</f>
        <v>846346.13057559729</v>
      </c>
      <c r="M69" s="359">
        <f>Size!M76</f>
        <v>56307.22553475271</v>
      </c>
      <c r="N69" s="325">
        <f>Size!N76</f>
        <v>7.1271459133827916E-2</v>
      </c>
      <c r="O69" s="360">
        <f>Size!O76</f>
        <v>195558.21711754799</v>
      </c>
      <c r="P69" s="361">
        <f>Size!P76</f>
        <v>15100.641903565527</v>
      </c>
      <c r="Q69" s="325">
        <f>Size!Q76</f>
        <v>8.3679734063031336E-2</v>
      </c>
    </row>
    <row r="70" spans="2:17">
      <c r="B70" s="496"/>
      <c r="C70" s="100" t="s">
        <v>96</v>
      </c>
      <c r="D70" s="157">
        <f>Size!D77</f>
        <v>324278.00170569884</v>
      </c>
      <c r="E70" s="322">
        <f>Size!E77</f>
        <v>14811.547537695733</v>
      </c>
      <c r="F70" s="325">
        <f>Size!F77</f>
        <v>4.7861560883929739E-2</v>
      </c>
      <c r="G70" s="313">
        <f>Size!G77</f>
        <v>17.783169318917754</v>
      </c>
      <c r="H70" s="335">
        <f>Size!H77</f>
        <v>-9.2188811690550949</v>
      </c>
      <c r="I70" s="315">
        <f>Size!I77</f>
        <v>9.525143611330801</v>
      </c>
      <c r="J70" s="323">
        <f>Size!J77</f>
        <v>0.31874805719107435</v>
      </c>
      <c r="K70" s="325">
        <f>Size!K77</f>
        <v>3.462245949748996E-2</v>
      </c>
      <c r="L70" s="338">
        <f>Size!L77</f>
        <v>3088794.5362421558</v>
      </c>
      <c r="M70" s="341">
        <f>Size!M77</f>
        <v>239723.9484344665</v>
      </c>
      <c r="N70" s="325">
        <f>Size!N77</f>
        <v>8.4141105334610167E-2</v>
      </c>
      <c r="O70" s="330">
        <f>Size!O77</f>
        <v>635289.51564013958</v>
      </c>
      <c r="P70" s="324">
        <f>Size!P77</f>
        <v>28680.03113863105</v>
      </c>
      <c r="Q70" s="325">
        <f>Size!Q77</f>
        <v>4.727923296847121E-2</v>
      </c>
    </row>
    <row r="71" spans="2:17">
      <c r="B71" s="496"/>
      <c r="C71" s="100" t="s">
        <v>95</v>
      </c>
      <c r="D71" s="157">
        <f>Size!D78</f>
        <v>110633.45595072568</v>
      </c>
      <c r="E71" s="322">
        <f>Size!E78</f>
        <v>-49867.850855256489</v>
      </c>
      <c r="F71" s="325">
        <f>Size!F78</f>
        <v>-0.31070059084028484</v>
      </c>
      <c r="G71" s="313">
        <f>Size!G78</f>
        <v>6.0670581080437449</v>
      </c>
      <c r="H71" s="335">
        <f>Size!H78</f>
        <v>-7.937252638373967</v>
      </c>
      <c r="I71" s="315">
        <f>Size!I78</f>
        <v>8.1307030919908065</v>
      </c>
      <c r="J71" s="323">
        <f>Size!J78</f>
        <v>0.48824205206699567</v>
      </c>
      <c r="K71" s="325">
        <f>Size!K78</f>
        <v>6.3885448616151932E-2</v>
      </c>
      <c r="L71" s="338">
        <f>Size!L78</f>
        <v>899527.78237619391</v>
      </c>
      <c r="M71" s="341">
        <f>Size!M78</f>
        <v>-327097.20174538321</v>
      </c>
      <c r="N71" s="325">
        <f>Size!N78</f>
        <v>-0.26666438885526805</v>
      </c>
      <c r="O71" s="330">
        <f>Size!O78</f>
        <v>145420.94460678101</v>
      </c>
      <c r="P71" s="324">
        <f>Size!P78</f>
        <v>-64940.456542500411</v>
      </c>
      <c r="Q71" s="325">
        <f>Size!Q78</f>
        <v>-0.30870899408212199</v>
      </c>
    </row>
    <row r="72" spans="2:17">
      <c r="B72" s="496"/>
      <c r="C72" s="100" t="s">
        <v>94</v>
      </c>
      <c r="D72" s="157">
        <f>Size!D79</f>
        <v>85648.024957076559</v>
      </c>
      <c r="E72" s="322">
        <f>Size!E79</f>
        <v>-19169.004665938366</v>
      </c>
      <c r="F72" s="325">
        <f>Size!F79</f>
        <v>-0.18288063242091132</v>
      </c>
      <c r="G72" s="313">
        <f>Size!G79</f>
        <v>4.6968752787149635</v>
      </c>
      <c r="H72" s="335">
        <f>Size!H79</f>
        <v>-4.448783928481352</v>
      </c>
      <c r="I72" s="315">
        <f>Size!I79</f>
        <v>6.7426717192249859</v>
      </c>
      <c r="J72" s="323">
        <f>Size!J79</f>
        <v>0.52648133061434788</v>
      </c>
      <c r="K72" s="325">
        <f>Size!K79</f>
        <v>8.4695174648925148E-2</v>
      </c>
      <c r="L72" s="338">
        <f>Size!L79</f>
        <v>577496.51568555587</v>
      </c>
      <c r="M72" s="341">
        <f>Size!M79</f>
        <v>-74066.096419746056</v>
      </c>
      <c r="N72" s="325">
        <f>Size!N79</f>
        <v>-0.11367456487478123</v>
      </c>
      <c r="O72" s="330">
        <f>Size!O79</f>
        <v>83310.776463389397</v>
      </c>
      <c r="P72" s="324">
        <f>Size!P79</f>
        <v>-16527.514308273254</v>
      </c>
      <c r="Q72" s="325">
        <f>Size!Q79</f>
        <v>-0.16554284113369758</v>
      </c>
    </row>
    <row r="73" spans="2:17" ht="15" thickBot="1">
      <c r="B73" s="497"/>
      <c r="C73" s="95" t="s">
        <v>93</v>
      </c>
      <c r="D73" s="148">
        <f>Size!D80</f>
        <v>26227.527955800295</v>
      </c>
      <c r="E73" s="147">
        <f>Size!E80</f>
        <v>6657.0971536934376</v>
      </c>
      <c r="F73" s="328">
        <f>Size!F80</f>
        <v>0.34016099190707477</v>
      </c>
      <c r="G73" s="314">
        <f>Size!G80</f>
        <v>1.4382985216429771</v>
      </c>
      <c r="H73" s="336">
        <f>Size!H80</f>
        <v>-0.26929127839068956</v>
      </c>
      <c r="I73" s="316">
        <f>Size!I80</f>
        <v>4.3930905507764972</v>
      </c>
      <c r="J73" s="326">
        <f>Size!J80</f>
        <v>-0.18274800553827308</v>
      </c>
      <c r="K73" s="328">
        <f>Size!K80</f>
        <v>-3.9937599040961863E-2</v>
      </c>
      <c r="L73" s="339">
        <f>Size!L80</f>
        <v>115219.9052328527</v>
      </c>
      <c r="M73" s="342">
        <f>Size!M80</f>
        <v>25668.773404881955</v>
      </c>
      <c r="N73" s="328">
        <f>Size!N80</f>
        <v>0.28663817956195248</v>
      </c>
      <c r="O73" s="331">
        <f>Size!O80</f>
        <v>11379.101254820824</v>
      </c>
      <c r="P73" s="327">
        <f>Size!P80</f>
        <v>1908.5249388217926</v>
      </c>
      <c r="Q73" s="328">
        <f>Size!Q80</f>
        <v>0.20152152045885988</v>
      </c>
    </row>
    <row r="74" spans="2:17">
      <c r="B74" s="495" t="s">
        <v>92</v>
      </c>
      <c r="C74" s="120" t="s">
        <v>189</v>
      </c>
      <c r="D74" s="129">
        <f>Variety!D591</f>
        <v>0</v>
      </c>
      <c r="E74" s="128">
        <f>Variety!E591</f>
        <v>0</v>
      </c>
      <c r="F74" s="127">
        <f>Variety!F591</f>
        <v>0</v>
      </c>
      <c r="G74" s="133">
        <f>Variety!G591</f>
        <v>0</v>
      </c>
      <c r="H74" s="132">
        <f>Variety!H591</f>
        <v>0</v>
      </c>
      <c r="I74" s="256">
        <f>Variety!I591</f>
        <v>0</v>
      </c>
      <c r="J74" s="257">
        <f>Variety!J591</f>
        <v>0</v>
      </c>
      <c r="K74" s="127">
        <f>Variety!K591</f>
        <v>0</v>
      </c>
      <c r="L74" s="131">
        <f>Variety!L591</f>
        <v>0</v>
      </c>
      <c r="M74" s="130">
        <f>Variety!M591</f>
        <v>0</v>
      </c>
      <c r="N74" s="127">
        <f>Variety!N591</f>
        <v>0</v>
      </c>
      <c r="O74" s="129">
        <f>Variety!O591</f>
        <v>0</v>
      </c>
      <c r="P74" s="128">
        <f>Variety!P591</f>
        <v>0</v>
      </c>
      <c r="Q74" s="127">
        <f>Variety!Q591</f>
        <v>0</v>
      </c>
    </row>
    <row r="75" spans="2:17">
      <c r="B75" s="496"/>
      <c r="C75" s="120" t="s">
        <v>176</v>
      </c>
      <c r="D75" s="124">
        <f>Variety!D592</f>
        <v>0</v>
      </c>
      <c r="E75" s="88">
        <f>Variety!E592</f>
        <v>0</v>
      </c>
      <c r="F75" s="87">
        <f>Variety!F592</f>
        <v>0</v>
      </c>
      <c r="G75" s="126">
        <f>Variety!G592</f>
        <v>0</v>
      </c>
      <c r="H75" s="90">
        <f>Variety!H592</f>
        <v>0</v>
      </c>
      <c r="I75" s="258">
        <f>Variety!I592</f>
        <v>0</v>
      </c>
      <c r="J75" s="259">
        <f>Variety!J592</f>
        <v>0</v>
      </c>
      <c r="K75" s="87">
        <f>Variety!K592</f>
        <v>0</v>
      </c>
      <c r="L75" s="125">
        <f>Variety!L592</f>
        <v>0</v>
      </c>
      <c r="M75" s="89">
        <f>Variety!M592</f>
        <v>0</v>
      </c>
      <c r="N75" s="87">
        <f>Variety!N592</f>
        <v>0</v>
      </c>
      <c r="O75" s="124">
        <f>Variety!O592</f>
        <v>0</v>
      </c>
      <c r="P75" s="88">
        <f>Variety!P592</f>
        <v>0</v>
      </c>
      <c r="Q75" s="87">
        <f>Variety!Q592</f>
        <v>0</v>
      </c>
    </row>
    <row r="76" spans="2:17">
      <c r="B76" s="496"/>
      <c r="C76" s="120" t="s">
        <v>171</v>
      </c>
      <c r="D76" s="124">
        <f>Variety!D593</f>
        <v>0</v>
      </c>
      <c r="E76" s="88">
        <f>Variety!E593</f>
        <v>0</v>
      </c>
      <c r="F76" s="87">
        <f>Variety!F593</f>
        <v>0</v>
      </c>
      <c r="G76" s="126">
        <f>Variety!G593</f>
        <v>0</v>
      </c>
      <c r="H76" s="90">
        <f>Variety!H593</f>
        <v>0</v>
      </c>
      <c r="I76" s="258">
        <f>Variety!I593</f>
        <v>0</v>
      </c>
      <c r="J76" s="259">
        <f>Variety!J593</f>
        <v>0</v>
      </c>
      <c r="K76" s="87">
        <f>Variety!K593</f>
        <v>0</v>
      </c>
      <c r="L76" s="125">
        <f>Variety!L593</f>
        <v>0</v>
      </c>
      <c r="M76" s="89">
        <f>Variety!M593</f>
        <v>0</v>
      </c>
      <c r="N76" s="87">
        <f>Variety!N593</f>
        <v>0</v>
      </c>
      <c r="O76" s="124">
        <f>Variety!O593</f>
        <v>0</v>
      </c>
      <c r="P76" s="88">
        <f>Variety!P593</f>
        <v>0</v>
      </c>
      <c r="Q76" s="87">
        <f>Variety!Q593</f>
        <v>0</v>
      </c>
    </row>
    <row r="77" spans="2:17">
      <c r="B77" s="496"/>
      <c r="C77" s="120" t="s">
        <v>173</v>
      </c>
      <c r="D77" s="124">
        <f>Variety!D594</f>
        <v>0</v>
      </c>
      <c r="E77" s="88">
        <f>Variety!E594</f>
        <v>0</v>
      </c>
      <c r="F77" s="87">
        <f>Variety!F594</f>
        <v>0</v>
      </c>
      <c r="G77" s="126">
        <f>Variety!G594</f>
        <v>0</v>
      </c>
      <c r="H77" s="90">
        <f>Variety!H594</f>
        <v>0</v>
      </c>
      <c r="I77" s="258">
        <f>Variety!I594</f>
        <v>0</v>
      </c>
      <c r="J77" s="259">
        <f>Variety!J594</f>
        <v>0</v>
      </c>
      <c r="K77" s="87">
        <f>Variety!K594</f>
        <v>0</v>
      </c>
      <c r="L77" s="125">
        <f>Variety!L594</f>
        <v>0</v>
      </c>
      <c r="M77" s="89">
        <f>Variety!M594</f>
        <v>0</v>
      </c>
      <c r="N77" s="87">
        <f>Variety!N594</f>
        <v>0</v>
      </c>
      <c r="O77" s="124">
        <f>Variety!O594</f>
        <v>0</v>
      </c>
      <c r="P77" s="88">
        <f>Variety!P594</f>
        <v>0</v>
      </c>
      <c r="Q77" s="87">
        <f>Variety!Q594</f>
        <v>0</v>
      </c>
    </row>
    <row r="78" spans="2:17">
      <c r="B78" s="496"/>
      <c r="C78" s="120" t="s">
        <v>169</v>
      </c>
      <c r="D78" s="124">
        <f>Variety!D595</f>
        <v>0</v>
      </c>
      <c r="E78" s="88">
        <f>Variety!E595</f>
        <v>0</v>
      </c>
      <c r="F78" s="87">
        <f>Variety!F595</f>
        <v>0</v>
      </c>
      <c r="G78" s="126">
        <f>Variety!G595</f>
        <v>0</v>
      </c>
      <c r="H78" s="90">
        <f>Variety!H595</f>
        <v>0</v>
      </c>
      <c r="I78" s="258">
        <f>Variety!I595</f>
        <v>0</v>
      </c>
      <c r="J78" s="259">
        <f>Variety!J595</f>
        <v>0</v>
      </c>
      <c r="K78" s="87">
        <f>Variety!K595</f>
        <v>0</v>
      </c>
      <c r="L78" s="125">
        <f>Variety!L595</f>
        <v>0</v>
      </c>
      <c r="M78" s="89">
        <f>Variety!M595</f>
        <v>0</v>
      </c>
      <c r="N78" s="87">
        <f>Variety!N595</f>
        <v>0</v>
      </c>
      <c r="O78" s="124">
        <f>Variety!O595</f>
        <v>0</v>
      </c>
      <c r="P78" s="88">
        <f>Variety!P595</f>
        <v>0</v>
      </c>
      <c r="Q78" s="87">
        <f>Variety!Q595</f>
        <v>0</v>
      </c>
    </row>
    <row r="79" spans="2:17">
      <c r="B79" s="496"/>
      <c r="C79" s="120" t="s">
        <v>233</v>
      </c>
      <c r="D79" s="124">
        <f>Variety!D596</f>
        <v>0</v>
      </c>
      <c r="E79" s="88">
        <f>Variety!E596</f>
        <v>0</v>
      </c>
      <c r="F79" s="87">
        <f>Variety!F596</f>
        <v>0</v>
      </c>
      <c r="G79" s="126">
        <f>Variety!G596</f>
        <v>0</v>
      </c>
      <c r="H79" s="90">
        <f>Variety!H596</f>
        <v>0</v>
      </c>
      <c r="I79" s="258">
        <f>Variety!I596</f>
        <v>0</v>
      </c>
      <c r="J79" s="259">
        <f>Variety!J596</f>
        <v>0</v>
      </c>
      <c r="K79" s="87">
        <f>Variety!K596</f>
        <v>0</v>
      </c>
      <c r="L79" s="125">
        <f>Variety!L596</f>
        <v>0</v>
      </c>
      <c r="M79" s="89">
        <f>Variety!M596</f>
        <v>0</v>
      </c>
      <c r="N79" s="87">
        <f>Variety!N596</f>
        <v>0</v>
      </c>
      <c r="O79" s="124">
        <f>Variety!O596</f>
        <v>0</v>
      </c>
      <c r="P79" s="88">
        <f>Variety!P596</f>
        <v>0</v>
      </c>
      <c r="Q79" s="87">
        <f>Variety!Q596</f>
        <v>0</v>
      </c>
    </row>
    <row r="80" spans="2:17">
      <c r="B80" s="496"/>
      <c r="C80" s="120" t="s">
        <v>153</v>
      </c>
      <c r="D80" s="124">
        <f>Variety!D597</f>
        <v>0</v>
      </c>
      <c r="E80" s="88">
        <f>Variety!E597</f>
        <v>0</v>
      </c>
      <c r="F80" s="87">
        <f>Variety!F597</f>
        <v>0</v>
      </c>
      <c r="G80" s="126">
        <f>Variety!G597</f>
        <v>0</v>
      </c>
      <c r="H80" s="90">
        <f>Variety!H597</f>
        <v>0</v>
      </c>
      <c r="I80" s="258">
        <f>Variety!I597</f>
        <v>0</v>
      </c>
      <c r="J80" s="259">
        <f>Variety!J597</f>
        <v>0</v>
      </c>
      <c r="K80" s="87">
        <f>Variety!K597</f>
        <v>0</v>
      </c>
      <c r="L80" s="125">
        <f>Variety!L597</f>
        <v>0</v>
      </c>
      <c r="M80" s="89">
        <f>Variety!M597</f>
        <v>0</v>
      </c>
      <c r="N80" s="87">
        <f>Variety!N597</f>
        <v>0</v>
      </c>
      <c r="O80" s="124">
        <f>Variety!O597</f>
        <v>0</v>
      </c>
      <c r="P80" s="88">
        <f>Variety!P597</f>
        <v>0</v>
      </c>
      <c r="Q80" s="87">
        <f>Variety!Q597</f>
        <v>0</v>
      </c>
    </row>
    <row r="81" spans="2:17">
      <c r="B81" s="496"/>
      <c r="C81" s="120" t="s">
        <v>234</v>
      </c>
      <c r="D81" s="124">
        <f>Variety!D598</f>
        <v>0</v>
      </c>
      <c r="E81" s="88">
        <f>Variety!E598</f>
        <v>0</v>
      </c>
      <c r="F81" s="87">
        <f>Variety!F598</f>
        <v>0</v>
      </c>
      <c r="G81" s="126">
        <f>Variety!G598</f>
        <v>0</v>
      </c>
      <c r="H81" s="90">
        <f>Variety!H598</f>
        <v>0</v>
      </c>
      <c r="I81" s="258">
        <f>Variety!I598</f>
        <v>0</v>
      </c>
      <c r="J81" s="259">
        <f>Variety!J598</f>
        <v>0</v>
      </c>
      <c r="K81" s="87">
        <f>Variety!K598</f>
        <v>0</v>
      </c>
      <c r="L81" s="125">
        <f>Variety!L598</f>
        <v>0</v>
      </c>
      <c r="M81" s="89">
        <f>Variety!M598</f>
        <v>0</v>
      </c>
      <c r="N81" s="87">
        <f>Variety!N598</f>
        <v>0</v>
      </c>
      <c r="O81" s="124">
        <f>Variety!O598</f>
        <v>0</v>
      </c>
      <c r="P81" s="88">
        <f>Variety!P598</f>
        <v>0</v>
      </c>
      <c r="Q81" s="87">
        <f>Variety!Q598</f>
        <v>0</v>
      </c>
    </row>
    <row r="82" spans="2:17">
      <c r="B82" s="496"/>
      <c r="C82" s="120" t="s">
        <v>235</v>
      </c>
      <c r="D82" s="124">
        <f>Variety!D599</f>
        <v>0</v>
      </c>
      <c r="E82" s="88">
        <f>Variety!E599</f>
        <v>0</v>
      </c>
      <c r="F82" s="87">
        <f>Variety!F599</f>
        <v>0</v>
      </c>
      <c r="G82" s="126">
        <f>Variety!G599</f>
        <v>0</v>
      </c>
      <c r="H82" s="90">
        <f>Variety!H599</f>
        <v>0</v>
      </c>
      <c r="I82" s="258">
        <f>Variety!I599</f>
        <v>0</v>
      </c>
      <c r="J82" s="259">
        <f>Variety!J599</f>
        <v>0</v>
      </c>
      <c r="K82" s="87">
        <f>Variety!K599</f>
        <v>0</v>
      </c>
      <c r="L82" s="125">
        <f>Variety!L599</f>
        <v>0</v>
      </c>
      <c r="M82" s="89">
        <f>Variety!M599</f>
        <v>0</v>
      </c>
      <c r="N82" s="87">
        <f>Variety!N599</f>
        <v>0</v>
      </c>
      <c r="O82" s="124">
        <f>Variety!O599</f>
        <v>0</v>
      </c>
      <c r="P82" s="88">
        <f>Variety!P599</f>
        <v>0</v>
      </c>
      <c r="Q82" s="87">
        <f>Variety!Q599</f>
        <v>0</v>
      </c>
    </row>
    <row r="83" spans="2:17">
      <c r="B83" s="496"/>
      <c r="C83" s="120" t="s">
        <v>236</v>
      </c>
      <c r="D83" s="124">
        <f>Variety!D600</f>
        <v>2963.9907113953122</v>
      </c>
      <c r="E83" s="88">
        <f>Variety!E600</f>
        <v>-3071.2195396789948</v>
      </c>
      <c r="F83" s="87">
        <f>Variety!F600</f>
        <v>-0.50888360337277361</v>
      </c>
      <c r="G83" s="126">
        <f>Variety!G600</f>
        <v>0.16254309081464896</v>
      </c>
      <c r="H83" s="90">
        <f>Variety!H600</f>
        <v>-0.36405050183552651</v>
      </c>
      <c r="I83" s="258">
        <f>Variety!I600</f>
        <v>9.2848189392853389</v>
      </c>
      <c r="J83" s="259">
        <f>Variety!J600</f>
        <v>-5.7422417618566612</v>
      </c>
      <c r="K83" s="87">
        <f>Variety!K600</f>
        <v>-0.38212674295115295</v>
      </c>
      <c r="L83" s="125">
        <f>Variety!L600</f>
        <v>27520.117093029021</v>
      </c>
      <c r="M83" s="89">
        <f>Variety!M600</f>
        <v>-63171.353694019039</v>
      </c>
      <c r="N83" s="87">
        <f>Variety!N600</f>
        <v>-0.69655231242584215</v>
      </c>
      <c r="O83" s="124">
        <f>Variety!O600</f>
        <v>6340.170339345932</v>
      </c>
      <c r="P83" s="88">
        <f>Variety!P600</f>
        <v>-57754.843812743646</v>
      </c>
      <c r="Q83" s="87">
        <f>Variety!Q600</f>
        <v>-0.90108169218433298</v>
      </c>
    </row>
    <row r="84" spans="2:17">
      <c r="B84" s="496"/>
      <c r="C84" s="120" t="s">
        <v>160</v>
      </c>
      <c r="D84" s="124">
        <f>Variety!D601</f>
        <v>0</v>
      </c>
      <c r="E84" s="88">
        <f>Variety!E601</f>
        <v>0</v>
      </c>
      <c r="F84" s="87">
        <f>Variety!F601</f>
        <v>0</v>
      </c>
      <c r="G84" s="126">
        <f>Variety!G601</f>
        <v>0</v>
      </c>
      <c r="H84" s="90">
        <f>Variety!H601</f>
        <v>0</v>
      </c>
      <c r="I84" s="258">
        <f>Variety!I601</f>
        <v>0</v>
      </c>
      <c r="J84" s="259">
        <f>Variety!J601</f>
        <v>0</v>
      </c>
      <c r="K84" s="87">
        <f>Variety!K601</f>
        <v>0</v>
      </c>
      <c r="L84" s="125">
        <f>Variety!L601</f>
        <v>0</v>
      </c>
      <c r="M84" s="89">
        <f>Variety!M601</f>
        <v>0</v>
      </c>
      <c r="N84" s="87">
        <f>Variety!N601</f>
        <v>0</v>
      </c>
      <c r="O84" s="124">
        <f>Variety!O601</f>
        <v>0</v>
      </c>
      <c r="P84" s="88">
        <f>Variety!P601</f>
        <v>0</v>
      </c>
      <c r="Q84" s="87">
        <f>Variety!Q601</f>
        <v>0</v>
      </c>
    </row>
    <row r="85" spans="2:17">
      <c r="B85" s="496"/>
      <c r="C85" s="120" t="s">
        <v>155</v>
      </c>
      <c r="D85" s="124">
        <f>Variety!D602</f>
        <v>0</v>
      </c>
      <c r="E85" s="88">
        <f>Variety!E602</f>
        <v>0</v>
      </c>
      <c r="F85" s="87">
        <f>Variety!F602</f>
        <v>0</v>
      </c>
      <c r="G85" s="126">
        <f>Variety!G602</f>
        <v>0</v>
      </c>
      <c r="H85" s="90">
        <f>Variety!H602</f>
        <v>0</v>
      </c>
      <c r="I85" s="258">
        <f>Variety!I602</f>
        <v>0</v>
      </c>
      <c r="J85" s="259">
        <f>Variety!J602</f>
        <v>0</v>
      </c>
      <c r="K85" s="87">
        <f>Variety!K602</f>
        <v>0</v>
      </c>
      <c r="L85" s="125">
        <f>Variety!L602</f>
        <v>0</v>
      </c>
      <c r="M85" s="89">
        <f>Variety!M602</f>
        <v>0</v>
      </c>
      <c r="N85" s="87">
        <f>Variety!N602</f>
        <v>0</v>
      </c>
      <c r="O85" s="124">
        <f>Variety!O602</f>
        <v>0</v>
      </c>
      <c r="P85" s="88">
        <f>Variety!P602</f>
        <v>0</v>
      </c>
      <c r="Q85" s="87">
        <f>Variety!Q602</f>
        <v>0</v>
      </c>
    </row>
    <row r="86" spans="2:17">
      <c r="B86" s="496"/>
      <c r="C86" s="120" t="s">
        <v>168</v>
      </c>
      <c r="D86" s="124">
        <f>Variety!D603</f>
        <v>0</v>
      </c>
      <c r="E86" s="88">
        <f>Variety!E603</f>
        <v>0</v>
      </c>
      <c r="F86" s="87">
        <f>Variety!F603</f>
        <v>0</v>
      </c>
      <c r="G86" s="126">
        <f>Variety!G603</f>
        <v>0</v>
      </c>
      <c r="H86" s="90">
        <f>Variety!H603</f>
        <v>0</v>
      </c>
      <c r="I86" s="258">
        <f>Variety!I603</f>
        <v>0</v>
      </c>
      <c r="J86" s="259">
        <f>Variety!J603</f>
        <v>0</v>
      </c>
      <c r="K86" s="87">
        <f>Variety!K603</f>
        <v>0</v>
      </c>
      <c r="L86" s="125">
        <f>Variety!L603</f>
        <v>0</v>
      </c>
      <c r="M86" s="89">
        <f>Variety!M603</f>
        <v>0</v>
      </c>
      <c r="N86" s="87">
        <f>Variety!N603</f>
        <v>0</v>
      </c>
      <c r="O86" s="124">
        <f>Variety!O603</f>
        <v>0</v>
      </c>
      <c r="P86" s="88">
        <f>Variety!P603</f>
        <v>0</v>
      </c>
      <c r="Q86" s="87">
        <f>Variety!Q603</f>
        <v>0</v>
      </c>
    </row>
    <row r="87" spans="2:17">
      <c r="B87" s="496"/>
      <c r="C87" s="120" t="s">
        <v>157</v>
      </c>
      <c r="D87" s="124">
        <f>Variety!D604</f>
        <v>0</v>
      </c>
      <c r="E87" s="88">
        <f>Variety!E604</f>
        <v>0</v>
      </c>
      <c r="F87" s="87">
        <f>Variety!F604</f>
        <v>0</v>
      </c>
      <c r="G87" s="126">
        <f>Variety!G604</f>
        <v>0</v>
      </c>
      <c r="H87" s="90">
        <f>Variety!H604</f>
        <v>0</v>
      </c>
      <c r="I87" s="258">
        <f>Variety!I604</f>
        <v>0</v>
      </c>
      <c r="J87" s="259">
        <f>Variety!J604</f>
        <v>0</v>
      </c>
      <c r="K87" s="87">
        <f>Variety!K604</f>
        <v>0</v>
      </c>
      <c r="L87" s="125">
        <f>Variety!L604</f>
        <v>0</v>
      </c>
      <c r="M87" s="89">
        <f>Variety!M604</f>
        <v>0</v>
      </c>
      <c r="N87" s="87">
        <f>Variety!N604</f>
        <v>0</v>
      </c>
      <c r="O87" s="124">
        <f>Variety!O604</f>
        <v>0</v>
      </c>
      <c r="P87" s="88">
        <f>Variety!P604</f>
        <v>0</v>
      </c>
      <c r="Q87" s="87">
        <f>Variety!Q604</f>
        <v>0</v>
      </c>
    </row>
    <row r="88" spans="2:17">
      <c r="B88" s="496"/>
      <c r="C88" s="120" t="s">
        <v>178</v>
      </c>
      <c r="D88" s="124">
        <f>Variety!D605</f>
        <v>0</v>
      </c>
      <c r="E88" s="88">
        <f>Variety!E605</f>
        <v>0</v>
      </c>
      <c r="F88" s="87">
        <f>Variety!F605</f>
        <v>0</v>
      </c>
      <c r="G88" s="126">
        <f>Variety!G605</f>
        <v>0</v>
      </c>
      <c r="H88" s="90">
        <f>Variety!H605</f>
        <v>0</v>
      </c>
      <c r="I88" s="258">
        <f>Variety!I605</f>
        <v>0</v>
      </c>
      <c r="J88" s="259">
        <f>Variety!J605</f>
        <v>0</v>
      </c>
      <c r="K88" s="87">
        <f>Variety!K605</f>
        <v>0</v>
      </c>
      <c r="L88" s="125">
        <f>Variety!L605</f>
        <v>0</v>
      </c>
      <c r="M88" s="89">
        <f>Variety!M605</f>
        <v>0</v>
      </c>
      <c r="N88" s="87">
        <f>Variety!N605</f>
        <v>0</v>
      </c>
      <c r="O88" s="124">
        <f>Variety!O605</f>
        <v>0</v>
      </c>
      <c r="P88" s="88">
        <f>Variety!P605</f>
        <v>0</v>
      </c>
      <c r="Q88" s="87">
        <f>Variety!Q605</f>
        <v>0</v>
      </c>
    </row>
    <row r="89" spans="2:17" ht="15" customHeight="1">
      <c r="B89" s="496"/>
      <c r="C89" s="120" t="s">
        <v>154</v>
      </c>
      <c r="D89" s="124">
        <f>Variety!D606</f>
        <v>0</v>
      </c>
      <c r="E89" s="88">
        <f>Variety!E606</f>
        <v>0</v>
      </c>
      <c r="F89" s="87">
        <f>Variety!F606</f>
        <v>0</v>
      </c>
      <c r="G89" s="126">
        <f>Variety!G606</f>
        <v>0</v>
      </c>
      <c r="H89" s="90">
        <f>Variety!H606</f>
        <v>0</v>
      </c>
      <c r="I89" s="258">
        <f>Variety!I606</f>
        <v>0</v>
      </c>
      <c r="J89" s="259">
        <f>Variety!J606</f>
        <v>0</v>
      </c>
      <c r="K89" s="87">
        <f>Variety!K606</f>
        <v>0</v>
      </c>
      <c r="L89" s="125">
        <f>Variety!L606</f>
        <v>0</v>
      </c>
      <c r="M89" s="89">
        <f>Variety!M606</f>
        <v>0</v>
      </c>
      <c r="N89" s="87">
        <f>Variety!N606</f>
        <v>0</v>
      </c>
      <c r="O89" s="124">
        <f>Variety!O606</f>
        <v>0</v>
      </c>
      <c r="P89" s="88">
        <f>Variety!P606</f>
        <v>0</v>
      </c>
      <c r="Q89" s="87">
        <f>Variety!Q606</f>
        <v>0</v>
      </c>
    </row>
    <row r="90" spans="2:17">
      <c r="B90" s="496"/>
      <c r="C90" s="120" t="s">
        <v>237</v>
      </c>
      <c r="D90" s="124">
        <f>Variety!D607</f>
        <v>0</v>
      </c>
      <c r="E90" s="88">
        <f>Variety!E607</f>
        <v>0</v>
      </c>
      <c r="F90" s="87">
        <f>Variety!F607</f>
        <v>0</v>
      </c>
      <c r="G90" s="126">
        <f>Variety!G607</f>
        <v>0</v>
      </c>
      <c r="H90" s="90">
        <f>Variety!H607</f>
        <v>0</v>
      </c>
      <c r="I90" s="258">
        <f>Variety!I607</f>
        <v>0</v>
      </c>
      <c r="J90" s="259">
        <f>Variety!J607</f>
        <v>0</v>
      </c>
      <c r="K90" s="87">
        <f>Variety!K607</f>
        <v>0</v>
      </c>
      <c r="L90" s="125">
        <f>Variety!L607</f>
        <v>0</v>
      </c>
      <c r="M90" s="89">
        <f>Variety!M607</f>
        <v>0</v>
      </c>
      <c r="N90" s="87">
        <f>Variety!N607</f>
        <v>0</v>
      </c>
      <c r="O90" s="124">
        <f>Variety!O607</f>
        <v>0</v>
      </c>
      <c r="P90" s="88">
        <f>Variety!P607</f>
        <v>0</v>
      </c>
      <c r="Q90" s="87">
        <f>Variety!Q607</f>
        <v>0</v>
      </c>
    </row>
    <row r="91" spans="2:17">
      <c r="B91" s="496"/>
      <c r="C91" s="120" t="s">
        <v>183</v>
      </c>
      <c r="D91" s="124">
        <f>Variety!D608</f>
        <v>0</v>
      </c>
      <c r="E91" s="88">
        <f>Variety!E608</f>
        <v>0</v>
      </c>
      <c r="F91" s="87">
        <f>Variety!F608</f>
        <v>0</v>
      </c>
      <c r="G91" s="126">
        <f>Variety!G608</f>
        <v>0</v>
      </c>
      <c r="H91" s="90">
        <f>Variety!H608</f>
        <v>0</v>
      </c>
      <c r="I91" s="258">
        <f>Variety!I608</f>
        <v>0</v>
      </c>
      <c r="J91" s="259">
        <f>Variety!J608</f>
        <v>0</v>
      </c>
      <c r="K91" s="87">
        <f>Variety!K608</f>
        <v>0</v>
      </c>
      <c r="L91" s="125">
        <f>Variety!L608</f>
        <v>0</v>
      </c>
      <c r="M91" s="89">
        <f>Variety!M608</f>
        <v>0</v>
      </c>
      <c r="N91" s="87">
        <f>Variety!N608</f>
        <v>0</v>
      </c>
      <c r="O91" s="124">
        <f>Variety!O608</f>
        <v>0</v>
      </c>
      <c r="P91" s="88">
        <f>Variety!P608</f>
        <v>0</v>
      </c>
      <c r="Q91" s="87">
        <f>Variety!Q608</f>
        <v>0</v>
      </c>
    </row>
    <row r="92" spans="2:17">
      <c r="B92" s="496"/>
      <c r="C92" s="120" t="s">
        <v>167</v>
      </c>
      <c r="D92" s="124">
        <f>Variety!D609</f>
        <v>0</v>
      </c>
      <c r="E92" s="88">
        <f>Variety!E609</f>
        <v>0</v>
      </c>
      <c r="F92" s="87">
        <f>Variety!F609</f>
        <v>0</v>
      </c>
      <c r="G92" s="126">
        <f>Variety!G609</f>
        <v>0</v>
      </c>
      <c r="H92" s="90">
        <f>Variety!H609</f>
        <v>0</v>
      </c>
      <c r="I92" s="258">
        <f>Variety!I609</f>
        <v>0</v>
      </c>
      <c r="J92" s="259">
        <f>Variety!J609</f>
        <v>0</v>
      </c>
      <c r="K92" s="87">
        <f>Variety!K609</f>
        <v>0</v>
      </c>
      <c r="L92" s="125">
        <f>Variety!L609</f>
        <v>0</v>
      </c>
      <c r="M92" s="89">
        <f>Variety!M609</f>
        <v>0</v>
      </c>
      <c r="N92" s="87">
        <f>Variety!N609</f>
        <v>0</v>
      </c>
      <c r="O92" s="124">
        <f>Variety!O609</f>
        <v>0</v>
      </c>
      <c r="P92" s="88">
        <f>Variety!P609</f>
        <v>0</v>
      </c>
      <c r="Q92" s="87">
        <f>Variety!Q609</f>
        <v>0</v>
      </c>
    </row>
    <row r="93" spans="2:17">
      <c r="B93" s="496"/>
      <c r="C93" s="120" t="s">
        <v>187</v>
      </c>
      <c r="D93" s="124">
        <f>Variety!D610</f>
        <v>0</v>
      </c>
      <c r="E93" s="88">
        <f>Variety!E610</f>
        <v>0</v>
      </c>
      <c r="F93" s="87">
        <f>Variety!F610</f>
        <v>0</v>
      </c>
      <c r="G93" s="126">
        <f>Variety!G610</f>
        <v>0</v>
      </c>
      <c r="H93" s="90">
        <f>Variety!H610</f>
        <v>0</v>
      </c>
      <c r="I93" s="258">
        <f>Variety!I610</f>
        <v>0</v>
      </c>
      <c r="J93" s="259">
        <f>Variety!J610</f>
        <v>0</v>
      </c>
      <c r="K93" s="87">
        <f>Variety!K610</f>
        <v>0</v>
      </c>
      <c r="L93" s="125">
        <f>Variety!L610</f>
        <v>0</v>
      </c>
      <c r="M93" s="89">
        <f>Variety!M610</f>
        <v>0</v>
      </c>
      <c r="N93" s="87">
        <f>Variety!N610</f>
        <v>0</v>
      </c>
      <c r="O93" s="124">
        <f>Variety!O610</f>
        <v>0</v>
      </c>
      <c r="P93" s="88">
        <f>Variety!P610</f>
        <v>0</v>
      </c>
      <c r="Q93" s="87">
        <f>Variety!Q610</f>
        <v>0</v>
      </c>
    </row>
    <row r="94" spans="2:17">
      <c r="B94" s="496"/>
      <c r="C94" s="120" t="s">
        <v>165</v>
      </c>
      <c r="D94" s="124">
        <f>Variety!D611</f>
        <v>0</v>
      </c>
      <c r="E94" s="88">
        <f>Variety!E611</f>
        <v>0</v>
      </c>
      <c r="F94" s="87">
        <f>Variety!F611</f>
        <v>0</v>
      </c>
      <c r="G94" s="126">
        <f>Variety!G611</f>
        <v>0</v>
      </c>
      <c r="H94" s="90">
        <f>Variety!H611</f>
        <v>0</v>
      </c>
      <c r="I94" s="258">
        <f>Variety!I611</f>
        <v>0</v>
      </c>
      <c r="J94" s="259">
        <f>Variety!J611</f>
        <v>0</v>
      </c>
      <c r="K94" s="87">
        <f>Variety!K611</f>
        <v>0</v>
      </c>
      <c r="L94" s="125">
        <f>Variety!L611</f>
        <v>0</v>
      </c>
      <c r="M94" s="89">
        <f>Variety!M611</f>
        <v>0</v>
      </c>
      <c r="N94" s="87">
        <f>Variety!N611</f>
        <v>0</v>
      </c>
      <c r="O94" s="124">
        <f>Variety!O611</f>
        <v>0</v>
      </c>
      <c r="P94" s="88">
        <f>Variety!P611</f>
        <v>0</v>
      </c>
      <c r="Q94" s="87">
        <f>Variety!Q611</f>
        <v>0</v>
      </c>
    </row>
    <row r="95" spans="2:17">
      <c r="B95" s="496"/>
      <c r="C95" s="120" t="s">
        <v>238</v>
      </c>
      <c r="D95" s="124">
        <f>Variety!D612</f>
        <v>0</v>
      </c>
      <c r="E95" s="88">
        <f>Variety!E612</f>
        <v>0</v>
      </c>
      <c r="F95" s="87">
        <f>Variety!F612</f>
        <v>0</v>
      </c>
      <c r="G95" s="126">
        <f>Variety!G612</f>
        <v>0</v>
      </c>
      <c r="H95" s="90">
        <f>Variety!H612</f>
        <v>0</v>
      </c>
      <c r="I95" s="258">
        <f>Variety!I612</f>
        <v>0</v>
      </c>
      <c r="J95" s="259">
        <f>Variety!J612</f>
        <v>0</v>
      </c>
      <c r="K95" s="87">
        <f>Variety!K612</f>
        <v>0</v>
      </c>
      <c r="L95" s="125">
        <f>Variety!L612</f>
        <v>0</v>
      </c>
      <c r="M95" s="89">
        <f>Variety!M612</f>
        <v>0</v>
      </c>
      <c r="N95" s="87">
        <f>Variety!N612</f>
        <v>0</v>
      </c>
      <c r="O95" s="124">
        <f>Variety!O612</f>
        <v>0</v>
      </c>
      <c r="P95" s="88">
        <f>Variety!P612</f>
        <v>0</v>
      </c>
      <c r="Q95" s="87">
        <f>Variety!Q612</f>
        <v>0</v>
      </c>
    </row>
    <row r="96" spans="2:17">
      <c r="B96" s="496"/>
      <c r="C96" s="120" t="s">
        <v>184</v>
      </c>
      <c r="D96" s="124">
        <f>Variety!D613</f>
        <v>0</v>
      </c>
      <c r="E96" s="88">
        <f>Variety!E613</f>
        <v>0</v>
      </c>
      <c r="F96" s="87">
        <f>Variety!F613</f>
        <v>0</v>
      </c>
      <c r="G96" s="126">
        <f>Variety!G613</f>
        <v>0</v>
      </c>
      <c r="H96" s="90">
        <f>Variety!H613</f>
        <v>0</v>
      </c>
      <c r="I96" s="258">
        <f>Variety!I613</f>
        <v>0</v>
      </c>
      <c r="J96" s="259">
        <f>Variety!J613</f>
        <v>0</v>
      </c>
      <c r="K96" s="87">
        <f>Variety!K613</f>
        <v>0</v>
      </c>
      <c r="L96" s="125">
        <f>Variety!L613</f>
        <v>0</v>
      </c>
      <c r="M96" s="89">
        <f>Variety!M613</f>
        <v>0</v>
      </c>
      <c r="N96" s="87">
        <f>Variety!N613</f>
        <v>0</v>
      </c>
      <c r="O96" s="124">
        <f>Variety!O613</f>
        <v>0</v>
      </c>
      <c r="P96" s="88">
        <f>Variety!P613</f>
        <v>0</v>
      </c>
      <c r="Q96" s="87">
        <f>Variety!Q613</f>
        <v>0</v>
      </c>
    </row>
    <row r="97" spans="2:17">
      <c r="B97" s="496"/>
      <c r="C97" s="120" t="s">
        <v>170</v>
      </c>
      <c r="D97" s="124">
        <f>Variety!D614</f>
        <v>0</v>
      </c>
      <c r="E97" s="88">
        <f>Variety!E614</f>
        <v>0</v>
      </c>
      <c r="F97" s="87">
        <f>Variety!F614</f>
        <v>0</v>
      </c>
      <c r="G97" s="126">
        <f>Variety!G614</f>
        <v>0</v>
      </c>
      <c r="H97" s="90">
        <f>Variety!H614</f>
        <v>0</v>
      </c>
      <c r="I97" s="258">
        <f>Variety!I614</f>
        <v>0</v>
      </c>
      <c r="J97" s="259">
        <f>Variety!J614</f>
        <v>0</v>
      </c>
      <c r="K97" s="87">
        <f>Variety!K614</f>
        <v>0</v>
      </c>
      <c r="L97" s="125">
        <f>Variety!L614</f>
        <v>0</v>
      </c>
      <c r="M97" s="89">
        <f>Variety!M614</f>
        <v>0</v>
      </c>
      <c r="N97" s="87">
        <f>Variety!N614</f>
        <v>0</v>
      </c>
      <c r="O97" s="124">
        <f>Variety!O614</f>
        <v>0</v>
      </c>
      <c r="P97" s="88">
        <f>Variety!P614</f>
        <v>0</v>
      </c>
      <c r="Q97" s="87">
        <f>Variety!Q614</f>
        <v>0</v>
      </c>
    </row>
    <row r="98" spans="2:17">
      <c r="B98" s="496"/>
      <c r="C98" s="120" t="s">
        <v>174</v>
      </c>
      <c r="D98" s="124">
        <f>Variety!D615</f>
        <v>0</v>
      </c>
      <c r="E98" s="88">
        <f>Variety!E615</f>
        <v>0</v>
      </c>
      <c r="F98" s="87">
        <f>Variety!F615</f>
        <v>0</v>
      </c>
      <c r="G98" s="126">
        <f>Variety!G615</f>
        <v>0</v>
      </c>
      <c r="H98" s="90">
        <f>Variety!H615</f>
        <v>0</v>
      </c>
      <c r="I98" s="258">
        <f>Variety!I615</f>
        <v>0</v>
      </c>
      <c r="J98" s="259">
        <f>Variety!J615</f>
        <v>0</v>
      </c>
      <c r="K98" s="87">
        <f>Variety!K615</f>
        <v>0</v>
      </c>
      <c r="L98" s="125">
        <f>Variety!L615</f>
        <v>0</v>
      </c>
      <c r="M98" s="89">
        <f>Variety!M615</f>
        <v>0</v>
      </c>
      <c r="N98" s="87">
        <f>Variety!N615</f>
        <v>0</v>
      </c>
      <c r="O98" s="124">
        <f>Variety!O615</f>
        <v>0</v>
      </c>
      <c r="P98" s="88">
        <f>Variety!P615</f>
        <v>0</v>
      </c>
      <c r="Q98" s="87">
        <f>Variety!Q615</f>
        <v>0</v>
      </c>
    </row>
    <row r="99" spans="2:17">
      <c r="B99" s="496"/>
      <c r="C99" s="120" t="s">
        <v>182</v>
      </c>
      <c r="D99" s="124">
        <f>Variety!D616</f>
        <v>0</v>
      </c>
      <c r="E99" s="88">
        <f>Variety!E616</f>
        <v>0</v>
      </c>
      <c r="F99" s="87">
        <f>Variety!F616</f>
        <v>0</v>
      </c>
      <c r="G99" s="126">
        <f>Variety!G616</f>
        <v>0</v>
      </c>
      <c r="H99" s="90">
        <f>Variety!H616</f>
        <v>0</v>
      </c>
      <c r="I99" s="258">
        <f>Variety!I616</f>
        <v>0</v>
      </c>
      <c r="J99" s="259">
        <f>Variety!J616</f>
        <v>0</v>
      </c>
      <c r="K99" s="87">
        <f>Variety!K616</f>
        <v>0</v>
      </c>
      <c r="L99" s="125">
        <f>Variety!L616</f>
        <v>0</v>
      </c>
      <c r="M99" s="89">
        <f>Variety!M616</f>
        <v>0</v>
      </c>
      <c r="N99" s="87">
        <f>Variety!N616</f>
        <v>0</v>
      </c>
      <c r="O99" s="124">
        <f>Variety!O616</f>
        <v>0</v>
      </c>
      <c r="P99" s="88">
        <f>Variety!P616</f>
        <v>0</v>
      </c>
      <c r="Q99" s="87">
        <f>Variety!Q616</f>
        <v>0</v>
      </c>
    </row>
    <row r="100" spans="2:17">
      <c r="B100" s="496"/>
      <c r="C100" s="120" t="s">
        <v>172</v>
      </c>
      <c r="D100" s="124">
        <f>Variety!D617</f>
        <v>0</v>
      </c>
      <c r="E100" s="88">
        <f>Variety!E617</f>
        <v>0</v>
      </c>
      <c r="F100" s="87">
        <f>Variety!F617</f>
        <v>0</v>
      </c>
      <c r="G100" s="126">
        <f>Variety!G617</f>
        <v>0</v>
      </c>
      <c r="H100" s="90">
        <f>Variety!H617</f>
        <v>0</v>
      </c>
      <c r="I100" s="258">
        <f>Variety!I617</f>
        <v>0</v>
      </c>
      <c r="J100" s="259">
        <f>Variety!J617</f>
        <v>0</v>
      </c>
      <c r="K100" s="87">
        <f>Variety!K617</f>
        <v>0</v>
      </c>
      <c r="L100" s="125">
        <f>Variety!L617</f>
        <v>0</v>
      </c>
      <c r="M100" s="89">
        <f>Variety!M617</f>
        <v>0</v>
      </c>
      <c r="N100" s="87">
        <f>Variety!N617</f>
        <v>0</v>
      </c>
      <c r="O100" s="124">
        <f>Variety!O617</f>
        <v>0</v>
      </c>
      <c r="P100" s="88">
        <f>Variety!P617</f>
        <v>0</v>
      </c>
      <c r="Q100" s="87">
        <f>Variety!Q617</f>
        <v>0</v>
      </c>
    </row>
    <row r="101" spans="2:17">
      <c r="B101" s="496"/>
      <c r="C101" s="120" t="s">
        <v>162</v>
      </c>
      <c r="D101" s="124">
        <f>Variety!D618</f>
        <v>0</v>
      </c>
      <c r="E101" s="88">
        <f>Variety!E618</f>
        <v>0</v>
      </c>
      <c r="F101" s="87">
        <f>Variety!F618</f>
        <v>0</v>
      </c>
      <c r="G101" s="126">
        <f>Variety!G618</f>
        <v>0</v>
      </c>
      <c r="H101" s="90">
        <f>Variety!H618</f>
        <v>0</v>
      </c>
      <c r="I101" s="258">
        <f>Variety!I618</f>
        <v>0</v>
      </c>
      <c r="J101" s="259">
        <f>Variety!J618</f>
        <v>0</v>
      </c>
      <c r="K101" s="87">
        <f>Variety!K618</f>
        <v>0</v>
      </c>
      <c r="L101" s="125">
        <f>Variety!L618</f>
        <v>0</v>
      </c>
      <c r="M101" s="89">
        <f>Variety!M618</f>
        <v>0</v>
      </c>
      <c r="N101" s="87">
        <f>Variety!N618</f>
        <v>0</v>
      </c>
      <c r="O101" s="124">
        <f>Variety!O618</f>
        <v>0</v>
      </c>
      <c r="P101" s="88">
        <f>Variety!P618</f>
        <v>0</v>
      </c>
      <c r="Q101" s="87">
        <f>Variety!Q618</f>
        <v>0</v>
      </c>
    </row>
    <row r="102" spans="2:17">
      <c r="B102" s="496"/>
      <c r="C102" s="120" t="s">
        <v>188</v>
      </c>
      <c r="D102" s="124">
        <f>Variety!D619</f>
        <v>0</v>
      </c>
      <c r="E102" s="88">
        <f>Variety!E619</f>
        <v>0</v>
      </c>
      <c r="F102" s="87">
        <f>Variety!F619</f>
        <v>0</v>
      </c>
      <c r="G102" s="126">
        <f>Variety!G619</f>
        <v>0</v>
      </c>
      <c r="H102" s="90">
        <f>Variety!H619</f>
        <v>0</v>
      </c>
      <c r="I102" s="258">
        <f>Variety!I619</f>
        <v>0</v>
      </c>
      <c r="J102" s="259">
        <f>Variety!J619</f>
        <v>0</v>
      </c>
      <c r="K102" s="87">
        <f>Variety!K619</f>
        <v>0</v>
      </c>
      <c r="L102" s="125">
        <f>Variety!L619</f>
        <v>0</v>
      </c>
      <c r="M102" s="89">
        <f>Variety!M619</f>
        <v>0</v>
      </c>
      <c r="N102" s="87">
        <f>Variety!N619</f>
        <v>0</v>
      </c>
      <c r="O102" s="124">
        <f>Variety!O619</f>
        <v>0</v>
      </c>
      <c r="P102" s="88">
        <f>Variety!P619</f>
        <v>0</v>
      </c>
      <c r="Q102" s="87">
        <f>Variety!Q619</f>
        <v>0</v>
      </c>
    </row>
    <row r="103" spans="2:17">
      <c r="B103" s="496"/>
      <c r="C103" s="120" t="s">
        <v>179</v>
      </c>
      <c r="D103" s="124">
        <f>Variety!D620</f>
        <v>0</v>
      </c>
      <c r="E103" s="88">
        <f>Variety!E620</f>
        <v>0</v>
      </c>
      <c r="F103" s="87">
        <f>Variety!F620</f>
        <v>0</v>
      </c>
      <c r="G103" s="126">
        <f>Variety!G620</f>
        <v>0</v>
      </c>
      <c r="H103" s="90">
        <f>Variety!H620</f>
        <v>0</v>
      </c>
      <c r="I103" s="258">
        <f>Variety!I620</f>
        <v>0</v>
      </c>
      <c r="J103" s="259">
        <f>Variety!J620</f>
        <v>0</v>
      </c>
      <c r="K103" s="87">
        <f>Variety!K620</f>
        <v>0</v>
      </c>
      <c r="L103" s="125">
        <f>Variety!L620</f>
        <v>0</v>
      </c>
      <c r="M103" s="89">
        <f>Variety!M620</f>
        <v>0</v>
      </c>
      <c r="N103" s="87">
        <f>Variety!N620</f>
        <v>0</v>
      </c>
      <c r="O103" s="124">
        <f>Variety!O620</f>
        <v>0</v>
      </c>
      <c r="P103" s="88">
        <f>Variety!P620</f>
        <v>0</v>
      </c>
      <c r="Q103" s="87">
        <f>Variety!Q620</f>
        <v>0</v>
      </c>
    </row>
    <row r="104" spans="2:17">
      <c r="B104" s="496"/>
      <c r="C104" s="120" t="s">
        <v>158</v>
      </c>
      <c r="D104" s="124">
        <f>Variety!D621</f>
        <v>0</v>
      </c>
      <c r="E104" s="88">
        <f>Variety!E621</f>
        <v>0</v>
      </c>
      <c r="F104" s="87">
        <f>Variety!F621</f>
        <v>0</v>
      </c>
      <c r="G104" s="126">
        <f>Variety!G621</f>
        <v>0</v>
      </c>
      <c r="H104" s="90">
        <f>Variety!H621</f>
        <v>0</v>
      </c>
      <c r="I104" s="258">
        <f>Variety!I621</f>
        <v>0</v>
      </c>
      <c r="J104" s="259">
        <f>Variety!J621</f>
        <v>0</v>
      </c>
      <c r="K104" s="87">
        <f>Variety!K621</f>
        <v>0</v>
      </c>
      <c r="L104" s="125">
        <f>Variety!L621</f>
        <v>0</v>
      </c>
      <c r="M104" s="89">
        <f>Variety!M621</f>
        <v>0</v>
      </c>
      <c r="N104" s="87">
        <f>Variety!N621</f>
        <v>0</v>
      </c>
      <c r="O104" s="124">
        <f>Variety!O621</f>
        <v>0</v>
      </c>
      <c r="P104" s="88">
        <f>Variety!P621</f>
        <v>0</v>
      </c>
      <c r="Q104" s="87">
        <f>Variety!Q621</f>
        <v>0</v>
      </c>
    </row>
    <row r="105" spans="2:17">
      <c r="B105" s="496"/>
      <c r="C105" s="120" t="s">
        <v>156</v>
      </c>
      <c r="D105" s="124">
        <f>Variety!D622</f>
        <v>0</v>
      </c>
      <c r="E105" s="88">
        <f>Variety!E622</f>
        <v>0</v>
      </c>
      <c r="F105" s="87">
        <f>Variety!F622</f>
        <v>0</v>
      </c>
      <c r="G105" s="126">
        <f>Variety!G622</f>
        <v>0</v>
      </c>
      <c r="H105" s="90">
        <f>Variety!H622</f>
        <v>0</v>
      </c>
      <c r="I105" s="258">
        <f>Variety!I622</f>
        <v>0</v>
      </c>
      <c r="J105" s="259">
        <f>Variety!J622</f>
        <v>0</v>
      </c>
      <c r="K105" s="87">
        <f>Variety!K622</f>
        <v>0</v>
      </c>
      <c r="L105" s="125">
        <f>Variety!L622</f>
        <v>0</v>
      </c>
      <c r="M105" s="89">
        <f>Variety!M622</f>
        <v>0</v>
      </c>
      <c r="N105" s="87">
        <f>Variety!N622</f>
        <v>0</v>
      </c>
      <c r="O105" s="124">
        <f>Variety!O622</f>
        <v>0</v>
      </c>
      <c r="P105" s="88">
        <f>Variety!P622</f>
        <v>0</v>
      </c>
      <c r="Q105" s="87">
        <f>Variety!Q622</f>
        <v>0</v>
      </c>
    </row>
    <row r="106" spans="2:17">
      <c r="B106" s="496"/>
      <c r="C106" s="120" t="s">
        <v>166</v>
      </c>
      <c r="D106" s="124">
        <f>Variety!D623</f>
        <v>0</v>
      </c>
      <c r="E106" s="88">
        <f>Variety!E623</f>
        <v>0</v>
      </c>
      <c r="F106" s="87">
        <f>Variety!F623</f>
        <v>0</v>
      </c>
      <c r="G106" s="126">
        <f>Variety!G623</f>
        <v>0</v>
      </c>
      <c r="H106" s="90">
        <f>Variety!H623</f>
        <v>0</v>
      </c>
      <c r="I106" s="258">
        <f>Variety!I623</f>
        <v>0</v>
      </c>
      <c r="J106" s="259">
        <f>Variety!J623</f>
        <v>0</v>
      </c>
      <c r="K106" s="87">
        <f>Variety!K623</f>
        <v>0</v>
      </c>
      <c r="L106" s="125">
        <f>Variety!L623</f>
        <v>0</v>
      </c>
      <c r="M106" s="89">
        <f>Variety!M623</f>
        <v>0</v>
      </c>
      <c r="N106" s="87">
        <f>Variety!N623</f>
        <v>0</v>
      </c>
      <c r="O106" s="124">
        <f>Variety!O623</f>
        <v>0</v>
      </c>
      <c r="P106" s="88">
        <f>Variety!P623</f>
        <v>0</v>
      </c>
      <c r="Q106" s="87">
        <f>Variety!Q623</f>
        <v>0</v>
      </c>
    </row>
    <row r="107" spans="2:17">
      <c r="B107" s="496"/>
      <c r="C107" s="120" t="s">
        <v>186</v>
      </c>
      <c r="D107" s="124">
        <f>Variety!D624</f>
        <v>0</v>
      </c>
      <c r="E107" s="88">
        <f>Variety!E624</f>
        <v>0</v>
      </c>
      <c r="F107" s="87">
        <f>Variety!F624</f>
        <v>0</v>
      </c>
      <c r="G107" s="126">
        <f>Variety!G624</f>
        <v>0</v>
      </c>
      <c r="H107" s="90">
        <f>Variety!H624</f>
        <v>0</v>
      </c>
      <c r="I107" s="258">
        <f>Variety!I624</f>
        <v>0</v>
      </c>
      <c r="J107" s="259">
        <f>Variety!J624</f>
        <v>0</v>
      </c>
      <c r="K107" s="87">
        <f>Variety!K624</f>
        <v>0</v>
      </c>
      <c r="L107" s="125">
        <f>Variety!L624</f>
        <v>0</v>
      </c>
      <c r="M107" s="89">
        <f>Variety!M624</f>
        <v>0</v>
      </c>
      <c r="N107" s="87">
        <f>Variety!N624</f>
        <v>0</v>
      </c>
      <c r="O107" s="124">
        <f>Variety!O624</f>
        <v>0</v>
      </c>
      <c r="P107" s="88">
        <f>Variety!P624</f>
        <v>0</v>
      </c>
      <c r="Q107" s="87">
        <f>Variety!Q624</f>
        <v>0</v>
      </c>
    </row>
    <row r="108" spans="2:17">
      <c r="B108" s="496"/>
      <c r="C108" s="120" t="s">
        <v>181</v>
      </c>
      <c r="D108" s="124">
        <f>Variety!D625</f>
        <v>0</v>
      </c>
      <c r="E108" s="88">
        <f>Variety!E625</f>
        <v>0</v>
      </c>
      <c r="F108" s="87">
        <f>Variety!F625</f>
        <v>0</v>
      </c>
      <c r="G108" s="126">
        <f>Variety!G625</f>
        <v>0</v>
      </c>
      <c r="H108" s="90">
        <f>Variety!H625</f>
        <v>0</v>
      </c>
      <c r="I108" s="258">
        <f>Variety!I625</f>
        <v>0</v>
      </c>
      <c r="J108" s="259">
        <f>Variety!J625</f>
        <v>0</v>
      </c>
      <c r="K108" s="87">
        <f>Variety!K625</f>
        <v>0</v>
      </c>
      <c r="L108" s="125">
        <f>Variety!L625</f>
        <v>0</v>
      </c>
      <c r="M108" s="89">
        <f>Variety!M625</f>
        <v>0</v>
      </c>
      <c r="N108" s="87">
        <f>Variety!N625</f>
        <v>0</v>
      </c>
      <c r="O108" s="124">
        <f>Variety!O625</f>
        <v>0</v>
      </c>
      <c r="P108" s="88">
        <f>Variety!P625</f>
        <v>0</v>
      </c>
      <c r="Q108" s="87">
        <f>Variety!Q625</f>
        <v>0</v>
      </c>
    </row>
    <row r="109" spans="2:17">
      <c r="B109" s="496"/>
      <c r="C109" s="120" t="s">
        <v>159</v>
      </c>
      <c r="D109" s="124">
        <f>Variety!D626</f>
        <v>0</v>
      </c>
      <c r="E109" s="88">
        <f>Variety!E626</f>
        <v>0</v>
      </c>
      <c r="F109" s="87">
        <f>Variety!F626</f>
        <v>0</v>
      </c>
      <c r="G109" s="126">
        <f>Variety!G626</f>
        <v>0</v>
      </c>
      <c r="H109" s="90">
        <f>Variety!H626</f>
        <v>0</v>
      </c>
      <c r="I109" s="258">
        <f>Variety!I626</f>
        <v>0</v>
      </c>
      <c r="J109" s="259">
        <f>Variety!J626</f>
        <v>0</v>
      </c>
      <c r="K109" s="87">
        <f>Variety!K626</f>
        <v>0</v>
      </c>
      <c r="L109" s="125">
        <f>Variety!L626</f>
        <v>0</v>
      </c>
      <c r="M109" s="89">
        <f>Variety!M626</f>
        <v>0</v>
      </c>
      <c r="N109" s="87">
        <f>Variety!N626</f>
        <v>0</v>
      </c>
      <c r="O109" s="124">
        <f>Variety!O626</f>
        <v>0</v>
      </c>
      <c r="P109" s="88">
        <f>Variety!P626</f>
        <v>0</v>
      </c>
      <c r="Q109" s="87">
        <f>Variety!Q626</f>
        <v>0</v>
      </c>
    </row>
    <row r="110" spans="2:17">
      <c r="B110" s="496"/>
      <c r="C110" s="120" t="s">
        <v>161</v>
      </c>
      <c r="D110" s="124">
        <f>Variety!D627</f>
        <v>0</v>
      </c>
      <c r="E110" s="88">
        <f>Variety!E627</f>
        <v>0</v>
      </c>
      <c r="F110" s="87">
        <f>Variety!F627</f>
        <v>0</v>
      </c>
      <c r="G110" s="126">
        <f>Variety!G627</f>
        <v>0</v>
      </c>
      <c r="H110" s="90">
        <f>Variety!H627</f>
        <v>0</v>
      </c>
      <c r="I110" s="258">
        <f>Variety!I627</f>
        <v>0</v>
      </c>
      <c r="J110" s="259">
        <f>Variety!J627</f>
        <v>0</v>
      </c>
      <c r="K110" s="87">
        <f>Variety!K627</f>
        <v>0</v>
      </c>
      <c r="L110" s="125">
        <f>Variety!L627</f>
        <v>0</v>
      </c>
      <c r="M110" s="89">
        <f>Variety!M627</f>
        <v>0</v>
      </c>
      <c r="N110" s="87">
        <f>Variety!N627</f>
        <v>0</v>
      </c>
      <c r="O110" s="124">
        <f>Variety!O627</f>
        <v>0</v>
      </c>
      <c r="P110" s="88">
        <f>Variety!P627</f>
        <v>0</v>
      </c>
      <c r="Q110" s="87">
        <f>Variety!Q627</f>
        <v>0</v>
      </c>
    </row>
    <row r="111" spans="2:17">
      <c r="B111" s="496"/>
      <c r="C111" s="120" t="s">
        <v>177</v>
      </c>
      <c r="D111" s="124">
        <f>Variety!D628</f>
        <v>0</v>
      </c>
      <c r="E111" s="88">
        <f>Variety!E628</f>
        <v>0</v>
      </c>
      <c r="F111" s="87">
        <f>Variety!F628</f>
        <v>0</v>
      </c>
      <c r="G111" s="126">
        <f>Variety!G628</f>
        <v>0</v>
      </c>
      <c r="H111" s="90">
        <f>Variety!H628</f>
        <v>0</v>
      </c>
      <c r="I111" s="258">
        <f>Variety!I628</f>
        <v>0</v>
      </c>
      <c r="J111" s="259">
        <f>Variety!J628</f>
        <v>0</v>
      </c>
      <c r="K111" s="87">
        <f>Variety!K628</f>
        <v>0</v>
      </c>
      <c r="L111" s="125">
        <f>Variety!L628</f>
        <v>0</v>
      </c>
      <c r="M111" s="89">
        <f>Variety!M628</f>
        <v>0</v>
      </c>
      <c r="N111" s="87">
        <f>Variety!N628</f>
        <v>0</v>
      </c>
      <c r="O111" s="124">
        <f>Variety!O628</f>
        <v>0</v>
      </c>
      <c r="P111" s="88">
        <f>Variety!P628</f>
        <v>0</v>
      </c>
      <c r="Q111" s="87">
        <f>Variety!Q628</f>
        <v>0</v>
      </c>
    </row>
    <row r="112" spans="2:17">
      <c r="B112" s="496"/>
      <c r="C112" s="120" t="s">
        <v>164</v>
      </c>
      <c r="D112" s="124">
        <f>Variety!D629</f>
        <v>0</v>
      </c>
      <c r="E112" s="88">
        <f>Variety!E629</f>
        <v>0</v>
      </c>
      <c r="F112" s="87">
        <f>Variety!F629</f>
        <v>0</v>
      </c>
      <c r="G112" s="126">
        <f>Variety!G629</f>
        <v>0</v>
      </c>
      <c r="H112" s="90">
        <f>Variety!H629</f>
        <v>0</v>
      </c>
      <c r="I112" s="258">
        <f>Variety!I629</f>
        <v>0</v>
      </c>
      <c r="J112" s="259">
        <f>Variety!J629</f>
        <v>0</v>
      </c>
      <c r="K112" s="87">
        <f>Variety!K629</f>
        <v>0</v>
      </c>
      <c r="L112" s="125">
        <f>Variety!L629</f>
        <v>0</v>
      </c>
      <c r="M112" s="89">
        <f>Variety!M629</f>
        <v>0</v>
      </c>
      <c r="N112" s="87">
        <f>Variety!N629</f>
        <v>0</v>
      </c>
      <c r="O112" s="124">
        <f>Variety!O629</f>
        <v>0</v>
      </c>
      <c r="P112" s="88">
        <f>Variety!P629</f>
        <v>0</v>
      </c>
      <c r="Q112" s="87">
        <f>Variety!Q629</f>
        <v>0</v>
      </c>
    </row>
    <row r="113" spans="2:17">
      <c r="B113" s="496"/>
      <c r="C113" s="120" t="s">
        <v>190</v>
      </c>
      <c r="D113" s="124">
        <f>Variety!D630</f>
        <v>0</v>
      </c>
      <c r="E113" s="88">
        <f>Variety!E630</f>
        <v>0</v>
      </c>
      <c r="F113" s="87">
        <f>Variety!F630</f>
        <v>0</v>
      </c>
      <c r="G113" s="126">
        <f>Variety!G630</f>
        <v>0</v>
      </c>
      <c r="H113" s="90">
        <f>Variety!H630</f>
        <v>0</v>
      </c>
      <c r="I113" s="258">
        <f>Variety!I630</f>
        <v>0</v>
      </c>
      <c r="J113" s="259">
        <f>Variety!J630</f>
        <v>0</v>
      </c>
      <c r="K113" s="87">
        <f>Variety!K630</f>
        <v>0</v>
      </c>
      <c r="L113" s="125">
        <f>Variety!L630</f>
        <v>0</v>
      </c>
      <c r="M113" s="89">
        <f>Variety!M630</f>
        <v>0</v>
      </c>
      <c r="N113" s="87">
        <f>Variety!N630</f>
        <v>0</v>
      </c>
      <c r="O113" s="124">
        <f>Variety!O630</f>
        <v>0</v>
      </c>
      <c r="P113" s="88">
        <f>Variety!P630</f>
        <v>0</v>
      </c>
      <c r="Q113" s="87">
        <f>Variety!Q630</f>
        <v>0</v>
      </c>
    </row>
    <row r="114" spans="2:17" ht="15.75" customHeight="1">
      <c r="B114" s="496"/>
      <c r="C114" s="120" t="s">
        <v>180</v>
      </c>
      <c r="D114" s="124">
        <f>Variety!D631</f>
        <v>0</v>
      </c>
      <c r="E114" s="88">
        <f>Variety!E631</f>
        <v>0</v>
      </c>
      <c r="F114" s="87">
        <f>Variety!F631</f>
        <v>0</v>
      </c>
      <c r="G114" s="126">
        <f>Variety!G631</f>
        <v>0</v>
      </c>
      <c r="H114" s="90">
        <f>Variety!H631</f>
        <v>0</v>
      </c>
      <c r="I114" s="258">
        <f>Variety!I631</f>
        <v>0</v>
      </c>
      <c r="J114" s="259">
        <f>Variety!J631</f>
        <v>0</v>
      </c>
      <c r="K114" s="87">
        <f>Variety!K631</f>
        <v>0</v>
      </c>
      <c r="L114" s="125">
        <f>Variety!L631</f>
        <v>0</v>
      </c>
      <c r="M114" s="89">
        <f>Variety!M631</f>
        <v>0</v>
      </c>
      <c r="N114" s="87">
        <f>Variety!N631</f>
        <v>0</v>
      </c>
      <c r="O114" s="124">
        <f>Variety!O631</f>
        <v>0</v>
      </c>
      <c r="P114" s="88">
        <f>Variety!P631</f>
        <v>0</v>
      </c>
      <c r="Q114" s="87">
        <f>Variety!Q631</f>
        <v>0</v>
      </c>
    </row>
    <row r="115" spans="2:17">
      <c r="B115" s="496"/>
      <c r="C115" s="120" t="s">
        <v>185</v>
      </c>
      <c r="D115" s="124">
        <f>Variety!D632</f>
        <v>0</v>
      </c>
      <c r="E115" s="88">
        <f>Variety!E632</f>
        <v>0</v>
      </c>
      <c r="F115" s="87">
        <f>Variety!F632</f>
        <v>0</v>
      </c>
      <c r="G115" s="126">
        <f>Variety!G632</f>
        <v>0</v>
      </c>
      <c r="H115" s="90">
        <f>Variety!H632</f>
        <v>0</v>
      </c>
      <c r="I115" s="258">
        <f>Variety!I632</f>
        <v>0</v>
      </c>
      <c r="J115" s="259">
        <f>Variety!J632</f>
        <v>0</v>
      </c>
      <c r="K115" s="87">
        <f>Variety!K632</f>
        <v>0</v>
      </c>
      <c r="L115" s="125">
        <f>Variety!L632</f>
        <v>0</v>
      </c>
      <c r="M115" s="89">
        <f>Variety!M632</f>
        <v>0</v>
      </c>
      <c r="N115" s="87">
        <f>Variety!N632</f>
        <v>0</v>
      </c>
      <c r="O115" s="124">
        <f>Variety!O632</f>
        <v>0</v>
      </c>
      <c r="P115" s="88">
        <f>Variety!P632</f>
        <v>0</v>
      </c>
      <c r="Q115" s="87">
        <f>Variety!Q632</f>
        <v>0</v>
      </c>
    </row>
    <row r="116" spans="2:17">
      <c r="B116" s="496"/>
      <c r="C116" s="120" t="s">
        <v>163</v>
      </c>
      <c r="D116" s="124">
        <f>Variety!D633</f>
        <v>0</v>
      </c>
      <c r="E116" s="88">
        <f>Variety!E633</f>
        <v>0</v>
      </c>
      <c r="F116" s="87">
        <f>Variety!F633</f>
        <v>0</v>
      </c>
      <c r="G116" s="126">
        <f>Variety!G633</f>
        <v>0</v>
      </c>
      <c r="H116" s="90">
        <f>Variety!H633</f>
        <v>0</v>
      </c>
      <c r="I116" s="258">
        <f>Variety!I633</f>
        <v>0</v>
      </c>
      <c r="J116" s="259">
        <f>Variety!J633</f>
        <v>0</v>
      </c>
      <c r="K116" s="87">
        <f>Variety!K633</f>
        <v>0</v>
      </c>
      <c r="L116" s="125">
        <f>Variety!L633</f>
        <v>0</v>
      </c>
      <c r="M116" s="89">
        <f>Variety!M633</f>
        <v>0</v>
      </c>
      <c r="N116" s="87">
        <f>Variety!N633</f>
        <v>0</v>
      </c>
      <c r="O116" s="124">
        <f>Variety!O633</f>
        <v>0</v>
      </c>
      <c r="P116" s="88">
        <f>Variety!P633</f>
        <v>0</v>
      </c>
      <c r="Q116" s="87">
        <f>Variety!Q633</f>
        <v>0</v>
      </c>
    </row>
    <row r="117" spans="2:17">
      <c r="B117" s="496"/>
      <c r="C117" s="120" t="s">
        <v>175</v>
      </c>
      <c r="D117" s="124">
        <f>Variety!D634</f>
        <v>0</v>
      </c>
      <c r="E117" s="88">
        <f>Variety!E634</f>
        <v>0</v>
      </c>
      <c r="F117" s="87">
        <f>Variety!F634</f>
        <v>0</v>
      </c>
      <c r="G117" s="126">
        <f>Variety!G634</f>
        <v>0</v>
      </c>
      <c r="H117" s="90">
        <f>Variety!H634</f>
        <v>0</v>
      </c>
      <c r="I117" s="258">
        <f>Variety!I634</f>
        <v>0</v>
      </c>
      <c r="J117" s="259">
        <f>Variety!J634</f>
        <v>0</v>
      </c>
      <c r="K117" s="87">
        <f>Variety!K634</f>
        <v>0</v>
      </c>
      <c r="L117" s="125">
        <f>Variety!L634</f>
        <v>0</v>
      </c>
      <c r="M117" s="89">
        <f>Variety!M634</f>
        <v>0</v>
      </c>
      <c r="N117" s="87">
        <f>Variety!N634</f>
        <v>0</v>
      </c>
      <c r="O117" s="124">
        <f>Variety!O634</f>
        <v>0</v>
      </c>
      <c r="P117" s="88">
        <f>Variety!P634</f>
        <v>0</v>
      </c>
      <c r="Q117" s="87">
        <f>Variety!Q634</f>
        <v>0</v>
      </c>
    </row>
    <row r="118" spans="2:17">
      <c r="B118" s="496"/>
      <c r="C118" s="120" t="s">
        <v>207</v>
      </c>
      <c r="D118" s="124">
        <f>Variety!D635</f>
        <v>0</v>
      </c>
      <c r="E118" s="88">
        <f>Variety!E635</f>
        <v>0</v>
      </c>
      <c r="F118" s="87">
        <f>Variety!F635</f>
        <v>0</v>
      </c>
      <c r="G118" s="126">
        <f>Variety!G635</f>
        <v>0</v>
      </c>
      <c r="H118" s="90">
        <f>Variety!H635</f>
        <v>0</v>
      </c>
      <c r="I118" s="258">
        <f>Variety!I635</f>
        <v>0</v>
      </c>
      <c r="J118" s="259">
        <f>Variety!J635</f>
        <v>0</v>
      </c>
      <c r="K118" s="87">
        <f>Variety!K635</f>
        <v>0</v>
      </c>
      <c r="L118" s="125">
        <f>Variety!L635</f>
        <v>0</v>
      </c>
      <c r="M118" s="89">
        <f>Variety!M635</f>
        <v>0</v>
      </c>
      <c r="N118" s="87">
        <f>Variety!N635</f>
        <v>0</v>
      </c>
      <c r="O118" s="124">
        <f>Variety!O635</f>
        <v>0</v>
      </c>
      <c r="P118" s="88">
        <f>Variety!P635</f>
        <v>0</v>
      </c>
      <c r="Q118" s="87">
        <f>Variety!Q635</f>
        <v>0</v>
      </c>
    </row>
    <row r="119" spans="2:17">
      <c r="B119" s="496"/>
      <c r="C119" s="120" t="s">
        <v>208</v>
      </c>
      <c r="D119" s="124">
        <f>Variety!D636</f>
        <v>0</v>
      </c>
      <c r="E119" s="88">
        <f>Variety!E636</f>
        <v>0</v>
      </c>
      <c r="F119" s="87">
        <f>Variety!F636</f>
        <v>0</v>
      </c>
      <c r="G119" s="126">
        <f>Variety!G636</f>
        <v>0</v>
      </c>
      <c r="H119" s="90">
        <f>Variety!H636</f>
        <v>0</v>
      </c>
      <c r="I119" s="258">
        <f>Variety!I636</f>
        <v>0</v>
      </c>
      <c r="J119" s="259">
        <f>Variety!J636</f>
        <v>0</v>
      </c>
      <c r="K119" s="87">
        <f>Variety!K636</f>
        <v>0</v>
      </c>
      <c r="L119" s="125">
        <f>Variety!L636</f>
        <v>0</v>
      </c>
      <c r="M119" s="89">
        <f>Variety!M636</f>
        <v>0</v>
      </c>
      <c r="N119" s="87">
        <f>Variety!N636</f>
        <v>0</v>
      </c>
      <c r="O119" s="124">
        <f>Variety!O636</f>
        <v>0</v>
      </c>
      <c r="P119" s="88">
        <f>Variety!P636</f>
        <v>0</v>
      </c>
      <c r="Q119" s="87">
        <f>Variety!Q636</f>
        <v>0</v>
      </c>
    </row>
    <row r="120" spans="2:17">
      <c r="B120" s="496"/>
      <c r="C120" s="120" t="s">
        <v>239</v>
      </c>
      <c r="D120" s="124">
        <f>Variety!D637</f>
        <v>0</v>
      </c>
      <c r="E120" s="88">
        <f>Variety!E637</f>
        <v>0</v>
      </c>
      <c r="F120" s="87">
        <f>Variety!F637</f>
        <v>0</v>
      </c>
      <c r="G120" s="126">
        <f>Variety!G637</f>
        <v>0</v>
      </c>
      <c r="H120" s="90">
        <f>Variety!H637</f>
        <v>0</v>
      </c>
      <c r="I120" s="258">
        <f>Variety!I637</f>
        <v>0</v>
      </c>
      <c r="J120" s="259">
        <f>Variety!J637</f>
        <v>0</v>
      </c>
      <c r="K120" s="87">
        <f>Variety!K637</f>
        <v>0</v>
      </c>
      <c r="L120" s="125">
        <f>Variety!L637</f>
        <v>0</v>
      </c>
      <c r="M120" s="89">
        <f>Variety!M637</f>
        <v>0</v>
      </c>
      <c r="N120" s="87">
        <f>Variety!N637</f>
        <v>0</v>
      </c>
      <c r="O120" s="124">
        <f>Variety!O637</f>
        <v>0</v>
      </c>
      <c r="P120" s="88">
        <f>Variety!P637</f>
        <v>0</v>
      </c>
      <c r="Q120" s="87">
        <f>Variety!Q637</f>
        <v>0</v>
      </c>
    </row>
    <row r="121" spans="2:17">
      <c r="B121" s="496"/>
      <c r="C121" s="120" t="s">
        <v>209</v>
      </c>
      <c r="D121" s="124">
        <f>Variety!D638</f>
        <v>0</v>
      </c>
      <c r="E121" s="88">
        <f>Variety!E638</f>
        <v>0</v>
      </c>
      <c r="F121" s="87">
        <f>Variety!F638</f>
        <v>0</v>
      </c>
      <c r="G121" s="126">
        <f>Variety!G638</f>
        <v>0</v>
      </c>
      <c r="H121" s="90">
        <f>Variety!H638</f>
        <v>0</v>
      </c>
      <c r="I121" s="258">
        <f>Variety!I638</f>
        <v>0</v>
      </c>
      <c r="J121" s="259">
        <f>Variety!J638</f>
        <v>0</v>
      </c>
      <c r="K121" s="87">
        <f>Variety!K638</f>
        <v>0</v>
      </c>
      <c r="L121" s="125">
        <f>Variety!L638</f>
        <v>0</v>
      </c>
      <c r="M121" s="89">
        <f>Variety!M638</f>
        <v>0</v>
      </c>
      <c r="N121" s="87">
        <f>Variety!N638</f>
        <v>0</v>
      </c>
      <c r="O121" s="124">
        <f>Variety!O638</f>
        <v>0</v>
      </c>
      <c r="P121" s="88">
        <f>Variety!P638</f>
        <v>0</v>
      </c>
      <c r="Q121" s="87">
        <f>Variety!Q638</f>
        <v>0</v>
      </c>
    </row>
    <row r="122" spans="2:17" ht="15" thickBot="1">
      <c r="B122" s="497"/>
      <c r="C122" s="95" t="s">
        <v>210</v>
      </c>
      <c r="D122" s="121">
        <f>Variety!D639</f>
        <v>0</v>
      </c>
      <c r="E122" s="84">
        <f>Variety!E639</f>
        <v>0</v>
      </c>
      <c r="F122" s="83">
        <f>Variety!F639</f>
        <v>0</v>
      </c>
      <c r="G122" s="123">
        <f>Variety!G639</f>
        <v>0</v>
      </c>
      <c r="H122" s="86">
        <f>Variety!H639</f>
        <v>0</v>
      </c>
      <c r="I122" s="260">
        <f>Variety!I639</f>
        <v>0</v>
      </c>
      <c r="J122" s="261">
        <f>Variety!J639</f>
        <v>0</v>
      </c>
      <c r="K122" s="83">
        <f>Variety!K639</f>
        <v>0</v>
      </c>
      <c r="L122" s="122">
        <f>Variety!L639</f>
        <v>0</v>
      </c>
      <c r="M122" s="85">
        <f>Variety!M639</f>
        <v>0</v>
      </c>
      <c r="N122" s="83">
        <f>Variety!N639</f>
        <v>0</v>
      </c>
      <c r="O122" s="121">
        <f>Variety!O639</f>
        <v>0</v>
      </c>
      <c r="P122" s="84">
        <f>Variety!P639</f>
        <v>0</v>
      </c>
      <c r="Q122" s="83">
        <f>Variety!Q639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7" t="s">
        <v>212</v>
      </c>
      <c r="C124" s="507"/>
      <c r="D124" s="507"/>
      <c r="E124" s="507"/>
      <c r="F124" s="507"/>
      <c r="G124" s="507"/>
      <c r="H124" s="507"/>
      <c r="I124" s="507"/>
      <c r="J124" s="507"/>
      <c r="K124" s="507"/>
      <c r="L124" s="507"/>
      <c r="M124" s="507"/>
      <c r="N124" s="507"/>
      <c r="O124" s="507"/>
      <c r="P124" s="507"/>
      <c r="Q124" s="507"/>
    </row>
    <row r="125" spans="2:17" s="55" customFormat="1">
      <c r="B125" s="494" t="s">
        <v>16</v>
      </c>
      <c r="C125" s="494"/>
      <c r="D125" s="494"/>
      <c r="E125" s="494"/>
      <c r="F125" s="494"/>
      <c r="G125" s="494"/>
      <c r="H125" s="494"/>
      <c r="I125" s="494"/>
      <c r="J125" s="494"/>
      <c r="K125" s="494"/>
      <c r="L125" s="494"/>
      <c r="M125" s="494"/>
      <c r="N125" s="494"/>
      <c r="O125" s="494"/>
      <c r="P125" s="494"/>
      <c r="Q125" s="494"/>
    </row>
    <row r="126" spans="2:17" s="55" customFormat="1" ht="15" thickBot="1">
      <c r="B126" s="494" t="str">
        <f>'HOME PAGE'!H6</f>
        <v>LATEST 52 WEEKS ENDING 02-23-2025</v>
      </c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</row>
    <row r="127" spans="2:17" s="55" customFormat="1" ht="24" customHeight="1">
      <c r="B127" s="1"/>
      <c r="C127" s="68"/>
      <c r="D127" s="502" t="s">
        <v>70</v>
      </c>
      <c r="E127" s="503"/>
      <c r="F127" s="504"/>
      <c r="G127" s="505" t="s">
        <v>19</v>
      </c>
      <c r="H127" s="506"/>
      <c r="I127" s="502" t="s">
        <v>20</v>
      </c>
      <c r="J127" s="503"/>
      <c r="K127" s="504"/>
      <c r="L127" s="505" t="s">
        <v>21</v>
      </c>
      <c r="M127" s="503"/>
      <c r="N127" s="506"/>
      <c r="O127" s="502" t="s">
        <v>22</v>
      </c>
      <c r="P127" s="503"/>
      <c r="Q127" s="504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Data'!D81</f>
        <v>0</v>
      </c>
      <c r="E129" s="425">
        <f>'Segment Data'!E81</f>
        <v>0</v>
      </c>
      <c r="F129" s="426">
        <f>'Segment Data'!F81</f>
        <v>0</v>
      </c>
      <c r="G129" s="427">
        <f>'Segment Data'!G81</f>
        <v>0</v>
      </c>
      <c r="H129" s="428">
        <f>'Segment Data'!H81</f>
        <v>0</v>
      </c>
      <c r="I129" s="429">
        <f>'Segment Data'!I81</f>
        <v>0</v>
      </c>
      <c r="J129" s="430">
        <f>'Segment Data'!J81</f>
        <v>0</v>
      </c>
      <c r="K129" s="426">
        <f>'Segment Data'!K81</f>
        <v>0</v>
      </c>
      <c r="L129" s="431">
        <f>'Segment Data'!L81</f>
        <v>0</v>
      </c>
      <c r="M129" s="432">
        <f>'Segment Data'!M81</f>
        <v>0</v>
      </c>
      <c r="N129" s="426">
        <f>'Segment Data'!N81</f>
        <v>0</v>
      </c>
      <c r="O129" s="424">
        <f>'Segment Data'!O81</f>
        <v>0</v>
      </c>
      <c r="P129" s="425">
        <f>'Segment Data'!P81</f>
        <v>0</v>
      </c>
      <c r="Q129" s="426">
        <f>'Segment Data'!Q81</f>
        <v>0</v>
      </c>
    </row>
    <row r="130" spans="2:17" s="55" customFormat="1">
      <c r="B130" s="495" t="s">
        <v>66</v>
      </c>
      <c r="C130" s="421" t="s">
        <v>194</v>
      </c>
      <c r="D130" s="355">
        <f>'Segment Data'!D82</f>
        <v>0</v>
      </c>
      <c r="E130" s="347">
        <f>'Segment Data'!E82</f>
        <v>0</v>
      </c>
      <c r="F130" s="114">
        <f>'Segment Data'!F82</f>
        <v>0</v>
      </c>
      <c r="G130" s="348">
        <f>'Segment Data'!G82</f>
        <v>0</v>
      </c>
      <c r="H130" s="115">
        <f>'Segment Data'!H82</f>
        <v>0</v>
      </c>
      <c r="I130" s="349">
        <f>'Segment Data'!I82</f>
        <v>0</v>
      </c>
      <c r="J130" s="350">
        <f>'Segment Data'!J82</f>
        <v>0</v>
      </c>
      <c r="K130" s="114">
        <f>'Segment Data'!K82</f>
        <v>0</v>
      </c>
      <c r="L130" s="351">
        <f>'Segment Data'!L82</f>
        <v>0</v>
      </c>
      <c r="M130" s="352">
        <f>'Segment Data'!M82</f>
        <v>0</v>
      </c>
      <c r="N130" s="114">
        <f>'Segment Data'!N82</f>
        <v>0</v>
      </c>
      <c r="O130" s="353">
        <f>'Segment Data'!O82</f>
        <v>0</v>
      </c>
      <c r="P130" s="354">
        <f>'Segment Data'!P82</f>
        <v>0</v>
      </c>
      <c r="Q130" s="114">
        <f>'Segment Data'!Q82</f>
        <v>0</v>
      </c>
    </row>
    <row r="131" spans="2:17" s="55" customFormat="1">
      <c r="B131" s="496"/>
      <c r="C131" s="421" t="s">
        <v>195</v>
      </c>
      <c r="D131" s="355">
        <f>'Segment Data'!D83</f>
        <v>0</v>
      </c>
      <c r="E131" s="347">
        <f>'Segment Data'!E83</f>
        <v>0</v>
      </c>
      <c r="F131" s="114">
        <f>'Segment Data'!F83</f>
        <v>0</v>
      </c>
      <c r="G131" s="348">
        <f>'Segment Data'!G83</f>
        <v>0</v>
      </c>
      <c r="H131" s="115">
        <f>'Segment Data'!H83</f>
        <v>0</v>
      </c>
      <c r="I131" s="349">
        <f>'Segment Data'!I83</f>
        <v>0</v>
      </c>
      <c r="J131" s="350">
        <f>'Segment Data'!J83</f>
        <v>0</v>
      </c>
      <c r="K131" s="114">
        <f>'Segment Data'!K83</f>
        <v>0</v>
      </c>
      <c r="L131" s="351">
        <f>'Segment Data'!L83</f>
        <v>0</v>
      </c>
      <c r="M131" s="352">
        <f>'Segment Data'!M83</f>
        <v>0</v>
      </c>
      <c r="N131" s="114">
        <f>'Segment Data'!N83</f>
        <v>0</v>
      </c>
      <c r="O131" s="353">
        <f>'Segment Data'!O83</f>
        <v>0</v>
      </c>
      <c r="P131" s="354">
        <f>'Segment Data'!P83</f>
        <v>0</v>
      </c>
      <c r="Q131" s="114">
        <f>'Segment Data'!Q83</f>
        <v>0</v>
      </c>
    </row>
    <row r="132" spans="2:17" s="55" customFormat="1">
      <c r="B132" s="496"/>
      <c r="C132" s="421" t="s">
        <v>293</v>
      </c>
      <c r="D132" s="355">
        <f>'Segment Data'!D84</f>
        <v>0</v>
      </c>
      <c r="E132" s="347">
        <f>'Segment Data'!E84</f>
        <v>0</v>
      </c>
      <c r="F132" s="114">
        <f>'Segment Data'!F84</f>
        <v>0</v>
      </c>
      <c r="G132" s="348">
        <f>'Segment Data'!G84</f>
        <v>0</v>
      </c>
      <c r="H132" s="115">
        <f>'Segment Data'!H84</f>
        <v>0</v>
      </c>
      <c r="I132" s="349">
        <f>'Segment Data'!I84</f>
        <v>0</v>
      </c>
      <c r="J132" s="350">
        <f>'Segment Data'!J84</f>
        <v>0</v>
      </c>
      <c r="K132" s="114">
        <f>'Segment Data'!K84</f>
        <v>0</v>
      </c>
      <c r="L132" s="351">
        <f>'Segment Data'!L84</f>
        <v>0</v>
      </c>
      <c r="M132" s="352">
        <f>'Segment Data'!M84</f>
        <v>0</v>
      </c>
      <c r="N132" s="114">
        <f>'Segment Data'!N84</f>
        <v>0</v>
      </c>
      <c r="O132" s="353">
        <f>'Segment Data'!O84</f>
        <v>0</v>
      </c>
      <c r="P132" s="354">
        <f>'Segment Data'!P84</f>
        <v>0</v>
      </c>
      <c r="Q132" s="114">
        <f>'Segment Data'!Q84</f>
        <v>0</v>
      </c>
    </row>
    <row r="133" spans="2:17" s="55" customFormat="1">
      <c r="B133" s="496"/>
      <c r="C133" s="421" t="s">
        <v>193</v>
      </c>
      <c r="D133" s="355">
        <f>'Segment Data'!D85</f>
        <v>0</v>
      </c>
      <c r="E133" s="347">
        <f>'Segment Data'!E85</f>
        <v>0</v>
      </c>
      <c r="F133" s="114">
        <f>'Segment Data'!F85</f>
        <v>0</v>
      </c>
      <c r="G133" s="348">
        <f>'Segment Data'!G85</f>
        <v>0</v>
      </c>
      <c r="H133" s="115">
        <f>'Segment Data'!H85</f>
        <v>0</v>
      </c>
      <c r="I133" s="349">
        <f>'Segment Data'!I85</f>
        <v>0</v>
      </c>
      <c r="J133" s="350">
        <f>'Segment Data'!J85</f>
        <v>0</v>
      </c>
      <c r="K133" s="114">
        <f>'Segment Data'!K85</f>
        <v>0</v>
      </c>
      <c r="L133" s="351">
        <f>'Segment Data'!L85</f>
        <v>0</v>
      </c>
      <c r="M133" s="352">
        <f>'Segment Data'!M85</f>
        <v>0</v>
      </c>
      <c r="N133" s="114">
        <f>'Segment Data'!N85</f>
        <v>0</v>
      </c>
      <c r="O133" s="353">
        <f>'Segment Data'!O85</f>
        <v>0</v>
      </c>
      <c r="P133" s="354">
        <f>'Segment Data'!P85</f>
        <v>0</v>
      </c>
      <c r="Q133" s="114">
        <f>'Segment Data'!Q85</f>
        <v>0</v>
      </c>
    </row>
    <row r="134" spans="2:17" s="55" customFormat="1" ht="15" thickBot="1">
      <c r="B134" s="497"/>
      <c r="C134" s="422" t="s">
        <v>292</v>
      </c>
      <c r="D134" s="356">
        <f>'Segment Data'!D86</f>
        <v>47392.254379031168</v>
      </c>
      <c r="E134" s="113">
        <f>'Segment Data'!E86</f>
        <v>-73780.316342487407</v>
      </c>
      <c r="F134" s="111">
        <f>'Segment Data'!F86</f>
        <v>-0.60888628427345104</v>
      </c>
      <c r="G134" s="171">
        <f>'Segment Data'!G86</f>
        <v>0.29073604963414529</v>
      </c>
      <c r="H134" s="112">
        <f>'Segment Data'!H86</f>
        <v>-0.43554279200788787</v>
      </c>
      <c r="I134" s="234">
        <f>'Segment Data'!I86</f>
        <v>35.06697873286754</v>
      </c>
      <c r="J134" s="235">
        <f>'Segment Data'!J86</f>
        <v>2.3571045159818738</v>
      </c>
      <c r="K134" s="111">
        <f>'Segment Data'!K86</f>
        <v>7.2060947111960358E-2</v>
      </c>
      <c r="L134" s="170">
        <f>'Segment Data'!L86</f>
        <v>1661903.1764121344</v>
      </c>
      <c r="M134" s="169">
        <f>'Segment Data'!M86</f>
        <v>-2301636.3704254203</v>
      </c>
      <c r="N134" s="111">
        <f>'Segment Data'!N86</f>
        <v>-0.58070225948971788</v>
      </c>
      <c r="O134" s="168">
        <f>'Segment Data'!O86</f>
        <v>390945.62957461516</v>
      </c>
      <c r="P134" s="167">
        <f>'Segment Data'!P86</f>
        <v>-603040.41709482658</v>
      </c>
      <c r="Q134" s="111">
        <f>'Segment Data'!Q86</f>
        <v>-0.60668901652637852</v>
      </c>
    </row>
    <row r="135" spans="2:17" s="55" customFormat="1">
      <c r="B135" s="495" t="s">
        <v>151</v>
      </c>
      <c r="C135" s="224" t="s">
        <v>150</v>
      </c>
      <c r="D135" s="110">
        <f>Fat!D55</f>
        <v>0</v>
      </c>
      <c r="E135" s="109">
        <f>Fat!E55</f>
        <v>0</v>
      </c>
      <c r="F135" s="107">
        <f>Fat!F55</f>
        <v>0</v>
      </c>
      <c r="G135" s="223">
        <f>Fat!G55</f>
        <v>0</v>
      </c>
      <c r="H135" s="108">
        <f>Fat!H55</f>
        <v>0</v>
      </c>
      <c r="I135" s="236">
        <f>Fat!I55</f>
        <v>0</v>
      </c>
      <c r="J135" s="237">
        <f>Fat!J55</f>
        <v>0</v>
      </c>
      <c r="K135" s="107">
        <f>Fat!K55</f>
        <v>0</v>
      </c>
      <c r="L135" s="222">
        <f>Fat!L55</f>
        <v>0</v>
      </c>
      <c r="M135" s="221">
        <f>Fat!M55</f>
        <v>0</v>
      </c>
      <c r="N135" s="107">
        <f>Fat!N55</f>
        <v>0</v>
      </c>
      <c r="O135" s="225">
        <f>Fat!O55</f>
        <v>0</v>
      </c>
      <c r="P135" s="226">
        <f>Fat!P55</f>
        <v>0</v>
      </c>
      <c r="Q135" s="107">
        <f>Fat!Q55</f>
        <v>0</v>
      </c>
    </row>
    <row r="136" spans="2:17" s="55" customFormat="1">
      <c r="B136" s="496"/>
      <c r="C136" s="220" t="s">
        <v>213</v>
      </c>
      <c r="D136" s="99">
        <f>Fat!D56</f>
        <v>0</v>
      </c>
      <c r="E136" s="98">
        <f>Fat!E56</f>
        <v>0</v>
      </c>
      <c r="F136" s="96">
        <f>Fat!F56</f>
        <v>0</v>
      </c>
      <c r="G136" s="203">
        <f>Fat!G56</f>
        <v>0</v>
      </c>
      <c r="H136" s="97">
        <f>Fat!H56</f>
        <v>0</v>
      </c>
      <c r="I136" s="238">
        <f>Fat!I56</f>
        <v>0</v>
      </c>
      <c r="J136" s="239">
        <f>Fat!J56</f>
        <v>0</v>
      </c>
      <c r="K136" s="96">
        <f>Fat!K56</f>
        <v>0</v>
      </c>
      <c r="L136" s="202">
        <f>Fat!L56</f>
        <v>0</v>
      </c>
      <c r="M136" s="201">
        <f>Fat!M56</f>
        <v>0</v>
      </c>
      <c r="N136" s="96">
        <f>Fat!N56</f>
        <v>0</v>
      </c>
      <c r="O136" s="200">
        <f>Fat!O56</f>
        <v>0</v>
      </c>
      <c r="P136" s="199">
        <f>Fat!P56</f>
        <v>0</v>
      </c>
      <c r="Q136" s="96">
        <f>Fat!Q56</f>
        <v>0</v>
      </c>
    </row>
    <row r="137" spans="2:17" s="55" customFormat="1">
      <c r="B137" s="496"/>
      <c r="C137" s="220" t="s">
        <v>65</v>
      </c>
      <c r="D137" s="99">
        <f>Fat!D57</f>
        <v>0</v>
      </c>
      <c r="E137" s="98">
        <f>Fat!E57</f>
        <v>0</v>
      </c>
      <c r="F137" s="96">
        <f>Fat!F57</f>
        <v>0</v>
      </c>
      <c r="G137" s="203">
        <f>Fat!G57</f>
        <v>0</v>
      </c>
      <c r="H137" s="97">
        <f>Fat!H57</f>
        <v>0</v>
      </c>
      <c r="I137" s="238">
        <f>Fat!I57</f>
        <v>0</v>
      </c>
      <c r="J137" s="239">
        <f>Fat!J57</f>
        <v>0</v>
      </c>
      <c r="K137" s="96">
        <f>Fat!K57</f>
        <v>0</v>
      </c>
      <c r="L137" s="202">
        <f>Fat!L57</f>
        <v>0</v>
      </c>
      <c r="M137" s="201">
        <f>Fat!M57</f>
        <v>0</v>
      </c>
      <c r="N137" s="96">
        <f>Fat!N57</f>
        <v>0</v>
      </c>
      <c r="O137" s="200">
        <f>Fat!O57</f>
        <v>0</v>
      </c>
      <c r="P137" s="199">
        <f>Fat!P57</f>
        <v>0</v>
      </c>
      <c r="Q137" s="96">
        <f>Fat!Q57</f>
        <v>0</v>
      </c>
    </row>
    <row r="138" spans="2:17" s="55" customFormat="1" ht="15" thickBot="1">
      <c r="B138" s="497"/>
      <c r="C138" s="227" t="s">
        <v>13</v>
      </c>
      <c r="D138" s="94">
        <f>Fat!D58</f>
        <v>115248.05205109665</v>
      </c>
      <c r="E138" s="93">
        <f>Fat!E58</f>
        <v>-17535.455331419405</v>
      </c>
      <c r="F138" s="91">
        <f>Fat!F58</f>
        <v>-0.13206049212801818</v>
      </c>
      <c r="G138" s="215">
        <f>Fat!G58</f>
        <v>0.70700927441407724</v>
      </c>
      <c r="H138" s="92">
        <f>Fat!H58</f>
        <v>-8.8862690311138359E-2</v>
      </c>
      <c r="I138" s="240">
        <f>Fat!I58</f>
        <v>15.237672315014519</v>
      </c>
      <c r="J138" s="241">
        <f>Fat!J58</f>
        <v>0.52506080506465302</v>
      </c>
      <c r="K138" s="91">
        <f>Fat!K58</f>
        <v>3.5687804623235252E-2</v>
      </c>
      <c r="L138" s="214">
        <f>Fat!L58</f>
        <v>1756112.0520983476</v>
      </c>
      <c r="M138" s="213">
        <f>Fat!M58</f>
        <v>-197480.10694917105</v>
      </c>
      <c r="N138" s="91">
        <f>Fat!N58</f>
        <v>-0.10108563654629595</v>
      </c>
      <c r="O138" s="212">
        <f>Fat!O58</f>
        <v>863673.30018267676</v>
      </c>
      <c r="P138" s="211">
        <f>Fat!P58</f>
        <v>-127946.57554602181</v>
      </c>
      <c r="Q138" s="91">
        <f>Fat!Q58</f>
        <v>-0.12902784492091729</v>
      </c>
    </row>
    <row r="139" spans="2:17" s="55" customFormat="1">
      <c r="B139" s="495" t="s">
        <v>67</v>
      </c>
      <c r="C139" s="224" t="s">
        <v>148</v>
      </c>
      <c r="D139" s="110">
        <f>'Form Data'!D250</f>
        <v>0</v>
      </c>
      <c r="E139" s="109">
        <f>'Form Data'!E250</f>
        <v>0</v>
      </c>
      <c r="F139" s="107">
        <f>'Form Data'!F250</f>
        <v>0</v>
      </c>
      <c r="G139" s="223">
        <f>'Form Data'!G250</f>
        <v>0</v>
      </c>
      <c r="H139" s="108">
        <f>'Form Data'!H250</f>
        <v>0</v>
      </c>
      <c r="I139" s="236">
        <f>'Form Data'!I250</f>
        <v>0</v>
      </c>
      <c r="J139" s="237">
        <f>'Form Data'!J250</f>
        <v>0</v>
      </c>
      <c r="K139" s="107">
        <f>'Form Data'!K250</f>
        <v>0</v>
      </c>
      <c r="L139" s="222">
        <f>'Form Data'!L250</f>
        <v>0</v>
      </c>
      <c r="M139" s="221">
        <f>'Form Data'!M250</f>
        <v>0</v>
      </c>
      <c r="N139" s="107">
        <f>'Form Data'!N250</f>
        <v>0</v>
      </c>
      <c r="O139" s="225">
        <f>'Form Data'!O250</f>
        <v>0</v>
      </c>
      <c r="P139" s="226">
        <f>'Form Data'!P250</f>
        <v>0</v>
      </c>
      <c r="Q139" s="107">
        <f>'Form Data'!Q250</f>
        <v>0</v>
      </c>
    </row>
    <row r="140" spans="2:17" s="55" customFormat="1">
      <c r="B140" s="496"/>
      <c r="C140" s="220" t="s">
        <v>147</v>
      </c>
      <c r="D140" s="99">
        <f>'Form Data'!D251</f>
        <v>0</v>
      </c>
      <c r="E140" s="98">
        <f>'Form Data'!E251</f>
        <v>0</v>
      </c>
      <c r="F140" s="96">
        <f>'Form Data'!F251</f>
        <v>0</v>
      </c>
      <c r="G140" s="203">
        <f>'Form Data'!G251</f>
        <v>0</v>
      </c>
      <c r="H140" s="97">
        <f>'Form Data'!H251</f>
        <v>0</v>
      </c>
      <c r="I140" s="238">
        <f>'Form Data'!I251</f>
        <v>0</v>
      </c>
      <c r="J140" s="239">
        <f>'Form Data'!J251</f>
        <v>0</v>
      </c>
      <c r="K140" s="96">
        <f>'Form Data'!K251</f>
        <v>0</v>
      </c>
      <c r="L140" s="202">
        <f>'Form Data'!L251</f>
        <v>0</v>
      </c>
      <c r="M140" s="201">
        <f>'Form Data'!M251</f>
        <v>0</v>
      </c>
      <c r="N140" s="96">
        <f>'Form Data'!N251</f>
        <v>0</v>
      </c>
      <c r="O140" s="200">
        <f>'Form Data'!O251</f>
        <v>0</v>
      </c>
      <c r="P140" s="199">
        <f>'Form Data'!P251</f>
        <v>0</v>
      </c>
      <c r="Q140" s="96">
        <f>'Form Data'!Q251</f>
        <v>0</v>
      </c>
    </row>
    <row r="141" spans="2:17" s="55" customFormat="1">
      <c r="B141" s="496"/>
      <c r="C141" s="220" t="s">
        <v>146</v>
      </c>
      <c r="D141" s="99">
        <f>'Form Data'!D252</f>
        <v>0</v>
      </c>
      <c r="E141" s="98">
        <f>'Form Data'!E252</f>
        <v>0</v>
      </c>
      <c r="F141" s="96">
        <f>'Form Data'!F252</f>
        <v>0</v>
      </c>
      <c r="G141" s="203">
        <f>'Form Data'!G252</f>
        <v>0</v>
      </c>
      <c r="H141" s="97">
        <f>'Form Data'!H252</f>
        <v>0</v>
      </c>
      <c r="I141" s="238">
        <f>'Form Data'!I252</f>
        <v>0</v>
      </c>
      <c r="J141" s="239">
        <f>'Form Data'!J252</f>
        <v>0</v>
      </c>
      <c r="K141" s="96">
        <f>'Form Data'!K252</f>
        <v>0</v>
      </c>
      <c r="L141" s="202">
        <f>'Form Data'!L252</f>
        <v>0</v>
      </c>
      <c r="M141" s="201">
        <f>'Form Data'!M252</f>
        <v>0</v>
      </c>
      <c r="N141" s="96">
        <f>'Form Data'!N252</f>
        <v>0</v>
      </c>
      <c r="O141" s="200">
        <f>'Form Data'!O252</f>
        <v>0</v>
      </c>
      <c r="P141" s="199">
        <f>'Form Data'!P252</f>
        <v>0</v>
      </c>
      <c r="Q141" s="96">
        <f>'Form Data'!Q252</f>
        <v>0</v>
      </c>
    </row>
    <row r="142" spans="2:17" s="55" customFormat="1">
      <c r="B142" s="496"/>
      <c r="C142" s="220" t="s">
        <v>145</v>
      </c>
      <c r="D142" s="99">
        <f>'Form Data'!D253</f>
        <v>0</v>
      </c>
      <c r="E142" s="98">
        <f>'Form Data'!E253</f>
        <v>0</v>
      </c>
      <c r="F142" s="96">
        <f>'Form Data'!F253</f>
        <v>0</v>
      </c>
      <c r="G142" s="203">
        <f>'Form Data'!G253</f>
        <v>0</v>
      </c>
      <c r="H142" s="97">
        <f>'Form Data'!H253</f>
        <v>0</v>
      </c>
      <c r="I142" s="238">
        <f>'Form Data'!I253</f>
        <v>0</v>
      </c>
      <c r="J142" s="239">
        <f>'Form Data'!J253</f>
        <v>0</v>
      </c>
      <c r="K142" s="96">
        <f>'Form Data'!K253</f>
        <v>0</v>
      </c>
      <c r="L142" s="202">
        <f>'Form Data'!L253</f>
        <v>0</v>
      </c>
      <c r="M142" s="201">
        <f>'Form Data'!M253</f>
        <v>0</v>
      </c>
      <c r="N142" s="96">
        <f>'Form Data'!N253</f>
        <v>0</v>
      </c>
      <c r="O142" s="200">
        <f>'Form Data'!O253</f>
        <v>0</v>
      </c>
      <c r="P142" s="199">
        <f>'Form Data'!P253</f>
        <v>0</v>
      </c>
      <c r="Q142" s="96">
        <f>'Form Data'!Q253</f>
        <v>0</v>
      </c>
    </row>
    <row r="143" spans="2:17" s="55" customFormat="1">
      <c r="B143" s="496"/>
      <c r="C143" s="220" t="s">
        <v>144</v>
      </c>
      <c r="D143" s="99">
        <f>'Form Data'!D254</f>
        <v>0</v>
      </c>
      <c r="E143" s="98">
        <f>'Form Data'!E254</f>
        <v>0</v>
      </c>
      <c r="F143" s="96">
        <f>'Form Data'!F254</f>
        <v>0</v>
      </c>
      <c r="G143" s="203">
        <f>'Form Data'!G254</f>
        <v>0</v>
      </c>
      <c r="H143" s="97">
        <f>'Form Data'!H254</f>
        <v>0</v>
      </c>
      <c r="I143" s="238">
        <f>'Form Data'!I254</f>
        <v>0</v>
      </c>
      <c r="J143" s="239">
        <f>'Form Data'!J254</f>
        <v>0</v>
      </c>
      <c r="K143" s="96">
        <f>'Form Data'!K254</f>
        <v>0</v>
      </c>
      <c r="L143" s="202">
        <f>'Form Data'!L254</f>
        <v>0</v>
      </c>
      <c r="M143" s="201">
        <f>'Form Data'!M254</f>
        <v>0</v>
      </c>
      <c r="N143" s="96">
        <f>'Form Data'!N254</f>
        <v>0</v>
      </c>
      <c r="O143" s="200">
        <f>'Form Data'!O254</f>
        <v>0</v>
      </c>
      <c r="P143" s="199">
        <f>'Form Data'!P254</f>
        <v>0</v>
      </c>
      <c r="Q143" s="96">
        <f>'Form Data'!Q254</f>
        <v>0</v>
      </c>
    </row>
    <row r="144" spans="2:17" s="55" customFormat="1">
      <c r="B144" s="496"/>
      <c r="C144" s="220" t="s">
        <v>143</v>
      </c>
      <c r="D144" s="99">
        <f>'Form Data'!D255</f>
        <v>0</v>
      </c>
      <c r="E144" s="98">
        <f>'Form Data'!E255</f>
        <v>0</v>
      </c>
      <c r="F144" s="96">
        <f>'Form Data'!F255</f>
        <v>0</v>
      </c>
      <c r="G144" s="203">
        <f>'Form Data'!G255</f>
        <v>0</v>
      </c>
      <c r="H144" s="97">
        <f>'Form Data'!H255</f>
        <v>0</v>
      </c>
      <c r="I144" s="238">
        <f>'Form Data'!I255</f>
        <v>0</v>
      </c>
      <c r="J144" s="239">
        <f>'Form Data'!J255</f>
        <v>0</v>
      </c>
      <c r="K144" s="96">
        <f>'Form Data'!K255</f>
        <v>0</v>
      </c>
      <c r="L144" s="202">
        <f>'Form Data'!L255</f>
        <v>0</v>
      </c>
      <c r="M144" s="201">
        <f>'Form Data'!M255</f>
        <v>0</v>
      </c>
      <c r="N144" s="96">
        <f>'Form Data'!N255</f>
        <v>0</v>
      </c>
      <c r="O144" s="200">
        <f>'Form Data'!O255</f>
        <v>0</v>
      </c>
      <c r="P144" s="199">
        <f>'Form Data'!P255</f>
        <v>0</v>
      </c>
      <c r="Q144" s="96">
        <f>'Form Data'!Q255</f>
        <v>0</v>
      </c>
    </row>
    <row r="145" spans="2:17" s="55" customFormat="1">
      <c r="B145" s="496"/>
      <c r="C145" s="220" t="s">
        <v>142</v>
      </c>
      <c r="D145" s="99">
        <f>'Form Data'!D256</f>
        <v>0</v>
      </c>
      <c r="E145" s="98">
        <f>'Form Data'!E256</f>
        <v>0</v>
      </c>
      <c r="F145" s="96">
        <f>'Form Data'!F256</f>
        <v>0</v>
      </c>
      <c r="G145" s="203">
        <f>'Form Data'!G256</f>
        <v>0</v>
      </c>
      <c r="H145" s="97">
        <f>'Form Data'!H256</f>
        <v>0</v>
      </c>
      <c r="I145" s="238">
        <f>'Form Data'!I256</f>
        <v>0</v>
      </c>
      <c r="J145" s="239">
        <f>'Form Data'!J256</f>
        <v>0</v>
      </c>
      <c r="K145" s="96">
        <f>'Form Data'!K256</f>
        <v>0</v>
      </c>
      <c r="L145" s="202">
        <f>'Form Data'!L256</f>
        <v>0</v>
      </c>
      <c r="M145" s="201">
        <f>'Form Data'!M256</f>
        <v>0</v>
      </c>
      <c r="N145" s="96">
        <f>'Form Data'!N256</f>
        <v>0</v>
      </c>
      <c r="O145" s="200">
        <f>'Form Data'!O256</f>
        <v>0</v>
      </c>
      <c r="P145" s="199">
        <f>'Form Data'!P256</f>
        <v>0</v>
      </c>
      <c r="Q145" s="96">
        <f>'Form Data'!Q256</f>
        <v>0</v>
      </c>
    </row>
    <row r="146" spans="2:17" s="55" customFormat="1">
      <c r="B146" s="496"/>
      <c r="C146" s="220" t="s">
        <v>141</v>
      </c>
      <c r="D146" s="99">
        <f>'Form Data'!D257</f>
        <v>90703.307203348581</v>
      </c>
      <c r="E146" s="98">
        <f>'Form Data'!E257</f>
        <v>181.107228441193</v>
      </c>
      <c r="F146" s="96">
        <f>'Form Data'!F257</f>
        <v>2.0006940672166124E-3</v>
      </c>
      <c r="G146" s="203">
        <f>'Form Data'!G257</f>
        <v>0.55643525657478921</v>
      </c>
      <c r="H146" s="97">
        <f>'Form Data'!H257</f>
        <v>1.3867263264163432E-2</v>
      </c>
      <c r="I146" s="238">
        <f>'Form Data'!I257</f>
        <v>6.8350830390975927</v>
      </c>
      <c r="J146" s="239">
        <f>'Form Data'!J257</f>
        <v>8.3043508130514532E-2</v>
      </c>
      <c r="K146" s="96">
        <f>'Form Data'!K257</f>
        <v>1.2299025760979278E-2</v>
      </c>
      <c r="L146" s="202">
        <f>'Form Data'!L257</f>
        <v>619964.6366556664</v>
      </c>
      <c r="M146" s="201">
        <f>'Form Data'!M257</f>
        <v>8755.1639949847013</v>
      </c>
      <c r="N146" s="96">
        <f>'Form Data'!N257</f>
        <v>1.4324326416068501E-2</v>
      </c>
      <c r="O146" s="200">
        <f>'Form Data'!O257</f>
        <v>77176.15107088894</v>
      </c>
      <c r="P146" s="199">
        <f>'Form Data'!P257</f>
        <v>-1514.5404679346539</v>
      </c>
      <c r="Q146" s="96">
        <f>'Form Data'!Q257</f>
        <v>-1.924675509030729E-2</v>
      </c>
    </row>
    <row r="147" spans="2:17" s="55" customFormat="1">
      <c r="B147" s="496"/>
      <c r="C147" s="220" t="s">
        <v>140</v>
      </c>
      <c r="D147" s="99">
        <f>'Form Data'!D258</f>
        <v>0</v>
      </c>
      <c r="E147" s="98">
        <f>'Form Data'!E258</f>
        <v>0</v>
      </c>
      <c r="F147" s="96">
        <f>'Form Data'!F258</f>
        <v>0</v>
      </c>
      <c r="G147" s="203">
        <f>'Form Data'!G258</f>
        <v>0</v>
      </c>
      <c r="H147" s="97">
        <f>'Form Data'!H258</f>
        <v>0</v>
      </c>
      <c r="I147" s="238">
        <f>'Form Data'!I258</f>
        <v>0</v>
      </c>
      <c r="J147" s="239">
        <f>'Form Data'!J258</f>
        <v>0</v>
      </c>
      <c r="K147" s="96">
        <f>'Form Data'!K258</f>
        <v>0</v>
      </c>
      <c r="L147" s="202">
        <f>'Form Data'!L258</f>
        <v>0</v>
      </c>
      <c r="M147" s="201">
        <f>'Form Data'!M258</f>
        <v>0</v>
      </c>
      <c r="N147" s="96">
        <f>'Form Data'!N258</f>
        <v>0</v>
      </c>
      <c r="O147" s="200">
        <f>'Form Data'!O258</f>
        <v>0</v>
      </c>
      <c r="P147" s="199">
        <f>'Form Data'!P258</f>
        <v>0</v>
      </c>
      <c r="Q147" s="96">
        <f>'Form Data'!Q258</f>
        <v>0</v>
      </c>
    </row>
    <row r="148" spans="2:17" s="55" customFormat="1">
      <c r="B148" s="496"/>
      <c r="C148" s="220" t="s">
        <v>139</v>
      </c>
      <c r="D148" s="99">
        <f>'Form Data'!D259</f>
        <v>0</v>
      </c>
      <c r="E148" s="98">
        <f>'Form Data'!E259</f>
        <v>0</v>
      </c>
      <c r="F148" s="96">
        <f>'Form Data'!F259</f>
        <v>0</v>
      </c>
      <c r="G148" s="203">
        <f>'Form Data'!G259</f>
        <v>0</v>
      </c>
      <c r="H148" s="97">
        <f>'Form Data'!H259</f>
        <v>0</v>
      </c>
      <c r="I148" s="238">
        <f>'Form Data'!I259</f>
        <v>0</v>
      </c>
      <c r="J148" s="239">
        <f>'Form Data'!J259</f>
        <v>0</v>
      </c>
      <c r="K148" s="96">
        <f>'Form Data'!K259</f>
        <v>0</v>
      </c>
      <c r="L148" s="202">
        <f>'Form Data'!L259</f>
        <v>0</v>
      </c>
      <c r="M148" s="201">
        <f>'Form Data'!M259</f>
        <v>0</v>
      </c>
      <c r="N148" s="96">
        <f>'Form Data'!N259</f>
        <v>0</v>
      </c>
      <c r="O148" s="200">
        <f>'Form Data'!O259</f>
        <v>0</v>
      </c>
      <c r="P148" s="199">
        <f>'Form Data'!P259</f>
        <v>0</v>
      </c>
      <c r="Q148" s="96">
        <f>'Form Data'!Q259</f>
        <v>0</v>
      </c>
    </row>
    <row r="149" spans="2:17" s="55" customFormat="1">
      <c r="B149" s="496"/>
      <c r="C149" s="220" t="s">
        <v>138</v>
      </c>
      <c r="D149" s="99">
        <f>'Form Data'!D260</f>
        <v>0</v>
      </c>
      <c r="E149" s="98">
        <f>'Form Data'!E260</f>
        <v>0</v>
      </c>
      <c r="F149" s="96">
        <f>'Form Data'!F260</f>
        <v>0</v>
      </c>
      <c r="G149" s="203">
        <f>'Form Data'!G260</f>
        <v>0</v>
      </c>
      <c r="H149" s="97">
        <f>'Form Data'!H260</f>
        <v>0</v>
      </c>
      <c r="I149" s="238">
        <f>'Form Data'!I260</f>
        <v>0</v>
      </c>
      <c r="J149" s="239">
        <f>'Form Data'!J260</f>
        <v>0</v>
      </c>
      <c r="K149" s="96">
        <f>'Form Data'!K260</f>
        <v>0</v>
      </c>
      <c r="L149" s="202">
        <f>'Form Data'!L260</f>
        <v>0</v>
      </c>
      <c r="M149" s="201">
        <f>'Form Data'!M260</f>
        <v>0</v>
      </c>
      <c r="N149" s="96">
        <f>'Form Data'!N260</f>
        <v>0</v>
      </c>
      <c r="O149" s="200">
        <f>'Form Data'!O260</f>
        <v>0</v>
      </c>
      <c r="P149" s="199">
        <f>'Form Data'!P260</f>
        <v>0</v>
      </c>
      <c r="Q149" s="96">
        <f>'Form Data'!Q260</f>
        <v>0</v>
      </c>
    </row>
    <row r="150" spans="2:17" s="55" customFormat="1">
      <c r="B150" s="496"/>
      <c r="C150" s="220" t="s">
        <v>137</v>
      </c>
      <c r="D150" s="99">
        <f>'Form Data'!D261</f>
        <v>0</v>
      </c>
      <c r="E150" s="98">
        <f>'Form Data'!E261</f>
        <v>0</v>
      </c>
      <c r="F150" s="96">
        <f>'Form Data'!F261</f>
        <v>0</v>
      </c>
      <c r="G150" s="203">
        <f>'Form Data'!G261</f>
        <v>0</v>
      </c>
      <c r="H150" s="97">
        <f>'Form Data'!H261</f>
        <v>0</v>
      </c>
      <c r="I150" s="238">
        <f>'Form Data'!I261</f>
        <v>0</v>
      </c>
      <c r="J150" s="239">
        <f>'Form Data'!J261</f>
        <v>0</v>
      </c>
      <c r="K150" s="96">
        <f>'Form Data'!K261</f>
        <v>0</v>
      </c>
      <c r="L150" s="202">
        <f>'Form Data'!L261</f>
        <v>0</v>
      </c>
      <c r="M150" s="201">
        <f>'Form Data'!M261</f>
        <v>0</v>
      </c>
      <c r="N150" s="96">
        <f>'Form Data'!N261</f>
        <v>0</v>
      </c>
      <c r="O150" s="200">
        <f>'Form Data'!O261</f>
        <v>0</v>
      </c>
      <c r="P150" s="199">
        <f>'Form Data'!P261</f>
        <v>0</v>
      </c>
      <c r="Q150" s="96">
        <f>'Form Data'!Q261</f>
        <v>0</v>
      </c>
    </row>
    <row r="151" spans="2:17" s="55" customFormat="1">
      <c r="B151" s="496"/>
      <c r="C151" s="220" t="s">
        <v>136</v>
      </c>
      <c r="D151" s="99">
        <f>'Form Data'!D262</f>
        <v>0</v>
      </c>
      <c r="E151" s="98">
        <f>'Form Data'!E262</f>
        <v>0</v>
      </c>
      <c r="F151" s="96">
        <f>'Form Data'!F262</f>
        <v>0</v>
      </c>
      <c r="G151" s="203">
        <f>'Form Data'!G262</f>
        <v>0</v>
      </c>
      <c r="H151" s="97">
        <f>'Form Data'!H262</f>
        <v>0</v>
      </c>
      <c r="I151" s="238">
        <f>'Form Data'!I262</f>
        <v>0</v>
      </c>
      <c r="J151" s="239">
        <f>'Form Data'!J262</f>
        <v>0</v>
      </c>
      <c r="K151" s="96">
        <f>'Form Data'!K262</f>
        <v>0</v>
      </c>
      <c r="L151" s="202">
        <f>'Form Data'!L262</f>
        <v>0</v>
      </c>
      <c r="M151" s="201">
        <f>'Form Data'!M262</f>
        <v>0</v>
      </c>
      <c r="N151" s="96">
        <f>'Form Data'!N262</f>
        <v>0</v>
      </c>
      <c r="O151" s="200">
        <f>'Form Data'!O262</f>
        <v>0</v>
      </c>
      <c r="P151" s="199">
        <f>'Form Data'!P262</f>
        <v>0</v>
      </c>
      <c r="Q151" s="96">
        <f>'Form Data'!Q262</f>
        <v>0</v>
      </c>
    </row>
    <row r="152" spans="2:17" s="55" customFormat="1">
      <c r="B152" s="496"/>
      <c r="C152" s="220" t="s">
        <v>135</v>
      </c>
      <c r="D152" s="99">
        <f>'Form Data'!D263</f>
        <v>0</v>
      </c>
      <c r="E152" s="98">
        <f>'Form Data'!E263</f>
        <v>0</v>
      </c>
      <c r="F152" s="96">
        <f>'Form Data'!F263</f>
        <v>0</v>
      </c>
      <c r="G152" s="203">
        <f>'Form Data'!G263</f>
        <v>0</v>
      </c>
      <c r="H152" s="97">
        <f>'Form Data'!H263</f>
        <v>0</v>
      </c>
      <c r="I152" s="238">
        <f>'Form Data'!I263</f>
        <v>0</v>
      </c>
      <c r="J152" s="239">
        <f>'Form Data'!J263</f>
        <v>0</v>
      </c>
      <c r="K152" s="96">
        <f>'Form Data'!K263</f>
        <v>0</v>
      </c>
      <c r="L152" s="202">
        <f>'Form Data'!L263</f>
        <v>0</v>
      </c>
      <c r="M152" s="201">
        <f>'Form Data'!M263</f>
        <v>0</v>
      </c>
      <c r="N152" s="96">
        <f>'Form Data'!N263</f>
        <v>0</v>
      </c>
      <c r="O152" s="200">
        <f>'Form Data'!O263</f>
        <v>0</v>
      </c>
      <c r="P152" s="199">
        <f>'Form Data'!P263</f>
        <v>0</v>
      </c>
      <c r="Q152" s="96">
        <f>'Form Data'!Q263</f>
        <v>0</v>
      </c>
    </row>
    <row r="153" spans="2:17" s="55" customFormat="1">
      <c r="B153" s="496"/>
      <c r="C153" s="220" t="s">
        <v>134</v>
      </c>
      <c r="D153" s="99">
        <f>'Form Data'!D264</f>
        <v>0</v>
      </c>
      <c r="E153" s="98">
        <f>'Form Data'!E264</f>
        <v>0</v>
      </c>
      <c r="F153" s="96">
        <f>'Form Data'!F264</f>
        <v>0</v>
      </c>
      <c r="G153" s="203">
        <f>'Form Data'!G264</f>
        <v>0</v>
      </c>
      <c r="H153" s="97">
        <f>'Form Data'!H264</f>
        <v>0</v>
      </c>
      <c r="I153" s="238">
        <f>'Form Data'!I264</f>
        <v>0</v>
      </c>
      <c r="J153" s="239">
        <f>'Form Data'!J264</f>
        <v>0</v>
      </c>
      <c r="K153" s="96">
        <f>'Form Data'!K264</f>
        <v>0</v>
      </c>
      <c r="L153" s="202">
        <f>'Form Data'!L264</f>
        <v>0</v>
      </c>
      <c r="M153" s="201">
        <f>'Form Data'!M264</f>
        <v>0</v>
      </c>
      <c r="N153" s="96">
        <f>'Form Data'!N264</f>
        <v>0</v>
      </c>
      <c r="O153" s="200">
        <f>'Form Data'!O264</f>
        <v>0</v>
      </c>
      <c r="P153" s="199">
        <f>'Form Data'!P264</f>
        <v>0</v>
      </c>
      <c r="Q153" s="96">
        <f>'Form Data'!Q264</f>
        <v>0</v>
      </c>
    </row>
    <row r="154" spans="2:17" s="55" customFormat="1">
      <c r="B154" s="496"/>
      <c r="C154" s="220" t="s">
        <v>133</v>
      </c>
      <c r="D154" s="99">
        <f>'Form Data'!D265</f>
        <v>0</v>
      </c>
      <c r="E154" s="98">
        <f>'Form Data'!E265</f>
        <v>0</v>
      </c>
      <c r="F154" s="96">
        <f>'Form Data'!F265</f>
        <v>0</v>
      </c>
      <c r="G154" s="203">
        <f>'Form Data'!G265</f>
        <v>0</v>
      </c>
      <c r="H154" s="97">
        <f>'Form Data'!H265</f>
        <v>0</v>
      </c>
      <c r="I154" s="238">
        <f>'Form Data'!I265</f>
        <v>0</v>
      </c>
      <c r="J154" s="239">
        <f>'Form Data'!J265</f>
        <v>0</v>
      </c>
      <c r="K154" s="96">
        <f>'Form Data'!K265</f>
        <v>0</v>
      </c>
      <c r="L154" s="202">
        <f>'Form Data'!L265</f>
        <v>0</v>
      </c>
      <c r="M154" s="201">
        <f>'Form Data'!M265</f>
        <v>0</v>
      </c>
      <c r="N154" s="96">
        <f>'Form Data'!N265</f>
        <v>0</v>
      </c>
      <c r="O154" s="200">
        <f>'Form Data'!O265</f>
        <v>0</v>
      </c>
      <c r="P154" s="199">
        <f>'Form Data'!P265</f>
        <v>0</v>
      </c>
      <c r="Q154" s="96">
        <f>'Form Data'!Q265</f>
        <v>0</v>
      </c>
    </row>
    <row r="155" spans="2:17" s="55" customFormat="1">
      <c r="B155" s="496"/>
      <c r="C155" s="220" t="s">
        <v>132</v>
      </c>
      <c r="D155" s="99">
        <f>'Form Data'!D266</f>
        <v>0</v>
      </c>
      <c r="E155" s="98">
        <f>'Form Data'!E266</f>
        <v>0</v>
      </c>
      <c r="F155" s="96">
        <f>'Form Data'!F266</f>
        <v>0</v>
      </c>
      <c r="G155" s="203">
        <f>'Form Data'!G266</f>
        <v>0</v>
      </c>
      <c r="H155" s="97">
        <f>'Form Data'!H266</f>
        <v>0</v>
      </c>
      <c r="I155" s="238">
        <f>'Form Data'!I266</f>
        <v>0</v>
      </c>
      <c r="J155" s="239">
        <f>'Form Data'!J266</f>
        <v>0</v>
      </c>
      <c r="K155" s="96">
        <f>'Form Data'!K266</f>
        <v>0</v>
      </c>
      <c r="L155" s="202">
        <f>'Form Data'!L266</f>
        <v>0</v>
      </c>
      <c r="M155" s="201">
        <f>'Form Data'!M266</f>
        <v>0</v>
      </c>
      <c r="N155" s="96">
        <f>'Form Data'!N266</f>
        <v>0</v>
      </c>
      <c r="O155" s="200">
        <f>'Form Data'!O266</f>
        <v>0</v>
      </c>
      <c r="P155" s="199">
        <f>'Form Data'!P266</f>
        <v>0</v>
      </c>
      <c r="Q155" s="96">
        <f>'Form Data'!Q266</f>
        <v>0</v>
      </c>
    </row>
    <row r="156" spans="2:17" s="55" customFormat="1">
      <c r="B156" s="501"/>
      <c r="C156" s="216" t="s">
        <v>131</v>
      </c>
      <c r="D156" s="99">
        <f>'Form Data'!D267</f>
        <v>0</v>
      </c>
      <c r="E156" s="98">
        <f>'Form Data'!E267</f>
        <v>0</v>
      </c>
      <c r="F156" s="96">
        <f>'Form Data'!F267</f>
        <v>0</v>
      </c>
      <c r="G156" s="203">
        <f>'Form Data'!G267</f>
        <v>0</v>
      </c>
      <c r="H156" s="97">
        <f>'Form Data'!H267</f>
        <v>0</v>
      </c>
      <c r="I156" s="238">
        <f>'Form Data'!I267</f>
        <v>0</v>
      </c>
      <c r="J156" s="239">
        <f>'Form Data'!J267</f>
        <v>0</v>
      </c>
      <c r="K156" s="96">
        <f>'Form Data'!K267</f>
        <v>0</v>
      </c>
      <c r="L156" s="202">
        <f>'Form Data'!L267</f>
        <v>0</v>
      </c>
      <c r="M156" s="201">
        <f>'Form Data'!M267</f>
        <v>0</v>
      </c>
      <c r="N156" s="96">
        <f>'Form Data'!N267</f>
        <v>0</v>
      </c>
      <c r="O156" s="200">
        <f>'Form Data'!O267</f>
        <v>0</v>
      </c>
      <c r="P156" s="199">
        <f>'Form Data'!P267</f>
        <v>0</v>
      </c>
      <c r="Q156" s="96">
        <f>'Form Data'!Q267</f>
        <v>0</v>
      </c>
    </row>
    <row r="157" spans="2:17" s="55" customFormat="1" ht="15" thickBot="1">
      <c r="B157" s="496"/>
      <c r="C157" s="228" t="s">
        <v>130</v>
      </c>
      <c r="D157" s="94">
        <f>'Form Data'!D268</f>
        <v>49588.139294110239</v>
      </c>
      <c r="E157" s="93">
        <f>'Form Data'!E268</f>
        <v>-28906.919444702566</v>
      </c>
      <c r="F157" s="91">
        <f>'Form Data'!F268</f>
        <v>-0.36826419279318534</v>
      </c>
      <c r="G157" s="215">
        <f>'Form Data'!G268</f>
        <v>0.30420708860509948</v>
      </c>
      <c r="H157" s="92">
        <f>'Form Data'!H268</f>
        <v>-0.16627315288840089</v>
      </c>
      <c r="I157" s="240">
        <f>'Form Data'!I268</f>
        <v>4.3052664682756179</v>
      </c>
      <c r="J157" s="241">
        <f>'Form Data'!J268</f>
        <v>0.23291640193002827</v>
      </c>
      <c r="K157" s="91">
        <f>'Form Data'!K268</f>
        <v>5.7194592344817934E-2</v>
      </c>
      <c r="L157" s="214">
        <f>'Form Data'!L268</f>
        <v>213490.1533271134</v>
      </c>
      <c r="M157" s="213">
        <f>'Form Data'!M268</f>
        <v>-106169.2043356919</v>
      </c>
      <c r="N157" s="91">
        <f>'Form Data'!N268</f>
        <v>-0.33213232083036703</v>
      </c>
      <c r="O157" s="212">
        <f>'Form Data'!O268</f>
        <v>39537.361086010933</v>
      </c>
      <c r="P157" s="211">
        <f>'Form Data'!P268</f>
        <v>-21123.095999121666</v>
      </c>
      <c r="Q157" s="91">
        <f>'Form Data'!Q268</f>
        <v>-0.34821854325095036</v>
      </c>
    </row>
    <row r="158" spans="2:17" s="55" customFormat="1">
      <c r="B158" s="495" t="s">
        <v>68</v>
      </c>
      <c r="C158" s="210" t="s">
        <v>129</v>
      </c>
      <c r="D158" s="104">
        <f>Package!D94</f>
        <v>0</v>
      </c>
      <c r="E158" s="103">
        <f>Package!E94</f>
        <v>0</v>
      </c>
      <c r="F158" s="101">
        <f>Package!F94</f>
        <v>0</v>
      </c>
      <c r="G158" s="209">
        <f>Package!G94</f>
        <v>0</v>
      </c>
      <c r="H158" s="102">
        <f>Package!H94</f>
        <v>0</v>
      </c>
      <c r="I158" s="242">
        <f>Package!I94</f>
        <v>0</v>
      </c>
      <c r="J158" s="243">
        <f>Package!J94</f>
        <v>0</v>
      </c>
      <c r="K158" s="101">
        <f>Package!K94</f>
        <v>0</v>
      </c>
      <c r="L158" s="208">
        <f>Package!L94</f>
        <v>0</v>
      </c>
      <c r="M158" s="207">
        <f>Package!M94</f>
        <v>0</v>
      </c>
      <c r="N158" s="101">
        <f>Package!N94</f>
        <v>0</v>
      </c>
      <c r="O158" s="206">
        <f>Package!O94</f>
        <v>0</v>
      </c>
      <c r="P158" s="205">
        <f>Package!P94</f>
        <v>0</v>
      </c>
      <c r="Q158" s="101">
        <f>Package!Q94</f>
        <v>0</v>
      </c>
    </row>
    <row r="159" spans="2:17" s="55" customFormat="1">
      <c r="B159" s="496"/>
      <c r="C159" s="204" t="s">
        <v>128</v>
      </c>
      <c r="D159" s="99">
        <f>Package!D95</f>
        <v>13155.97472814486</v>
      </c>
      <c r="E159" s="98">
        <f>Package!E95</f>
        <v>5432.0403175206538</v>
      </c>
      <c r="F159" s="96">
        <f>Package!F95</f>
        <v>0.70327374997500347</v>
      </c>
      <c r="G159" s="203">
        <f>Package!G95</f>
        <v>8.0707621354257242E-2</v>
      </c>
      <c r="H159" s="97">
        <f>Package!H95</f>
        <v>3.4412241935761687E-2</v>
      </c>
      <c r="I159" s="238">
        <f>Package!I95</f>
        <v>15.980810738580125</v>
      </c>
      <c r="J159" s="239">
        <f>Package!J95</f>
        <v>1.2088263323642447</v>
      </c>
      <c r="K159" s="96">
        <f>Package!K95</f>
        <v>8.1832359087488926E-2</v>
      </c>
      <c r="L159" s="202">
        <f>Package!L95</f>
        <v>210243.14221202611</v>
      </c>
      <c r="M159" s="201">
        <f>Package!M95</f>
        <v>96145.303543651098</v>
      </c>
      <c r="N159" s="96">
        <f>Package!N95</f>
        <v>0.84265665910725185</v>
      </c>
      <c r="O159" s="200">
        <f>Package!O95</f>
        <v>34225.154040434994</v>
      </c>
      <c r="P159" s="199">
        <f>Package!P95</f>
        <v>13940.002541759648</v>
      </c>
      <c r="Q159" s="96">
        <f>Package!Q95</f>
        <v>0.68720228895850022</v>
      </c>
    </row>
    <row r="160" spans="2:17" s="55" customFormat="1">
      <c r="B160" s="496"/>
      <c r="C160" s="204" t="s">
        <v>127</v>
      </c>
      <c r="D160" s="99">
        <f>Package!D96</f>
        <v>13435.358017092025</v>
      </c>
      <c r="E160" s="98">
        <f>Package!E96</f>
        <v>391.24749824652463</v>
      </c>
      <c r="F160" s="96">
        <f>Package!F96</f>
        <v>2.9994187620633016E-2</v>
      </c>
      <c r="G160" s="203">
        <f>Package!G96</f>
        <v>8.2421546864376749E-2</v>
      </c>
      <c r="H160" s="97">
        <f>Package!H96</f>
        <v>4.2383291487903957E-3</v>
      </c>
      <c r="I160" s="238">
        <f>Package!I96</f>
        <v>13.20008343300653</v>
      </c>
      <c r="J160" s="239">
        <f>Package!J96</f>
        <v>0.3723609728627757</v>
      </c>
      <c r="K160" s="96">
        <f>Package!K96</f>
        <v>2.9027832027058279E-2</v>
      </c>
      <c r="L160" s="202">
        <f>Package!L96</f>
        <v>177347.84677792789</v>
      </c>
      <c r="M160" s="201">
        <f>Package!M96</f>
        <v>10021.617302736064</v>
      </c>
      <c r="N160" s="96">
        <f>Package!N96</f>
        <v>5.9892685887731022E-2</v>
      </c>
      <c r="O160" s="200">
        <f>Package!O96</f>
        <v>31182.924916744232</v>
      </c>
      <c r="P160" s="199">
        <f>Package!P96</f>
        <v>1170.8199924230576</v>
      </c>
      <c r="Q160" s="96">
        <f>Package!Q96</f>
        <v>3.9011592001807573E-2</v>
      </c>
    </row>
    <row r="161" spans="2:17" s="55" customFormat="1">
      <c r="B161" s="496"/>
      <c r="C161" s="204" t="s">
        <v>126</v>
      </c>
      <c r="D161" s="99">
        <f>Package!D97</f>
        <v>0</v>
      </c>
      <c r="E161" s="98">
        <f>Package!E97</f>
        <v>0</v>
      </c>
      <c r="F161" s="96">
        <f>Package!F97</f>
        <v>0</v>
      </c>
      <c r="G161" s="203">
        <f>Package!G97</f>
        <v>0</v>
      </c>
      <c r="H161" s="97">
        <f>Package!H97</f>
        <v>0</v>
      </c>
      <c r="I161" s="238">
        <f>Package!I97</f>
        <v>0</v>
      </c>
      <c r="J161" s="239">
        <f>Package!J97</f>
        <v>0</v>
      </c>
      <c r="K161" s="96">
        <f>Package!K97</f>
        <v>0</v>
      </c>
      <c r="L161" s="202">
        <f>Package!L97</f>
        <v>0</v>
      </c>
      <c r="M161" s="201">
        <f>Package!M97</f>
        <v>0</v>
      </c>
      <c r="N161" s="96">
        <f>Package!N97</f>
        <v>0</v>
      </c>
      <c r="O161" s="200">
        <f>Package!O97</f>
        <v>0</v>
      </c>
      <c r="P161" s="199">
        <f>Package!P97</f>
        <v>0</v>
      </c>
      <c r="Q161" s="96">
        <f>Package!Q97</f>
        <v>0</v>
      </c>
    </row>
    <row r="162" spans="2:17" s="55" customFormat="1">
      <c r="B162" s="496"/>
      <c r="C162" s="204" t="s">
        <v>125</v>
      </c>
      <c r="D162" s="99">
        <f>Package!D98</f>
        <v>1909303.0723494715</v>
      </c>
      <c r="E162" s="98">
        <f>Package!E98</f>
        <v>-232609.53264960553</v>
      </c>
      <c r="F162" s="96">
        <f>Package!F98</f>
        <v>-0.10859898396727805</v>
      </c>
      <c r="G162" s="203">
        <f>Package!G98</f>
        <v>11.712952677238103</v>
      </c>
      <c r="H162" s="97">
        <f>Package!H98</f>
        <v>-1.1251491835565499</v>
      </c>
      <c r="I162" s="238">
        <f>Package!I98</f>
        <v>7.2341359379349477</v>
      </c>
      <c r="J162" s="239">
        <f>Package!J98</f>
        <v>-0.18853589329930909</v>
      </c>
      <c r="K162" s="96">
        <f>Package!K98</f>
        <v>-2.5400003878112844E-2</v>
      </c>
      <c r="L162" s="202">
        <f>Package!L98</f>
        <v>13812157.972092921</v>
      </c>
      <c r="M162" s="201">
        <f>Package!M98</f>
        <v>-2086556.3859993163</v>
      </c>
      <c r="N162" s="96">
        <f>Package!N98</f>
        <v>-0.13124057323146299</v>
      </c>
      <c r="O162" s="200">
        <f>Package!O98</f>
        <v>4240321.7268295577</v>
      </c>
      <c r="P162" s="199">
        <f>Package!P98</f>
        <v>-1162172.0401981128</v>
      </c>
      <c r="Q162" s="96">
        <f>Package!Q98</f>
        <v>-0.2151177012532702</v>
      </c>
    </row>
    <row r="163" spans="2:17" s="55" customFormat="1">
      <c r="B163" s="496"/>
      <c r="C163" s="204" t="s">
        <v>124</v>
      </c>
      <c r="D163" s="99">
        <f>Package!D99</f>
        <v>0</v>
      </c>
      <c r="E163" s="98">
        <f>Package!E99</f>
        <v>0</v>
      </c>
      <c r="F163" s="96">
        <f>Package!F99</f>
        <v>0</v>
      </c>
      <c r="G163" s="203">
        <f>Package!G99</f>
        <v>0</v>
      </c>
      <c r="H163" s="97">
        <f>Package!H99</f>
        <v>0</v>
      </c>
      <c r="I163" s="238">
        <f>Package!I99</f>
        <v>0</v>
      </c>
      <c r="J163" s="239">
        <f>Package!J99</f>
        <v>0</v>
      </c>
      <c r="K163" s="96">
        <f>Package!K99</f>
        <v>0</v>
      </c>
      <c r="L163" s="202">
        <f>Package!L99</f>
        <v>0</v>
      </c>
      <c r="M163" s="201">
        <f>Package!M99</f>
        <v>0</v>
      </c>
      <c r="N163" s="96">
        <f>Package!N99</f>
        <v>0</v>
      </c>
      <c r="O163" s="200">
        <f>Package!O99</f>
        <v>0</v>
      </c>
      <c r="P163" s="199">
        <f>Package!P99</f>
        <v>0</v>
      </c>
      <c r="Q163" s="96">
        <f>Package!Q99</f>
        <v>0</v>
      </c>
    </row>
    <row r="164" spans="2:17" s="55" customFormat="1" ht="15" thickBot="1">
      <c r="B164" s="497"/>
      <c r="C164" s="198" t="s">
        <v>123</v>
      </c>
      <c r="D164" s="197">
        <f>Package!D100</f>
        <v>0</v>
      </c>
      <c r="E164" s="139">
        <f>Package!E100</f>
        <v>0</v>
      </c>
      <c r="F164" s="137">
        <f>Package!F100</f>
        <v>0</v>
      </c>
      <c r="G164" s="196">
        <f>Package!G100</f>
        <v>0</v>
      </c>
      <c r="H164" s="138">
        <f>Package!H100</f>
        <v>0</v>
      </c>
      <c r="I164" s="244">
        <f>Package!I100</f>
        <v>0</v>
      </c>
      <c r="J164" s="245">
        <f>Package!J100</f>
        <v>0</v>
      </c>
      <c r="K164" s="137">
        <f>Package!K100</f>
        <v>0</v>
      </c>
      <c r="L164" s="195">
        <f>Package!L100</f>
        <v>0</v>
      </c>
      <c r="M164" s="194">
        <f>Package!M100</f>
        <v>0</v>
      </c>
      <c r="N164" s="137">
        <f>Package!N100</f>
        <v>0</v>
      </c>
      <c r="O164" s="193">
        <f>Package!O100</f>
        <v>0</v>
      </c>
      <c r="P164" s="192">
        <f>Package!P100</f>
        <v>0</v>
      </c>
      <c r="Q164" s="137">
        <f>Package!Q100</f>
        <v>0</v>
      </c>
    </row>
    <row r="165" spans="2:17" s="55" customFormat="1">
      <c r="B165" s="495" t="s">
        <v>122</v>
      </c>
      <c r="C165" s="219" t="s">
        <v>12</v>
      </c>
      <c r="D165" s="136">
        <f>'NB &amp; PL'!D29</f>
        <v>13870683.629717089</v>
      </c>
      <c r="E165" s="119">
        <f>'NB &amp; PL'!E29</f>
        <v>-456517.23911882006</v>
      </c>
      <c r="F165" s="117">
        <f>'NB &amp; PL'!F29</f>
        <v>-3.1863672694910174E-2</v>
      </c>
      <c r="G165" s="181">
        <f>'NB &amp; PL'!G29</f>
        <v>85.092127755231644</v>
      </c>
      <c r="H165" s="118">
        <f>'NB &amp; PL'!H29</f>
        <v>-0.78162064369537632</v>
      </c>
      <c r="I165" s="246">
        <f>'NB &amp; PL'!I29</f>
        <v>13.18219338733638</v>
      </c>
      <c r="J165" s="247">
        <f>'NB &amp; PL'!J29</f>
        <v>0.40005170606436202</v>
      </c>
      <c r="K165" s="117">
        <f>'NB &amp; PL'!K29</f>
        <v>3.1297705505056707E-2</v>
      </c>
      <c r="L165" s="180">
        <f>'NB &amp; PL'!L29</f>
        <v>182846034.02149159</v>
      </c>
      <c r="M165" s="179">
        <f>'NB &amp; PL'!M29</f>
        <v>-286277.38001254201</v>
      </c>
      <c r="N165" s="117">
        <f>'NB &amp; PL'!N29</f>
        <v>-1.5632270341682081E-3</v>
      </c>
      <c r="O165" s="178">
        <f>'NB &amp; PL'!O29</f>
        <v>95615432.002953663</v>
      </c>
      <c r="P165" s="177">
        <f>'NB &amp; PL'!P29</f>
        <v>-4387529.7160008699</v>
      </c>
      <c r="Q165" s="117">
        <f>'NB &amp; PL'!Q29</f>
        <v>-4.3873997735501657E-2</v>
      </c>
    </row>
    <row r="166" spans="2:17" s="55" customFormat="1" ht="15" thickBot="1">
      <c r="B166" s="497"/>
      <c r="C166" s="217" t="s">
        <v>11</v>
      </c>
      <c r="D166" s="134">
        <f>'NB &amp; PL'!D30</f>
        <v>2430099.9981365544</v>
      </c>
      <c r="E166" s="113">
        <f>'NB &amp; PL'!E30</f>
        <v>73272.120167545043</v>
      </c>
      <c r="F166" s="111">
        <f>'NB &amp; PL'!F30</f>
        <v>3.108929627507933E-2</v>
      </c>
      <c r="G166" s="171">
        <f>'NB &amp; PL'!G30</f>
        <v>14.907872244768477</v>
      </c>
      <c r="H166" s="112">
        <f>'NB &amp; PL'!H30</f>
        <v>0.78162064369547402</v>
      </c>
      <c r="I166" s="234">
        <f>'NB &amp; PL'!I30</f>
        <v>11.84981346924487</v>
      </c>
      <c r="J166" s="235">
        <f>'NB &amp; PL'!J30</f>
        <v>1.8841329012376562</v>
      </c>
      <c r="K166" s="111">
        <f>'NB &amp; PL'!K30</f>
        <v>0.189062140651616</v>
      </c>
      <c r="L166" s="170">
        <f>'NB &amp; PL'!L30</f>
        <v>28796231.689530473</v>
      </c>
      <c r="M166" s="169">
        <f>'NB &amp; PL'!M30</f>
        <v>5308837.9039170407</v>
      </c>
      <c r="N166" s="111">
        <f>'NB &amp; PL'!N30</f>
        <v>0.22602924583181408</v>
      </c>
      <c r="O166" s="168">
        <f>'NB &amp; PL'!O30</f>
        <v>17557984.269814</v>
      </c>
      <c r="P166" s="167">
        <f>'NB &amp; PL'!P30</f>
        <v>3240314.5630994532</v>
      </c>
      <c r="Q166" s="111">
        <f>'NB &amp; PL'!Q30</f>
        <v>0.22631577829874405</v>
      </c>
    </row>
    <row r="167" spans="2:17" s="55" customFormat="1">
      <c r="B167" s="495" t="s">
        <v>121</v>
      </c>
      <c r="C167" s="120" t="s">
        <v>120</v>
      </c>
      <c r="D167" s="166">
        <f>Sodium!D55</f>
        <v>0</v>
      </c>
      <c r="E167" s="165">
        <f>Sodium!E55</f>
        <v>0</v>
      </c>
      <c r="F167" s="158">
        <f>Sodium!F55</f>
        <v>0</v>
      </c>
      <c r="G167" s="164">
        <f>Sodium!G55</f>
        <v>0</v>
      </c>
      <c r="H167" s="163">
        <f>Sodium!H55</f>
        <v>0</v>
      </c>
      <c r="I167" s="248">
        <f>Sodium!I55</f>
        <v>0</v>
      </c>
      <c r="J167" s="249">
        <f>Sodium!J55</f>
        <v>0</v>
      </c>
      <c r="K167" s="158">
        <f>Sodium!K55</f>
        <v>0</v>
      </c>
      <c r="L167" s="162">
        <f>Sodium!L55</f>
        <v>0</v>
      </c>
      <c r="M167" s="161">
        <f>Sodium!M55</f>
        <v>0</v>
      </c>
      <c r="N167" s="158">
        <f>Sodium!N55</f>
        <v>0</v>
      </c>
      <c r="O167" s="160">
        <f>Sodium!O55</f>
        <v>0</v>
      </c>
      <c r="P167" s="159">
        <f>Sodium!P55</f>
        <v>0</v>
      </c>
      <c r="Q167" s="158">
        <f>Sodium!Q55</f>
        <v>0</v>
      </c>
    </row>
    <row r="168" spans="2:17" s="55" customFormat="1">
      <c r="B168" s="496"/>
      <c r="C168" s="100" t="s">
        <v>119</v>
      </c>
      <c r="D168" s="157">
        <f>Sodium!D56</f>
        <v>0</v>
      </c>
      <c r="E168" s="156">
        <f>Sodium!E56</f>
        <v>0</v>
      </c>
      <c r="F168" s="149">
        <f>Sodium!F56</f>
        <v>0</v>
      </c>
      <c r="G168" s="155">
        <f>Sodium!G56</f>
        <v>0</v>
      </c>
      <c r="H168" s="154">
        <f>Sodium!H56</f>
        <v>0</v>
      </c>
      <c r="I168" s="250">
        <f>Sodium!I56</f>
        <v>0</v>
      </c>
      <c r="J168" s="251">
        <f>Sodium!J56</f>
        <v>0</v>
      </c>
      <c r="K168" s="149">
        <f>Sodium!K56</f>
        <v>0</v>
      </c>
      <c r="L168" s="153">
        <f>Sodium!L56</f>
        <v>0</v>
      </c>
      <c r="M168" s="152">
        <f>Sodium!M56</f>
        <v>0</v>
      </c>
      <c r="N168" s="149">
        <f>Sodium!N56</f>
        <v>0</v>
      </c>
      <c r="O168" s="151">
        <f>Sodium!O56</f>
        <v>0</v>
      </c>
      <c r="P168" s="150">
        <f>Sodium!P56</f>
        <v>0</v>
      </c>
      <c r="Q168" s="149">
        <f>Sodium!Q56</f>
        <v>0</v>
      </c>
    </row>
    <row r="169" spans="2:17" s="55" customFormat="1">
      <c r="B169" s="496"/>
      <c r="C169" s="100" t="s">
        <v>118</v>
      </c>
      <c r="D169" s="157">
        <f>Sodium!D57</f>
        <v>0</v>
      </c>
      <c r="E169" s="156">
        <f>Sodium!E57</f>
        <v>0</v>
      </c>
      <c r="F169" s="149">
        <f>Sodium!F57</f>
        <v>0</v>
      </c>
      <c r="G169" s="155">
        <f>Sodium!G57</f>
        <v>0</v>
      </c>
      <c r="H169" s="154">
        <f>Sodium!H57</f>
        <v>0</v>
      </c>
      <c r="I169" s="250">
        <f>Sodium!I57</f>
        <v>0</v>
      </c>
      <c r="J169" s="251">
        <f>Sodium!J57</f>
        <v>0</v>
      </c>
      <c r="K169" s="149">
        <f>Sodium!K57</f>
        <v>0</v>
      </c>
      <c r="L169" s="153">
        <f>Sodium!L57</f>
        <v>0</v>
      </c>
      <c r="M169" s="152">
        <f>Sodium!M57</f>
        <v>0</v>
      </c>
      <c r="N169" s="149">
        <f>Sodium!N57</f>
        <v>0</v>
      </c>
      <c r="O169" s="151">
        <f>Sodium!O57</f>
        <v>0</v>
      </c>
      <c r="P169" s="150">
        <f>Sodium!P57</f>
        <v>0</v>
      </c>
      <c r="Q169" s="149">
        <f>Sodium!Q57</f>
        <v>0</v>
      </c>
    </row>
    <row r="170" spans="2:17" s="55" customFormat="1" ht="15" thickBot="1">
      <c r="B170" s="497"/>
      <c r="C170" s="297" t="s">
        <v>117</v>
      </c>
      <c r="D170" s="148">
        <f>Sodium!D58</f>
        <v>0</v>
      </c>
      <c r="E170" s="147">
        <f>Sodium!E58</f>
        <v>0</v>
      </c>
      <c r="F170" s="140">
        <f>Sodium!F58</f>
        <v>0</v>
      </c>
      <c r="G170" s="146">
        <f>Sodium!G58</f>
        <v>0</v>
      </c>
      <c r="H170" s="145">
        <f>Sodium!H58</f>
        <v>0</v>
      </c>
      <c r="I170" s="254">
        <f>Sodium!I58</f>
        <v>0</v>
      </c>
      <c r="J170" s="255">
        <f>Sodium!J58</f>
        <v>0</v>
      </c>
      <c r="K170" s="140">
        <f>Sodium!K58</f>
        <v>0</v>
      </c>
      <c r="L170" s="144">
        <f>Sodium!L58</f>
        <v>0</v>
      </c>
      <c r="M170" s="143">
        <f>Sodium!M58</f>
        <v>0</v>
      </c>
      <c r="N170" s="140">
        <f>Sodium!N58</f>
        <v>0</v>
      </c>
      <c r="O170" s="142">
        <f>Sodium!O58</f>
        <v>0</v>
      </c>
      <c r="P170" s="141">
        <f>Sodium!P58</f>
        <v>0</v>
      </c>
      <c r="Q170" s="140">
        <f>Sodium!Q58</f>
        <v>0</v>
      </c>
    </row>
    <row r="171" spans="2:17" s="55" customFormat="1">
      <c r="B171" s="498"/>
      <c r="C171" s="285" t="s">
        <v>114</v>
      </c>
      <c r="D171" s="286">
        <f>'Flavor Groups'!D159</f>
        <v>0</v>
      </c>
      <c r="E171" s="287">
        <f>'Flavor Groups'!E159</f>
        <v>0</v>
      </c>
      <c r="F171" s="288">
        <f>'Flavor Groups'!F159</f>
        <v>0</v>
      </c>
      <c r="G171" s="289">
        <f>'Flavor Groups'!G159</f>
        <v>0</v>
      </c>
      <c r="H171" s="290">
        <f>'Flavor Groups'!H159</f>
        <v>0</v>
      </c>
      <c r="I171" s="291">
        <f>'Flavor Groups'!I159</f>
        <v>0</v>
      </c>
      <c r="J171" s="292">
        <f>'Flavor Groups'!J159</f>
        <v>0</v>
      </c>
      <c r="K171" s="288">
        <f>'Flavor Groups'!K159</f>
        <v>0</v>
      </c>
      <c r="L171" s="293">
        <f>'Flavor Groups'!L159</f>
        <v>0</v>
      </c>
      <c r="M171" s="294">
        <f>'Flavor Groups'!M159</f>
        <v>0</v>
      </c>
      <c r="N171" s="288">
        <f>'Flavor Groups'!N159</f>
        <v>0</v>
      </c>
      <c r="O171" s="295">
        <f>'Flavor Groups'!O159</f>
        <v>0</v>
      </c>
      <c r="P171" s="296">
        <f>'Flavor Groups'!P159</f>
        <v>0</v>
      </c>
      <c r="Q171" s="288">
        <f>'Flavor Groups'!Q159</f>
        <v>0</v>
      </c>
    </row>
    <row r="172" spans="2:17" s="55" customFormat="1">
      <c r="B172" s="498"/>
      <c r="C172" s="218" t="s">
        <v>113</v>
      </c>
      <c r="D172" s="135">
        <f>'Flavor Groups'!D160</f>
        <v>0</v>
      </c>
      <c r="E172" s="116">
        <f>'Flavor Groups'!E160</f>
        <v>0</v>
      </c>
      <c r="F172" s="114">
        <f>'Flavor Groups'!F160</f>
        <v>0</v>
      </c>
      <c r="G172" s="176">
        <f>'Flavor Groups'!G160</f>
        <v>0</v>
      </c>
      <c r="H172" s="115">
        <f>'Flavor Groups'!H160</f>
        <v>0</v>
      </c>
      <c r="I172" s="232">
        <f>'Flavor Groups'!I160</f>
        <v>0</v>
      </c>
      <c r="J172" s="233">
        <f>'Flavor Groups'!J160</f>
        <v>0</v>
      </c>
      <c r="K172" s="114">
        <f>'Flavor Groups'!K160</f>
        <v>0</v>
      </c>
      <c r="L172" s="175">
        <f>'Flavor Groups'!L160</f>
        <v>0</v>
      </c>
      <c r="M172" s="174">
        <f>'Flavor Groups'!M160</f>
        <v>0</v>
      </c>
      <c r="N172" s="114">
        <f>'Flavor Groups'!N160</f>
        <v>0</v>
      </c>
      <c r="O172" s="173">
        <f>'Flavor Groups'!O160</f>
        <v>0</v>
      </c>
      <c r="P172" s="172">
        <f>'Flavor Groups'!P160</f>
        <v>0</v>
      </c>
      <c r="Q172" s="114">
        <f>'Flavor Groups'!Q160</f>
        <v>0</v>
      </c>
    </row>
    <row r="173" spans="2:17" s="55" customFormat="1">
      <c r="B173" s="498"/>
      <c r="C173" s="218" t="s">
        <v>112</v>
      </c>
      <c r="D173" s="135">
        <f>'Flavor Groups'!D161</f>
        <v>0</v>
      </c>
      <c r="E173" s="116">
        <f>'Flavor Groups'!E161</f>
        <v>0</v>
      </c>
      <c r="F173" s="114">
        <f>'Flavor Groups'!F161</f>
        <v>0</v>
      </c>
      <c r="G173" s="176">
        <f>'Flavor Groups'!G161</f>
        <v>0</v>
      </c>
      <c r="H173" s="115">
        <f>'Flavor Groups'!H161</f>
        <v>0</v>
      </c>
      <c r="I173" s="232">
        <f>'Flavor Groups'!I161</f>
        <v>0</v>
      </c>
      <c r="J173" s="233">
        <f>'Flavor Groups'!J161</f>
        <v>0</v>
      </c>
      <c r="K173" s="114">
        <f>'Flavor Groups'!K161</f>
        <v>0</v>
      </c>
      <c r="L173" s="175">
        <f>'Flavor Groups'!L161</f>
        <v>0</v>
      </c>
      <c r="M173" s="174">
        <f>'Flavor Groups'!M161</f>
        <v>0</v>
      </c>
      <c r="N173" s="114">
        <f>'Flavor Groups'!N161</f>
        <v>0</v>
      </c>
      <c r="O173" s="173">
        <f>'Flavor Groups'!O161</f>
        <v>0</v>
      </c>
      <c r="P173" s="172">
        <f>'Flavor Groups'!P161</f>
        <v>0</v>
      </c>
      <c r="Q173" s="114">
        <f>'Flavor Groups'!Q161</f>
        <v>0</v>
      </c>
    </row>
    <row r="174" spans="2:17" s="55" customFormat="1">
      <c r="B174" s="498"/>
      <c r="C174" s="218" t="s">
        <v>111</v>
      </c>
      <c r="D174" s="135">
        <f>'Flavor Groups'!D162</f>
        <v>0</v>
      </c>
      <c r="E174" s="116">
        <f>'Flavor Groups'!E162</f>
        <v>0</v>
      </c>
      <c r="F174" s="114">
        <f>'Flavor Groups'!F162</f>
        <v>0</v>
      </c>
      <c r="G174" s="176">
        <f>'Flavor Groups'!G162</f>
        <v>0</v>
      </c>
      <c r="H174" s="115">
        <f>'Flavor Groups'!H162</f>
        <v>0</v>
      </c>
      <c r="I174" s="232">
        <f>'Flavor Groups'!I162</f>
        <v>0</v>
      </c>
      <c r="J174" s="233">
        <f>'Flavor Groups'!J162</f>
        <v>0</v>
      </c>
      <c r="K174" s="114">
        <f>'Flavor Groups'!K162</f>
        <v>0</v>
      </c>
      <c r="L174" s="175">
        <f>'Flavor Groups'!L162</f>
        <v>0</v>
      </c>
      <c r="M174" s="174">
        <f>'Flavor Groups'!M162</f>
        <v>0</v>
      </c>
      <c r="N174" s="114">
        <f>'Flavor Groups'!N162</f>
        <v>0</v>
      </c>
      <c r="O174" s="173">
        <f>'Flavor Groups'!O162</f>
        <v>0</v>
      </c>
      <c r="P174" s="172">
        <f>'Flavor Groups'!P162</f>
        <v>0</v>
      </c>
      <c r="Q174" s="114">
        <f>'Flavor Groups'!Q162</f>
        <v>0</v>
      </c>
    </row>
    <row r="175" spans="2:17" s="55" customFormat="1">
      <c r="B175" s="498"/>
      <c r="C175" s="218" t="s">
        <v>110</v>
      </c>
      <c r="D175" s="135">
        <f>'Flavor Groups'!D163</f>
        <v>0</v>
      </c>
      <c r="E175" s="116">
        <f>'Flavor Groups'!E163</f>
        <v>0</v>
      </c>
      <c r="F175" s="114">
        <f>'Flavor Groups'!F163</f>
        <v>0</v>
      </c>
      <c r="G175" s="176">
        <f>'Flavor Groups'!G163</f>
        <v>0</v>
      </c>
      <c r="H175" s="115">
        <f>'Flavor Groups'!H163</f>
        <v>0</v>
      </c>
      <c r="I175" s="232">
        <f>'Flavor Groups'!I163</f>
        <v>0</v>
      </c>
      <c r="J175" s="233">
        <f>'Flavor Groups'!J163</f>
        <v>0</v>
      </c>
      <c r="K175" s="114">
        <f>'Flavor Groups'!K163</f>
        <v>0</v>
      </c>
      <c r="L175" s="175">
        <f>'Flavor Groups'!L163</f>
        <v>0</v>
      </c>
      <c r="M175" s="174">
        <f>'Flavor Groups'!M163</f>
        <v>0</v>
      </c>
      <c r="N175" s="114">
        <f>'Flavor Groups'!N163</f>
        <v>0</v>
      </c>
      <c r="O175" s="173">
        <f>'Flavor Groups'!O163</f>
        <v>0</v>
      </c>
      <c r="P175" s="172">
        <f>'Flavor Groups'!P163</f>
        <v>0</v>
      </c>
      <c r="Q175" s="114">
        <f>'Flavor Groups'!Q163</f>
        <v>0</v>
      </c>
    </row>
    <row r="176" spans="2:17" s="55" customFormat="1">
      <c r="B176" s="498"/>
      <c r="C176" s="218" t="s">
        <v>109</v>
      </c>
      <c r="D176" s="135">
        <f>'Flavor Groups'!D164</f>
        <v>0</v>
      </c>
      <c r="E176" s="116">
        <f>'Flavor Groups'!E164</f>
        <v>0</v>
      </c>
      <c r="F176" s="114">
        <f>'Flavor Groups'!F164</f>
        <v>0</v>
      </c>
      <c r="G176" s="176">
        <f>'Flavor Groups'!G164</f>
        <v>0</v>
      </c>
      <c r="H176" s="115">
        <f>'Flavor Groups'!H164</f>
        <v>0</v>
      </c>
      <c r="I176" s="232">
        <f>'Flavor Groups'!I164</f>
        <v>0</v>
      </c>
      <c r="J176" s="233">
        <f>'Flavor Groups'!J164</f>
        <v>0</v>
      </c>
      <c r="K176" s="114">
        <f>'Flavor Groups'!K164</f>
        <v>0</v>
      </c>
      <c r="L176" s="175">
        <f>'Flavor Groups'!L164</f>
        <v>0</v>
      </c>
      <c r="M176" s="174">
        <f>'Flavor Groups'!M164</f>
        <v>0</v>
      </c>
      <c r="N176" s="114">
        <f>'Flavor Groups'!N164</f>
        <v>0</v>
      </c>
      <c r="O176" s="173">
        <f>'Flavor Groups'!O164</f>
        <v>0</v>
      </c>
      <c r="P176" s="172">
        <f>'Flavor Groups'!P164</f>
        <v>0</v>
      </c>
      <c r="Q176" s="114">
        <f>'Flavor Groups'!Q164</f>
        <v>0</v>
      </c>
    </row>
    <row r="177" spans="2:17" s="55" customFormat="1">
      <c r="B177" s="498"/>
      <c r="C177" s="218" t="s">
        <v>108</v>
      </c>
      <c r="D177" s="135">
        <f>'Flavor Groups'!D165</f>
        <v>0</v>
      </c>
      <c r="E177" s="116">
        <f>'Flavor Groups'!E165</f>
        <v>0</v>
      </c>
      <c r="F177" s="114">
        <f>'Flavor Groups'!F165</f>
        <v>0</v>
      </c>
      <c r="G177" s="176">
        <f>'Flavor Groups'!G165</f>
        <v>0</v>
      </c>
      <c r="H177" s="115">
        <f>'Flavor Groups'!H165</f>
        <v>0</v>
      </c>
      <c r="I177" s="232">
        <f>'Flavor Groups'!I165</f>
        <v>0</v>
      </c>
      <c r="J177" s="233">
        <f>'Flavor Groups'!J165</f>
        <v>0</v>
      </c>
      <c r="K177" s="114">
        <f>'Flavor Groups'!K165</f>
        <v>0</v>
      </c>
      <c r="L177" s="175">
        <f>'Flavor Groups'!L165</f>
        <v>0</v>
      </c>
      <c r="M177" s="174">
        <f>'Flavor Groups'!M165</f>
        <v>0</v>
      </c>
      <c r="N177" s="114">
        <f>'Flavor Groups'!N165</f>
        <v>0</v>
      </c>
      <c r="O177" s="173">
        <f>'Flavor Groups'!O165</f>
        <v>0</v>
      </c>
      <c r="P177" s="172">
        <f>'Flavor Groups'!P165</f>
        <v>0</v>
      </c>
      <c r="Q177" s="114">
        <f>'Flavor Groups'!Q165</f>
        <v>0</v>
      </c>
    </row>
    <row r="178" spans="2:17" s="55" customFormat="1">
      <c r="B178" s="498"/>
      <c r="C178" s="218" t="s">
        <v>107</v>
      </c>
      <c r="D178" s="135">
        <f>'Flavor Groups'!D166</f>
        <v>0</v>
      </c>
      <c r="E178" s="116">
        <f>'Flavor Groups'!E166</f>
        <v>0</v>
      </c>
      <c r="F178" s="114">
        <f>'Flavor Groups'!F166</f>
        <v>0</v>
      </c>
      <c r="G178" s="176">
        <f>'Flavor Groups'!G166</f>
        <v>0</v>
      </c>
      <c r="H178" s="115">
        <f>'Flavor Groups'!H166</f>
        <v>0</v>
      </c>
      <c r="I178" s="232">
        <f>'Flavor Groups'!I166</f>
        <v>0</v>
      </c>
      <c r="J178" s="233">
        <f>'Flavor Groups'!J166</f>
        <v>0</v>
      </c>
      <c r="K178" s="114">
        <f>'Flavor Groups'!K166</f>
        <v>0</v>
      </c>
      <c r="L178" s="175">
        <f>'Flavor Groups'!L166</f>
        <v>0</v>
      </c>
      <c r="M178" s="174">
        <f>'Flavor Groups'!M166</f>
        <v>0</v>
      </c>
      <c r="N178" s="114">
        <f>'Flavor Groups'!N166</f>
        <v>0</v>
      </c>
      <c r="O178" s="173">
        <f>'Flavor Groups'!O166</f>
        <v>0</v>
      </c>
      <c r="P178" s="172">
        <f>'Flavor Groups'!P166</f>
        <v>0</v>
      </c>
      <c r="Q178" s="114">
        <f>'Flavor Groups'!Q166</f>
        <v>0</v>
      </c>
    </row>
    <row r="179" spans="2:17" s="55" customFormat="1">
      <c r="B179" s="498"/>
      <c r="C179" s="218" t="s">
        <v>106</v>
      </c>
      <c r="D179" s="135">
        <f>'Flavor Groups'!D167</f>
        <v>0</v>
      </c>
      <c r="E179" s="116">
        <f>'Flavor Groups'!E167</f>
        <v>0</v>
      </c>
      <c r="F179" s="114">
        <f>'Flavor Groups'!F167</f>
        <v>0</v>
      </c>
      <c r="G179" s="176">
        <f>'Flavor Groups'!G167</f>
        <v>0</v>
      </c>
      <c r="H179" s="115">
        <f>'Flavor Groups'!H167</f>
        <v>0</v>
      </c>
      <c r="I179" s="232">
        <f>'Flavor Groups'!I167</f>
        <v>0</v>
      </c>
      <c r="J179" s="233">
        <f>'Flavor Groups'!J167</f>
        <v>0</v>
      </c>
      <c r="K179" s="114">
        <f>'Flavor Groups'!K167</f>
        <v>0</v>
      </c>
      <c r="L179" s="175">
        <f>'Flavor Groups'!L167</f>
        <v>0</v>
      </c>
      <c r="M179" s="174">
        <f>'Flavor Groups'!M167</f>
        <v>0</v>
      </c>
      <c r="N179" s="114">
        <f>'Flavor Groups'!N167</f>
        <v>0</v>
      </c>
      <c r="O179" s="173">
        <f>'Flavor Groups'!O167</f>
        <v>0</v>
      </c>
      <c r="P179" s="172">
        <f>'Flavor Groups'!P167</f>
        <v>0</v>
      </c>
      <c r="Q179" s="114">
        <f>'Flavor Groups'!Q167</f>
        <v>0</v>
      </c>
    </row>
    <row r="180" spans="2:17" s="55" customFormat="1">
      <c r="B180" s="498"/>
      <c r="C180" s="218" t="s">
        <v>105</v>
      </c>
      <c r="D180" s="135">
        <f>'Flavor Groups'!D168</f>
        <v>0</v>
      </c>
      <c r="E180" s="116">
        <f>'Flavor Groups'!E168</f>
        <v>0</v>
      </c>
      <c r="F180" s="114">
        <f>'Flavor Groups'!F168</f>
        <v>0</v>
      </c>
      <c r="G180" s="176">
        <f>'Flavor Groups'!G168</f>
        <v>0</v>
      </c>
      <c r="H180" s="115">
        <f>'Flavor Groups'!H168</f>
        <v>0</v>
      </c>
      <c r="I180" s="232">
        <f>'Flavor Groups'!I168</f>
        <v>0</v>
      </c>
      <c r="J180" s="233">
        <f>'Flavor Groups'!J168</f>
        <v>0</v>
      </c>
      <c r="K180" s="114">
        <f>'Flavor Groups'!K168</f>
        <v>0</v>
      </c>
      <c r="L180" s="175">
        <f>'Flavor Groups'!L168</f>
        <v>0</v>
      </c>
      <c r="M180" s="174">
        <f>'Flavor Groups'!M168</f>
        <v>0</v>
      </c>
      <c r="N180" s="114">
        <f>'Flavor Groups'!N168</f>
        <v>0</v>
      </c>
      <c r="O180" s="173">
        <f>'Flavor Groups'!O168</f>
        <v>0</v>
      </c>
      <c r="P180" s="172">
        <f>'Flavor Groups'!P168</f>
        <v>0</v>
      </c>
      <c r="Q180" s="114">
        <f>'Flavor Groups'!Q168</f>
        <v>0</v>
      </c>
    </row>
    <row r="181" spans="2:17" s="55" customFormat="1">
      <c r="B181" s="498"/>
      <c r="C181" s="218" t="s">
        <v>104</v>
      </c>
      <c r="D181" s="135">
        <f>'Flavor Groups'!D169</f>
        <v>0</v>
      </c>
      <c r="E181" s="116">
        <f>'Flavor Groups'!E169</f>
        <v>0</v>
      </c>
      <c r="F181" s="114">
        <f>'Flavor Groups'!F169</f>
        <v>0</v>
      </c>
      <c r="G181" s="176">
        <f>'Flavor Groups'!G169</f>
        <v>0</v>
      </c>
      <c r="H181" s="115">
        <f>'Flavor Groups'!H169</f>
        <v>0</v>
      </c>
      <c r="I181" s="232">
        <f>'Flavor Groups'!I169</f>
        <v>0</v>
      </c>
      <c r="J181" s="233">
        <f>'Flavor Groups'!J169</f>
        <v>0</v>
      </c>
      <c r="K181" s="114">
        <f>'Flavor Groups'!K169</f>
        <v>0</v>
      </c>
      <c r="L181" s="175">
        <f>'Flavor Groups'!L169</f>
        <v>0</v>
      </c>
      <c r="M181" s="174">
        <f>'Flavor Groups'!M169</f>
        <v>0</v>
      </c>
      <c r="N181" s="114">
        <f>'Flavor Groups'!N169</f>
        <v>0</v>
      </c>
      <c r="O181" s="173">
        <f>'Flavor Groups'!O169</f>
        <v>0</v>
      </c>
      <c r="P181" s="172">
        <f>'Flavor Groups'!P169</f>
        <v>0</v>
      </c>
      <c r="Q181" s="114">
        <f>'Flavor Groups'!Q169</f>
        <v>0</v>
      </c>
    </row>
    <row r="182" spans="2:17" s="55" customFormat="1" ht="15" thickBot="1">
      <c r="B182" s="499"/>
      <c r="C182" s="217" t="s">
        <v>103</v>
      </c>
      <c r="D182" s="134">
        <f>'Flavor Groups'!D170</f>
        <v>0</v>
      </c>
      <c r="E182" s="113">
        <f>'Flavor Groups'!E170</f>
        <v>0</v>
      </c>
      <c r="F182" s="111">
        <f>'Flavor Groups'!F170</f>
        <v>0</v>
      </c>
      <c r="G182" s="171">
        <f>'Flavor Groups'!G170</f>
        <v>0</v>
      </c>
      <c r="H182" s="112">
        <f>'Flavor Groups'!H170</f>
        <v>0</v>
      </c>
      <c r="I182" s="234">
        <f>'Flavor Groups'!I170</f>
        <v>0</v>
      </c>
      <c r="J182" s="235">
        <f>'Flavor Groups'!J170</f>
        <v>0</v>
      </c>
      <c r="K182" s="111">
        <f>'Flavor Groups'!K170</f>
        <v>0</v>
      </c>
      <c r="L182" s="170">
        <f>'Flavor Groups'!L170</f>
        <v>0</v>
      </c>
      <c r="M182" s="169">
        <f>'Flavor Groups'!M170</f>
        <v>0</v>
      </c>
      <c r="N182" s="111">
        <f>'Flavor Groups'!N170</f>
        <v>0</v>
      </c>
      <c r="O182" s="168">
        <f>'Flavor Groups'!O170</f>
        <v>0</v>
      </c>
      <c r="P182" s="167">
        <f>'Flavor Groups'!P170</f>
        <v>0</v>
      </c>
      <c r="Q182" s="111">
        <f>'Flavor Groups'!Q170</f>
        <v>0</v>
      </c>
    </row>
    <row r="183" spans="2:17" s="55" customFormat="1">
      <c r="B183" s="508" t="s">
        <v>102</v>
      </c>
      <c r="C183" s="120" t="s">
        <v>101</v>
      </c>
      <c r="D183" s="166">
        <f>'Cheddar Sharpness'!D68</f>
        <v>0</v>
      </c>
      <c r="E183" s="165">
        <f>'Cheddar Sharpness'!E68</f>
        <v>0</v>
      </c>
      <c r="F183" s="158">
        <f>'Cheddar Sharpness'!F68</f>
        <v>0</v>
      </c>
      <c r="G183" s="164">
        <f>'Cheddar Sharpness'!G68</f>
        <v>0</v>
      </c>
      <c r="H183" s="163">
        <f>'Cheddar Sharpness'!H68</f>
        <v>0</v>
      </c>
      <c r="I183" s="248">
        <f>'Cheddar Sharpness'!I68</f>
        <v>0</v>
      </c>
      <c r="J183" s="249">
        <f>'Cheddar Sharpness'!J68</f>
        <v>0</v>
      </c>
      <c r="K183" s="158">
        <f>'Cheddar Sharpness'!K68</f>
        <v>0</v>
      </c>
      <c r="L183" s="162">
        <f>'Cheddar Sharpness'!L68</f>
        <v>0</v>
      </c>
      <c r="M183" s="161">
        <f>'Cheddar Sharpness'!M68</f>
        <v>0</v>
      </c>
      <c r="N183" s="158">
        <f>'Cheddar Sharpness'!N68</f>
        <v>0</v>
      </c>
      <c r="O183" s="160">
        <f>'Cheddar Sharpness'!O68</f>
        <v>0</v>
      </c>
      <c r="P183" s="159">
        <f>'Cheddar Sharpness'!P68</f>
        <v>0</v>
      </c>
      <c r="Q183" s="158">
        <f>'Cheddar Sharpness'!Q68</f>
        <v>0</v>
      </c>
    </row>
    <row r="184" spans="2:17" s="55" customFormat="1">
      <c r="B184" s="509"/>
      <c r="C184" s="106" t="s">
        <v>100</v>
      </c>
      <c r="D184" s="157">
        <f>'Cheddar Sharpness'!D69</f>
        <v>0</v>
      </c>
      <c r="E184" s="156">
        <f>'Cheddar Sharpness'!E69</f>
        <v>0</v>
      </c>
      <c r="F184" s="149">
        <f>'Cheddar Sharpness'!F69</f>
        <v>0</v>
      </c>
      <c r="G184" s="155">
        <f>'Cheddar Sharpness'!G69</f>
        <v>0</v>
      </c>
      <c r="H184" s="154">
        <f>'Cheddar Sharpness'!H69</f>
        <v>0</v>
      </c>
      <c r="I184" s="250">
        <f>'Cheddar Sharpness'!I69</f>
        <v>0</v>
      </c>
      <c r="J184" s="251">
        <f>'Cheddar Sharpness'!J69</f>
        <v>0</v>
      </c>
      <c r="K184" s="149">
        <f>'Cheddar Sharpness'!K69</f>
        <v>0</v>
      </c>
      <c r="L184" s="153">
        <f>'Cheddar Sharpness'!L69</f>
        <v>0</v>
      </c>
      <c r="M184" s="152">
        <f>'Cheddar Sharpness'!M69</f>
        <v>0</v>
      </c>
      <c r="N184" s="149">
        <f>'Cheddar Sharpness'!N69</f>
        <v>0</v>
      </c>
      <c r="O184" s="151">
        <f>'Cheddar Sharpness'!O69</f>
        <v>0</v>
      </c>
      <c r="P184" s="150">
        <f>'Cheddar Sharpness'!P69</f>
        <v>0</v>
      </c>
      <c r="Q184" s="149">
        <f>'Cheddar Sharpness'!Q69</f>
        <v>0</v>
      </c>
    </row>
    <row r="185" spans="2:17" s="55" customFormat="1">
      <c r="B185" s="509"/>
      <c r="C185" s="106" t="s">
        <v>99</v>
      </c>
      <c r="D185" s="157">
        <f>'Cheddar Sharpness'!D70</f>
        <v>0</v>
      </c>
      <c r="E185" s="156">
        <f>'Cheddar Sharpness'!E70</f>
        <v>0</v>
      </c>
      <c r="F185" s="149">
        <f>'Cheddar Sharpness'!F70</f>
        <v>0</v>
      </c>
      <c r="G185" s="155">
        <f>'Cheddar Sharpness'!G70</f>
        <v>0</v>
      </c>
      <c r="H185" s="154">
        <f>'Cheddar Sharpness'!H70</f>
        <v>0</v>
      </c>
      <c r="I185" s="250">
        <f>'Cheddar Sharpness'!I70</f>
        <v>0</v>
      </c>
      <c r="J185" s="251">
        <f>'Cheddar Sharpness'!J70</f>
        <v>0</v>
      </c>
      <c r="K185" s="149">
        <f>'Cheddar Sharpness'!K70</f>
        <v>0</v>
      </c>
      <c r="L185" s="153">
        <f>'Cheddar Sharpness'!L70</f>
        <v>0</v>
      </c>
      <c r="M185" s="152">
        <f>'Cheddar Sharpness'!M70</f>
        <v>0</v>
      </c>
      <c r="N185" s="149">
        <f>'Cheddar Sharpness'!N70</f>
        <v>0</v>
      </c>
      <c r="O185" s="151">
        <f>'Cheddar Sharpness'!O70</f>
        <v>0</v>
      </c>
      <c r="P185" s="150">
        <f>'Cheddar Sharpness'!P70</f>
        <v>0</v>
      </c>
      <c r="Q185" s="149">
        <f>'Cheddar Sharpness'!Q70</f>
        <v>0</v>
      </c>
    </row>
    <row r="186" spans="2:17" s="55" customFormat="1">
      <c r="B186" s="509"/>
      <c r="C186" s="106" t="s">
        <v>98</v>
      </c>
      <c r="D186" s="157">
        <f>'Cheddar Sharpness'!D71</f>
        <v>0</v>
      </c>
      <c r="E186" s="156">
        <f>'Cheddar Sharpness'!E71</f>
        <v>0</v>
      </c>
      <c r="F186" s="149">
        <f>'Cheddar Sharpness'!F71</f>
        <v>0</v>
      </c>
      <c r="G186" s="155">
        <f>'Cheddar Sharpness'!G71</f>
        <v>0</v>
      </c>
      <c r="H186" s="154">
        <f>'Cheddar Sharpness'!H71</f>
        <v>0</v>
      </c>
      <c r="I186" s="250">
        <f>'Cheddar Sharpness'!I71</f>
        <v>0</v>
      </c>
      <c r="J186" s="251">
        <f>'Cheddar Sharpness'!J71</f>
        <v>0</v>
      </c>
      <c r="K186" s="149">
        <f>'Cheddar Sharpness'!K71</f>
        <v>0</v>
      </c>
      <c r="L186" s="153">
        <f>'Cheddar Sharpness'!L71</f>
        <v>0</v>
      </c>
      <c r="M186" s="152">
        <f>'Cheddar Sharpness'!M71</f>
        <v>0</v>
      </c>
      <c r="N186" s="149">
        <f>'Cheddar Sharpness'!N71</f>
        <v>0</v>
      </c>
      <c r="O186" s="151">
        <f>'Cheddar Sharpness'!O71</f>
        <v>0</v>
      </c>
      <c r="P186" s="150">
        <f>'Cheddar Sharpness'!P71</f>
        <v>0</v>
      </c>
      <c r="Q186" s="149">
        <f>'Cheddar Sharpness'!Q71</f>
        <v>0</v>
      </c>
    </row>
    <row r="187" spans="2:17" s="55" customFormat="1" ht="15" thickBot="1">
      <c r="B187" s="510"/>
      <c r="C187" s="105" t="s">
        <v>97</v>
      </c>
      <c r="D187" s="148">
        <f>'Cheddar Sharpness'!D72</f>
        <v>0</v>
      </c>
      <c r="E187" s="147">
        <f>'Cheddar Sharpness'!E72</f>
        <v>0</v>
      </c>
      <c r="F187" s="140">
        <f>'Cheddar Sharpness'!F72</f>
        <v>0</v>
      </c>
      <c r="G187" s="146">
        <f>'Cheddar Sharpness'!G72</f>
        <v>0</v>
      </c>
      <c r="H187" s="145">
        <f>'Cheddar Sharpness'!H72</f>
        <v>0</v>
      </c>
      <c r="I187" s="254">
        <f>'Cheddar Sharpness'!I72</f>
        <v>0</v>
      </c>
      <c r="J187" s="255">
        <f>'Cheddar Sharpness'!J72</f>
        <v>0</v>
      </c>
      <c r="K187" s="140">
        <f>'Cheddar Sharpness'!K72</f>
        <v>0</v>
      </c>
      <c r="L187" s="144">
        <f>'Cheddar Sharpness'!L72</f>
        <v>0</v>
      </c>
      <c r="M187" s="143">
        <f>'Cheddar Sharpness'!M72</f>
        <v>0</v>
      </c>
      <c r="N187" s="140">
        <f>'Cheddar Sharpness'!N72</f>
        <v>0</v>
      </c>
      <c r="O187" s="142">
        <f>'Cheddar Sharpness'!O72</f>
        <v>0</v>
      </c>
      <c r="P187" s="141">
        <f>'Cheddar Sharpness'!P72</f>
        <v>0</v>
      </c>
      <c r="Q187" s="140">
        <f>'Cheddar Sharpness'!Q72</f>
        <v>0</v>
      </c>
    </row>
    <row r="188" spans="2:17" s="55" customFormat="1">
      <c r="B188" s="511" t="s">
        <v>69</v>
      </c>
      <c r="C188" s="362" t="s">
        <v>294</v>
      </c>
      <c r="D188" s="317">
        <f>Size!D81</f>
        <v>3165382.2264157035</v>
      </c>
      <c r="E188" s="318">
        <f>Size!E81</f>
        <v>639441.03815933596</v>
      </c>
      <c r="F188" s="321">
        <f>Size!F81</f>
        <v>0.25314961454060453</v>
      </c>
      <c r="G188" s="333">
        <f>Size!G81</f>
        <v>19.418589306387219</v>
      </c>
      <c r="H188" s="334">
        <f>Size!H81</f>
        <v>4.2787137607993522</v>
      </c>
      <c r="I188" s="332">
        <f>Size!I81</f>
        <v>17.057685648711008</v>
      </c>
      <c r="J188" s="319">
        <f>Size!J81</f>
        <v>-0.37492829229540092</v>
      </c>
      <c r="K188" s="321">
        <f>Size!K81</f>
        <v>-2.1507290505267496E-2</v>
      </c>
      <c r="L188" s="337">
        <f>Size!L81</f>
        <v>53994094.976216041</v>
      </c>
      <c r="M188" s="340">
        <f>Size!M81</f>
        <v>9960337.4036557972</v>
      </c>
      <c r="N188" s="321">
        <f>Size!N81</f>
        <v>0.22619776173411577</v>
      </c>
      <c r="O188" s="329">
        <f>Size!O81</f>
        <v>25455514.442274682</v>
      </c>
      <c r="P188" s="320">
        <f>Size!P81</f>
        <v>3291406.6033184938</v>
      </c>
      <c r="Q188" s="321">
        <f>Size!Q81</f>
        <v>0.14850165083267802</v>
      </c>
    </row>
    <row r="189" spans="2:17" s="55" customFormat="1">
      <c r="B189" s="501"/>
      <c r="C189" s="362" t="s">
        <v>295</v>
      </c>
      <c r="D189" s="157">
        <f>Size!D82</f>
        <v>892297.73666010925</v>
      </c>
      <c r="E189" s="357">
        <f>Size!E82</f>
        <v>-31643.592445118935</v>
      </c>
      <c r="F189" s="325">
        <f>Size!F82</f>
        <v>-3.4248486833859372E-2</v>
      </c>
      <c r="G189" s="313">
        <f>Size!G82</f>
        <v>5.4739560810770715</v>
      </c>
      <c r="H189" s="335">
        <f>Size!H82</f>
        <v>-6.3922947584803325E-2</v>
      </c>
      <c r="I189" s="315">
        <f>Size!I82</f>
        <v>13.594041422031763</v>
      </c>
      <c r="J189" s="358">
        <f>Size!J82</f>
        <v>-3.4010247720202003E-2</v>
      </c>
      <c r="K189" s="325">
        <f>Size!K82</f>
        <v>-2.4956060150321548E-3</v>
      </c>
      <c r="L189" s="338">
        <f>Size!L82</f>
        <v>12129932.392942715</v>
      </c>
      <c r="M189" s="359">
        <f>Size!M82</f>
        <v>-461587.77992263995</v>
      </c>
      <c r="N189" s="325">
        <f>Size!N82</f>
        <v>-3.6658622119143218E-2</v>
      </c>
      <c r="O189" s="360">
        <f>Size!O82</f>
        <v>2744280.5455515003</v>
      </c>
      <c r="P189" s="361">
        <f>Size!P82</f>
        <v>-79340.019334543962</v>
      </c>
      <c r="Q189" s="325">
        <f>Size!Q82</f>
        <v>-2.8098683060039962E-2</v>
      </c>
    </row>
    <row r="190" spans="2:17" s="55" customFormat="1">
      <c r="B190" s="501"/>
      <c r="C190" s="100" t="s">
        <v>96</v>
      </c>
      <c r="D190" s="157">
        <f>Size!D83</f>
        <v>4144590.2287842194</v>
      </c>
      <c r="E190" s="322">
        <f>Size!E83</f>
        <v>-372843.92568790074</v>
      </c>
      <c r="F190" s="325">
        <f>Size!F83</f>
        <v>-8.2534446090109972E-2</v>
      </c>
      <c r="G190" s="313">
        <f>Size!G83</f>
        <v>25.425711569486982</v>
      </c>
      <c r="H190" s="335">
        <f>Size!H83</f>
        <v>-1.6506872010272033</v>
      </c>
      <c r="I190" s="315">
        <f>Size!I83</f>
        <v>9.3342382409942228</v>
      </c>
      <c r="J190" s="323">
        <f>Size!J83</f>
        <v>0.17251650803479102</v>
      </c>
      <c r="K190" s="325">
        <f>Size!K83</f>
        <v>1.8830140563444564E-2</v>
      </c>
      <c r="L190" s="338">
        <f>Size!L83</f>
        <v>38686592.606768653</v>
      </c>
      <c r="M190" s="341">
        <f>Size!M83</f>
        <v>-2700882.0634717867</v>
      </c>
      <c r="N190" s="325">
        <f>Size!N83</f>
        <v>-6.5258440747868324E-2</v>
      </c>
      <c r="O190" s="330">
        <f>Size!O83</f>
        <v>8119979.8350729523</v>
      </c>
      <c r="P190" s="324">
        <f>Size!P83</f>
        <v>-710721.22341398802</v>
      </c>
      <c r="Q190" s="325">
        <f>Size!Q83</f>
        <v>-8.0482989822301107E-2</v>
      </c>
    </row>
    <row r="191" spans="2:17" s="55" customFormat="1">
      <c r="B191" s="501"/>
      <c r="C191" s="100" t="s">
        <v>95</v>
      </c>
      <c r="D191" s="157">
        <f>Size!D84</f>
        <v>2051523.2687620313</v>
      </c>
      <c r="E191" s="322">
        <f>Size!E84</f>
        <v>-358959.08182175388</v>
      </c>
      <c r="F191" s="325">
        <f>Size!F84</f>
        <v>-0.14891587226714975</v>
      </c>
      <c r="G191" s="313">
        <f>Size!G84</f>
        <v>12.585427275143589</v>
      </c>
      <c r="H191" s="335">
        <f>Size!H84</f>
        <v>-1.8624161514352924</v>
      </c>
      <c r="I191" s="315">
        <f>Size!I84</f>
        <v>8.0917681253382518</v>
      </c>
      <c r="J191" s="323">
        <f>Size!J84</f>
        <v>5.7022522226406025E-2</v>
      </c>
      <c r="K191" s="325">
        <f>Size!K84</f>
        <v>7.0969916215295331E-3</v>
      </c>
      <c r="L191" s="338">
        <f>Size!L84</f>
        <v>16600450.594558343</v>
      </c>
      <c r="M191" s="341">
        <f>Size!M84</f>
        <v>-2767161.8731734306</v>
      </c>
      <c r="N191" s="325">
        <f>Size!N84</f>
        <v>-0.142875735343413</v>
      </c>
      <c r="O191" s="330">
        <f>Size!O84</f>
        <v>2698404.9103742209</v>
      </c>
      <c r="P191" s="324">
        <f>Size!P84</f>
        <v>-475651.64714327455</v>
      </c>
      <c r="Q191" s="325">
        <f>Size!Q84</f>
        <v>-0.14985607172522877</v>
      </c>
    </row>
    <row r="192" spans="2:17" s="55" customFormat="1">
      <c r="B192" s="501"/>
      <c r="C192" s="100" t="s">
        <v>94</v>
      </c>
      <c r="D192" s="157">
        <f>Size!D85</f>
        <v>1416740.9327786046</v>
      </c>
      <c r="E192" s="322">
        <f>Size!E85</f>
        <v>-71843.29215439572</v>
      </c>
      <c r="F192" s="325">
        <f>Size!F85</f>
        <v>-4.8262833201547138E-2</v>
      </c>
      <c r="G192" s="313">
        <f>Size!G85</f>
        <v>8.6912443298601776</v>
      </c>
      <c r="H192" s="335">
        <f>Size!H85</f>
        <v>-0.23096653133887379</v>
      </c>
      <c r="I192" s="315">
        <f>Size!I85</f>
        <v>6.5390677421747245</v>
      </c>
      <c r="J192" s="323">
        <f>Size!J85</f>
        <v>5.8599173994396736E-2</v>
      </c>
      <c r="K192" s="325">
        <f>Size!K85</f>
        <v>9.0424285493990123E-3</v>
      </c>
      <c r="L192" s="338">
        <f>Size!L85</f>
        <v>9264164.9325511027</v>
      </c>
      <c r="M192" s="341">
        <f>Size!M85</f>
        <v>-382558.34821628034</v>
      </c>
      <c r="N192" s="325">
        <f>Size!N85</f>
        <v>-3.965681787296467E-2</v>
      </c>
      <c r="O192" s="330">
        <f>Size!O85</f>
        <v>1365481.1792151723</v>
      </c>
      <c r="P192" s="324">
        <f>Size!P85</f>
        <v>-64317.512574254768</v>
      </c>
      <c r="Q192" s="325">
        <f>Size!Q85</f>
        <v>-4.4983614087490784E-2</v>
      </c>
    </row>
    <row r="193" spans="2:17" s="55" customFormat="1" ht="15" thickBot="1">
      <c r="B193" s="512"/>
      <c r="C193" s="95" t="s">
        <v>93</v>
      </c>
      <c r="D193" s="148">
        <f>Size!D86</f>
        <v>276566.98011974694</v>
      </c>
      <c r="E193" s="147">
        <f>Size!E86</f>
        <v>-8998.9509143411997</v>
      </c>
      <c r="F193" s="328">
        <f>Size!F86</f>
        <v>-3.1512690893322953E-2</v>
      </c>
      <c r="G193" s="314">
        <f>Size!G86</f>
        <v>1.6966483724571915</v>
      </c>
      <c r="H193" s="336">
        <f>Size!H86</f>
        <v>-1.4964184484581811E-2</v>
      </c>
      <c r="I193" s="316">
        <f>Size!I86</f>
        <v>4.281264601488223</v>
      </c>
      <c r="J193" s="326">
        <f>Size!J86</f>
        <v>-0.29000935120038651</v>
      </c>
      <c r="K193" s="328">
        <f>Size!K86</f>
        <v>-6.3441691353854773E-2</v>
      </c>
      <c r="L193" s="339">
        <f>Size!L86</f>
        <v>1184056.4219271697</v>
      </c>
      <c r="M193" s="342">
        <f>Size!M86</f>
        <v>-121343.68038422917</v>
      </c>
      <c r="N193" s="328">
        <f>Size!N86</f>
        <v>-9.2955163837794036E-2</v>
      </c>
      <c r="O193" s="331">
        <f>Size!O86</f>
        <v>126862.6549744606</v>
      </c>
      <c r="P193" s="327">
        <f>Size!P86</f>
        <v>-13522.787428975105</v>
      </c>
      <c r="Q193" s="328">
        <f>Size!Q86</f>
        <v>-9.6326137507290119E-2</v>
      </c>
    </row>
    <row r="194" spans="2:17" s="55" customFormat="1">
      <c r="B194" s="495" t="s">
        <v>92</v>
      </c>
      <c r="C194" s="120" t="s">
        <v>189</v>
      </c>
      <c r="D194" s="129">
        <f>Variety!D640</f>
        <v>0</v>
      </c>
      <c r="E194" s="128">
        <f>Variety!E640</f>
        <v>0</v>
      </c>
      <c r="F194" s="127">
        <f>Variety!F640</f>
        <v>0</v>
      </c>
      <c r="G194" s="133">
        <f>Variety!G640</f>
        <v>0</v>
      </c>
      <c r="H194" s="132">
        <f>Variety!H640</f>
        <v>0</v>
      </c>
      <c r="I194" s="256">
        <f>Variety!I640</f>
        <v>0</v>
      </c>
      <c r="J194" s="257">
        <f>Variety!J640</f>
        <v>0</v>
      </c>
      <c r="K194" s="127">
        <f>Variety!K640</f>
        <v>0</v>
      </c>
      <c r="L194" s="131">
        <f>Variety!L640</f>
        <v>0</v>
      </c>
      <c r="M194" s="130">
        <f>Variety!M640</f>
        <v>0</v>
      </c>
      <c r="N194" s="127">
        <f>Variety!N640</f>
        <v>0</v>
      </c>
      <c r="O194" s="129">
        <f>Variety!O640</f>
        <v>0</v>
      </c>
      <c r="P194" s="128">
        <f>Variety!P640</f>
        <v>0</v>
      </c>
      <c r="Q194" s="127">
        <f>Variety!Q640</f>
        <v>0</v>
      </c>
    </row>
    <row r="195" spans="2:17" s="55" customFormat="1">
      <c r="B195" s="496"/>
      <c r="C195" s="120" t="s">
        <v>176</v>
      </c>
      <c r="D195" s="124">
        <f>Variety!D641</f>
        <v>0</v>
      </c>
      <c r="E195" s="88">
        <f>Variety!E641</f>
        <v>0</v>
      </c>
      <c r="F195" s="87">
        <f>Variety!F641</f>
        <v>0</v>
      </c>
      <c r="G195" s="126">
        <f>Variety!G641</f>
        <v>0</v>
      </c>
      <c r="H195" s="90">
        <f>Variety!H641</f>
        <v>0</v>
      </c>
      <c r="I195" s="258">
        <f>Variety!I641</f>
        <v>0</v>
      </c>
      <c r="J195" s="259">
        <f>Variety!J641</f>
        <v>0</v>
      </c>
      <c r="K195" s="87">
        <f>Variety!K641</f>
        <v>0</v>
      </c>
      <c r="L195" s="125">
        <f>Variety!L641</f>
        <v>0</v>
      </c>
      <c r="M195" s="89">
        <f>Variety!M641</f>
        <v>0</v>
      </c>
      <c r="N195" s="87">
        <f>Variety!N641</f>
        <v>0</v>
      </c>
      <c r="O195" s="124">
        <f>Variety!O641</f>
        <v>0</v>
      </c>
      <c r="P195" s="88">
        <f>Variety!P641</f>
        <v>0</v>
      </c>
      <c r="Q195" s="87">
        <f>Variety!Q641</f>
        <v>0</v>
      </c>
    </row>
    <row r="196" spans="2:17" s="55" customFormat="1">
      <c r="B196" s="496"/>
      <c r="C196" s="120" t="s">
        <v>171</v>
      </c>
      <c r="D196" s="124">
        <f>Variety!D642</f>
        <v>0</v>
      </c>
      <c r="E196" s="88">
        <f>Variety!E642</f>
        <v>0</v>
      </c>
      <c r="F196" s="87">
        <f>Variety!F642</f>
        <v>0</v>
      </c>
      <c r="G196" s="126">
        <f>Variety!G642</f>
        <v>0</v>
      </c>
      <c r="H196" s="90">
        <f>Variety!H642</f>
        <v>0</v>
      </c>
      <c r="I196" s="258">
        <f>Variety!I642</f>
        <v>0</v>
      </c>
      <c r="J196" s="259">
        <f>Variety!J642</f>
        <v>0</v>
      </c>
      <c r="K196" s="87">
        <f>Variety!K642</f>
        <v>0</v>
      </c>
      <c r="L196" s="125">
        <f>Variety!L642</f>
        <v>0</v>
      </c>
      <c r="M196" s="89">
        <f>Variety!M642</f>
        <v>0</v>
      </c>
      <c r="N196" s="87">
        <f>Variety!N642</f>
        <v>0</v>
      </c>
      <c r="O196" s="124">
        <f>Variety!O642</f>
        <v>0</v>
      </c>
      <c r="P196" s="88">
        <f>Variety!P642</f>
        <v>0</v>
      </c>
      <c r="Q196" s="87">
        <f>Variety!Q642</f>
        <v>0</v>
      </c>
    </row>
    <row r="197" spans="2:17" s="55" customFormat="1">
      <c r="B197" s="496"/>
      <c r="C197" s="120" t="s">
        <v>173</v>
      </c>
      <c r="D197" s="124">
        <f>Variety!D643</f>
        <v>0</v>
      </c>
      <c r="E197" s="88">
        <f>Variety!E643</f>
        <v>0</v>
      </c>
      <c r="F197" s="87">
        <f>Variety!F643</f>
        <v>0</v>
      </c>
      <c r="G197" s="126">
        <f>Variety!G643</f>
        <v>0</v>
      </c>
      <c r="H197" s="90">
        <f>Variety!H643</f>
        <v>0</v>
      </c>
      <c r="I197" s="258">
        <f>Variety!I643</f>
        <v>0</v>
      </c>
      <c r="J197" s="259">
        <f>Variety!J643</f>
        <v>0</v>
      </c>
      <c r="K197" s="87">
        <f>Variety!K643</f>
        <v>0</v>
      </c>
      <c r="L197" s="125">
        <f>Variety!L643</f>
        <v>0</v>
      </c>
      <c r="M197" s="89">
        <f>Variety!M643</f>
        <v>0</v>
      </c>
      <c r="N197" s="87">
        <f>Variety!N643</f>
        <v>0</v>
      </c>
      <c r="O197" s="124">
        <f>Variety!O643</f>
        <v>0</v>
      </c>
      <c r="P197" s="88">
        <f>Variety!P643</f>
        <v>0</v>
      </c>
      <c r="Q197" s="87">
        <f>Variety!Q643</f>
        <v>0</v>
      </c>
    </row>
    <row r="198" spans="2:17" s="55" customFormat="1">
      <c r="B198" s="496"/>
      <c r="C198" s="120" t="s">
        <v>169</v>
      </c>
      <c r="D198" s="124">
        <f>Variety!D644</f>
        <v>0</v>
      </c>
      <c r="E198" s="88">
        <f>Variety!E644</f>
        <v>0</v>
      </c>
      <c r="F198" s="87">
        <f>Variety!F644</f>
        <v>0</v>
      </c>
      <c r="G198" s="126">
        <f>Variety!G644</f>
        <v>0</v>
      </c>
      <c r="H198" s="90">
        <f>Variety!H644</f>
        <v>0</v>
      </c>
      <c r="I198" s="258">
        <f>Variety!I644</f>
        <v>0</v>
      </c>
      <c r="J198" s="259">
        <f>Variety!J644</f>
        <v>0</v>
      </c>
      <c r="K198" s="87">
        <f>Variety!K644</f>
        <v>0</v>
      </c>
      <c r="L198" s="125">
        <f>Variety!L644</f>
        <v>0</v>
      </c>
      <c r="M198" s="89">
        <f>Variety!M644</f>
        <v>0</v>
      </c>
      <c r="N198" s="87">
        <f>Variety!N644</f>
        <v>0</v>
      </c>
      <c r="O198" s="124">
        <f>Variety!O644</f>
        <v>0</v>
      </c>
      <c r="P198" s="88">
        <f>Variety!P644</f>
        <v>0</v>
      </c>
      <c r="Q198" s="87">
        <f>Variety!Q644</f>
        <v>0</v>
      </c>
    </row>
    <row r="199" spans="2:17" s="55" customFormat="1">
      <c r="B199" s="496"/>
      <c r="C199" s="120" t="s">
        <v>233</v>
      </c>
      <c r="D199" s="124">
        <f>Variety!D645</f>
        <v>0</v>
      </c>
      <c r="E199" s="88">
        <f>Variety!E645</f>
        <v>0</v>
      </c>
      <c r="F199" s="87">
        <f>Variety!F645</f>
        <v>0</v>
      </c>
      <c r="G199" s="126">
        <f>Variety!G645</f>
        <v>0</v>
      </c>
      <c r="H199" s="90">
        <f>Variety!H645</f>
        <v>0</v>
      </c>
      <c r="I199" s="258">
        <f>Variety!I645</f>
        <v>0</v>
      </c>
      <c r="J199" s="259">
        <f>Variety!J645</f>
        <v>0</v>
      </c>
      <c r="K199" s="87">
        <f>Variety!K645</f>
        <v>0</v>
      </c>
      <c r="L199" s="125">
        <f>Variety!L645</f>
        <v>0</v>
      </c>
      <c r="M199" s="89">
        <f>Variety!M645</f>
        <v>0</v>
      </c>
      <c r="N199" s="87">
        <f>Variety!N645</f>
        <v>0</v>
      </c>
      <c r="O199" s="124">
        <f>Variety!O645</f>
        <v>0</v>
      </c>
      <c r="P199" s="88">
        <f>Variety!P645</f>
        <v>0</v>
      </c>
      <c r="Q199" s="87">
        <f>Variety!Q645</f>
        <v>0</v>
      </c>
    </row>
    <row r="200" spans="2:17" s="55" customFormat="1">
      <c r="B200" s="496"/>
      <c r="C200" s="120" t="s">
        <v>153</v>
      </c>
      <c r="D200" s="124">
        <f>Variety!D646</f>
        <v>0</v>
      </c>
      <c r="E200" s="88">
        <f>Variety!E646</f>
        <v>0</v>
      </c>
      <c r="F200" s="87">
        <f>Variety!F646</f>
        <v>0</v>
      </c>
      <c r="G200" s="126">
        <f>Variety!G646</f>
        <v>0</v>
      </c>
      <c r="H200" s="90">
        <f>Variety!H646</f>
        <v>0</v>
      </c>
      <c r="I200" s="258">
        <f>Variety!I646</f>
        <v>0</v>
      </c>
      <c r="J200" s="259">
        <f>Variety!J646</f>
        <v>0</v>
      </c>
      <c r="K200" s="87">
        <f>Variety!K646</f>
        <v>0</v>
      </c>
      <c r="L200" s="125">
        <f>Variety!L646</f>
        <v>0</v>
      </c>
      <c r="M200" s="89">
        <f>Variety!M646</f>
        <v>0</v>
      </c>
      <c r="N200" s="87">
        <f>Variety!N646</f>
        <v>0</v>
      </c>
      <c r="O200" s="124">
        <f>Variety!O646</f>
        <v>0</v>
      </c>
      <c r="P200" s="88">
        <f>Variety!P646</f>
        <v>0</v>
      </c>
      <c r="Q200" s="87">
        <f>Variety!Q646</f>
        <v>0</v>
      </c>
    </row>
    <row r="201" spans="2:17" s="55" customFormat="1">
      <c r="B201" s="496"/>
      <c r="C201" s="120" t="s">
        <v>234</v>
      </c>
      <c r="D201" s="124">
        <f>Variety!D647</f>
        <v>0</v>
      </c>
      <c r="E201" s="88">
        <f>Variety!E647</f>
        <v>0</v>
      </c>
      <c r="F201" s="87">
        <f>Variety!F647</f>
        <v>0</v>
      </c>
      <c r="G201" s="126">
        <f>Variety!G647</f>
        <v>0</v>
      </c>
      <c r="H201" s="90">
        <f>Variety!H647</f>
        <v>0</v>
      </c>
      <c r="I201" s="258">
        <f>Variety!I647</f>
        <v>0</v>
      </c>
      <c r="J201" s="259">
        <f>Variety!J647</f>
        <v>0</v>
      </c>
      <c r="K201" s="87">
        <f>Variety!K647</f>
        <v>0</v>
      </c>
      <c r="L201" s="125">
        <f>Variety!L647</f>
        <v>0</v>
      </c>
      <c r="M201" s="89">
        <f>Variety!M647</f>
        <v>0</v>
      </c>
      <c r="N201" s="87">
        <f>Variety!N647</f>
        <v>0</v>
      </c>
      <c r="O201" s="124">
        <f>Variety!O647</f>
        <v>0</v>
      </c>
      <c r="P201" s="88">
        <f>Variety!P647</f>
        <v>0</v>
      </c>
      <c r="Q201" s="87">
        <f>Variety!Q647</f>
        <v>0</v>
      </c>
    </row>
    <row r="202" spans="2:17" s="55" customFormat="1">
      <c r="B202" s="496"/>
      <c r="C202" s="120" t="s">
        <v>235</v>
      </c>
      <c r="D202" s="124">
        <f>Variety!D648</f>
        <v>0</v>
      </c>
      <c r="E202" s="88">
        <f>Variety!E648</f>
        <v>0</v>
      </c>
      <c r="F202" s="87">
        <f>Variety!F648</f>
        <v>0</v>
      </c>
      <c r="G202" s="126">
        <f>Variety!G648</f>
        <v>0</v>
      </c>
      <c r="H202" s="90">
        <f>Variety!H648</f>
        <v>0</v>
      </c>
      <c r="I202" s="258">
        <f>Variety!I648</f>
        <v>0</v>
      </c>
      <c r="J202" s="259">
        <f>Variety!J648</f>
        <v>0</v>
      </c>
      <c r="K202" s="87">
        <f>Variety!K648</f>
        <v>0</v>
      </c>
      <c r="L202" s="125">
        <f>Variety!L648</f>
        <v>0</v>
      </c>
      <c r="M202" s="89">
        <f>Variety!M648</f>
        <v>0</v>
      </c>
      <c r="N202" s="87">
        <f>Variety!N648</f>
        <v>0</v>
      </c>
      <c r="O202" s="124">
        <f>Variety!O648</f>
        <v>0</v>
      </c>
      <c r="P202" s="88">
        <f>Variety!P648</f>
        <v>0</v>
      </c>
      <c r="Q202" s="87">
        <f>Variety!Q648</f>
        <v>0</v>
      </c>
    </row>
    <row r="203" spans="2:17" s="55" customFormat="1">
      <c r="B203" s="496"/>
      <c r="C203" s="120" t="s">
        <v>236</v>
      </c>
      <c r="D203" s="124">
        <f>Variety!D649</f>
        <v>42092.009025202118</v>
      </c>
      <c r="E203" s="88">
        <f>Variety!E649</f>
        <v>-35710.805833423889</v>
      </c>
      <c r="F203" s="87">
        <f>Variety!F649</f>
        <v>-0.45899118043882225</v>
      </c>
      <c r="G203" s="126">
        <f>Variety!G649</f>
        <v>0.25822077015535777</v>
      </c>
      <c r="H203" s="90">
        <f>Variety!H649</f>
        <v>-0.20811033032015347</v>
      </c>
      <c r="I203" s="258">
        <f>Variety!I649</f>
        <v>12.540450070830758</v>
      </c>
      <c r="J203" s="259">
        <f>Variety!J649</f>
        <v>-3.765560540835839</v>
      </c>
      <c r="K203" s="87">
        <f>Variety!K649</f>
        <v>-0.23093082854623326</v>
      </c>
      <c r="L203" s="125">
        <f>Variety!L649</f>
        <v>527852.73756150482</v>
      </c>
      <c r="M203" s="89">
        <f>Variety!M649</f>
        <v>-740800.78714078246</v>
      </c>
      <c r="N203" s="87">
        <f>Variety!N649</f>
        <v>-0.58392679539090464</v>
      </c>
      <c r="O203" s="124">
        <f>Variety!O649</f>
        <v>296209.75591914478</v>
      </c>
      <c r="P203" s="88">
        <f>Variety!P649</f>
        <v>-713030.50365701225</v>
      </c>
      <c r="Q203" s="87">
        <f>Variety!Q649</f>
        <v>-0.70650223957222857</v>
      </c>
    </row>
    <row r="204" spans="2:17" s="55" customFormat="1">
      <c r="B204" s="496"/>
      <c r="C204" s="120" t="s">
        <v>160</v>
      </c>
      <c r="D204" s="124">
        <f>Variety!D650</f>
        <v>0</v>
      </c>
      <c r="E204" s="88">
        <f>Variety!E650</f>
        <v>0</v>
      </c>
      <c r="F204" s="87">
        <f>Variety!F650</f>
        <v>0</v>
      </c>
      <c r="G204" s="126">
        <f>Variety!G650</f>
        <v>0</v>
      </c>
      <c r="H204" s="90">
        <f>Variety!H650</f>
        <v>0</v>
      </c>
      <c r="I204" s="258">
        <f>Variety!I650</f>
        <v>0</v>
      </c>
      <c r="J204" s="259">
        <f>Variety!J650</f>
        <v>0</v>
      </c>
      <c r="K204" s="87">
        <f>Variety!K650</f>
        <v>0</v>
      </c>
      <c r="L204" s="125">
        <f>Variety!L650</f>
        <v>0</v>
      </c>
      <c r="M204" s="89">
        <f>Variety!M650</f>
        <v>0</v>
      </c>
      <c r="N204" s="87">
        <f>Variety!N650</f>
        <v>0</v>
      </c>
      <c r="O204" s="124">
        <f>Variety!O650</f>
        <v>0</v>
      </c>
      <c r="P204" s="88">
        <f>Variety!P650</f>
        <v>0</v>
      </c>
      <c r="Q204" s="87">
        <f>Variety!Q650</f>
        <v>0</v>
      </c>
    </row>
    <row r="205" spans="2:17" s="55" customFormat="1">
      <c r="B205" s="496"/>
      <c r="C205" s="120" t="s">
        <v>155</v>
      </c>
      <c r="D205" s="124">
        <f>Variety!D651</f>
        <v>0</v>
      </c>
      <c r="E205" s="88">
        <f>Variety!E651</f>
        <v>0</v>
      </c>
      <c r="F205" s="87">
        <f>Variety!F651</f>
        <v>0</v>
      </c>
      <c r="G205" s="126">
        <f>Variety!G651</f>
        <v>0</v>
      </c>
      <c r="H205" s="90">
        <f>Variety!H651</f>
        <v>0</v>
      </c>
      <c r="I205" s="258">
        <f>Variety!I651</f>
        <v>0</v>
      </c>
      <c r="J205" s="259">
        <f>Variety!J651</f>
        <v>0</v>
      </c>
      <c r="K205" s="87">
        <f>Variety!K651</f>
        <v>0</v>
      </c>
      <c r="L205" s="125">
        <f>Variety!L651</f>
        <v>0</v>
      </c>
      <c r="M205" s="89">
        <f>Variety!M651</f>
        <v>0</v>
      </c>
      <c r="N205" s="87">
        <f>Variety!N651</f>
        <v>0</v>
      </c>
      <c r="O205" s="124">
        <f>Variety!O651</f>
        <v>0</v>
      </c>
      <c r="P205" s="88">
        <f>Variety!P651</f>
        <v>0</v>
      </c>
      <c r="Q205" s="87">
        <f>Variety!Q651</f>
        <v>0</v>
      </c>
    </row>
    <row r="206" spans="2:17" s="55" customFormat="1">
      <c r="B206" s="496"/>
      <c r="C206" s="120" t="s">
        <v>168</v>
      </c>
      <c r="D206" s="124">
        <f>Variety!D652</f>
        <v>0</v>
      </c>
      <c r="E206" s="88">
        <f>Variety!E652</f>
        <v>0</v>
      </c>
      <c r="F206" s="87">
        <f>Variety!F652</f>
        <v>0</v>
      </c>
      <c r="G206" s="126">
        <f>Variety!G652</f>
        <v>0</v>
      </c>
      <c r="H206" s="90">
        <f>Variety!H652</f>
        <v>0</v>
      </c>
      <c r="I206" s="258">
        <f>Variety!I652</f>
        <v>0</v>
      </c>
      <c r="J206" s="259">
        <f>Variety!J652</f>
        <v>0</v>
      </c>
      <c r="K206" s="87">
        <f>Variety!K652</f>
        <v>0</v>
      </c>
      <c r="L206" s="125">
        <f>Variety!L652</f>
        <v>0</v>
      </c>
      <c r="M206" s="89">
        <f>Variety!M652</f>
        <v>0</v>
      </c>
      <c r="N206" s="87">
        <f>Variety!N652</f>
        <v>0</v>
      </c>
      <c r="O206" s="124">
        <f>Variety!O652</f>
        <v>0</v>
      </c>
      <c r="P206" s="88">
        <f>Variety!P652</f>
        <v>0</v>
      </c>
      <c r="Q206" s="87">
        <f>Variety!Q652</f>
        <v>0</v>
      </c>
    </row>
    <row r="207" spans="2:17" s="55" customFormat="1">
      <c r="B207" s="496"/>
      <c r="C207" s="120" t="s">
        <v>157</v>
      </c>
      <c r="D207" s="124">
        <f>Variety!D653</f>
        <v>0</v>
      </c>
      <c r="E207" s="88">
        <f>Variety!E653</f>
        <v>0</v>
      </c>
      <c r="F207" s="87">
        <f>Variety!F653</f>
        <v>0</v>
      </c>
      <c r="G207" s="126">
        <f>Variety!G653</f>
        <v>0</v>
      </c>
      <c r="H207" s="90">
        <f>Variety!H653</f>
        <v>0</v>
      </c>
      <c r="I207" s="258">
        <f>Variety!I653</f>
        <v>0</v>
      </c>
      <c r="J207" s="259">
        <f>Variety!J653</f>
        <v>0</v>
      </c>
      <c r="K207" s="87">
        <f>Variety!K653</f>
        <v>0</v>
      </c>
      <c r="L207" s="125">
        <f>Variety!L653</f>
        <v>0</v>
      </c>
      <c r="M207" s="89">
        <f>Variety!M653</f>
        <v>0</v>
      </c>
      <c r="N207" s="87">
        <f>Variety!N653</f>
        <v>0</v>
      </c>
      <c r="O207" s="124">
        <f>Variety!O653</f>
        <v>0</v>
      </c>
      <c r="P207" s="88">
        <f>Variety!P653</f>
        <v>0</v>
      </c>
      <c r="Q207" s="87">
        <f>Variety!Q653</f>
        <v>0</v>
      </c>
    </row>
    <row r="208" spans="2:17" s="55" customFormat="1">
      <c r="B208" s="496"/>
      <c r="C208" s="120" t="s">
        <v>178</v>
      </c>
      <c r="D208" s="124">
        <f>Variety!D654</f>
        <v>0</v>
      </c>
      <c r="E208" s="88">
        <f>Variety!E654</f>
        <v>0</v>
      </c>
      <c r="F208" s="87">
        <f>Variety!F654</f>
        <v>0</v>
      </c>
      <c r="G208" s="126">
        <f>Variety!G654</f>
        <v>0</v>
      </c>
      <c r="H208" s="90">
        <f>Variety!H654</f>
        <v>0</v>
      </c>
      <c r="I208" s="258">
        <f>Variety!I654</f>
        <v>0</v>
      </c>
      <c r="J208" s="259">
        <f>Variety!J654</f>
        <v>0</v>
      </c>
      <c r="K208" s="87">
        <f>Variety!K654</f>
        <v>0</v>
      </c>
      <c r="L208" s="125">
        <f>Variety!L654</f>
        <v>0</v>
      </c>
      <c r="M208" s="89">
        <f>Variety!M654</f>
        <v>0</v>
      </c>
      <c r="N208" s="87">
        <f>Variety!N654</f>
        <v>0</v>
      </c>
      <c r="O208" s="124">
        <f>Variety!O654</f>
        <v>0</v>
      </c>
      <c r="P208" s="88">
        <f>Variety!P654</f>
        <v>0</v>
      </c>
      <c r="Q208" s="87">
        <f>Variety!Q654</f>
        <v>0</v>
      </c>
    </row>
    <row r="209" spans="2:17" s="55" customFormat="1">
      <c r="B209" s="496"/>
      <c r="C209" s="120" t="s">
        <v>154</v>
      </c>
      <c r="D209" s="124">
        <f>Variety!D655</f>
        <v>0</v>
      </c>
      <c r="E209" s="88">
        <f>Variety!E655</f>
        <v>0</v>
      </c>
      <c r="F209" s="87">
        <f>Variety!F655</f>
        <v>0</v>
      </c>
      <c r="G209" s="126">
        <f>Variety!G655</f>
        <v>0</v>
      </c>
      <c r="H209" s="90">
        <f>Variety!H655</f>
        <v>0</v>
      </c>
      <c r="I209" s="258">
        <f>Variety!I655</f>
        <v>0</v>
      </c>
      <c r="J209" s="259">
        <f>Variety!J655</f>
        <v>0</v>
      </c>
      <c r="K209" s="87">
        <f>Variety!K655</f>
        <v>0</v>
      </c>
      <c r="L209" s="125">
        <f>Variety!L655</f>
        <v>0</v>
      </c>
      <c r="M209" s="89">
        <f>Variety!M655</f>
        <v>0</v>
      </c>
      <c r="N209" s="87">
        <f>Variety!N655</f>
        <v>0</v>
      </c>
      <c r="O209" s="124">
        <f>Variety!O655</f>
        <v>0</v>
      </c>
      <c r="P209" s="88">
        <f>Variety!P655</f>
        <v>0</v>
      </c>
      <c r="Q209" s="87">
        <f>Variety!Q655</f>
        <v>0</v>
      </c>
    </row>
    <row r="210" spans="2:17" s="55" customFormat="1">
      <c r="B210" s="496"/>
      <c r="C210" s="120" t="s">
        <v>237</v>
      </c>
      <c r="D210" s="124">
        <f>Variety!D656</f>
        <v>0</v>
      </c>
      <c r="E210" s="88">
        <f>Variety!E656</f>
        <v>0</v>
      </c>
      <c r="F210" s="87">
        <f>Variety!F656</f>
        <v>0</v>
      </c>
      <c r="G210" s="126">
        <f>Variety!G656</f>
        <v>0</v>
      </c>
      <c r="H210" s="90">
        <f>Variety!H656</f>
        <v>0</v>
      </c>
      <c r="I210" s="258">
        <f>Variety!I656</f>
        <v>0</v>
      </c>
      <c r="J210" s="259">
        <f>Variety!J656</f>
        <v>0</v>
      </c>
      <c r="K210" s="87">
        <f>Variety!K656</f>
        <v>0</v>
      </c>
      <c r="L210" s="125">
        <f>Variety!L656</f>
        <v>0</v>
      </c>
      <c r="M210" s="89">
        <f>Variety!M656</f>
        <v>0</v>
      </c>
      <c r="N210" s="87">
        <f>Variety!N656</f>
        <v>0</v>
      </c>
      <c r="O210" s="124">
        <f>Variety!O656</f>
        <v>0</v>
      </c>
      <c r="P210" s="88">
        <f>Variety!P656</f>
        <v>0</v>
      </c>
      <c r="Q210" s="87">
        <f>Variety!Q656</f>
        <v>0</v>
      </c>
    </row>
    <row r="211" spans="2:17" s="55" customFormat="1">
      <c r="B211" s="496"/>
      <c r="C211" s="120" t="s">
        <v>183</v>
      </c>
      <c r="D211" s="124">
        <f>Variety!D657</f>
        <v>0</v>
      </c>
      <c r="E211" s="88">
        <f>Variety!E657</f>
        <v>0</v>
      </c>
      <c r="F211" s="87">
        <f>Variety!F657</f>
        <v>0</v>
      </c>
      <c r="G211" s="126">
        <f>Variety!G657</f>
        <v>0</v>
      </c>
      <c r="H211" s="90">
        <f>Variety!H657</f>
        <v>0</v>
      </c>
      <c r="I211" s="258">
        <f>Variety!I657</f>
        <v>0</v>
      </c>
      <c r="J211" s="259">
        <f>Variety!J657</f>
        <v>0</v>
      </c>
      <c r="K211" s="87">
        <f>Variety!K657</f>
        <v>0</v>
      </c>
      <c r="L211" s="125">
        <f>Variety!L657</f>
        <v>0</v>
      </c>
      <c r="M211" s="89">
        <f>Variety!M657</f>
        <v>0</v>
      </c>
      <c r="N211" s="87">
        <f>Variety!N657</f>
        <v>0</v>
      </c>
      <c r="O211" s="124">
        <f>Variety!O657</f>
        <v>0</v>
      </c>
      <c r="P211" s="88">
        <f>Variety!P657</f>
        <v>0</v>
      </c>
      <c r="Q211" s="87">
        <f>Variety!Q657</f>
        <v>0</v>
      </c>
    </row>
    <row r="212" spans="2:17" s="55" customFormat="1">
      <c r="B212" s="496"/>
      <c r="C212" s="120" t="s">
        <v>167</v>
      </c>
      <c r="D212" s="124">
        <f>Variety!D658</f>
        <v>0</v>
      </c>
      <c r="E212" s="88">
        <f>Variety!E658</f>
        <v>0</v>
      </c>
      <c r="F212" s="87">
        <f>Variety!F658</f>
        <v>0</v>
      </c>
      <c r="G212" s="126">
        <f>Variety!G658</f>
        <v>0</v>
      </c>
      <c r="H212" s="90">
        <f>Variety!H658</f>
        <v>0</v>
      </c>
      <c r="I212" s="258">
        <f>Variety!I658</f>
        <v>0</v>
      </c>
      <c r="J212" s="259">
        <f>Variety!J658</f>
        <v>0</v>
      </c>
      <c r="K212" s="87">
        <f>Variety!K658</f>
        <v>0</v>
      </c>
      <c r="L212" s="125">
        <f>Variety!L658</f>
        <v>0</v>
      </c>
      <c r="M212" s="89">
        <f>Variety!M658</f>
        <v>0</v>
      </c>
      <c r="N212" s="87">
        <f>Variety!N658</f>
        <v>0</v>
      </c>
      <c r="O212" s="124">
        <f>Variety!O658</f>
        <v>0</v>
      </c>
      <c r="P212" s="88">
        <f>Variety!P658</f>
        <v>0</v>
      </c>
      <c r="Q212" s="87">
        <f>Variety!Q658</f>
        <v>0</v>
      </c>
    </row>
    <row r="213" spans="2:17" s="55" customFormat="1">
      <c r="B213" s="496"/>
      <c r="C213" s="120" t="s">
        <v>187</v>
      </c>
      <c r="D213" s="124">
        <f>Variety!D659</f>
        <v>0</v>
      </c>
      <c r="E213" s="88">
        <f>Variety!E659</f>
        <v>0</v>
      </c>
      <c r="F213" s="87">
        <f>Variety!F659</f>
        <v>0</v>
      </c>
      <c r="G213" s="126">
        <f>Variety!G659</f>
        <v>0</v>
      </c>
      <c r="H213" s="90">
        <f>Variety!H659</f>
        <v>0</v>
      </c>
      <c r="I213" s="258">
        <f>Variety!I659</f>
        <v>0</v>
      </c>
      <c r="J213" s="259">
        <f>Variety!J659</f>
        <v>0</v>
      </c>
      <c r="K213" s="87">
        <f>Variety!K659</f>
        <v>0</v>
      </c>
      <c r="L213" s="125">
        <f>Variety!L659</f>
        <v>0</v>
      </c>
      <c r="M213" s="89">
        <f>Variety!M659</f>
        <v>0</v>
      </c>
      <c r="N213" s="87">
        <f>Variety!N659</f>
        <v>0</v>
      </c>
      <c r="O213" s="124">
        <f>Variety!O659</f>
        <v>0</v>
      </c>
      <c r="P213" s="88">
        <f>Variety!P659</f>
        <v>0</v>
      </c>
      <c r="Q213" s="87">
        <f>Variety!Q659</f>
        <v>0</v>
      </c>
    </row>
    <row r="214" spans="2:17" s="55" customFormat="1">
      <c r="B214" s="496"/>
      <c r="C214" s="120" t="s">
        <v>165</v>
      </c>
      <c r="D214" s="124">
        <f>Variety!D660</f>
        <v>0</v>
      </c>
      <c r="E214" s="88">
        <f>Variety!E660</f>
        <v>0</v>
      </c>
      <c r="F214" s="87">
        <f>Variety!F660</f>
        <v>0</v>
      </c>
      <c r="G214" s="126">
        <f>Variety!G660</f>
        <v>0</v>
      </c>
      <c r="H214" s="90">
        <f>Variety!H660</f>
        <v>0</v>
      </c>
      <c r="I214" s="258">
        <f>Variety!I660</f>
        <v>0</v>
      </c>
      <c r="J214" s="259">
        <f>Variety!J660</f>
        <v>0</v>
      </c>
      <c r="K214" s="87">
        <f>Variety!K660</f>
        <v>0</v>
      </c>
      <c r="L214" s="125">
        <f>Variety!L660</f>
        <v>0</v>
      </c>
      <c r="M214" s="89">
        <f>Variety!M660</f>
        <v>0</v>
      </c>
      <c r="N214" s="87">
        <f>Variety!N660</f>
        <v>0</v>
      </c>
      <c r="O214" s="124">
        <f>Variety!O660</f>
        <v>0</v>
      </c>
      <c r="P214" s="88">
        <f>Variety!P660</f>
        <v>0</v>
      </c>
      <c r="Q214" s="87">
        <f>Variety!Q660</f>
        <v>0</v>
      </c>
    </row>
    <row r="215" spans="2:17" s="55" customFormat="1">
      <c r="B215" s="496"/>
      <c r="C215" s="120" t="s">
        <v>238</v>
      </c>
      <c r="D215" s="124">
        <f>Variety!D661</f>
        <v>0</v>
      </c>
      <c r="E215" s="88">
        <f>Variety!E661</f>
        <v>0</v>
      </c>
      <c r="F215" s="87">
        <f>Variety!F661</f>
        <v>0</v>
      </c>
      <c r="G215" s="126">
        <f>Variety!G661</f>
        <v>0</v>
      </c>
      <c r="H215" s="90">
        <f>Variety!H661</f>
        <v>0</v>
      </c>
      <c r="I215" s="258">
        <f>Variety!I661</f>
        <v>0</v>
      </c>
      <c r="J215" s="259">
        <f>Variety!J661</f>
        <v>0</v>
      </c>
      <c r="K215" s="87">
        <f>Variety!K661</f>
        <v>0</v>
      </c>
      <c r="L215" s="125">
        <f>Variety!L661</f>
        <v>0</v>
      </c>
      <c r="M215" s="89">
        <f>Variety!M661</f>
        <v>0</v>
      </c>
      <c r="N215" s="87">
        <f>Variety!N661</f>
        <v>0</v>
      </c>
      <c r="O215" s="124">
        <f>Variety!O661</f>
        <v>0</v>
      </c>
      <c r="P215" s="88">
        <f>Variety!P661</f>
        <v>0</v>
      </c>
      <c r="Q215" s="87">
        <f>Variety!Q661</f>
        <v>0</v>
      </c>
    </row>
    <row r="216" spans="2:17" s="55" customFormat="1">
      <c r="B216" s="496"/>
      <c r="C216" s="120" t="s">
        <v>184</v>
      </c>
      <c r="D216" s="124">
        <f>Variety!D662</f>
        <v>0</v>
      </c>
      <c r="E216" s="88">
        <f>Variety!E662</f>
        <v>0</v>
      </c>
      <c r="F216" s="87">
        <f>Variety!F662</f>
        <v>0</v>
      </c>
      <c r="G216" s="126">
        <f>Variety!G662</f>
        <v>0</v>
      </c>
      <c r="H216" s="90">
        <f>Variety!H662</f>
        <v>0</v>
      </c>
      <c r="I216" s="258">
        <f>Variety!I662</f>
        <v>0</v>
      </c>
      <c r="J216" s="259">
        <f>Variety!J662</f>
        <v>0</v>
      </c>
      <c r="K216" s="87">
        <f>Variety!K662</f>
        <v>0</v>
      </c>
      <c r="L216" s="125">
        <f>Variety!L662</f>
        <v>0</v>
      </c>
      <c r="M216" s="89">
        <f>Variety!M662</f>
        <v>0</v>
      </c>
      <c r="N216" s="87">
        <f>Variety!N662</f>
        <v>0</v>
      </c>
      <c r="O216" s="124">
        <f>Variety!O662</f>
        <v>0</v>
      </c>
      <c r="P216" s="88">
        <f>Variety!P662</f>
        <v>0</v>
      </c>
      <c r="Q216" s="87">
        <f>Variety!Q662</f>
        <v>0</v>
      </c>
    </row>
    <row r="217" spans="2:17" s="55" customFormat="1">
      <c r="B217" s="496"/>
      <c r="C217" s="120" t="s">
        <v>170</v>
      </c>
      <c r="D217" s="124">
        <f>Variety!D663</f>
        <v>0</v>
      </c>
      <c r="E217" s="88">
        <f>Variety!E663</f>
        <v>0</v>
      </c>
      <c r="F217" s="87">
        <f>Variety!F663</f>
        <v>0</v>
      </c>
      <c r="G217" s="126">
        <f>Variety!G663</f>
        <v>0</v>
      </c>
      <c r="H217" s="90">
        <f>Variety!H663</f>
        <v>0</v>
      </c>
      <c r="I217" s="258">
        <f>Variety!I663</f>
        <v>0</v>
      </c>
      <c r="J217" s="259">
        <f>Variety!J663</f>
        <v>0</v>
      </c>
      <c r="K217" s="87">
        <f>Variety!K663</f>
        <v>0</v>
      </c>
      <c r="L217" s="125">
        <f>Variety!L663</f>
        <v>0</v>
      </c>
      <c r="M217" s="89">
        <f>Variety!M663</f>
        <v>0</v>
      </c>
      <c r="N217" s="87">
        <f>Variety!N663</f>
        <v>0</v>
      </c>
      <c r="O217" s="124">
        <f>Variety!O663</f>
        <v>0</v>
      </c>
      <c r="P217" s="88">
        <f>Variety!P663</f>
        <v>0</v>
      </c>
      <c r="Q217" s="87">
        <f>Variety!Q663</f>
        <v>0</v>
      </c>
    </row>
    <row r="218" spans="2:17" s="55" customFormat="1">
      <c r="B218" s="496"/>
      <c r="C218" s="120" t="s">
        <v>174</v>
      </c>
      <c r="D218" s="124">
        <f>Variety!D664</f>
        <v>0</v>
      </c>
      <c r="E218" s="88">
        <f>Variety!E664</f>
        <v>0</v>
      </c>
      <c r="F218" s="87">
        <f>Variety!F664</f>
        <v>0</v>
      </c>
      <c r="G218" s="126">
        <f>Variety!G664</f>
        <v>0</v>
      </c>
      <c r="H218" s="90">
        <f>Variety!H664</f>
        <v>0</v>
      </c>
      <c r="I218" s="258">
        <f>Variety!I664</f>
        <v>0</v>
      </c>
      <c r="J218" s="259">
        <f>Variety!J664</f>
        <v>0</v>
      </c>
      <c r="K218" s="87">
        <f>Variety!K664</f>
        <v>0</v>
      </c>
      <c r="L218" s="125">
        <f>Variety!L664</f>
        <v>0</v>
      </c>
      <c r="M218" s="89">
        <f>Variety!M664</f>
        <v>0</v>
      </c>
      <c r="N218" s="87">
        <f>Variety!N664</f>
        <v>0</v>
      </c>
      <c r="O218" s="124">
        <f>Variety!O664</f>
        <v>0</v>
      </c>
      <c r="P218" s="88">
        <f>Variety!P664</f>
        <v>0</v>
      </c>
      <c r="Q218" s="87">
        <f>Variety!Q664</f>
        <v>0</v>
      </c>
    </row>
    <row r="219" spans="2:17" s="55" customFormat="1">
      <c r="B219" s="496"/>
      <c r="C219" s="120" t="s">
        <v>182</v>
      </c>
      <c r="D219" s="124">
        <f>Variety!D665</f>
        <v>0</v>
      </c>
      <c r="E219" s="88">
        <f>Variety!E665</f>
        <v>0</v>
      </c>
      <c r="F219" s="87">
        <f>Variety!F665</f>
        <v>0</v>
      </c>
      <c r="G219" s="126">
        <f>Variety!G665</f>
        <v>0</v>
      </c>
      <c r="H219" s="90">
        <f>Variety!H665</f>
        <v>0</v>
      </c>
      <c r="I219" s="258">
        <f>Variety!I665</f>
        <v>0</v>
      </c>
      <c r="J219" s="259">
        <f>Variety!J665</f>
        <v>0</v>
      </c>
      <c r="K219" s="87">
        <f>Variety!K665</f>
        <v>0</v>
      </c>
      <c r="L219" s="125">
        <f>Variety!L665</f>
        <v>0</v>
      </c>
      <c r="M219" s="89">
        <f>Variety!M665</f>
        <v>0</v>
      </c>
      <c r="N219" s="87">
        <f>Variety!N665</f>
        <v>0</v>
      </c>
      <c r="O219" s="124">
        <f>Variety!O665</f>
        <v>0</v>
      </c>
      <c r="P219" s="88">
        <f>Variety!P665</f>
        <v>0</v>
      </c>
      <c r="Q219" s="87">
        <f>Variety!Q665</f>
        <v>0</v>
      </c>
    </row>
    <row r="220" spans="2:17" s="55" customFormat="1">
      <c r="B220" s="496"/>
      <c r="C220" s="120" t="s">
        <v>172</v>
      </c>
      <c r="D220" s="124">
        <f>Variety!D666</f>
        <v>0</v>
      </c>
      <c r="E220" s="88">
        <f>Variety!E666</f>
        <v>0</v>
      </c>
      <c r="F220" s="87">
        <f>Variety!F666</f>
        <v>0</v>
      </c>
      <c r="G220" s="126">
        <f>Variety!G666</f>
        <v>0</v>
      </c>
      <c r="H220" s="90">
        <f>Variety!H666</f>
        <v>0</v>
      </c>
      <c r="I220" s="258">
        <f>Variety!I666</f>
        <v>0</v>
      </c>
      <c r="J220" s="259">
        <f>Variety!J666</f>
        <v>0</v>
      </c>
      <c r="K220" s="87">
        <f>Variety!K666</f>
        <v>0</v>
      </c>
      <c r="L220" s="125">
        <f>Variety!L666</f>
        <v>0</v>
      </c>
      <c r="M220" s="89">
        <f>Variety!M666</f>
        <v>0</v>
      </c>
      <c r="N220" s="87">
        <f>Variety!N666</f>
        <v>0</v>
      </c>
      <c r="O220" s="124">
        <f>Variety!O666</f>
        <v>0</v>
      </c>
      <c r="P220" s="88">
        <f>Variety!P666</f>
        <v>0</v>
      </c>
      <c r="Q220" s="87">
        <f>Variety!Q666</f>
        <v>0</v>
      </c>
    </row>
    <row r="221" spans="2:17" s="55" customFormat="1">
      <c r="B221" s="496"/>
      <c r="C221" s="120" t="s">
        <v>162</v>
      </c>
      <c r="D221" s="124">
        <f>Variety!D667</f>
        <v>0</v>
      </c>
      <c r="E221" s="88">
        <f>Variety!E667</f>
        <v>0</v>
      </c>
      <c r="F221" s="87">
        <f>Variety!F667</f>
        <v>0</v>
      </c>
      <c r="G221" s="126">
        <f>Variety!G667</f>
        <v>0</v>
      </c>
      <c r="H221" s="90">
        <f>Variety!H667</f>
        <v>0</v>
      </c>
      <c r="I221" s="258">
        <f>Variety!I667</f>
        <v>0</v>
      </c>
      <c r="J221" s="259">
        <f>Variety!J667</f>
        <v>0</v>
      </c>
      <c r="K221" s="87">
        <f>Variety!K667</f>
        <v>0</v>
      </c>
      <c r="L221" s="125">
        <f>Variety!L667</f>
        <v>0</v>
      </c>
      <c r="M221" s="89">
        <f>Variety!M667</f>
        <v>0</v>
      </c>
      <c r="N221" s="87">
        <f>Variety!N667</f>
        <v>0</v>
      </c>
      <c r="O221" s="124">
        <f>Variety!O667</f>
        <v>0</v>
      </c>
      <c r="P221" s="88">
        <f>Variety!P667</f>
        <v>0</v>
      </c>
      <c r="Q221" s="87">
        <f>Variety!Q667</f>
        <v>0</v>
      </c>
    </row>
    <row r="222" spans="2:17" s="55" customFormat="1">
      <c r="B222" s="496"/>
      <c r="C222" s="120" t="s">
        <v>188</v>
      </c>
      <c r="D222" s="124">
        <f>Variety!D668</f>
        <v>0</v>
      </c>
      <c r="E222" s="88">
        <f>Variety!E668</f>
        <v>0</v>
      </c>
      <c r="F222" s="87">
        <f>Variety!F668</f>
        <v>0</v>
      </c>
      <c r="G222" s="126">
        <f>Variety!G668</f>
        <v>0</v>
      </c>
      <c r="H222" s="90">
        <f>Variety!H668</f>
        <v>0</v>
      </c>
      <c r="I222" s="258">
        <f>Variety!I668</f>
        <v>0</v>
      </c>
      <c r="J222" s="259">
        <f>Variety!J668</f>
        <v>0</v>
      </c>
      <c r="K222" s="87">
        <f>Variety!K668</f>
        <v>0</v>
      </c>
      <c r="L222" s="125">
        <f>Variety!L668</f>
        <v>0</v>
      </c>
      <c r="M222" s="89">
        <f>Variety!M668</f>
        <v>0</v>
      </c>
      <c r="N222" s="87">
        <f>Variety!N668</f>
        <v>0</v>
      </c>
      <c r="O222" s="124">
        <f>Variety!O668</f>
        <v>0</v>
      </c>
      <c r="P222" s="88">
        <f>Variety!P668</f>
        <v>0</v>
      </c>
      <c r="Q222" s="87">
        <f>Variety!Q668</f>
        <v>0</v>
      </c>
    </row>
    <row r="223" spans="2:17" s="55" customFormat="1">
      <c r="B223" s="496"/>
      <c r="C223" s="120" t="s">
        <v>179</v>
      </c>
      <c r="D223" s="124">
        <f>Variety!D669</f>
        <v>0</v>
      </c>
      <c r="E223" s="88">
        <f>Variety!E669</f>
        <v>0</v>
      </c>
      <c r="F223" s="87">
        <f>Variety!F669</f>
        <v>0</v>
      </c>
      <c r="G223" s="126">
        <f>Variety!G669</f>
        <v>0</v>
      </c>
      <c r="H223" s="90">
        <f>Variety!H669</f>
        <v>0</v>
      </c>
      <c r="I223" s="258">
        <f>Variety!I669</f>
        <v>0</v>
      </c>
      <c r="J223" s="259">
        <f>Variety!J669</f>
        <v>0</v>
      </c>
      <c r="K223" s="87">
        <f>Variety!K669</f>
        <v>0</v>
      </c>
      <c r="L223" s="125">
        <f>Variety!L669</f>
        <v>0</v>
      </c>
      <c r="M223" s="89">
        <f>Variety!M669</f>
        <v>0</v>
      </c>
      <c r="N223" s="87">
        <f>Variety!N669</f>
        <v>0</v>
      </c>
      <c r="O223" s="124">
        <f>Variety!O669</f>
        <v>0</v>
      </c>
      <c r="P223" s="88">
        <f>Variety!P669</f>
        <v>0</v>
      </c>
      <c r="Q223" s="87">
        <f>Variety!Q669</f>
        <v>0</v>
      </c>
    </row>
    <row r="224" spans="2:17" s="55" customFormat="1">
      <c r="B224" s="496"/>
      <c r="C224" s="120" t="s">
        <v>158</v>
      </c>
      <c r="D224" s="124">
        <f>Variety!D670</f>
        <v>0</v>
      </c>
      <c r="E224" s="88">
        <f>Variety!E670</f>
        <v>0</v>
      </c>
      <c r="F224" s="87">
        <f>Variety!F670</f>
        <v>0</v>
      </c>
      <c r="G224" s="126">
        <f>Variety!G670</f>
        <v>0</v>
      </c>
      <c r="H224" s="90">
        <f>Variety!H670</f>
        <v>0</v>
      </c>
      <c r="I224" s="258">
        <f>Variety!I670</f>
        <v>0</v>
      </c>
      <c r="J224" s="259">
        <f>Variety!J670</f>
        <v>0</v>
      </c>
      <c r="K224" s="87">
        <f>Variety!K670</f>
        <v>0</v>
      </c>
      <c r="L224" s="125">
        <f>Variety!L670</f>
        <v>0</v>
      </c>
      <c r="M224" s="89">
        <f>Variety!M670</f>
        <v>0</v>
      </c>
      <c r="N224" s="87">
        <f>Variety!N670</f>
        <v>0</v>
      </c>
      <c r="O224" s="124">
        <f>Variety!O670</f>
        <v>0</v>
      </c>
      <c r="P224" s="88">
        <f>Variety!P670</f>
        <v>0</v>
      </c>
      <c r="Q224" s="87">
        <f>Variety!Q670</f>
        <v>0</v>
      </c>
    </row>
    <row r="225" spans="2:17" s="55" customFormat="1">
      <c r="B225" s="496"/>
      <c r="C225" s="120" t="s">
        <v>156</v>
      </c>
      <c r="D225" s="124">
        <f>Variety!D671</f>
        <v>0</v>
      </c>
      <c r="E225" s="88">
        <f>Variety!E671</f>
        <v>0</v>
      </c>
      <c r="F225" s="87">
        <f>Variety!F671</f>
        <v>0</v>
      </c>
      <c r="G225" s="126">
        <f>Variety!G671</f>
        <v>0</v>
      </c>
      <c r="H225" s="90">
        <f>Variety!H671</f>
        <v>0</v>
      </c>
      <c r="I225" s="258">
        <f>Variety!I671</f>
        <v>0</v>
      </c>
      <c r="J225" s="259">
        <f>Variety!J671</f>
        <v>0</v>
      </c>
      <c r="K225" s="87">
        <f>Variety!K671</f>
        <v>0</v>
      </c>
      <c r="L225" s="125">
        <f>Variety!L671</f>
        <v>0</v>
      </c>
      <c r="M225" s="89">
        <f>Variety!M671</f>
        <v>0</v>
      </c>
      <c r="N225" s="87">
        <f>Variety!N671</f>
        <v>0</v>
      </c>
      <c r="O225" s="124">
        <f>Variety!O671</f>
        <v>0</v>
      </c>
      <c r="P225" s="88">
        <f>Variety!P671</f>
        <v>0</v>
      </c>
      <c r="Q225" s="87">
        <f>Variety!Q671</f>
        <v>0</v>
      </c>
    </row>
    <row r="226" spans="2:17" s="55" customFormat="1">
      <c r="B226" s="496"/>
      <c r="C226" s="120" t="s">
        <v>166</v>
      </c>
      <c r="D226" s="124">
        <f>Variety!D672</f>
        <v>0</v>
      </c>
      <c r="E226" s="88">
        <f>Variety!E672</f>
        <v>0</v>
      </c>
      <c r="F226" s="87">
        <f>Variety!F672</f>
        <v>0</v>
      </c>
      <c r="G226" s="126">
        <f>Variety!G672</f>
        <v>0</v>
      </c>
      <c r="H226" s="90">
        <f>Variety!H672</f>
        <v>0</v>
      </c>
      <c r="I226" s="258">
        <f>Variety!I672</f>
        <v>0</v>
      </c>
      <c r="J226" s="259">
        <f>Variety!J672</f>
        <v>0</v>
      </c>
      <c r="K226" s="87">
        <f>Variety!K672</f>
        <v>0</v>
      </c>
      <c r="L226" s="125">
        <f>Variety!L672</f>
        <v>0</v>
      </c>
      <c r="M226" s="89">
        <f>Variety!M672</f>
        <v>0</v>
      </c>
      <c r="N226" s="87">
        <f>Variety!N672</f>
        <v>0</v>
      </c>
      <c r="O226" s="124">
        <f>Variety!O672</f>
        <v>0</v>
      </c>
      <c r="P226" s="88">
        <f>Variety!P672</f>
        <v>0</v>
      </c>
      <c r="Q226" s="87">
        <f>Variety!Q672</f>
        <v>0</v>
      </c>
    </row>
    <row r="227" spans="2:17" s="55" customFormat="1">
      <c r="B227" s="496"/>
      <c r="C227" s="120" t="s">
        <v>186</v>
      </c>
      <c r="D227" s="124">
        <f>Variety!D673</f>
        <v>0</v>
      </c>
      <c r="E227" s="88">
        <f>Variety!E673</f>
        <v>0</v>
      </c>
      <c r="F227" s="87">
        <f>Variety!F673</f>
        <v>0</v>
      </c>
      <c r="G227" s="126">
        <f>Variety!G673</f>
        <v>0</v>
      </c>
      <c r="H227" s="90">
        <f>Variety!H673</f>
        <v>0</v>
      </c>
      <c r="I227" s="258">
        <f>Variety!I673</f>
        <v>0</v>
      </c>
      <c r="J227" s="259">
        <f>Variety!J673</f>
        <v>0</v>
      </c>
      <c r="K227" s="87">
        <f>Variety!K673</f>
        <v>0</v>
      </c>
      <c r="L227" s="125">
        <f>Variety!L673</f>
        <v>0</v>
      </c>
      <c r="M227" s="89">
        <f>Variety!M673</f>
        <v>0</v>
      </c>
      <c r="N227" s="87">
        <f>Variety!N673</f>
        <v>0</v>
      </c>
      <c r="O227" s="124">
        <f>Variety!O673</f>
        <v>0</v>
      </c>
      <c r="P227" s="88">
        <f>Variety!P673</f>
        <v>0</v>
      </c>
      <c r="Q227" s="87">
        <f>Variety!Q673</f>
        <v>0</v>
      </c>
    </row>
    <row r="228" spans="2:17" s="55" customFormat="1">
      <c r="B228" s="496"/>
      <c r="C228" s="120" t="s">
        <v>181</v>
      </c>
      <c r="D228" s="124">
        <f>Variety!D674</f>
        <v>0</v>
      </c>
      <c r="E228" s="88">
        <f>Variety!E674</f>
        <v>0</v>
      </c>
      <c r="F228" s="87">
        <f>Variety!F674</f>
        <v>0</v>
      </c>
      <c r="G228" s="126">
        <f>Variety!G674</f>
        <v>0</v>
      </c>
      <c r="H228" s="90">
        <f>Variety!H674</f>
        <v>0</v>
      </c>
      <c r="I228" s="258">
        <f>Variety!I674</f>
        <v>0</v>
      </c>
      <c r="J228" s="259">
        <f>Variety!J674</f>
        <v>0</v>
      </c>
      <c r="K228" s="87">
        <f>Variety!K674</f>
        <v>0</v>
      </c>
      <c r="L228" s="125">
        <f>Variety!L674</f>
        <v>0</v>
      </c>
      <c r="M228" s="89">
        <f>Variety!M674</f>
        <v>0</v>
      </c>
      <c r="N228" s="87">
        <f>Variety!N674</f>
        <v>0</v>
      </c>
      <c r="O228" s="124">
        <f>Variety!O674</f>
        <v>0</v>
      </c>
      <c r="P228" s="88">
        <f>Variety!P674</f>
        <v>0</v>
      </c>
      <c r="Q228" s="87">
        <f>Variety!Q674</f>
        <v>0</v>
      </c>
    </row>
    <row r="229" spans="2:17" s="55" customFormat="1">
      <c r="B229" s="496"/>
      <c r="C229" s="120" t="s">
        <v>159</v>
      </c>
      <c r="D229" s="124">
        <f>Variety!D675</f>
        <v>0</v>
      </c>
      <c r="E229" s="88">
        <f>Variety!E675</f>
        <v>0</v>
      </c>
      <c r="F229" s="87">
        <f>Variety!F675</f>
        <v>0</v>
      </c>
      <c r="G229" s="126">
        <f>Variety!G675</f>
        <v>0</v>
      </c>
      <c r="H229" s="90">
        <f>Variety!H675</f>
        <v>0</v>
      </c>
      <c r="I229" s="258">
        <f>Variety!I675</f>
        <v>0</v>
      </c>
      <c r="J229" s="259">
        <f>Variety!J675</f>
        <v>0</v>
      </c>
      <c r="K229" s="87">
        <f>Variety!K675</f>
        <v>0</v>
      </c>
      <c r="L229" s="125">
        <f>Variety!L675</f>
        <v>0</v>
      </c>
      <c r="M229" s="89">
        <f>Variety!M675</f>
        <v>0</v>
      </c>
      <c r="N229" s="87">
        <f>Variety!N675</f>
        <v>0</v>
      </c>
      <c r="O229" s="124">
        <f>Variety!O675</f>
        <v>0</v>
      </c>
      <c r="P229" s="88">
        <f>Variety!P675</f>
        <v>0</v>
      </c>
      <c r="Q229" s="87">
        <f>Variety!Q675</f>
        <v>0</v>
      </c>
    </row>
    <row r="230" spans="2:17" s="55" customFormat="1">
      <c r="B230" s="496"/>
      <c r="C230" s="120" t="s">
        <v>161</v>
      </c>
      <c r="D230" s="124">
        <f>Variety!D676</f>
        <v>0</v>
      </c>
      <c r="E230" s="88">
        <f>Variety!E676</f>
        <v>0</v>
      </c>
      <c r="F230" s="87">
        <f>Variety!F676</f>
        <v>0</v>
      </c>
      <c r="G230" s="126">
        <f>Variety!G676</f>
        <v>0</v>
      </c>
      <c r="H230" s="90">
        <f>Variety!H676</f>
        <v>0</v>
      </c>
      <c r="I230" s="258">
        <f>Variety!I676</f>
        <v>0</v>
      </c>
      <c r="J230" s="259">
        <f>Variety!J676</f>
        <v>0</v>
      </c>
      <c r="K230" s="87">
        <f>Variety!K676</f>
        <v>0</v>
      </c>
      <c r="L230" s="125">
        <f>Variety!L676</f>
        <v>0</v>
      </c>
      <c r="M230" s="89">
        <f>Variety!M676</f>
        <v>0</v>
      </c>
      <c r="N230" s="87">
        <f>Variety!N676</f>
        <v>0</v>
      </c>
      <c r="O230" s="124">
        <f>Variety!O676</f>
        <v>0</v>
      </c>
      <c r="P230" s="88">
        <f>Variety!P676</f>
        <v>0</v>
      </c>
      <c r="Q230" s="87">
        <f>Variety!Q676</f>
        <v>0</v>
      </c>
    </row>
    <row r="231" spans="2:17" s="55" customFormat="1">
      <c r="B231" s="496"/>
      <c r="C231" s="120" t="s">
        <v>177</v>
      </c>
      <c r="D231" s="124">
        <f>Variety!D677</f>
        <v>0</v>
      </c>
      <c r="E231" s="88">
        <f>Variety!E677</f>
        <v>0</v>
      </c>
      <c r="F231" s="87">
        <f>Variety!F677</f>
        <v>0</v>
      </c>
      <c r="G231" s="126">
        <f>Variety!G677</f>
        <v>0</v>
      </c>
      <c r="H231" s="90">
        <f>Variety!H677</f>
        <v>0</v>
      </c>
      <c r="I231" s="258">
        <f>Variety!I677</f>
        <v>0</v>
      </c>
      <c r="J231" s="259">
        <f>Variety!J677</f>
        <v>0</v>
      </c>
      <c r="K231" s="87">
        <f>Variety!K677</f>
        <v>0</v>
      </c>
      <c r="L231" s="125">
        <f>Variety!L677</f>
        <v>0</v>
      </c>
      <c r="M231" s="89">
        <f>Variety!M677</f>
        <v>0</v>
      </c>
      <c r="N231" s="87">
        <f>Variety!N677</f>
        <v>0</v>
      </c>
      <c r="O231" s="124">
        <f>Variety!O677</f>
        <v>0</v>
      </c>
      <c r="P231" s="88">
        <f>Variety!P677</f>
        <v>0</v>
      </c>
      <c r="Q231" s="87">
        <f>Variety!Q677</f>
        <v>0</v>
      </c>
    </row>
    <row r="232" spans="2:17" s="55" customFormat="1">
      <c r="B232" s="496"/>
      <c r="C232" s="120" t="s">
        <v>164</v>
      </c>
      <c r="D232" s="124">
        <f>Variety!D678</f>
        <v>0</v>
      </c>
      <c r="E232" s="88">
        <f>Variety!E678</f>
        <v>0</v>
      </c>
      <c r="F232" s="87">
        <f>Variety!F678</f>
        <v>0</v>
      </c>
      <c r="G232" s="126">
        <f>Variety!G678</f>
        <v>0</v>
      </c>
      <c r="H232" s="90">
        <f>Variety!H678</f>
        <v>0</v>
      </c>
      <c r="I232" s="258">
        <f>Variety!I678</f>
        <v>0</v>
      </c>
      <c r="J232" s="259">
        <f>Variety!J678</f>
        <v>0</v>
      </c>
      <c r="K232" s="87">
        <f>Variety!K678</f>
        <v>0</v>
      </c>
      <c r="L232" s="125">
        <f>Variety!L678</f>
        <v>0</v>
      </c>
      <c r="M232" s="89">
        <f>Variety!M678</f>
        <v>0</v>
      </c>
      <c r="N232" s="87">
        <f>Variety!N678</f>
        <v>0</v>
      </c>
      <c r="O232" s="124">
        <f>Variety!O678</f>
        <v>0</v>
      </c>
      <c r="P232" s="88">
        <f>Variety!P678</f>
        <v>0</v>
      </c>
      <c r="Q232" s="87">
        <f>Variety!Q678</f>
        <v>0</v>
      </c>
    </row>
    <row r="233" spans="2:17" s="55" customFormat="1">
      <c r="B233" s="496"/>
      <c r="C233" s="120" t="s">
        <v>190</v>
      </c>
      <c r="D233" s="124">
        <f>Variety!D679</f>
        <v>0</v>
      </c>
      <c r="E233" s="88">
        <f>Variety!E679</f>
        <v>0</v>
      </c>
      <c r="F233" s="87">
        <f>Variety!F679</f>
        <v>0</v>
      </c>
      <c r="G233" s="126">
        <f>Variety!G679</f>
        <v>0</v>
      </c>
      <c r="H233" s="90">
        <f>Variety!H679</f>
        <v>0</v>
      </c>
      <c r="I233" s="258">
        <f>Variety!I679</f>
        <v>0</v>
      </c>
      <c r="J233" s="259">
        <f>Variety!J679</f>
        <v>0</v>
      </c>
      <c r="K233" s="87">
        <f>Variety!K679</f>
        <v>0</v>
      </c>
      <c r="L233" s="125">
        <f>Variety!L679</f>
        <v>0</v>
      </c>
      <c r="M233" s="89">
        <f>Variety!M679</f>
        <v>0</v>
      </c>
      <c r="N233" s="87">
        <f>Variety!N679</f>
        <v>0</v>
      </c>
      <c r="O233" s="124">
        <f>Variety!O679</f>
        <v>0</v>
      </c>
      <c r="P233" s="88">
        <f>Variety!P679</f>
        <v>0</v>
      </c>
      <c r="Q233" s="87">
        <f>Variety!Q679</f>
        <v>0</v>
      </c>
    </row>
    <row r="234" spans="2:17" s="55" customFormat="1">
      <c r="B234" s="496"/>
      <c r="C234" s="120" t="s">
        <v>180</v>
      </c>
      <c r="D234" s="124">
        <f>Variety!D680</f>
        <v>0</v>
      </c>
      <c r="E234" s="88">
        <f>Variety!E680</f>
        <v>0</v>
      </c>
      <c r="F234" s="87">
        <f>Variety!F680</f>
        <v>0</v>
      </c>
      <c r="G234" s="126">
        <f>Variety!G680</f>
        <v>0</v>
      </c>
      <c r="H234" s="90">
        <f>Variety!H680</f>
        <v>0</v>
      </c>
      <c r="I234" s="258">
        <f>Variety!I680</f>
        <v>0</v>
      </c>
      <c r="J234" s="259">
        <f>Variety!J680</f>
        <v>0</v>
      </c>
      <c r="K234" s="87">
        <f>Variety!K680</f>
        <v>0</v>
      </c>
      <c r="L234" s="125">
        <f>Variety!L680</f>
        <v>0</v>
      </c>
      <c r="M234" s="89">
        <f>Variety!M680</f>
        <v>0</v>
      </c>
      <c r="N234" s="87">
        <f>Variety!N680</f>
        <v>0</v>
      </c>
      <c r="O234" s="124">
        <f>Variety!O680</f>
        <v>0</v>
      </c>
      <c r="P234" s="88">
        <f>Variety!P680</f>
        <v>0</v>
      </c>
      <c r="Q234" s="87">
        <f>Variety!Q680</f>
        <v>0</v>
      </c>
    </row>
    <row r="235" spans="2:17" s="55" customFormat="1">
      <c r="B235" s="496"/>
      <c r="C235" s="120" t="s">
        <v>185</v>
      </c>
      <c r="D235" s="124">
        <f>Variety!D681</f>
        <v>0</v>
      </c>
      <c r="E235" s="88">
        <f>Variety!E681</f>
        <v>0</v>
      </c>
      <c r="F235" s="87">
        <f>Variety!F681</f>
        <v>0</v>
      </c>
      <c r="G235" s="126">
        <f>Variety!G681</f>
        <v>0</v>
      </c>
      <c r="H235" s="90">
        <f>Variety!H681</f>
        <v>0</v>
      </c>
      <c r="I235" s="258">
        <f>Variety!I681</f>
        <v>0</v>
      </c>
      <c r="J235" s="259">
        <f>Variety!J681</f>
        <v>0</v>
      </c>
      <c r="K235" s="87">
        <f>Variety!K681</f>
        <v>0</v>
      </c>
      <c r="L235" s="125">
        <f>Variety!L681</f>
        <v>0</v>
      </c>
      <c r="M235" s="89">
        <f>Variety!M681</f>
        <v>0</v>
      </c>
      <c r="N235" s="87">
        <f>Variety!N681</f>
        <v>0</v>
      </c>
      <c r="O235" s="124">
        <f>Variety!O681</f>
        <v>0</v>
      </c>
      <c r="P235" s="88">
        <f>Variety!P681</f>
        <v>0</v>
      </c>
      <c r="Q235" s="87">
        <f>Variety!Q681</f>
        <v>0</v>
      </c>
    </row>
    <row r="236" spans="2:17" s="55" customFormat="1">
      <c r="B236" s="496"/>
      <c r="C236" s="120" t="s">
        <v>163</v>
      </c>
      <c r="D236" s="124">
        <f>Variety!D682</f>
        <v>0</v>
      </c>
      <c r="E236" s="88">
        <f>Variety!E682</f>
        <v>0</v>
      </c>
      <c r="F236" s="87">
        <f>Variety!F682</f>
        <v>0</v>
      </c>
      <c r="G236" s="126">
        <f>Variety!G682</f>
        <v>0</v>
      </c>
      <c r="H236" s="90">
        <f>Variety!H682</f>
        <v>0</v>
      </c>
      <c r="I236" s="258">
        <f>Variety!I682</f>
        <v>0</v>
      </c>
      <c r="J236" s="259">
        <f>Variety!J682</f>
        <v>0</v>
      </c>
      <c r="K236" s="87">
        <f>Variety!K682</f>
        <v>0</v>
      </c>
      <c r="L236" s="125">
        <f>Variety!L682</f>
        <v>0</v>
      </c>
      <c r="M236" s="89">
        <f>Variety!M682</f>
        <v>0</v>
      </c>
      <c r="N236" s="87">
        <f>Variety!N682</f>
        <v>0</v>
      </c>
      <c r="O236" s="124">
        <f>Variety!O682</f>
        <v>0</v>
      </c>
      <c r="P236" s="88">
        <f>Variety!P682</f>
        <v>0</v>
      </c>
      <c r="Q236" s="87">
        <f>Variety!Q682</f>
        <v>0</v>
      </c>
    </row>
    <row r="237" spans="2:17" s="55" customFormat="1">
      <c r="B237" s="496"/>
      <c r="C237" s="120" t="s">
        <v>175</v>
      </c>
      <c r="D237" s="124">
        <f>Variety!D683</f>
        <v>0</v>
      </c>
      <c r="E237" s="88">
        <f>Variety!E683</f>
        <v>0</v>
      </c>
      <c r="F237" s="87">
        <f>Variety!F683</f>
        <v>0</v>
      </c>
      <c r="G237" s="126">
        <f>Variety!G683</f>
        <v>0</v>
      </c>
      <c r="H237" s="90">
        <f>Variety!H683</f>
        <v>0</v>
      </c>
      <c r="I237" s="258">
        <f>Variety!I683</f>
        <v>0</v>
      </c>
      <c r="J237" s="259">
        <f>Variety!J683</f>
        <v>0</v>
      </c>
      <c r="K237" s="87">
        <f>Variety!K683</f>
        <v>0</v>
      </c>
      <c r="L237" s="125">
        <f>Variety!L683</f>
        <v>0</v>
      </c>
      <c r="M237" s="89">
        <f>Variety!M683</f>
        <v>0</v>
      </c>
      <c r="N237" s="87">
        <f>Variety!N683</f>
        <v>0</v>
      </c>
      <c r="O237" s="124">
        <f>Variety!O683</f>
        <v>0</v>
      </c>
      <c r="P237" s="88">
        <f>Variety!P683</f>
        <v>0</v>
      </c>
      <c r="Q237" s="87">
        <f>Variety!Q683</f>
        <v>0</v>
      </c>
    </row>
    <row r="238" spans="2:17" s="55" customFormat="1">
      <c r="B238" s="496"/>
      <c r="C238" s="120" t="s">
        <v>207</v>
      </c>
      <c r="D238" s="124">
        <f>Variety!D684</f>
        <v>0</v>
      </c>
      <c r="E238" s="88">
        <f>Variety!E684</f>
        <v>0</v>
      </c>
      <c r="F238" s="87">
        <f>Variety!F684</f>
        <v>0</v>
      </c>
      <c r="G238" s="126">
        <f>Variety!G684</f>
        <v>0</v>
      </c>
      <c r="H238" s="90">
        <f>Variety!H684</f>
        <v>0</v>
      </c>
      <c r="I238" s="258">
        <f>Variety!I684</f>
        <v>0</v>
      </c>
      <c r="J238" s="259">
        <f>Variety!J684</f>
        <v>0</v>
      </c>
      <c r="K238" s="87">
        <f>Variety!K684</f>
        <v>0</v>
      </c>
      <c r="L238" s="125">
        <f>Variety!L684</f>
        <v>0</v>
      </c>
      <c r="M238" s="89">
        <f>Variety!M684</f>
        <v>0</v>
      </c>
      <c r="N238" s="87">
        <f>Variety!N684</f>
        <v>0</v>
      </c>
      <c r="O238" s="124">
        <f>Variety!O684</f>
        <v>0</v>
      </c>
      <c r="P238" s="88">
        <f>Variety!P684</f>
        <v>0</v>
      </c>
      <c r="Q238" s="87">
        <f>Variety!Q684</f>
        <v>0</v>
      </c>
    </row>
    <row r="239" spans="2:17" s="55" customFormat="1">
      <c r="B239" s="496"/>
      <c r="C239" s="120" t="s">
        <v>208</v>
      </c>
      <c r="D239" s="124">
        <f>Variety!D685</f>
        <v>0</v>
      </c>
      <c r="E239" s="88">
        <f>Variety!E685</f>
        <v>0</v>
      </c>
      <c r="F239" s="87">
        <f>Variety!F685</f>
        <v>0</v>
      </c>
      <c r="G239" s="126">
        <f>Variety!G685</f>
        <v>0</v>
      </c>
      <c r="H239" s="90">
        <f>Variety!H685</f>
        <v>0</v>
      </c>
      <c r="I239" s="258">
        <f>Variety!I685</f>
        <v>0</v>
      </c>
      <c r="J239" s="259">
        <f>Variety!J685</f>
        <v>0</v>
      </c>
      <c r="K239" s="87">
        <f>Variety!K685</f>
        <v>0</v>
      </c>
      <c r="L239" s="125">
        <f>Variety!L685</f>
        <v>0</v>
      </c>
      <c r="M239" s="89">
        <f>Variety!M685</f>
        <v>0</v>
      </c>
      <c r="N239" s="87">
        <f>Variety!N685</f>
        <v>0</v>
      </c>
      <c r="O239" s="124">
        <f>Variety!O685</f>
        <v>0</v>
      </c>
      <c r="P239" s="88">
        <f>Variety!P685</f>
        <v>0</v>
      </c>
      <c r="Q239" s="87">
        <f>Variety!Q685</f>
        <v>0</v>
      </c>
    </row>
    <row r="240" spans="2:17" s="55" customFormat="1">
      <c r="B240" s="496"/>
      <c r="C240" s="120" t="s">
        <v>239</v>
      </c>
      <c r="D240" s="124">
        <f>Variety!D686</f>
        <v>0</v>
      </c>
      <c r="E240" s="88">
        <f>Variety!E686</f>
        <v>0</v>
      </c>
      <c r="F240" s="87">
        <f>Variety!F686</f>
        <v>0</v>
      </c>
      <c r="G240" s="126">
        <f>Variety!G686</f>
        <v>0</v>
      </c>
      <c r="H240" s="90">
        <f>Variety!H686</f>
        <v>0</v>
      </c>
      <c r="I240" s="258">
        <f>Variety!I686</f>
        <v>0</v>
      </c>
      <c r="J240" s="259">
        <f>Variety!J686</f>
        <v>0</v>
      </c>
      <c r="K240" s="87">
        <f>Variety!K686</f>
        <v>0</v>
      </c>
      <c r="L240" s="125">
        <f>Variety!L686</f>
        <v>0</v>
      </c>
      <c r="M240" s="89">
        <f>Variety!M686</f>
        <v>0</v>
      </c>
      <c r="N240" s="87">
        <f>Variety!N686</f>
        <v>0</v>
      </c>
      <c r="O240" s="124">
        <f>Variety!O686</f>
        <v>0</v>
      </c>
      <c r="P240" s="88">
        <f>Variety!P686</f>
        <v>0</v>
      </c>
      <c r="Q240" s="87">
        <f>Variety!Q686</f>
        <v>0</v>
      </c>
    </row>
    <row r="241" spans="2:17" s="55" customFormat="1">
      <c r="B241" s="496"/>
      <c r="C241" s="120" t="s">
        <v>209</v>
      </c>
      <c r="D241" s="124">
        <f>Variety!D687</f>
        <v>0</v>
      </c>
      <c r="E241" s="88">
        <f>Variety!E687</f>
        <v>0</v>
      </c>
      <c r="F241" s="87">
        <f>Variety!F687</f>
        <v>0</v>
      </c>
      <c r="G241" s="126">
        <f>Variety!G687</f>
        <v>0</v>
      </c>
      <c r="H241" s="90">
        <f>Variety!H687</f>
        <v>0</v>
      </c>
      <c r="I241" s="258">
        <f>Variety!I687</f>
        <v>0</v>
      </c>
      <c r="J241" s="259">
        <f>Variety!J687</f>
        <v>0</v>
      </c>
      <c r="K241" s="87">
        <f>Variety!K687</f>
        <v>0</v>
      </c>
      <c r="L241" s="125">
        <f>Variety!L687</f>
        <v>0</v>
      </c>
      <c r="M241" s="89">
        <f>Variety!M687</f>
        <v>0</v>
      </c>
      <c r="N241" s="87">
        <f>Variety!N687</f>
        <v>0</v>
      </c>
      <c r="O241" s="124">
        <f>Variety!O687</f>
        <v>0</v>
      </c>
      <c r="P241" s="88">
        <f>Variety!P687</f>
        <v>0</v>
      </c>
      <c r="Q241" s="87">
        <f>Variety!Q687</f>
        <v>0</v>
      </c>
    </row>
    <row r="242" spans="2:17" s="55" customFormat="1" ht="15" thickBot="1">
      <c r="B242" s="497"/>
      <c r="C242" s="95" t="s">
        <v>210</v>
      </c>
      <c r="D242" s="121">
        <f>Variety!D688</f>
        <v>0</v>
      </c>
      <c r="E242" s="84">
        <f>Variety!E688</f>
        <v>0</v>
      </c>
      <c r="F242" s="83">
        <f>Variety!F688</f>
        <v>0</v>
      </c>
      <c r="G242" s="123">
        <f>Variety!G688</f>
        <v>0</v>
      </c>
      <c r="H242" s="86">
        <f>Variety!H688</f>
        <v>0</v>
      </c>
      <c r="I242" s="260">
        <f>Variety!I688</f>
        <v>0</v>
      </c>
      <c r="J242" s="261">
        <f>Variety!J688</f>
        <v>0</v>
      </c>
      <c r="K242" s="83">
        <f>Variety!K688</f>
        <v>0</v>
      </c>
      <c r="L242" s="122">
        <f>Variety!L688</f>
        <v>0</v>
      </c>
      <c r="M242" s="85">
        <f>Variety!M688</f>
        <v>0</v>
      </c>
      <c r="N242" s="83">
        <f>Variety!N688</f>
        <v>0</v>
      </c>
      <c r="O242" s="121">
        <f>Variety!O688</f>
        <v>0</v>
      </c>
      <c r="P242" s="84">
        <f>Variety!P688</f>
        <v>0</v>
      </c>
      <c r="Q242" s="83">
        <f>Variety!Q688</f>
        <v>0</v>
      </c>
    </row>
    <row r="244" spans="2:17" ht="23.5">
      <c r="B244" s="507" t="s">
        <v>212</v>
      </c>
      <c r="C244" s="507"/>
      <c r="D244" s="507"/>
      <c r="E244" s="507"/>
      <c r="F244" s="507"/>
      <c r="G244" s="507"/>
      <c r="H244" s="507"/>
      <c r="I244" s="507"/>
      <c r="J244" s="507"/>
      <c r="K244" s="507"/>
      <c r="L244" s="507"/>
      <c r="M244" s="507"/>
      <c r="N244" s="507"/>
      <c r="O244" s="507"/>
      <c r="P244" s="507"/>
      <c r="Q244" s="507"/>
    </row>
    <row r="245" spans="2:17">
      <c r="B245" s="494" t="s">
        <v>16</v>
      </c>
      <c r="C245" s="494"/>
      <c r="D245" s="494"/>
      <c r="E245" s="494"/>
      <c r="F245" s="494"/>
      <c r="G245" s="494"/>
      <c r="H245" s="494"/>
      <c r="I245" s="494"/>
      <c r="J245" s="494"/>
      <c r="K245" s="494"/>
      <c r="L245" s="494"/>
      <c r="M245" s="494"/>
      <c r="N245" s="494"/>
      <c r="O245" s="494"/>
      <c r="P245" s="494"/>
      <c r="Q245" s="494"/>
    </row>
    <row r="246" spans="2:17" ht="15" thickBot="1">
      <c r="B246" s="494" t="str">
        <f>'HOME PAGE'!H7</f>
        <v>YTD ENDING 02-23-2025</v>
      </c>
      <c r="C246" s="494"/>
      <c r="D246" s="494"/>
      <c r="E246" s="494"/>
      <c r="F246" s="494"/>
      <c r="G246" s="494"/>
      <c r="H246" s="494"/>
      <c r="I246" s="494"/>
      <c r="J246" s="494"/>
      <c r="K246" s="494"/>
      <c r="L246" s="494"/>
      <c r="M246" s="494"/>
      <c r="N246" s="494"/>
      <c r="O246" s="494"/>
      <c r="P246" s="494"/>
      <c r="Q246" s="494"/>
    </row>
    <row r="247" spans="2:17">
      <c r="D247" s="502" t="s">
        <v>70</v>
      </c>
      <c r="E247" s="503"/>
      <c r="F247" s="504"/>
      <c r="G247" s="505" t="s">
        <v>19</v>
      </c>
      <c r="H247" s="506"/>
      <c r="I247" s="502" t="s">
        <v>20</v>
      </c>
      <c r="J247" s="503"/>
      <c r="K247" s="504"/>
      <c r="L247" s="505" t="s">
        <v>21</v>
      </c>
      <c r="M247" s="503"/>
      <c r="N247" s="506"/>
      <c r="O247" s="502" t="s">
        <v>22</v>
      </c>
      <c r="P247" s="503"/>
      <c r="Q247" s="504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Data'!D87</f>
        <v>0</v>
      </c>
      <c r="E249" s="425">
        <f>'Segment Data'!E87</f>
        <v>0</v>
      </c>
      <c r="F249" s="426">
        <f>'Segment Data'!F87</f>
        <v>0</v>
      </c>
      <c r="G249" s="427">
        <f>'Segment Data'!G87</f>
        <v>0</v>
      </c>
      <c r="H249" s="428">
        <f>'Segment Data'!H87</f>
        <v>0</v>
      </c>
      <c r="I249" s="429">
        <f>'Segment Data'!I87</f>
        <v>0</v>
      </c>
      <c r="J249" s="430">
        <f>'Segment Data'!J87</f>
        <v>0</v>
      </c>
      <c r="K249" s="426">
        <f>'Segment Data'!K87</f>
        <v>0</v>
      </c>
      <c r="L249" s="431">
        <f>'Segment Data'!L87</f>
        <v>0</v>
      </c>
      <c r="M249" s="432">
        <f>'Segment Data'!M87</f>
        <v>0</v>
      </c>
      <c r="N249" s="426">
        <f>'Segment Data'!N87</f>
        <v>0</v>
      </c>
      <c r="O249" s="424">
        <f>'Segment Data'!O87</f>
        <v>0</v>
      </c>
      <c r="P249" s="425">
        <f>'Segment Data'!P87</f>
        <v>0</v>
      </c>
      <c r="Q249" s="426">
        <f>'Segment Data'!Q87</f>
        <v>0</v>
      </c>
    </row>
    <row r="250" spans="2:17">
      <c r="B250" s="495" t="s">
        <v>66</v>
      </c>
      <c r="C250" s="421" t="s">
        <v>194</v>
      </c>
      <c r="D250" s="355">
        <f>'Segment Data'!D88</f>
        <v>0</v>
      </c>
      <c r="E250" s="347">
        <f>'Segment Data'!E88</f>
        <v>0</v>
      </c>
      <c r="F250" s="114">
        <f>'Segment Data'!F88</f>
        <v>0</v>
      </c>
      <c r="G250" s="348">
        <f>'Segment Data'!G88</f>
        <v>0</v>
      </c>
      <c r="H250" s="115">
        <f>'Segment Data'!H88</f>
        <v>0</v>
      </c>
      <c r="I250" s="349">
        <f>'Segment Data'!I88</f>
        <v>0</v>
      </c>
      <c r="J250" s="350">
        <f>'Segment Data'!J88</f>
        <v>0</v>
      </c>
      <c r="K250" s="114">
        <f>'Segment Data'!K88</f>
        <v>0</v>
      </c>
      <c r="L250" s="351">
        <f>'Segment Data'!L88</f>
        <v>0</v>
      </c>
      <c r="M250" s="352">
        <f>'Segment Data'!M88</f>
        <v>0</v>
      </c>
      <c r="N250" s="114">
        <f>'Segment Data'!N88</f>
        <v>0</v>
      </c>
      <c r="O250" s="353">
        <f>'Segment Data'!O88</f>
        <v>0</v>
      </c>
      <c r="P250" s="354">
        <f>'Segment Data'!P88</f>
        <v>0</v>
      </c>
      <c r="Q250" s="114">
        <f>'Segment Data'!Q88</f>
        <v>0</v>
      </c>
    </row>
    <row r="251" spans="2:17">
      <c r="B251" s="496"/>
      <c r="C251" s="421" t="s">
        <v>195</v>
      </c>
      <c r="D251" s="355">
        <f>'Segment Data'!D89</f>
        <v>0</v>
      </c>
      <c r="E251" s="347">
        <f>'Segment Data'!E89</f>
        <v>0</v>
      </c>
      <c r="F251" s="114">
        <f>'Segment Data'!F89</f>
        <v>0</v>
      </c>
      <c r="G251" s="348">
        <f>'Segment Data'!G89</f>
        <v>0</v>
      </c>
      <c r="H251" s="115">
        <f>'Segment Data'!H89</f>
        <v>0</v>
      </c>
      <c r="I251" s="349">
        <f>'Segment Data'!I89</f>
        <v>0</v>
      </c>
      <c r="J251" s="350">
        <f>'Segment Data'!J89</f>
        <v>0</v>
      </c>
      <c r="K251" s="114">
        <f>'Segment Data'!K89</f>
        <v>0</v>
      </c>
      <c r="L251" s="351">
        <f>'Segment Data'!L89</f>
        <v>0</v>
      </c>
      <c r="M251" s="352">
        <f>'Segment Data'!M89</f>
        <v>0</v>
      </c>
      <c r="N251" s="114">
        <f>'Segment Data'!N89</f>
        <v>0</v>
      </c>
      <c r="O251" s="353">
        <f>'Segment Data'!O89</f>
        <v>0</v>
      </c>
      <c r="P251" s="354">
        <f>'Segment Data'!P89</f>
        <v>0</v>
      </c>
      <c r="Q251" s="114">
        <f>'Segment Data'!Q89</f>
        <v>0</v>
      </c>
    </row>
    <row r="252" spans="2:17">
      <c r="B252" s="496"/>
      <c r="C252" s="421" t="s">
        <v>293</v>
      </c>
      <c r="D252" s="355">
        <f>'Segment Data'!D90</f>
        <v>0</v>
      </c>
      <c r="E252" s="347">
        <f>'Segment Data'!E90</f>
        <v>0</v>
      </c>
      <c r="F252" s="114">
        <f>'Segment Data'!F90</f>
        <v>0</v>
      </c>
      <c r="G252" s="348">
        <f>'Segment Data'!G90</f>
        <v>0</v>
      </c>
      <c r="H252" s="115">
        <f>'Segment Data'!H90</f>
        <v>0</v>
      </c>
      <c r="I252" s="349">
        <f>'Segment Data'!I90</f>
        <v>0</v>
      </c>
      <c r="J252" s="350">
        <f>'Segment Data'!J90</f>
        <v>0</v>
      </c>
      <c r="K252" s="114">
        <f>'Segment Data'!K90</f>
        <v>0</v>
      </c>
      <c r="L252" s="351">
        <f>'Segment Data'!L90</f>
        <v>0</v>
      </c>
      <c r="M252" s="352">
        <f>'Segment Data'!M90</f>
        <v>0</v>
      </c>
      <c r="N252" s="114">
        <f>'Segment Data'!N90</f>
        <v>0</v>
      </c>
      <c r="O252" s="353">
        <f>'Segment Data'!O90</f>
        <v>0</v>
      </c>
      <c r="P252" s="354">
        <f>'Segment Data'!P90</f>
        <v>0</v>
      </c>
      <c r="Q252" s="114">
        <f>'Segment Data'!Q90</f>
        <v>0</v>
      </c>
    </row>
    <row r="253" spans="2:17">
      <c r="B253" s="496"/>
      <c r="C253" s="421" t="s">
        <v>193</v>
      </c>
      <c r="D253" s="355">
        <f>'Segment Data'!D91</f>
        <v>0</v>
      </c>
      <c r="E253" s="347">
        <f>'Segment Data'!E91</f>
        <v>0</v>
      </c>
      <c r="F253" s="114">
        <f>'Segment Data'!F91</f>
        <v>0</v>
      </c>
      <c r="G253" s="348">
        <f>'Segment Data'!G91</f>
        <v>0</v>
      </c>
      <c r="H253" s="115">
        <f>'Segment Data'!H91</f>
        <v>0</v>
      </c>
      <c r="I253" s="349">
        <f>'Segment Data'!I91</f>
        <v>0</v>
      </c>
      <c r="J253" s="350">
        <f>'Segment Data'!J91</f>
        <v>0</v>
      </c>
      <c r="K253" s="114">
        <f>'Segment Data'!K91</f>
        <v>0</v>
      </c>
      <c r="L253" s="351">
        <f>'Segment Data'!L91</f>
        <v>0</v>
      </c>
      <c r="M253" s="352">
        <f>'Segment Data'!M91</f>
        <v>0</v>
      </c>
      <c r="N253" s="114">
        <f>'Segment Data'!N91</f>
        <v>0</v>
      </c>
      <c r="O253" s="353">
        <f>'Segment Data'!O91</f>
        <v>0</v>
      </c>
      <c r="P253" s="354">
        <f>'Segment Data'!P91</f>
        <v>0</v>
      </c>
      <c r="Q253" s="114">
        <f>'Segment Data'!Q91</f>
        <v>0</v>
      </c>
    </row>
    <row r="254" spans="2:17" ht="15" thickBot="1">
      <c r="B254" s="497"/>
      <c r="C254" s="422" t="s">
        <v>292</v>
      </c>
      <c r="D254" s="356">
        <f>'Segment Data'!D92</f>
        <v>2241.1253265852215</v>
      </c>
      <c r="E254" s="113">
        <f>'Segment Data'!E92</f>
        <v>-12280.554952460945</v>
      </c>
      <c r="F254" s="111">
        <f>'Segment Data'!F92</f>
        <v>-0.84567038500227698</v>
      </c>
      <c r="G254" s="171">
        <f>'Segment Data'!G92</f>
        <v>7.6352505110397137E-2</v>
      </c>
      <c r="H254" s="112">
        <f>'Segment Data'!H92</f>
        <v>-0.56082639840869963</v>
      </c>
      <c r="I254" s="234">
        <f>'Segment Data'!I92</f>
        <v>35.6383719954692</v>
      </c>
      <c r="J254" s="235">
        <f>'Segment Data'!J92</f>
        <v>4.8413609420733401</v>
      </c>
      <c r="K254" s="111">
        <f>'Segment Data'!K92</f>
        <v>0.15720229906984767</v>
      </c>
      <c r="L254" s="170">
        <f>'Segment Data'!L92</f>
        <v>79870.058077311522</v>
      </c>
      <c r="M254" s="169">
        <f>'Segment Data'!M92</f>
        <v>-367354.28999035398</v>
      </c>
      <c r="N254" s="111">
        <f>'Segment Data'!N92</f>
        <v>-0.82140941471007056</v>
      </c>
      <c r="O254" s="168">
        <f>'Segment Data'!O92</f>
        <v>19454.866759896278</v>
      </c>
      <c r="P254" s="167">
        <f>'Segment Data'!P92</f>
        <v>-95484.122457769001</v>
      </c>
      <c r="Q254" s="111">
        <f>'Segment Data'!Q92</f>
        <v>-0.8307374469506279</v>
      </c>
    </row>
    <row r="255" spans="2:17">
      <c r="B255" s="495" t="s">
        <v>151</v>
      </c>
      <c r="C255" s="224" t="s">
        <v>150</v>
      </c>
      <c r="D255" s="110">
        <f>Fat!D59</f>
        <v>0</v>
      </c>
      <c r="E255" s="109">
        <f>Fat!E59</f>
        <v>0</v>
      </c>
      <c r="F255" s="107">
        <f>Fat!F59</f>
        <v>0</v>
      </c>
      <c r="G255" s="223">
        <f>Fat!G59</f>
        <v>0</v>
      </c>
      <c r="H255" s="108">
        <f>Fat!H59</f>
        <v>0</v>
      </c>
      <c r="I255" s="236">
        <f>Fat!I59</f>
        <v>0</v>
      </c>
      <c r="J255" s="237">
        <f>Fat!J59</f>
        <v>0</v>
      </c>
      <c r="K255" s="107">
        <f>Fat!K59</f>
        <v>0</v>
      </c>
      <c r="L255" s="222">
        <f>Fat!L59</f>
        <v>0</v>
      </c>
      <c r="M255" s="221">
        <f>Fat!M59</f>
        <v>0</v>
      </c>
      <c r="N255" s="107">
        <f>Fat!N59</f>
        <v>0</v>
      </c>
      <c r="O255" s="225">
        <f>Fat!O59</f>
        <v>0</v>
      </c>
      <c r="P255" s="226">
        <f>Fat!P59</f>
        <v>0</v>
      </c>
      <c r="Q255" s="107">
        <f>Fat!Q59</f>
        <v>0</v>
      </c>
    </row>
    <row r="256" spans="2:17">
      <c r="B256" s="496"/>
      <c r="C256" s="220" t="s">
        <v>213</v>
      </c>
      <c r="D256" s="99">
        <f>Fat!D60</f>
        <v>0</v>
      </c>
      <c r="E256" s="98">
        <f>Fat!E60</f>
        <v>0</v>
      </c>
      <c r="F256" s="96">
        <f>Fat!F60</f>
        <v>0</v>
      </c>
      <c r="G256" s="203">
        <f>Fat!G60</f>
        <v>0</v>
      </c>
      <c r="H256" s="97">
        <f>Fat!H60</f>
        <v>0</v>
      </c>
      <c r="I256" s="238">
        <f>Fat!I60</f>
        <v>0</v>
      </c>
      <c r="J256" s="239">
        <f>Fat!J60</f>
        <v>0</v>
      </c>
      <c r="K256" s="96">
        <f>Fat!K60</f>
        <v>0</v>
      </c>
      <c r="L256" s="202">
        <f>Fat!L60</f>
        <v>0</v>
      </c>
      <c r="M256" s="201">
        <f>Fat!M60</f>
        <v>0</v>
      </c>
      <c r="N256" s="96">
        <f>Fat!N60</f>
        <v>0</v>
      </c>
      <c r="O256" s="200">
        <f>Fat!O60</f>
        <v>0</v>
      </c>
      <c r="P256" s="199">
        <f>Fat!P60</f>
        <v>0</v>
      </c>
      <c r="Q256" s="96">
        <f>Fat!Q60</f>
        <v>0</v>
      </c>
    </row>
    <row r="257" spans="2:17">
      <c r="B257" s="496"/>
      <c r="C257" s="220" t="s">
        <v>65</v>
      </c>
      <c r="D257" s="99">
        <f>Fat!D61</f>
        <v>0</v>
      </c>
      <c r="E257" s="98">
        <f>Fat!E61</f>
        <v>0</v>
      </c>
      <c r="F257" s="96">
        <f>Fat!F61</f>
        <v>0</v>
      </c>
      <c r="G257" s="203">
        <f>Fat!G61</f>
        <v>0</v>
      </c>
      <c r="H257" s="97">
        <f>Fat!H61</f>
        <v>0</v>
      </c>
      <c r="I257" s="238">
        <f>Fat!I61</f>
        <v>0</v>
      </c>
      <c r="J257" s="239">
        <f>Fat!J61</f>
        <v>0</v>
      </c>
      <c r="K257" s="96">
        <f>Fat!K61</f>
        <v>0</v>
      </c>
      <c r="L257" s="202">
        <f>Fat!L61</f>
        <v>0</v>
      </c>
      <c r="M257" s="201">
        <f>Fat!M61</f>
        <v>0</v>
      </c>
      <c r="N257" s="96">
        <f>Fat!N61</f>
        <v>0</v>
      </c>
      <c r="O257" s="200">
        <f>Fat!O61</f>
        <v>0</v>
      </c>
      <c r="P257" s="199">
        <f>Fat!P61</f>
        <v>0</v>
      </c>
      <c r="Q257" s="96">
        <f>Fat!Q61</f>
        <v>0</v>
      </c>
    </row>
    <row r="258" spans="2:17" ht="15" thickBot="1">
      <c r="B258" s="497"/>
      <c r="C258" s="227" t="s">
        <v>13</v>
      </c>
      <c r="D258" s="94">
        <f>Fat!D62</f>
        <v>14887.232157967985</v>
      </c>
      <c r="E258" s="93">
        <f>Fat!E62</f>
        <v>846.1942003723143</v>
      </c>
      <c r="F258" s="91">
        <f>Fat!F62</f>
        <v>6.0265786826290517E-2</v>
      </c>
      <c r="G258" s="215">
        <f>Fat!G62</f>
        <v>0.50719049753137257</v>
      </c>
      <c r="H258" s="92">
        <f>Fat!H62</f>
        <v>-0.10889889420384291</v>
      </c>
      <c r="I258" s="240">
        <f>Fat!I62</f>
        <v>15.188952489279114</v>
      </c>
      <c r="J258" s="241">
        <f>Fat!J62</f>
        <v>0.4275408288379321</v>
      </c>
      <c r="K258" s="91">
        <f>Fat!K62</f>
        <v>2.8963410727423203E-2</v>
      </c>
      <c r="L258" s="214">
        <f>Fat!L62</f>
        <v>226121.4619442439</v>
      </c>
      <c r="M258" s="213">
        <f>Fat!M62</f>
        <v>18855.920512293931</v>
      </c>
      <c r="N258" s="91">
        <f>Fat!N62</f>
        <v>9.097470029037491E-2</v>
      </c>
      <c r="O258" s="212">
        <f>Fat!O62</f>
        <v>110815.24059808254</v>
      </c>
      <c r="P258" s="211">
        <f>Fat!P62</f>
        <v>4875.4134655445087</v>
      </c>
      <c r="Q258" s="91">
        <f>Fat!Q62</f>
        <v>4.6020591098803944E-2</v>
      </c>
    </row>
    <row r="259" spans="2:17">
      <c r="B259" s="495" t="s">
        <v>67</v>
      </c>
      <c r="C259" s="224" t="s">
        <v>148</v>
      </c>
      <c r="D259" s="110">
        <f>'Form Data'!D269</f>
        <v>0</v>
      </c>
      <c r="E259" s="109">
        <f>'Form Data'!E269</f>
        <v>0</v>
      </c>
      <c r="F259" s="107">
        <f>'Form Data'!F269</f>
        <v>0</v>
      </c>
      <c r="G259" s="223">
        <f>'Form Data'!G269</f>
        <v>0</v>
      </c>
      <c r="H259" s="108">
        <f>'Form Data'!H269</f>
        <v>0</v>
      </c>
      <c r="I259" s="236">
        <f>'Form Data'!I269</f>
        <v>0</v>
      </c>
      <c r="J259" s="237">
        <f>'Form Data'!J269</f>
        <v>0</v>
      </c>
      <c r="K259" s="107">
        <f>'Form Data'!K269</f>
        <v>0</v>
      </c>
      <c r="L259" s="222">
        <f>'Form Data'!L269</f>
        <v>0</v>
      </c>
      <c r="M259" s="221">
        <f>'Form Data'!M269</f>
        <v>0</v>
      </c>
      <c r="N259" s="107">
        <f>'Form Data'!N269</f>
        <v>0</v>
      </c>
      <c r="O259" s="225">
        <f>'Form Data'!O269</f>
        <v>0</v>
      </c>
      <c r="P259" s="226">
        <f>'Form Data'!P269</f>
        <v>0</v>
      </c>
      <c r="Q259" s="107">
        <f>'Form Data'!Q269</f>
        <v>0</v>
      </c>
    </row>
    <row r="260" spans="2:17">
      <c r="B260" s="496"/>
      <c r="C260" s="220" t="s">
        <v>147</v>
      </c>
      <c r="D260" s="99">
        <f>'Form Data'!D270</f>
        <v>0</v>
      </c>
      <c r="E260" s="98">
        <f>'Form Data'!E270</f>
        <v>0</v>
      </c>
      <c r="F260" s="96">
        <f>'Form Data'!F270</f>
        <v>0</v>
      </c>
      <c r="G260" s="203">
        <f>'Form Data'!G270</f>
        <v>0</v>
      </c>
      <c r="H260" s="97">
        <f>'Form Data'!H270</f>
        <v>0</v>
      </c>
      <c r="I260" s="238">
        <f>'Form Data'!I270</f>
        <v>0</v>
      </c>
      <c r="J260" s="239">
        <f>'Form Data'!J270</f>
        <v>0</v>
      </c>
      <c r="K260" s="96">
        <f>'Form Data'!K270</f>
        <v>0</v>
      </c>
      <c r="L260" s="202">
        <f>'Form Data'!L270</f>
        <v>0</v>
      </c>
      <c r="M260" s="201">
        <f>'Form Data'!M270</f>
        <v>0</v>
      </c>
      <c r="N260" s="96">
        <f>'Form Data'!N270</f>
        <v>0</v>
      </c>
      <c r="O260" s="200">
        <f>'Form Data'!O270</f>
        <v>0</v>
      </c>
      <c r="P260" s="199">
        <f>'Form Data'!P270</f>
        <v>0</v>
      </c>
      <c r="Q260" s="96">
        <f>'Form Data'!Q270</f>
        <v>0</v>
      </c>
    </row>
    <row r="261" spans="2:17">
      <c r="B261" s="496"/>
      <c r="C261" s="220" t="s">
        <v>146</v>
      </c>
      <c r="D261" s="99">
        <f>'Form Data'!D271</f>
        <v>0</v>
      </c>
      <c r="E261" s="98">
        <f>'Form Data'!E271</f>
        <v>0</v>
      </c>
      <c r="F261" s="96">
        <f>'Form Data'!F271</f>
        <v>0</v>
      </c>
      <c r="G261" s="203">
        <f>'Form Data'!G271</f>
        <v>0</v>
      </c>
      <c r="H261" s="97">
        <f>'Form Data'!H271</f>
        <v>0</v>
      </c>
      <c r="I261" s="238">
        <f>'Form Data'!I271</f>
        <v>0</v>
      </c>
      <c r="J261" s="239">
        <f>'Form Data'!J271</f>
        <v>0</v>
      </c>
      <c r="K261" s="96">
        <f>'Form Data'!K271</f>
        <v>0</v>
      </c>
      <c r="L261" s="202">
        <f>'Form Data'!L271</f>
        <v>0</v>
      </c>
      <c r="M261" s="201">
        <f>'Form Data'!M271</f>
        <v>0</v>
      </c>
      <c r="N261" s="96">
        <f>'Form Data'!N271</f>
        <v>0</v>
      </c>
      <c r="O261" s="200">
        <f>'Form Data'!O271</f>
        <v>0</v>
      </c>
      <c r="P261" s="199">
        <f>'Form Data'!P271</f>
        <v>0</v>
      </c>
      <c r="Q261" s="96">
        <f>'Form Data'!Q271</f>
        <v>0</v>
      </c>
    </row>
    <row r="262" spans="2:17">
      <c r="B262" s="496"/>
      <c r="C262" s="220" t="s">
        <v>145</v>
      </c>
      <c r="D262" s="99">
        <f>'Form Data'!D272</f>
        <v>0</v>
      </c>
      <c r="E262" s="98">
        <f>'Form Data'!E272</f>
        <v>0</v>
      </c>
      <c r="F262" s="96">
        <f>'Form Data'!F272</f>
        <v>0</v>
      </c>
      <c r="G262" s="203">
        <f>'Form Data'!G272</f>
        <v>0</v>
      </c>
      <c r="H262" s="97">
        <f>'Form Data'!H272</f>
        <v>0</v>
      </c>
      <c r="I262" s="238">
        <f>'Form Data'!I272</f>
        <v>0</v>
      </c>
      <c r="J262" s="239">
        <f>'Form Data'!J272</f>
        <v>0</v>
      </c>
      <c r="K262" s="96">
        <f>'Form Data'!K272</f>
        <v>0</v>
      </c>
      <c r="L262" s="202">
        <f>'Form Data'!L272</f>
        <v>0</v>
      </c>
      <c r="M262" s="201">
        <f>'Form Data'!M272</f>
        <v>0</v>
      </c>
      <c r="N262" s="96">
        <f>'Form Data'!N272</f>
        <v>0</v>
      </c>
      <c r="O262" s="200">
        <f>'Form Data'!O272</f>
        <v>0</v>
      </c>
      <c r="P262" s="199">
        <f>'Form Data'!P272</f>
        <v>0</v>
      </c>
      <c r="Q262" s="96">
        <f>'Form Data'!Q272</f>
        <v>0</v>
      </c>
    </row>
    <row r="263" spans="2:17">
      <c r="B263" s="496"/>
      <c r="C263" s="220" t="s">
        <v>144</v>
      </c>
      <c r="D263" s="99">
        <f>'Form Data'!D273</f>
        <v>0</v>
      </c>
      <c r="E263" s="98">
        <f>'Form Data'!E273</f>
        <v>0</v>
      </c>
      <c r="F263" s="96">
        <f>'Form Data'!F273</f>
        <v>0</v>
      </c>
      <c r="G263" s="203">
        <f>'Form Data'!G273</f>
        <v>0</v>
      </c>
      <c r="H263" s="97">
        <f>'Form Data'!H273</f>
        <v>0</v>
      </c>
      <c r="I263" s="238">
        <f>'Form Data'!I273</f>
        <v>0</v>
      </c>
      <c r="J263" s="239">
        <f>'Form Data'!J273</f>
        <v>0</v>
      </c>
      <c r="K263" s="96">
        <f>'Form Data'!K273</f>
        <v>0</v>
      </c>
      <c r="L263" s="202">
        <f>'Form Data'!L273</f>
        <v>0</v>
      </c>
      <c r="M263" s="201">
        <f>'Form Data'!M273</f>
        <v>0</v>
      </c>
      <c r="N263" s="96">
        <f>'Form Data'!N273</f>
        <v>0</v>
      </c>
      <c r="O263" s="200">
        <f>'Form Data'!O273</f>
        <v>0</v>
      </c>
      <c r="P263" s="199">
        <f>'Form Data'!P273</f>
        <v>0</v>
      </c>
      <c r="Q263" s="96">
        <f>'Form Data'!Q273</f>
        <v>0</v>
      </c>
    </row>
    <row r="264" spans="2:17">
      <c r="B264" s="496"/>
      <c r="C264" s="220" t="s">
        <v>143</v>
      </c>
      <c r="D264" s="99">
        <f>'Form Data'!D274</f>
        <v>0</v>
      </c>
      <c r="E264" s="98">
        <f>'Form Data'!E274</f>
        <v>0</v>
      </c>
      <c r="F264" s="96">
        <f>'Form Data'!F274</f>
        <v>0</v>
      </c>
      <c r="G264" s="203">
        <f>'Form Data'!G274</f>
        <v>0</v>
      </c>
      <c r="H264" s="97">
        <f>'Form Data'!H274</f>
        <v>0</v>
      </c>
      <c r="I264" s="238">
        <f>'Form Data'!I274</f>
        <v>0</v>
      </c>
      <c r="J264" s="239">
        <f>'Form Data'!J274</f>
        <v>0</v>
      </c>
      <c r="K264" s="96">
        <f>'Form Data'!K274</f>
        <v>0</v>
      </c>
      <c r="L264" s="202">
        <f>'Form Data'!L274</f>
        <v>0</v>
      </c>
      <c r="M264" s="201">
        <f>'Form Data'!M274</f>
        <v>0</v>
      </c>
      <c r="N264" s="96">
        <f>'Form Data'!N274</f>
        <v>0</v>
      </c>
      <c r="O264" s="200">
        <f>'Form Data'!O274</f>
        <v>0</v>
      </c>
      <c r="P264" s="199">
        <f>'Form Data'!P274</f>
        <v>0</v>
      </c>
      <c r="Q264" s="96">
        <f>'Form Data'!Q274</f>
        <v>0</v>
      </c>
    </row>
    <row r="265" spans="2:17">
      <c r="B265" s="496"/>
      <c r="C265" s="220" t="s">
        <v>142</v>
      </c>
      <c r="D265" s="99">
        <f>'Form Data'!D275</f>
        <v>0</v>
      </c>
      <c r="E265" s="98">
        <f>'Form Data'!E275</f>
        <v>0</v>
      </c>
      <c r="F265" s="96">
        <f>'Form Data'!F275</f>
        <v>0</v>
      </c>
      <c r="G265" s="203">
        <f>'Form Data'!G275</f>
        <v>0</v>
      </c>
      <c r="H265" s="97">
        <f>'Form Data'!H275</f>
        <v>0</v>
      </c>
      <c r="I265" s="238">
        <f>'Form Data'!I275</f>
        <v>0</v>
      </c>
      <c r="J265" s="239">
        <f>'Form Data'!J275</f>
        <v>0</v>
      </c>
      <c r="K265" s="96">
        <f>'Form Data'!K275</f>
        <v>0</v>
      </c>
      <c r="L265" s="202">
        <f>'Form Data'!L275</f>
        <v>0</v>
      </c>
      <c r="M265" s="201">
        <f>'Form Data'!M275</f>
        <v>0</v>
      </c>
      <c r="N265" s="96">
        <f>'Form Data'!N275</f>
        <v>0</v>
      </c>
      <c r="O265" s="200">
        <f>'Form Data'!O275</f>
        <v>0</v>
      </c>
      <c r="P265" s="199">
        <f>'Form Data'!P275</f>
        <v>0</v>
      </c>
      <c r="Q265" s="96">
        <f>'Form Data'!Q275</f>
        <v>0</v>
      </c>
    </row>
    <row r="266" spans="2:17" ht="15" customHeight="1">
      <c r="B266" s="496"/>
      <c r="C266" s="220" t="s">
        <v>141</v>
      </c>
      <c r="D266" s="99">
        <f>'Form Data'!D276</f>
        <v>20607.872171282768</v>
      </c>
      <c r="E266" s="98">
        <f>'Form Data'!E276</f>
        <v>6225.0652942657471</v>
      </c>
      <c r="F266" s="96">
        <f>'Form Data'!F276</f>
        <v>0.43281296533384439</v>
      </c>
      <c r="G266" s="203">
        <f>'Form Data'!G276</f>
        <v>0.70208597734681211</v>
      </c>
      <c r="H266" s="97">
        <f>'Form Data'!H276</f>
        <v>7.1000528602406909E-2</v>
      </c>
      <c r="I266" s="238">
        <f>'Form Data'!I276</f>
        <v>6.7836895131927335</v>
      </c>
      <c r="J266" s="239">
        <f>'Form Data'!J276</f>
        <v>3.066345120707048E-2</v>
      </c>
      <c r="K266" s="96">
        <f>'Form Data'!K276</f>
        <v>4.540697892413314E-3</v>
      </c>
      <c r="L266" s="202">
        <f>'Form Data'!L276</f>
        <v>139797.40633754729</v>
      </c>
      <c r="M266" s="201">
        <f>'Form Data'!M276</f>
        <v>42669.936652544726</v>
      </c>
      <c r="N266" s="96">
        <f>'Form Data'!N276</f>
        <v>0.4393189361457584</v>
      </c>
      <c r="O266" s="200">
        <f>'Form Data'!O276</f>
        <v>17788.120767474174</v>
      </c>
      <c r="P266" s="199">
        <f>'Form Data'!P276</f>
        <v>4931.394136428833</v>
      </c>
      <c r="Q266" s="96">
        <f>'Form Data'!Q276</f>
        <v>0.38356529449112792</v>
      </c>
    </row>
    <row r="267" spans="2:17">
      <c r="B267" s="496"/>
      <c r="C267" s="220" t="s">
        <v>140</v>
      </c>
      <c r="D267" s="99">
        <f>'Form Data'!D277</f>
        <v>0</v>
      </c>
      <c r="E267" s="98">
        <f>'Form Data'!E277</f>
        <v>0</v>
      </c>
      <c r="F267" s="96">
        <f>'Form Data'!F277</f>
        <v>0</v>
      </c>
      <c r="G267" s="203">
        <f>'Form Data'!G277</f>
        <v>0</v>
      </c>
      <c r="H267" s="97">
        <f>'Form Data'!H277</f>
        <v>0</v>
      </c>
      <c r="I267" s="238">
        <f>'Form Data'!I277</f>
        <v>0</v>
      </c>
      <c r="J267" s="239">
        <f>'Form Data'!J277</f>
        <v>0</v>
      </c>
      <c r="K267" s="96">
        <f>'Form Data'!K277</f>
        <v>0</v>
      </c>
      <c r="L267" s="202">
        <f>'Form Data'!L277</f>
        <v>0</v>
      </c>
      <c r="M267" s="201">
        <f>'Form Data'!M277</f>
        <v>0</v>
      </c>
      <c r="N267" s="96">
        <f>'Form Data'!N277</f>
        <v>0</v>
      </c>
      <c r="O267" s="200">
        <f>'Form Data'!O277</f>
        <v>0</v>
      </c>
      <c r="P267" s="199">
        <f>'Form Data'!P277</f>
        <v>0</v>
      </c>
      <c r="Q267" s="96">
        <f>'Form Data'!Q277</f>
        <v>0</v>
      </c>
    </row>
    <row r="268" spans="2:17">
      <c r="B268" s="496"/>
      <c r="C268" s="220" t="s">
        <v>139</v>
      </c>
      <c r="D268" s="99">
        <f>'Form Data'!D278</f>
        <v>0</v>
      </c>
      <c r="E268" s="98">
        <f>'Form Data'!E278</f>
        <v>0</v>
      </c>
      <c r="F268" s="96">
        <f>'Form Data'!F278</f>
        <v>0</v>
      </c>
      <c r="G268" s="203">
        <f>'Form Data'!G278</f>
        <v>0</v>
      </c>
      <c r="H268" s="97">
        <f>'Form Data'!H278</f>
        <v>0</v>
      </c>
      <c r="I268" s="238">
        <f>'Form Data'!I278</f>
        <v>0</v>
      </c>
      <c r="J268" s="239">
        <f>'Form Data'!J278</f>
        <v>0</v>
      </c>
      <c r="K268" s="96">
        <f>'Form Data'!K278</f>
        <v>0</v>
      </c>
      <c r="L268" s="202">
        <f>'Form Data'!L278</f>
        <v>0</v>
      </c>
      <c r="M268" s="201">
        <f>'Form Data'!M278</f>
        <v>0</v>
      </c>
      <c r="N268" s="96">
        <f>'Form Data'!N278</f>
        <v>0</v>
      </c>
      <c r="O268" s="200">
        <f>'Form Data'!O278</f>
        <v>0</v>
      </c>
      <c r="P268" s="199">
        <f>'Form Data'!P278</f>
        <v>0</v>
      </c>
      <c r="Q268" s="96">
        <f>'Form Data'!Q278</f>
        <v>0</v>
      </c>
    </row>
    <row r="269" spans="2:17">
      <c r="B269" s="496"/>
      <c r="C269" s="220" t="s">
        <v>138</v>
      </c>
      <c r="D269" s="99">
        <f>'Form Data'!D279</f>
        <v>0</v>
      </c>
      <c r="E269" s="98">
        <f>'Form Data'!E279</f>
        <v>0</v>
      </c>
      <c r="F269" s="96">
        <f>'Form Data'!F279</f>
        <v>0</v>
      </c>
      <c r="G269" s="203">
        <f>'Form Data'!G279</f>
        <v>0</v>
      </c>
      <c r="H269" s="97">
        <f>'Form Data'!H279</f>
        <v>0</v>
      </c>
      <c r="I269" s="238">
        <f>'Form Data'!I279</f>
        <v>0</v>
      </c>
      <c r="J269" s="239">
        <f>'Form Data'!J279</f>
        <v>0</v>
      </c>
      <c r="K269" s="96">
        <f>'Form Data'!K279</f>
        <v>0</v>
      </c>
      <c r="L269" s="202">
        <f>'Form Data'!L279</f>
        <v>0</v>
      </c>
      <c r="M269" s="201">
        <f>'Form Data'!M279</f>
        <v>0</v>
      </c>
      <c r="N269" s="96">
        <f>'Form Data'!N279</f>
        <v>0</v>
      </c>
      <c r="O269" s="200">
        <f>'Form Data'!O279</f>
        <v>0</v>
      </c>
      <c r="P269" s="199">
        <f>'Form Data'!P279</f>
        <v>0</v>
      </c>
      <c r="Q269" s="96">
        <f>'Form Data'!Q279</f>
        <v>0</v>
      </c>
    </row>
    <row r="270" spans="2:17">
      <c r="B270" s="496"/>
      <c r="C270" s="220" t="s">
        <v>137</v>
      </c>
      <c r="D270" s="99">
        <f>'Form Data'!D280</f>
        <v>0</v>
      </c>
      <c r="E270" s="98">
        <f>'Form Data'!E280</f>
        <v>0</v>
      </c>
      <c r="F270" s="96">
        <f>'Form Data'!F280</f>
        <v>0</v>
      </c>
      <c r="G270" s="203">
        <f>'Form Data'!G280</f>
        <v>0</v>
      </c>
      <c r="H270" s="97">
        <f>'Form Data'!H280</f>
        <v>0</v>
      </c>
      <c r="I270" s="238">
        <f>'Form Data'!I280</f>
        <v>0</v>
      </c>
      <c r="J270" s="239">
        <f>'Form Data'!J280</f>
        <v>0</v>
      </c>
      <c r="K270" s="96">
        <f>'Form Data'!K280</f>
        <v>0</v>
      </c>
      <c r="L270" s="202">
        <f>'Form Data'!L280</f>
        <v>0</v>
      </c>
      <c r="M270" s="201">
        <f>'Form Data'!M280</f>
        <v>0</v>
      </c>
      <c r="N270" s="96">
        <f>'Form Data'!N280</f>
        <v>0</v>
      </c>
      <c r="O270" s="200">
        <f>'Form Data'!O280</f>
        <v>0</v>
      </c>
      <c r="P270" s="199">
        <f>'Form Data'!P280</f>
        <v>0</v>
      </c>
      <c r="Q270" s="96">
        <f>'Form Data'!Q280</f>
        <v>0</v>
      </c>
    </row>
    <row r="271" spans="2:17">
      <c r="B271" s="496"/>
      <c r="C271" s="220" t="s">
        <v>136</v>
      </c>
      <c r="D271" s="99">
        <f>'Form Data'!D281</f>
        <v>0</v>
      </c>
      <c r="E271" s="98">
        <f>'Form Data'!E281</f>
        <v>0</v>
      </c>
      <c r="F271" s="96">
        <f>'Form Data'!F281</f>
        <v>0</v>
      </c>
      <c r="G271" s="203">
        <f>'Form Data'!G281</f>
        <v>0</v>
      </c>
      <c r="H271" s="97">
        <f>'Form Data'!H281</f>
        <v>0</v>
      </c>
      <c r="I271" s="238">
        <f>'Form Data'!I281</f>
        <v>0</v>
      </c>
      <c r="J271" s="239">
        <f>'Form Data'!J281</f>
        <v>0</v>
      </c>
      <c r="K271" s="96">
        <f>'Form Data'!K281</f>
        <v>0</v>
      </c>
      <c r="L271" s="202">
        <f>'Form Data'!L281</f>
        <v>0</v>
      </c>
      <c r="M271" s="201">
        <f>'Form Data'!M281</f>
        <v>0</v>
      </c>
      <c r="N271" s="96">
        <f>'Form Data'!N281</f>
        <v>0</v>
      </c>
      <c r="O271" s="200">
        <f>'Form Data'!O281</f>
        <v>0</v>
      </c>
      <c r="P271" s="199">
        <f>'Form Data'!P281</f>
        <v>0</v>
      </c>
      <c r="Q271" s="96">
        <f>'Form Data'!Q281</f>
        <v>0</v>
      </c>
    </row>
    <row r="272" spans="2:17">
      <c r="B272" s="496"/>
      <c r="C272" s="220" t="s">
        <v>135</v>
      </c>
      <c r="D272" s="99">
        <f>'Form Data'!D282</f>
        <v>0</v>
      </c>
      <c r="E272" s="98">
        <f>'Form Data'!E282</f>
        <v>0</v>
      </c>
      <c r="F272" s="96">
        <f>'Form Data'!F282</f>
        <v>0</v>
      </c>
      <c r="G272" s="203">
        <f>'Form Data'!G282</f>
        <v>0</v>
      </c>
      <c r="H272" s="97">
        <f>'Form Data'!H282</f>
        <v>0</v>
      </c>
      <c r="I272" s="238">
        <f>'Form Data'!I282</f>
        <v>0</v>
      </c>
      <c r="J272" s="239">
        <f>'Form Data'!J282</f>
        <v>0</v>
      </c>
      <c r="K272" s="96">
        <f>'Form Data'!K282</f>
        <v>0</v>
      </c>
      <c r="L272" s="202">
        <f>'Form Data'!L282</f>
        <v>0</v>
      </c>
      <c r="M272" s="201">
        <f>'Form Data'!M282</f>
        <v>0</v>
      </c>
      <c r="N272" s="96">
        <f>'Form Data'!N282</f>
        <v>0</v>
      </c>
      <c r="O272" s="200">
        <f>'Form Data'!O282</f>
        <v>0</v>
      </c>
      <c r="P272" s="199">
        <f>'Form Data'!P282</f>
        <v>0</v>
      </c>
      <c r="Q272" s="96">
        <f>'Form Data'!Q282</f>
        <v>0</v>
      </c>
    </row>
    <row r="273" spans="2:17">
      <c r="B273" s="496"/>
      <c r="C273" s="220" t="s">
        <v>134</v>
      </c>
      <c r="D273" s="99">
        <f>'Form Data'!D283</f>
        <v>0</v>
      </c>
      <c r="E273" s="98">
        <f>'Form Data'!E283</f>
        <v>0</v>
      </c>
      <c r="F273" s="96">
        <f>'Form Data'!F283</f>
        <v>0</v>
      </c>
      <c r="G273" s="203">
        <f>'Form Data'!G283</f>
        <v>0</v>
      </c>
      <c r="H273" s="97">
        <f>'Form Data'!H283</f>
        <v>0</v>
      </c>
      <c r="I273" s="238">
        <f>'Form Data'!I283</f>
        <v>0</v>
      </c>
      <c r="J273" s="239">
        <f>'Form Data'!J283</f>
        <v>0</v>
      </c>
      <c r="K273" s="96">
        <f>'Form Data'!K283</f>
        <v>0</v>
      </c>
      <c r="L273" s="202">
        <f>'Form Data'!L283</f>
        <v>0</v>
      </c>
      <c r="M273" s="201">
        <f>'Form Data'!M283</f>
        <v>0</v>
      </c>
      <c r="N273" s="96">
        <f>'Form Data'!N283</f>
        <v>0</v>
      </c>
      <c r="O273" s="200">
        <f>'Form Data'!O283</f>
        <v>0</v>
      </c>
      <c r="P273" s="199">
        <f>'Form Data'!P283</f>
        <v>0</v>
      </c>
      <c r="Q273" s="96">
        <f>'Form Data'!Q283</f>
        <v>0</v>
      </c>
    </row>
    <row r="274" spans="2:17">
      <c r="B274" s="496"/>
      <c r="C274" s="220" t="s">
        <v>133</v>
      </c>
      <c r="D274" s="99">
        <f>'Form Data'!D284</f>
        <v>0</v>
      </c>
      <c r="E274" s="98">
        <f>'Form Data'!E284</f>
        <v>0</v>
      </c>
      <c r="F274" s="96">
        <f>'Form Data'!F284</f>
        <v>0</v>
      </c>
      <c r="G274" s="203">
        <f>'Form Data'!G284</f>
        <v>0</v>
      </c>
      <c r="H274" s="97">
        <f>'Form Data'!H284</f>
        <v>0</v>
      </c>
      <c r="I274" s="238">
        <f>'Form Data'!I284</f>
        <v>0</v>
      </c>
      <c r="J274" s="239">
        <f>'Form Data'!J284</f>
        <v>0</v>
      </c>
      <c r="K274" s="96">
        <f>'Form Data'!K284</f>
        <v>0</v>
      </c>
      <c r="L274" s="202">
        <f>'Form Data'!L284</f>
        <v>0</v>
      </c>
      <c r="M274" s="201">
        <f>'Form Data'!M284</f>
        <v>0</v>
      </c>
      <c r="N274" s="96">
        <f>'Form Data'!N284</f>
        <v>0</v>
      </c>
      <c r="O274" s="200">
        <f>'Form Data'!O284</f>
        <v>0</v>
      </c>
      <c r="P274" s="199">
        <f>'Form Data'!P284</f>
        <v>0</v>
      </c>
      <c r="Q274" s="96">
        <f>'Form Data'!Q284</f>
        <v>0</v>
      </c>
    </row>
    <row r="275" spans="2:17">
      <c r="B275" s="496"/>
      <c r="C275" s="220" t="s">
        <v>132</v>
      </c>
      <c r="D275" s="99">
        <f>'Form Data'!D285</f>
        <v>0</v>
      </c>
      <c r="E275" s="98">
        <f>'Form Data'!E285</f>
        <v>0</v>
      </c>
      <c r="F275" s="96">
        <f>'Form Data'!F285</f>
        <v>0</v>
      </c>
      <c r="G275" s="203">
        <f>'Form Data'!G285</f>
        <v>0</v>
      </c>
      <c r="H275" s="97">
        <f>'Form Data'!H285</f>
        <v>0</v>
      </c>
      <c r="I275" s="238">
        <f>'Form Data'!I285</f>
        <v>0</v>
      </c>
      <c r="J275" s="239">
        <f>'Form Data'!J285</f>
        <v>0</v>
      </c>
      <c r="K275" s="96">
        <f>'Form Data'!K285</f>
        <v>0</v>
      </c>
      <c r="L275" s="202">
        <f>'Form Data'!L285</f>
        <v>0</v>
      </c>
      <c r="M275" s="201">
        <f>'Form Data'!M285</f>
        <v>0</v>
      </c>
      <c r="N275" s="96">
        <f>'Form Data'!N285</f>
        <v>0</v>
      </c>
      <c r="O275" s="200">
        <f>'Form Data'!O285</f>
        <v>0</v>
      </c>
      <c r="P275" s="199">
        <f>'Form Data'!P285</f>
        <v>0</v>
      </c>
      <c r="Q275" s="96">
        <f>'Form Data'!Q285</f>
        <v>0</v>
      </c>
    </row>
    <row r="276" spans="2:17">
      <c r="B276" s="501"/>
      <c r="C276" s="216" t="s">
        <v>131</v>
      </c>
      <c r="D276" s="99">
        <f>'Form Data'!D286</f>
        <v>0</v>
      </c>
      <c r="E276" s="98">
        <f>'Form Data'!E286</f>
        <v>0</v>
      </c>
      <c r="F276" s="96">
        <f>'Form Data'!F286</f>
        <v>0</v>
      </c>
      <c r="G276" s="203">
        <f>'Form Data'!G286</f>
        <v>0</v>
      </c>
      <c r="H276" s="97">
        <f>'Form Data'!H286</f>
        <v>0</v>
      </c>
      <c r="I276" s="238">
        <f>'Form Data'!I286</f>
        <v>0</v>
      </c>
      <c r="J276" s="239">
        <f>'Form Data'!J286</f>
        <v>0</v>
      </c>
      <c r="K276" s="96">
        <f>'Form Data'!K286</f>
        <v>0</v>
      </c>
      <c r="L276" s="202">
        <f>'Form Data'!L286</f>
        <v>0</v>
      </c>
      <c r="M276" s="201">
        <f>'Form Data'!M286</f>
        <v>0</v>
      </c>
      <c r="N276" s="96">
        <f>'Form Data'!N286</f>
        <v>0</v>
      </c>
      <c r="O276" s="200">
        <f>'Form Data'!O286</f>
        <v>0</v>
      </c>
      <c r="P276" s="199">
        <f>'Form Data'!P286</f>
        <v>0</v>
      </c>
      <c r="Q276" s="96">
        <f>'Form Data'!Q286</f>
        <v>0</v>
      </c>
    </row>
    <row r="277" spans="2:17" ht="15" thickBot="1">
      <c r="B277" s="496"/>
      <c r="C277" s="228" t="s">
        <v>130</v>
      </c>
      <c r="D277" s="94">
        <f>'Form Data'!D287</f>
        <v>6592.4319012612104</v>
      </c>
      <c r="E277" s="93">
        <f>'Form Data'!E287</f>
        <v>-6692.5787599459291</v>
      </c>
      <c r="F277" s="91">
        <f>'Form Data'!F287</f>
        <v>-0.50376916741877942</v>
      </c>
      <c r="G277" s="215">
        <f>'Form Data'!G287</f>
        <v>0.22459640452055341</v>
      </c>
      <c r="H277" s="92">
        <f>'Form Data'!H287</f>
        <v>-0.35832019766919543</v>
      </c>
      <c r="I277" s="240">
        <f>'Form Data'!I287</f>
        <v>4.4692501983510002</v>
      </c>
      <c r="J277" s="241">
        <f>'Form Data'!J287</f>
        <v>0.42523201460112414</v>
      </c>
      <c r="K277" s="91">
        <f>'Form Data'!K287</f>
        <v>0.10515086611376742</v>
      </c>
      <c r="L277" s="214">
        <f>'Form Data'!L287</f>
        <v>29463.227582327127</v>
      </c>
      <c r="M277" s="213">
        <f>'Form Data'!M287</f>
        <v>-24261.597102905514</v>
      </c>
      <c r="N277" s="91">
        <f>'Form Data'!N287</f>
        <v>-0.45159006558050818</v>
      </c>
      <c r="O277" s="212">
        <f>'Form Data'!O287</f>
        <v>5692.5507007837296</v>
      </c>
      <c r="P277" s="211">
        <f>'Form Data'!P287</f>
        <v>-3778.7085741758347</v>
      </c>
      <c r="Q277" s="91">
        <f>'Form Data'!Q287</f>
        <v>-0.39896580427970252</v>
      </c>
    </row>
    <row r="278" spans="2:17">
      <c r="B278" s="495" t="s">
        <v>68</v>
      </c>
      <c r="C278" s="210" t="s">
        <v>129</v>
      </c>
      <c r="D278" s="104">
        <f>Package!D101</f>
        <v>0</v>
      </c>
      <c r="E278" s="103">
        <f>Package!E101</f>
        <v>0</v>
      </c>
      <c r="F278" s="101">
        <f>Package!F101</f>
        <v>0</v>
      </c>
      <c r="G278" s="209">
        <f>Package!G101</f>
        <v>0</v>
      </c>
      <c r="H278" s="102">
        <f>Package!H101</f>
        <v>0</v>
      </c>
      <c r="I278" s="242">
        <f>Package!I101</f>
        <v>0</v>
      </c>
      <c r="J278" s="243">
        <f>Package!J101</f>
        <v>0</v>
      </c>
      <c r="K278" s="101">
        <f>Package!K101</f>
        <v>0</v>
      </c>
      <c r="L278" s="208">
        <f>Package!L101</f>
        <v>0</v>
      </c>
      <c r="M278" s="207">
        <f>Package!M101</f>
        <v>0</v>
      </c>
      <c r="N278" s="101">
        <f>Package!N101</f>
        <v>0</v>
      </c>
      <c r="O278" s="206">
        <f>Package!O101</f>
        <v>0</v>
      </c>
      <c r="P278" s="205">
        <f>Package!P101</f>
        <v>0</v>
      </c>
      <c r="Q278" s="101">
        <f>Package!Q101</f>
        <v>0</v>
      </c>
    </row>
    <row r="279" spans="2:17">
      <c r="B279" s="496"/>
      <c r="C279" s="204" t="s">
        <v>128</v>
      </c>
      <c r="D279" s="99">
        <f>Package!D102</f>
        <v>2886.383477367568</v>
      </c>
      <c r="E279" s="98">
        <f>Package!E102</f>
        <v>1602.1475973502875</v>
      </c>
      <c r="F279" s="96">
        <f>Package!F102</f>
        <v>1.2475493188437696</v>
      </c>
      <c r="G279" s="203">
        <f>Package!G102</f>
        <v>9.8335691713442738E-2</v>
      </c>
      <c r="H279" s="97">
        <f>Package!H102</f>
        <v>4.1986289015875519E-2</v>
      </c>
      <c r="I279" s="238">
        <f>Package!I102</f>
        <v>16.290572697743595</v>
      </c>
      <c r="J279" s="239">
        <f>Package!J102</f>
        <v>1.1861151753442538</v>
      </c>
      <c r="K279" s="96">
        <f>Package!K102</f>
        <v>7.8527492535583596E-2</v>
      </c>
      <c r="L279" s="202">
        <f>Package!L102</f>
        <v>47020.839871622324</v>
      </c>
      <c r="M279" s="201">
        <f>Package!M102</f>
        <v>27623.153573160173</v>
      </c>
      <c r="N279" s="96">
        <f>Package!N102</f>
        <v>1.4240437312026299</v>
      </c>
      <c r="O279" s="200">
        <f>Package!O102</f>
        <v>7481.1147444248199</v>
      </c>
      <c r="P279" s="199">
        <f>Package!P102</f>
        <v>4036.9923676252365</v>
      </c>
      <c r="Q279" s="96">
        <f>Package!Q102</f>
        <v>1.1721396413842216</v>
      </c>
    </row>
    <row r="280" spans="2:17">
      <c r="B280" s="496"/>
      <c r="C280" s="204" t="s">
        <v>127</v>
      </c>
      <c r="D280" s="99">
        <f>Package!D103</f>
        <v>2215.2692502301215</v>
      </c>
      <c r="E280" s="98">
        <f>Package!E103</f>
        <v>1037.7294667300343</v>
      </c>
      <c r="F280" s="96">
        <f>Package!F103</f>
        <v>0.8812691352520724</v>
      </c>
      <c r="G280" s="203">
        <f>Package!G103</f>
        <v>7.5471618986529321E-2</v>
      </c>
      <c r="H280" s="97">
        <f>Package!H103</f>
        <v>2.3803802750185198E-2</v>
      </c>
      <c r="I280" s="238">
        <f>Package!I103</f>
        <v>12.822459978194862</v>
      </c>
      <c r="J280" s="239">
        <f>Package!J103</f>
        <v>1.3692413007658004</v>
      </c>
      <c r="K280" s="96">
        <f>Package!K103</f>
        <v>0.11955078649324787</v>
      </c>
      <c r="L280" s="202">
        <f>Package!L103</f>
        <v>28405.201302001475</v>
      </c>
      <c r="M280" s="201">
        <f>Package!M103</f>
        <v>14918.580660202502</v>
      </c>
      <c r="N280" s="96">
        <f>Package!N103</f>
        <v>1.10617633997693</v>
      </c>
      <c r="O280" s="200">
        <f>Package!O103</f>
        <v>4971.8071384429932</v>
      </c>
      <c r="P280" s="199">
        <f>Package!P103</f>
        <v>2505.3438379764557</v>
      </c>
      <c r="Q280" s="96">
        <f>Package!Q103</f>
        <v>1.0157636797200931</v>
      </c>
    </row>
    <row r="281" spans="2:17">
      <c r="B281" s="496"/>
      <c r="C281" s="204" t="s">
        <v>126</v>
      </c>
      <c r="D281" s="99">
        <f>Package!D104</f>
        <v>0</v>
      </c>
      <c r="E281" s="98">
        <f>Package!E104</f>
        <v>0</v>
      </c>
      <c r="F281" s="96">
        <f>Package!F104</f>
        <v>0</v>
      </c>
      <c r="G281" s="203">
        <f>Package!G104</f>
        <v>0</v>
      </c>
      <c r="H281" s="97">
        <f>Package!H104</f>
        <v>0</v>
      </c>
      <c r="I281" s="238">
        <f>Package!I104</f>
        <v>0</v>
      </c>
      <c r="J281" s="239">
        <f>Package!J104</f>
        <v>0</v>
      </c>
      <c r="K281" s="96">
        <f>Package!K104</f>
        <v>0</v>
      </c>
      <c r="L281" s="202">
        <f>Package!L104</f>
        <v>0</v>
      </c>
      <c r="M281" s="201">
        <f>Package!M104</f>
        <v>0</v>
      </c>
      <c r="N281" s="96">
        <f>Package!N104</f>
        <v>0</v>
      </c>
      <c r="O281" s="200">
        <f>Package!O104</f>
        <v>0</v>
      </c>
      <c r="P281" s="199">
        <f>Package!P104</f>
        <v>0</v>
      </c>
      <c r="Q281" s="96">
        <f>Package!Q104</f>
        <v>0</v>
      </c>
    </row>
    <row r="282" spans="2:17">
      <c r="B282" s="496"/>
      <c r="C282" s="204" t="s">
        <v>125</v>
      </c>
      <c r="D282" s="99">
        <f>Package!D105</f>
        <v>246012.60817455241</v>
      </c>
      <c r="E282" s="98">
        <f>Package!E105</f>
        <v>-72208.374506769149</v>
      </c>
      <c r="F282" s="96">
        <f>Package!F105</f>
        <v>-0.22691267526843548</v>
      </c>
      <c r="G282" s="203">
        <f>Package!G105</f>
        <v>8.3813603371704897</v>
      </c>
      <c r="H282" s="97">
        <f>Package!H105</f>
        <v>-5.5814657907555318</v>
      </c>
      <c r="I282" s="238">
        <f>Package!I105</f>
        <v>7.3429708940706586</v>
      </c>
      <c r="J282" s="239">
        <f>Package!J105</f>
        <v>0.36375969439544864</v>
      </c>
      <c r="K282" s="96">
        <f>Package!K105</f>
        <v>5.2120459459999845E-2</v>
      </c>
      <c r="L282" s="202">
        <f>Package!L105</f>
        <v>1806463.4214001477</v>
      </c>
      <c r="M282" s="201">
        <f>Package!M105</f>
        <v>-414468.02490098285</v>
      </c>
      <c r="N282" s="96">
        <f>Package!N105</f>
        <v>-0.18661900870072429</v>
      </c>
      <c r="O282" s="200">
        <f>Package!O105</f>
        <v>505421.47620940208</v>
      </c>
      <c r="P282" s="199">
        <f>Package!P105</f>
        <v>-256240.46140614932</v>
      </c>
      <c r="Q282" s="96">
        <f>Package!Q105</f>
        <v>-0.33642282586462474</v>
      </c>
    </row>
    <row r="283" spans="2:17">
      <c r="B283" s="496"/>
      <c r="C283" s="204" t="s">
        <v>124</v>
      </c>
      <c r="D283" s="99">
        <f>Package!D106</f>
        <v>0</v>
      </c>
      <c r="E283" s="98">
        <f>Package!E106</f>
        <v>0</v>
      </c>
      <c r="F283" s="96">
        <f>Package!F106</f>
        <v>0</v>
      </c>
      <c r="G283" s="203">
        <f>Package!G106</f>
        <v>0</v>
      </c>
      <c r="H283" s="97">
        <f>Package!H106</f>
        <v>0</v>
      </c>
      <c r="I283" s="238">
        <f>Package!I106</f>
        <v>0</v>
      </c>
      <c r="J283" s="239">
        <f>Package!J106</f>
        <v>0</v>
      </c>
      <c r="K283" s="96">
        <f>Package!K106</f>
        <v>0</v>
      </c>
      <c r="L283" s="202">
        <f>Package!L106</f>
        <v>0</v>
      </c>
      <c r="M283" s="201">
        <f>Package!M106</f>
        <v>0</v>
      </c>
      <c r="N283" s="96">
        <f>Package!N106</f>
        <v>0</v>
      </c>
      <c r="O283" s="200">
        <f>Package!O106</f>
        <v>0</v>
      </c>
      <c r="P283" s="199">
        <f>Package!P106</f>
        <v>0</v>
      </c>
      <c r="Q283" s="96">
        <f>Package!Q106</f>
        <v>0</v>
      </c>
    </row>
    <row r="284" spans="2:17" ht="15" thickBot="1">
      <c r="B284" s="497"/>
      <c r="C284" s="198" t="s">
        <v>123</v>
      </c>
      <c r="D284" s="197">
        <f>Package!D107</f>
        <v>0</v>
      </c>
      <c r="E284" s="139">
        <f>Package!E107</f>
        <v>0</v>
      </c>
      <c r="F284" s="137">
        <f>Package!F107</f>
        <v>0</v>
      </c>
      <c r="G284" s="196">
        <f>Package!G107</f>
        <v>0</v>
      </c>
      <c r="H284" s="138">
        <f>Package!H107</f>
        <v>0</v>
      </c>
      <c r="I284" s="244">
        <f>Package!I107</f>
        <v>0</v>
      </c>
      <c r="J284" s="245">
        <f>Package!J107</f>
        <v>0</v>
      </c>
      <c r="K284" s="137">
        <f>Package!K107</f>
        <v>0</v>
      </c>
      <c r="L284" s="195">
        <f>Package!L107</f>
        <v>0</v>
      </c>
      <c r="M284" s="194">
        <f>Package!M107</f>
        <v>0</v>
      </c>
      <c r="N284" s="137">
        <f>Package!N107</f>
        <v>0</v>
      </c>
      <c r="O284" s="193">
        <f>Package!O107</f>
        <v>0</v>
      </c>
      <c r="P284" s="192">
        <f>Package!P107</f>
        <v>0</v>
      </c>
      <c r="Q284" s="137">
        <f>Package!Q107</f>
        <v>0</v>
      </c>
    </row>
    <row r="285" spans="2:17">
      <c r="B285" s="495" t="s">
        <v>122</v>
      </c>
      <c r="C285" s="219" t="s">
        <v>12</v>
      </c>
      <c r="D285" s="136">
        <f>'NB &amp; PL'!D31</f>
        <v>2586758.6990135084</v>
      </c>
      <c r="E285" s="119">
        <f>'NB &amp; PL'!E31</f>
        <v>648667.07127684029</v>
      </c>
      <c r="F285" s="117">
        <f>'NB &amp; PL'!F31</f>
        <v>0.33469370694014255</v>
      </c>
      <c r="G285" s="181">
        <f>'NB &amp; PL'!G31</f>
        <v>88.127827767102232</v>
      </c>
      <c r="H285" s="118">
        <f>'NB &amp; PL'!H31</f>
        <v>3.0886949291008818</v>
      </c>
      <c r="I285" s="246">
        <f>'NB &amp; PL'!I31</f>
        <v>13.647405075665581</v>
      </c>
      <c r="J285" s="247">
        <f>'NB &amp; PL'!J31</f>
        <v>1.0520034301494174</v>
      </c>
      <c r="K285" s="117">
        <f>'NB &amp; PL'!K31</f>
        <v>8.3522817275455449E-2</v>
      </c>
      <c r="L285" s="180">
        <f>'NB &amp; PL'!L31</f>
        <v>35302543.798439048</v>
      </c>
      <c r="M285" s="179">
        <f>'NB &amp; PL'!M31</f>
        <v>10891501.321283519</v>
      </c>
      <c r="N285" s="117">
        <f>'NB &amp; PL'!N31</f>
        <v>0.44617108554360435</v>
      </c>
      <c r="O285" s="178">
        <f>'NB &amp; PL'!O31</f>
        <v>16955650.892615914</v>
      </c>
      <c r="P285" s="177">
        <f>'NB &amp; PL'!P31</f>
        <v>3626247.6757720914</v>
      </c>
      <c r="Q285" s="117">
        <f>'NB &amp; PL'!Q31</f>
        <v>0.27204876443303555</v>
      </c>
    </row>
    <row r="286" spans="2:17" ht="15" thickBot="1">
      <c r="B286" s="497"/>
      <c r="C286" s="217" t="s">
        <v>11</v>
      </c>
      <c r="D286" s="134">
        <f>'NB &amp; PL'!D32</f>
        <v>348476.13492521457</v>
      </c>
      <c r="E286" s="113">
        <f>'NB &amp; PL'!E32</f>
        <v>7509.212724983634</v>
      </c>
      <c r="F286" s="111">
        <f>'NB &amp; PL'!F32</f>
        <v>2.2023287996757322E-2</v>
      </c>
      <c r="G286" s="171">
        <f>'NB &amp; PL'!G32</f>
        <v>11.872172232897714</v>
      </c>
      <c r="H286" s="112">
        <f>'NB &amp; PL'!H32</f>
        <v>-3.0886949291008747</v>
      </c>
      <c r="I286" s="234">
        <f>'NB &amp; PL'!I32</f>
        <v>11.900392727284268</v>
      </c>
      <c r="J286" s="235">
        <f>'NB &amp; PL'!J32</f>
        <v>1.8655432545538488</v>
      </c>
      <c r="K286" s="111">
        <f>'NB &amp; PL'!K32</f>
        <v>0.18590645127497327</v>
      </c>
      <c r="L286" s="170">
        <f>'NB &amp; PL'!L32</f>
        <v>4147002.8616961553</v>
      </c>
      <c r="M286" s="169">
        <f>'NB &amp; PL'!M32</f>
        <v>725451.1222366537</v>
      </c>
      <c r="N286" s="111">
        <f>'NB &amp; PL'!N32</f>
        <v>0.2120240105886145</v>
      </c>
      <c r="O286" s="168">
        <f>'NB &amp; PL'!O32</f>
        <v>2398585.0521458387</v>
      </c>
      <c r="P286" s="167">
        <f>'NB &amp; PL'!P32</f>
        <v>239543.91607702523</v>
      </c>
      <c r="Q286" s="111">
        <f>'NB &amp; PL'!Q32</f>
        <v>0.11094921355374789</v>
      </c>
    </row>
    <row r="287" spans="2:17">
      <c r="B287" s="495" t="s">
        <v>121</v>
      </c>
      <c r="C287" s="120" t="s">
        <v>120</v>
      </c>
      <c r="D287" s="166">
        <f>Sodium!D59</f>
        <v>0</v>
      </c>
      <c r="E287" s="165">
        <f>Sodium!E59</f>
        <v>0</v>
      </c>
      <c r="F287" s="158">
        <f>Sodium!F59</f>
        <v>0</v>
      </c>
      <c r="G287" s="164">
        <f>Sodium!G59</f>
        <v>0</v>
      </c>
      <c r="H287" s="163">
        <f>Sodium!H59</f>
        <v>0</v>
      </c>
      <c r="I287" s="248">
        <f>Sodium!I59</f>
        <v>0</v>
      </c>
      <c r="J287" s="249">
        <f>Sodium!J59</f>
        <v>0</v>
      </c>
      <c r="K287" s="158">
        <f>Sodium!K59</f>
        <v>0</v>
      </c>
      <c r="L287" s="162">
        <f>Sodium!L59</f>
        <v>0</v>
      </c>
      <c r="M287" s="161">
        <f>Sodium!M59</f>
        <v>0</v>
      </c>
      <c r="N287" s="158">
        <f>Sodium!N59</f>
        <v>0</v>
      </c>
      <c r="O287" s="160">
        <f>Sodium!O59</f>
        <v>0</v>
      </c>
      <c r="P287" s="159">
        <f>Sodium!P59</f>
        <v>0</v>
      </c>
      <c r="Q287" s="158">
        <f>Sodium!Q59</f>
        <v>0</v>
      </c>
    </row>
    <row r="288" spans="2:17">
      <c r="B288" s="496"/>
      <c r="C288" s="100" t="s">
        <v>119</v>
      </c>
      <c r="D288" s="157">
        <f>Sodium!D60</f>
        <v>0</v>
      </c>
      <c r="E288" s="156">
        <f>Sodium!E60</f>
        <v>0</v>
      </c>
      <c r="F288" s="149">
        <f>Sodium!F60</f>
        <v>0</v>
      </c>
      <c r="G288" s="155">
        <f>Sodium!G60</f>
        <v>0</v>
      </c>
      <c r="H288" s="154">
        <f>Sodium!H60</f>
        <v>0</v>
      </c>
      <c r="I288" s="250">
        <f>Sodium!I60</f>
        <v>0</v>
      </c>
      <c r="J288" s="251">
        <f>Sodium!J60</f>
        <v>0</v>
      </c>
      <c r="K288" s="149">
        <f>Sodium!K60</f>
        <v>0</v>
      </c>
      <c r="L288" s="153">
        <f>Sodium!L60</f>
        <v>0</v>
      </c>
      <c r="M288" s="152">
        <f>Sodium!M60</f>
        <v>0</v>
      </c>
      <c r="N288" s="149">
        <f>Sodium!N60</f>
        <v>0</v>
      </c>
      <c r="O288" s="151">
        <f>Sodium!O60</f>
        <v>0</v>
      </c>
      <c r="P288" s="150">
        <f>Sodium!P60</f>
        <v>0</v>
      </c>
      <c r="Q288" s="149">
        <f>Sodium!Q60</f>
        <v>0</v>
      </c>
    </row>
    <row r="289" spans="2:17">
      <c r="B289" s="496"/>
      <c r="C289" s="100" t="s">
        <v>118</v>
      </c>
      <c r="D289" s="157">
        <f>Sodium!D61</f>
        <v>0</v>
      </c>
      <c r="E289" s="156">
        <f>Sodium!E61</f>
        <v>0</v>
      </c>
      <c r="F289" s="149">
        <f>Sodium!F61</f>
        <v>0</v>
      </c>
      <c r="G289" s="155">
        <f>Sodium!G61</f>
        <v>0</v>
      </c>
      <c r="H289" s="154">
        <f>Sodium!H61</f>
        <v>0</v>
      </c>
      <c r="I289" s="250">
        <f>Sodium!I61</f>
        <v>0</v>
      </c>
      <c r="J289" s="251">
        <f>Sodium!J61</f>
        <v>0</v>
      </c>
      <c r="K289" s="149">
        <f>Sodium!K61</f>
        <v>0</v>
      </c>
      <c r="L289" s="153">
        <f>Sodium!L61</f>
        <v>0</v>
      </c>
      <c r="M289" s="152">
        <f>Sodium!M61</f>
        <v>0</v>
      </c>
      <c r="N289" s="149">
        <f>Sodium!N61</f>
        <v>0</v>
      </c>
      <c r="O289" s="151">
        <f>Sodium!O61</f>
        <v>0</v>
      </c>
      <c r="P289" s="150">
        <f>Sodium!P61</f>
        <v>0</v>
      </c>
      <c r="Q289" s="149">
        <f>Sodium!Q61</f>
        <v>0</v>
      </c>
    </row>
    <row r="290" spans="2:17" ht="15" thickBot="1">
      <c r="B290" s="497"/>
      <c r="C290" s="297" t="s">
        <v>117</v>
      </c>
      <c r="D290" s="148">
        <f>Sodium!D62</f>
        <v>0</v>
      </c>
      <c r="E290" s="147">
        <f>Sodium!E62</f>
        <v>0</v>
      </c>
      <c r="F290" s="140">
        <f>Sodium!F62</f>
        <v>0</v>
      </c>
      <c r="G290" s="146">
        <f>Sodium!G62</f>
        <v>0</v>
      </c>
      <c r="H290" s="145">
        <f>Sodium!H62</f>
        <v>0</v>
      </c>
      <c r="I290" s="254">
        <f>Sodium!I62</f>
        <v>0</v>
      </c>
      <c r="J290" s="255">
        <f>Sodium!J62</f>
        <v>0</v>
      </c>
      <c r="K290" s="140">
        <f>Sodium!K62</f>
        <v>0</v>
      </c>
      <c r="L290" s="144">
        <f>Sodium!L62</f>
        <v>0</v>
      </c>
      <c r="M290" s="143">
        <f>Sodium!M62</f>
        <v>0</v>
      </c>
      <c r="N290" s="140">
        <f>Sodium!N62</f>
        <v>0</v>
      </c>
      <c r="O290" s="142">
        <f>Sodium!O62</f>
        <v>0</v>
      </c>
      <c r="P290" s="141">
        <f>Sodium!P62</f>
        <v>0</v>
      </c>
      <c r="Q290" s="140">
        <f>Sodium!Q62</f>
        <v>0</v>
      </c>
    </row>
    <row r="291" spans="2:17">
      <c r="B291" s="498"/>
      <c r="C291" s="285" t="s">
        <v>114</v>
      </c>
      <c r="D291" s="286">
        <f>'Flavor Groups'!D171</f>
        <v>0</v>
      </c>
      <c r="E291" s="287">
        <f>'Flavor Groups'!E171</f>
        <v>0</v>
      </c>
      <c r="F291" s="288">
        <f>'Flavor Groups'!F171</f>
        <v>0</v>
      </c>
      <c r="G291" s="289">
        <f>'Flavor Groups'!G171</f>
        <v>0</v>
      </c>
      <c r="H291" s="290">
        <f>'Flavor Groups'!H171</f>
        <v>0</v>
      </c>
      <c r="I291" s="291">
        <f>'Flavor Groups'!I171</f>
        <v>0</v>
      </c>
      <c r="J291" s="292">
        <f>'Flavor Groups'!J171</f>
        <v>0</v>
      </c>
      <c r="K291" s="288">
        <f>'Flavor Groups'!K171</f>
        <v>0</v>
      </c>
      <c r="L291" s="293">
        <f>'Flavor Groups'!L171</f>
        <v>0</v>
      </c>
      <c r="M291" s="294">
        <f>'Flavor Groups'!M171</f>
        <v>0</v>
      </c>
      <c r="N291" s="288">
        <f>'Flavor Groups'!N171</f>
        <v>0</v>
      </c>
      <c r="O291" s="295">
        <f>'Flavor Groups'!O171</f>
        <v>0</v>
      </c>
      <c r="P291" s="296">
        <f>'Flavor Groups'!P171</f>
        <v>0</v>
      </c>
      <c r="Q291" s="288">
        <f>'Flavor Groups'!Q171</f>
        <v>0</v>
      </c>
    </row>
    <row r="292" spans="2:17">
      <c r="B292" s="498"/>
      <c r="C292" s="218" t="s">
        <v>113</v>
      </c>
      <c r="D292" s="135">
        <f>'Flavor Groups'!D172</f>
        <v>0</v>
      </c>
      <c r="E292" s="116">
        <f>'Flavor Groups'!E172</f>
        <v>0</v>
      </c>
      <c r="F292" s="114">
        <f>'Flavor Groups'!F172</f>
        <v>0</v>
      </c>
      <c r="G292" s="176">
        <f>'Flavor Groups'!G172</f>
        <v>0</v>
      </c>
      <c r="H292" s="115">
        <f>'Flavor Groups'!H172</f>
        <v>0</v>
      </c>
      <c r="I292" s="232">
        <f>'Flavor Groups'!I172</f>
        <v>0</v>
      </c>
      <c r="J292" s="233">
        <f>'Flavor Groups'!J172</f>
        <v>0</v>
      </c>
      <c r="K292" s="114">
        <f>'Flavor Groups'!K172</f>
        <v>0</v>
      </c>
      <c r="L292" s="175">
        <f>'Flavor Groups'!L172</f>
        <v>0</v>
      </c>
      <c r="M292" s="174">
        <f>'Flavor Groups'!M172</f>
        <v>0</v>
      </c>
      <c r="N292" s="114">
        <f>'Flavor Groups'!N172</f>
        <v>0</v>
      </c>
      <c r="O292" s="173">
        <f>'Flavor Groups'!O172</f>
        <v>0</v>
      </c>
      <c r="P292" s="172">
        <f>'Flavor Groups'!P172</f>
        <v>0</v>
      </c>
      <c r="Q292" s="114">
        <f>'Flavor Groups'!Q172</f>
        <v>0</v>
      </c>
    </row>
    <row r="293" spans="2:17">
      <c r="B293" s="498"/>
      <c r="C293" s="218" t="s">
        <v>112</v>
      </c>
      <c r="D293" s="135">
        <f>'Flavor Groups'!D173</f>
        <v>0</v>
      </c>
      <c r="E293" s="116">
        <f>'Flavor Groups'!E173</f>
        <v>0</v>
      </c>
      <c r="F293" s="114">
        <f>'Flavor Groups'!F173</f>
        <v>0</v>
      </c>
      <c r="G293" s="176">
        <f>'Flavor Groups'!G173</f>
        <v>0</v>
      </c>
      <c r="H293" s="115">
        <f>'Flavor Groups'!H173</f>
        <v>0</v>
      </c>
      <c r="I293" s="232">
        <f>'Flavor Groups'!I173</f>
        <v>0</v>
      </c>
      <c r="J293" s="233">
        <f>'Flavor Groups'!J173</f>
        <v>0</v>
      </c>
      <c r="K293" s="114">
        <f>'Flavor Groups'!K173</f>
        <v>0</v>
      </c>
      <c r="L293" s="175">
        <f>'Flavor Groups'!L173</f>
        <v>0</v>
      </c>
      <c r="M293" s="174">
        <f>'Flavor Groups'!M173</f>
        <v>0</v>
      </c>
      <c r="N293" s="114">
        <f>'Flavor Groups'!N173</f>
        <v>0</v>
      </c>
      <c r="O293" s="173">
        <f>'Flavor Groups'!O173</f>
        <v>0</v>
      </c>
      <c r="P293" s="172">
        <f>'Flavor Groups'!P173</f>
        <v>0</v>
      </c>
      <c r="Q293" s="114">
        <f>'Flavor Groups'!Q173</f>
        <v>0</v>
      </c>
    </row>
    <row r="294" spans="2:17">
      <c r="B294" s="498"/>
      <c r="C294" s="218" t="s">
        <v>111</v>
      </c>
      <c r="D294" s="135">
        <f>'Flavor Groups'!D174</f>
        <v>0</v>
      </c>
      <c r="E294" s="116">
        <f>'Flavor Groups'!E174</f>
        <v>0</v>
      </c>
      <c r="F294" s="114">
        <f>'Flavor Groups'!F174</f>
        <v>0</v>
      </c>
      <c r="G294" s="176">
        <f>'Flavor Groups'!G174</f>
        <v>0</v>
      </c>
      <c r="H294" s="115">
        <f>'Flavor Groups'!H174</f>
        <v>0</v>
      </c>
      <c r="I294" s="232">
        <f>'Flavor Groups'!I174</f>
        <v>0</v>
      </c>
      <c r="J294" s="233">
        <f>'Flavor Groups'!J174</f>
        <v>0</v>
      </c>
      <c r="K294" s="114">
        <f>'Flavor Groups'!K174</f>
        <v>0</v>
      </c>
      <c r="L294" s="175">
        <f>'Flavor Groups'!L174</f>
        <v>0</v>
      </c>
      <c r="M294" s="174">
        <f>'Flavor Groups'!M174</f>
        <v>0</v>
      </c>
      <c r="N294" s="114">
        <f>'Flavor Groups'!N174</f>
        <v>0</v>
      </c>
      <c r="O294" s="173">
        <f>'Flavor Groups'!O174</f>
        <v>0</v>
      </c>
      <c r="P294" s="172">
        <f>'Flavor Groups'!P174</f>
        <v>0</v>
      </c>
      <c r="Q294" s="114">
        <f>'Flavor Groups'!Q174</f>
        <v>0</v>
      </c>
    </row>
    <row r="295" spans="2:17">
      <c r="B295" s="498"/>
      <c r="C295" s="218" t="s">
        <v>110</v>
      </c>
      <c r="D295" s="135">
        <f>'Flavor Groups'!D175</f>
        <v>0</v>
      </c>
      <c r="E295" s="116">
        <f>'Flavor Groups'!E175</f>
        <v>0</v>
      </c>
      <c r="F295" s="114">
        <f>'Flavor Groups'!F175</f>
        <v>0</v>
      </c>
      <c r="G295" s="176">
        <f>'Flavor Groups'!G175</f>
        <v>0</v>
      </c>
      <c r="H295" s="115">
        <f>'Flavor Groups'!H175</f>
        <v>0</v>
      </c>
      <c r="I295" s="232">
        <f>'Flavor Groups'!I175</f>
        <v>0</v>
      </c>
      <c r="J295" s="233">
        <f>'Flavor Groups'!J175</f>
        <v>0</v>
      </c>
      <c r="K295" s="114">
        <f>'Flavor Groups'!K175</f>
        <v>0</v>
      </c>
      <c r="L295" s="175">
        <f>'Flavor Groups'!L175</f>
        <v>0</v>
      </c>
      <c r="M295" s="174">
        <f>'Flavor Groups'!M175</f>
        <v>0</v>
      </c>
      <c r="N295" s="114">
        <f>'Flavor Groups'!N175</f>
        <v>0</v>
      </c>
      <c r="O295" s="173">
        <f>'Flavor Groups'!O175</f>
        <v>0</v>
      </c>
      <c r="P295" s="172">
        <f>'Flavor Groups'!P175</f>
        <v>0</v>
      </c>
      <c r="Q295" s="114">
        <f>'Flavor Groups'!Q175</f>
        <v>0</v>
      </c>
    </row>
    <row r="296" spans="2:17">
      <c r="B296" s="498"/>
      <c r="C296" s="218" t="s">
        <v>109</v>
      </c>
      <c r="D296" s="135">
        <f>'Flavor Groups'!D176</f>
        <v>0</v>
      </c>
      <c r="E296" s="116">
        <f>'Flavor Groups'!E176</f>
        <v>0</v>
      </c>
      <c r="F296" s="114">
        <f>'Flavor Groups'!F176</f>
        <v>0</v>
      </c>
      <c r="G296" s="176">
        <f>'Flavor Groups'!G176</f>
        <v>0</v>
      </c>
      <c r="H296" s="115">
        <f>'Flavor Groups'!H176</f>
        <v>0</v>
      </c>
      <c r="I296" s="232">
        <f>'Flavor Groups'!I176</f>
        <v>0</v>
      </c>
      <c r="J296" s="233">
        <f>'Flavor Groups'!J176</f>
        <v>0</v>
      </c>
      <c r="K296" s="114">
        <f>'Flavor Groups'!K176</f>
        <v>0</v>
      </c>
      <c r="L296" s="175">
        <f>'Flavor Groups'!L176</f>
        <v>0</v>
      </c>
      <c r="M296" s="174">
        <f>'Flavor Groups'!M176</f>
        <v>0</v>
      </c>
      <c r="N296" s="114">
        <f>'Flavor Groups'!N176</f>
        <v>0</v>
      </c>
      <c r="O296" s="173">
        <f>'Flavor Groups'!O176</f>
        <v>0</v>
      </c>
      <c r="P296" s="172">
        <f>'Flavor Groups'!P176</f>
        <v>0</v>
      </c>
      <c r="Q296" s="114">
        <f>'Flavor Groups'!Q176</f>
        <v>0</v>
      </c>
    </row>
    <row r="297" spans="2:17">
      <c r="B297" s="498"/>
      <c r="C297" s="218" t="s">
        <v>108</v>
      </c>
      <c r="D297" s="135">
        <f>'Flavor Groups'!D177</f>
        <v>0</v>
      </c>
      <c r="E297" s="116">
        <f>'Flavor Groups'!E177</f>
        <v>0</v>
      </c>
      <c r="F297" s="114">
        <f>'Flavor Groups'!F177</f>
        <v>0</v>
      </c>
      <c r="G297" s="176">
        <f>'Flavor Groups'!G177</f>
        <v>0</v>
      </c>
      <c r="H297" s="115">
        <f>'Flavor Groups'!H177</f>
        <v>0</v>
      </c>
      <c r="I297" s="232">
        <f>'Flavor Groups'!I177</f>
        <v>0</v>
      </c>
      <c r="J297" s="233">
        <f>'Flavor Groups'!J177</f>
        <v>0</v>
      </c>
      <c r="K297" s="114">
        <f>'Flavor Groups'!K177</f>
        <v>0</v>
      </c>
      <c r="L297" s="175">
        <f>'Flavor Groups'!L177</f>
        <v>0</v>
      </c>
      <c r="M297" s="174">
        <f>'Flavor Groups'!M177</f>
        <v>0</v>
      </c>
      <c r="N297" s="114">
        <f>'Flavor Groups'!N177</f>
        <v>0</v>
      </c>
      <c r="O297" s="173">
        <f>'Flavor Groups'!O177</f>
        <v>0</v>
      </c>
      <c r="P297" s="172">
        <f>'Flavor Groups'!P177</f>
        <v>0</v>
      </c>
      <c r="Q297" s="114">
        <f>'Flavor Groups'!Q177</f>
        <v>0</v>
      </c>
    </row>
    <row r="298" spans="2:17">
      <c r="B298" s="498"/>
      <c r="C298" s="218" t="s">
        <v>107</v>
      </c>
      <c r="D298" s="135">
        <f>'Flavor Groups'!D178</f>
        <v>0</v>
      </c>
      <c r="E298" s="116">
        <f>'Flavor Groups'!E178</f>
        <v>0</v>
      </c>
      <c r="F298" s="114">
        <f>'Flavor Groups'!F178</f>
        <v>0</v>
      </c>
      <c r="G298" s="176">
        <f>'Flavor Groups'!G178</f>
        <v>0</v>
      </c>
      <c r="H298" s="115">
        <f>'Flavor Groups'!H178</f>
        <v>0</v>
      </c>
      <c r="I298" s="232">
        <f>'Flavor Groups'!I178</f>
        <v>0</v>
      </c>
      <c r="J298" s="233">
        <f>'Flavor Groups'!J178</f>
        <v>0</v>
      </c>
      <c r="K298" s="114">
        <f>'Flavor Groups'!K178</f>
        <v>0</v>
      </c>
      <c r="L298" s="175">
        <f>'Flavor Groups'!L178</f>
        <v>0</v>
      </c>
      <c r="M298" s="174">
        <f>'Flavor Groups'!M178</f>
        <v>0</v>
      </c>
      <c r="N298" s="114">
        <f>'Flavor Groups'!N178</f>
        <v>0</v>
      </c>
      <c r="O298" s="173">
        <f>'Flavor Groups'!O178</f>
        <v>0</v>
      </c>
      <c r="P298" s="172">
        <f>'Flavor Groups'!P178</f>
        <v>0</v>
      </c>
      <c r="Q298" s="114">
        <f>'Flavor Groups'!Q178</f>
        <v>0</v>
      </c>
    </row>
    <row r="299" spans="2:17">
      <c r="B299" s="498"/>
      <c r="C299" s="218" t="s">
        <v>106</v>
      </c>
      <c r="D299" s="135">
        <f>'Flavor Groups'!D179</f>
        <v>0</v>
      </c>
      <c r="E299" s="116">
        <f>'Flavor Groups'!E179</f>
        <v>0</v>
      </c>
      <c r="F299" s="114">
        <f>'Flavor Groups'!F179</f>
        <v>0</v>
      </c>
      <c r="G299" s="176">
        <f>'Flavor Groups'!G179</f>
        <v>0</v>
      </c>
      <c r="H299" s="115">
        <f>'Flavor Groups'!H179</f>
        <v>0</v>
      </c>
      <c r="I299" s="232">
        <f>'Flavor Groups'!I179</f>
        <v>0</v>
      </c>
      <c r="J299" s="233">
        <f>'Flavor Groups'!J179</f>
        <v>0</v>
      </c>
      <c r="K299" s="114">
        <f>'Flavor Groups'!K179</f>
        <v>0</v>
      </c>
      <c r="L299" s="175">
        <f>'Flavor Groups'!L179</f>
        <v>0</v>
      </c>
      <c r="M299" s="174">
        <f>'Flavor Groups'!M179</f>
        <v>0</v>
      </c>
      <c r="N299" s="114">
        <f>'Flavor Groups'!N179</f>
        <v>0</v>
      </c>
      <c r="O299" s="173">
        <f>'Flavor Groups'!O179</f>
        <v>0</v>
      </c>
      <c r="P299" s="172">
        <f>'Flavor Groups'!P179</f>
        <v>0</v>
      </c>
      <c r="Q299" s="114">
        <f>'Flavor Groups'!Q179</f>
        <v>0</v>
      </c>
    </row>
    <row r="300" spans="2:17">
      <c r="B300" s="498"/>
      <c r="C300" s="218" t="s">
        <v>105</v>
      </c>
      <c r="D300" s="135">
        <f>'Flavor Groups'!D180</f>
        <v>0</v>
      </c>
      <c r="E300" s="116">
        <f>'Flavor Groups'!E180</f>
        <v>0</v>
      </c>
      <c r="F300" s="114">
        <f>'Flavor Groups'!F180</f>
        <v>0</v>
      </c>
      <c r="G300" s="176">
        <f>'Flavor Groups'!G180</f>
        <v>0</v>
      </c>
      <c r="H300" s="115">
        <f>'Flavor Groups'!H180</f>
        <v>0</v>
      </c>
      <c r="I300" s="232">
        <f>'Flavor Groups'!I180</f>
        <v>0</v>
      </c>
      <c r="J300" s="233">
        <f>'Flavor Groups'!J180</f>
        <v>0</v>
      </c>
      <c r="K300" s="114">
        <f>'Flavor Groups'!K180</f>
        <v>0</v>
      </c>
      <c r="L300" s="175">
        <f>'Flavor Groups'!L180</f>
        <v>0</v>
      </c>
      <c r="M300" s="174">
        <f>'Flavor Groups'!M180</f>
        <v>0</v>
      </c>
      <c r="N300" s="114">
        <f>'Flavor Groups'!N180</f>
        <v>0</v>
      </c>
      <c r="O300" s="173">
        <f>'Flavor Groups'!O180</f>
        <v>0</v>
      </c>
      <c r="P300" s="172">
        <f>'Flavor Groups'!P180</f>
        <v>0</v>
      </c>
      <c r="Q300" s="114">
        <f>'Flavor Groups'!Q180</f>
        <v>0</v>
      </c>
    </row>
    <row r="301" spans="2:17">
      <c r="B301" s="498"/>
      <c r="C301" s="218" t="s">
        <v>104</v>
      </c>
      <c r="D301" s="135">
        <f>'Flavor Groups'!D181</f>
        <v>0</v>
      </c>
      <c r="E301" s="116">
        <f>'Flavor Groups'!E181</f>
        <v>0</v>
      </c>
      <c r="F301" s="114">
        <f>'Flavor Groups'!F181</f>
        <v>0</v>
      </c>
      <c r="G301" s="176">
        <f>'Flavor Groups'!G181</f>
        <v>0</v>
      </c>
      <c r="H301" s="115">
        <f>'Flavor Groups'!H181</f>
        <v>0</v>
      </c>
      <c r="I301" s="232">
        <f>'Flavor Groups'!I181</f>
        <v>0</v>
      </c>
      <c r="J301" s="233">
        <f>'Flavor Groups'!J181</f>
        <v>0</v>
      </c>
      <c r="K301" s="114">
        <f>'Flavor Groups'!K181</f>
        <v>0</v>
      </c>
      <c r="L301" s="175">
        <f>'Flavor Groups'!L181</f>
        <v>0</v>
      </c>
      <c r="M301" s="174">
        <f>'Flavor Groups'!M181</f>
        <v>0</v>
      </c>
      <c r="N301" s="114">
        <f>'Flavor Groups'!N181</f>
        <v>0</v>
      </c>
      <c r="O301" s="173">
        <f>'Flavor Groups'!O181</f>
        <v>0</v>
      </c>
      <c r="P301" s="172">
        <f>'Flavor Groups'!P181</f>
        <v>0</v>
      </c>
      <c r="Q301" s="114">
        <f>'Flavor Groups'!Q181</f>
        <v>0</v>
      </c>
    </row>
    <row r="302" spans="2:17" ht="15" thickBot="1">
      <c r="B302" s="499"/>
      <c r="C302" s="217" t="s">
        <v>103</v>
      </c>
      <c r="D302" s="134">
        <f>'Flavor Groups'!D182</f>
        <v>0</v>
      </c>
      <c r="E302" s="113">
        <f>'Flavor Groups'!E182</f>
        <v>0</v>
      </c>
      <c r="F302" s="111">
        <f>'Flavor Groups'!F182</f>
        <v>0</v>
      </c>
      <c r="G302" s="171">
        <f>'Flavor Groups'!G182</f>
        <v>0</v>
      </c>
      <c r="H302" s="112">
        <f>'Flavor Groups'!H182</f>
        <v>0</v>
      </c>
      <c r="I302" s="234">
        <f>'Flavor Groups'!I182</f>
        <v>0</v>
      </c>
      <c r="J302" s="235">
        <f>'Flavor Groups'!J182</f>
        <v>0</v>
      </c>
      <c r="K302" s="111">
        <f>'Flavor Groups'!K182</f>
        <v>0</v>
      </c>
      <c r="L302" s="170">
        <f>'Flavor Groups'!L182</f>
        <v>0</v>
      </c>
      <c r="M302" s="169">
        <f>'Flavor Groups'!M182</f>
        <v>0</v>
      </c>
      <c r="N302" s="111">
        <f>'Flavor Groups'!N182</f>
        <v>0</v>
      </c>
      <c r="O302" s="168">
        <f>'Flavor Groups'!O182</f>
        <v>0</v>
      </c>
      <c r="P302" s="167">
        <f>'Flavor Groups'!P182</f>
        <v>0</v>
      </c>
      <c r="Q302" s="111">
        <f>'Flavor Groups'!Q182</f>
        <v>0</v>
      </c>
    </row>
    <row r="303" spans="2:17">
      <c r="B303" s="500" t="s">
        <v>102</v>
      </c>
      <c r="C303" s="120" t="s">
        <v>101</v>
      </c>
      <c r="D303" s="166">
        <f>'Cheddar Sharpness'!D73</f>
        <v>0</v>
      </c>
      <c r="E303" s="165">
        <f>'Cheddar Sharpness'!E73</f>
        <v>0</v>
      </c>
      <c r="F303" s="158">
        <f>'Cheddar Sharpness'!F73</f>
        <v>0</v>
      </c>
      <c r="G303" s="164">
        <f>'Cheddar Sharpness'!G73</f>
        <v>0</v>
      </c>
      <c r="H303" s="163">
        <f>'Cheddar Sharpness'!H73</f>
        <v>0</v>
      </c>
      <c r="I303" s="248">
        <f>'Cheddar Sharpness'!I73</f>
        <v>0</v>
      </c>
      <c r="J303" s="249">
        <f>'Cheddar Sharpness'!J73</f>
        <v>0</v>
      </c>
      <c r="K303" s="158">
        <f>'Cheddar Sharpness'!K73</f>
        <v>0</v>
      </c>
      <c r="L303" s="162">
        <f>'Cheddar Sharpness'!L73</f>
        <v>0</v>
      </c>
      <c r="M303" s="161">
        <f>'Cheddar Sharpness'!M73</f>
        <v>0</v>
      </c>
      <c r="N303" s="158">
        <f>'Cheddar Sharpness'!N73</f>
        <v>0</v>
      </c>
      <c r="O303" s="160">
        <f>'Cheddar Sharpness'!O73</f>
        <v>0</v>
      </c>
      <c r="P303" s="159">
        <f>'Cheddar Sharpness'!P73</f>
        <v>0</v>
      </c>
      <c r="Q303" s="158">
        <f>'Cheddar Sharpness'!Q73</f>
        <v>0</v>
      </c>
    </row>
    <row r="304" spans="2:17">
      <c r="B304" s="498"/>
      <c r="C304" s="106" t="s">
        <v>100</v>
      </c>
      <c r="D304" s="157">
        <f>'Cheddar Sharpness'!D74</f>
        <v>0</v>
      </c>
      <c r="E304" s="156">
        <f>'Cheddar Sharpness'!E74</f>
        <v>0</v>
      </c>
      <c r="F304" s="149">
        <f>'Cheddar Sharpness'!F74</f>
        <v>0</v>
      </c>
      <c r="G304" s="155">
        <f>'Cheddar Sharpness'!G74</f>
        <v>0</v>
      </c>
      <c r="H304" s="154">
        <f>'Cheddar Sharpness'!H74</f>
        <v>0</v>
      </c>
      <c r="I304" s="250">
        <f>'Cheddar Sharpness'!I74</f>
        <v>0</v>
      </c>
      <c r="J304" s="251">
        <f>'Cheddar Sharpness'!J74</f>
        <v>0</v>
      </c>
      <c r="K304" s="149">
        <f>'Cheddar Sharpness'!K74</f>
        <v>0</v>
      </c>
      <c r="L304" s="153">
        <f>'Cheddar Sharpness'!L74</f>
        <v>0</v>
      </c>
      <c r="M304" s="152">
        <f>'Cheddar Sharpness'!M74</f>
        <v>0</v>
      </c>
      <c r="N304" s="149">
        <f>'Cheddar Sharpness'!N74</f>
        <v>0</v>
      </c>
      <c r="O304" s="151">
        <f>'Cheddar Sharpness'!O74</f>
        <v>0</v>
      </c>
      <c r="P304" s="150">
        <f>'Cheddar Sharpness'!P74</f>
        <v>0</v>
      </c>
      <c r="Q304" s="149">
        <f>'Cheddar Sharpness'!Q74</f>
        <v>0</v>
      </c>
    </row>
    <row r="305" spans="2:17">
      <c r="B305" s="498"/>
      <c r="C305" s="106" t="s">
        <v>99</v>
      </c>
      <c r="D305" s="157">
        <f>'Cheddar Sharpness'!D75</f>
        <v>0</v>
      </c>
      <c r="E305" s="156">
        <f>'Cheddar Sharpness'!E75</f>
        <v>0</v>
      </c>
      <c r="F305" s="149">
        <f>'Cheddar Sharpness'!F75</f>
        <v>0</v>
      </c>
      <c r="G305" s="155">
        <f>'Cheddar Sharpness'!G75</f>
        <v>0</v>
      </c>
      <c r="H305" s="154">
        <f>'Cheddar Sharpness'!H75</f>
        <v>0</v>
      </c>
      <c r="I305" s="250">
        <f>'Cheddar Sharpness'!I75</f>
        <v>0</v>
      </c>
      <c r="J305" s="251">
        <f>'Cheddar Sharpness'!J75</f>
        <v>0</v>
      </c>
      <c r="K305" s="149">
        <f>'Cheddar Sharpness'!K75</f>
        <v>0</v>
      </c>
      <c r="L305" s="153">
        <f>'Cheddar Sharpness'!L75</f>
        <v>0</v>
      </c>
      <c r="M305" s="152">
        <f>'Cheddar Sharpness'!M75</f>
        <v>0</v>
      </c>
      <c r="N305" s="149">
        <f>'Cheddar Sharpness'!N75</f>
        <v>0</v>
      </c>
      <c r="O305" s="151">
        <f>'Cheddar Sharpness'!O75</f>
        <v>0</v>
      </c>
      <c r="P305" s="150">
        <f>'Cheddar Sharpness'!P75</f>
        <v>0</v>
      </c>
      <c r="Q305" s="149">
        <f>'Cheddar Sharpness'!Q75</f>
        <v>0</v>
      </c>
    </row>
    <row r="306" spans="2:17">
      <c r="B306" s="498"/>
      <c r="C306" s="106" t="s">
        <v>98</v>
      </c>
      <c r="D306" s="157">
        <f>'Cheddar Sharpness'!D76</f>
        <v>0</v>
      </c>
      <c r="E306" s="156">
        <f>'Cheddar Sharpness'!E76</f>
        <v>0</v>
      </c>
      <c r="F306" s="149">
        <f>'Cheddar Sharpness'!F76</f>
        <v>0</v>
      </c>
      <c r="G306" s="155">
        <f>'Cheddar Sharpness'!G76</f>
        <v>0</v>
      </c>
      <c r="H306" s="154">
        <f>'Cheddar Sharpness'!H76</f>
        <v>0</v>
      </c>
      <c r="I306" s="250">
        <f>'Cheddar Sharpness'!I76</f>
        <v>0</v>
      </c>
      <c r="J306" s="251">
        <f>'Cheddar Sharpness'!J76</f>
        <v>0</v>
      </c>
      <c r="K306" s="149">
        <f>'Cheddar Sharpness'!K76</f>
        <v>0</v>
      </c>
      <c r="L306" s="153">
        <f>'Cheddar Sharpness'!L76</f>
        <v>0</v>
      </c>
      <c r="M306" s="152">
        <f>'Cheddar Sharpness'!M76</f>
        <v>0</v>
      </c>
      <c r="N306" s="149">
        <f>'Cheddar Sharpness'!N76</f>
        <v>0</v>
      </c>
      <c r="O306" s="151">
        <f>'Cheddar Sharpness'!O76</f>
        <v>0</v>
      </c>
      <c r="P306" s="150">
        <f>'Cheddar Sharpness'!P76</f>
        <v>0</v>
      </c>
      <c r="Q306" s="149">
        <f>'Cheddar Sharpness'!Q76</f>
        <v>0</v>
      </c>
    </row>
    <row r="307" spans="2:17" ht="15" thickBot="1">
      <c r="B307" s="499"/>
      <c r="C307" s="105" t="s">
        <v>97</v>
      </c>
      <c r="D307" s="148">
        <f>'Cheddar Sharpness'!D77</f>
        <v>0</v>
      </c>
      <c r="E307" s="147">
        <f>'Cheddar Sharpness'!E77</f>
        <v>0</v>
      </c>
      <c r="F307" s="140">
        <f>'Cheddar Sharpness'!F77</f>
        <v>0</v>
      </c>
      <c r="G307" s="146">
        <f>'Cheddar Sharpness'!G77</f>
        <v>0</v>
      </c>
      <c r="H307" s="145">
        <f>'Cheddar Sharpness'!H77</f>
        <v>0</v>
      </c>
      <c r="I307" s="254">
        <f>'Cheddar Sharpness'!I77</f>
        <v>0</v>
      </c>
      <c r="J307" s="255">
        <f>'Cheddar Sharpness'!J77</f>
        <v>0</v>
      </c>
      <c r="K307" s="140">
        <f>'Cheddar Sharpness'!K77</f>
        <v>0</v>
      </c>
      <c r="L307" s="144">
        <f>'Cheddar Sharpness'!L77</f>
        <v>0</v>
      </c>
      <c r="M307" s="143">
        <f>'Cheddar Sharpness'!M77</f>
        <v>0</v>
      </c>
      <c r="N307" s="140">
        <f>'Cheddar Sharpness'!N77</f>
        <v>0</v>
      </c>
      <c r="O307" s="142">
        <f>'Cheddar Sharpness'!O77</f>
        <v>0</v>
      </c>
      <c r="P307" s="141">
        <f>'Cheddar Sharpness'!P77</f>
        <v>0</v>
      </c>
      <c r="Q307" s="140">
        <f>'Cheddar Sharpness'!Q77</f>
        <v>0</v>
      </c>
    </row>
    <row r="308" spans="2:17">
      <c r="B308" s="495" t="s">
        <v>69</v>
      </c>
      <c r="C308" s="362" t="s">
        <v>294</v>
      </c>
      <c r="D308" s="317">
        <f>Size!D87</f>
        <v>1139173.642242823</v>
      </c>
      <c r="E308" s="318">
        <f>Size!E87</f>
        <v>804401.32246602944</v>
      </c>
      <c r="F308" s="321">
        <f>Size!F87</f>
        <v>2.4028310435054987</v>
      </c>
      <c r="G308" s="333">
        <f>Size!G87</f>
        <v>38.810306728139757</v>
      </c>
      <c r="H308" s="334">
        <f>Size!H87</f>
        <v>24.121244887843361</v>
      </c>
      <c r="I308" s="332">
        <f>Size!I87</f>
        <v>15.563736220545534</v>
      </c>
      <c r="J308" s="319">
        <f>Size!J87</f>
        <v>-1.9318361149893324</v>
      </c>
      <c r="K308" s="321">
        <f>Size!K87</f>
        <v>-0.11041857207869805</v>
      </c>
      <c r="L308" s="337">
        <f>Size!L87</f>
        <v>17729798.077265404</v>
      </c>
      <c r="M308" s="340">
        <f>Size!M87</f>
        <v>11872764.740675703</v>
      </c>
      <c r="N308" s="321">
        <f>Size!N87</f>
        <v>2.0270952986565556</v>
      </c>
      <c r="O308" s="329">
        <f>Size!O87</f>
        <v>7539968.3720997572</v>
      </c>
      <c r="P308" s="320">
        <f>Size!P87</f>
        <v>4597668.7938837837</v>
      </c>
      <c r="Q308" s="321">
        <f>Size!Q87</f>
        <v>1.5626106967229767</v>
      </c>
    </row>
    <row r="309" spans="2:17">
      <c r="B309" s="496"/>
      <c r="C309" s="362" t="s">
        <v>295</v>
      </c>
      <c r="D309" s="157">
        <f>Size!D88</f>
        <v>125152.95530292482</v>
      </c>
      <c r="E309" s="357">
        <f>Size!E88</f>
        <v>8933.7293254070973</v>
      </c>
      <c r="F309" s="325">
        <f>Size!F88</f>
        <v>7.6869633662293546E-2</v>
      </c>
      <c r="G309" s="313">
        <f>Size!G88</f>
        <v>4.2638140518039869</v>
      </c>
      <c r="H309" s="335">
        <f>Size!H88</f>
        <v>-0.83562606485012214</v>
      </c>
      <c r="I309" s="315">
        <f>Size!I88</f>
        <v>13.601599416503559</v>
      </c>
      <c r="J309" s="358">
        <f>Size!J88</f>
        <v>0.18185243219286207</v>
      </c>
      <c r="K309" s="325">
        <f>Size!K88</f>
        <v>1.3551107364801251E-2</v>
      </c>
      <c r="L309" s="338">
        <f>Size!L88</f>
        <v>1702280.3638219582</v>
      </c>
      <c r="M309" s="359">
        <f>Size!M88</f>
        <v>142647.75649124128</v>
      </c>
      <c r="N309" s="325">
        <f>Size!N88</f>
        <v>9.146240968594542E-2</v>
      </c>
      <c r="O309" s="360">
        <f>Size!O88</f>
        <v>387126.36459755898</v>
      </c>
      <c r="P309" s="361">
        <f>Size!P88</f>
        <v>32807.215148137184</v>
      </c>
      <c r="Q309" s="325">
        <f>Size!Q88</f>
        <v>9.2592272246974153E-2</v>
      </c>
    </row>
    <row r="310" spans="2:17">
      <c r="B310" s="496"/>
      <c r="C310" s="100" t="s">
        <v>96</v>
      </c>
      <c r="D310" s="157">
        <f>Size!D89</f>
        <v>625301.31252079085</v>
      </c>
      <c r="E310" s="322">
        <f>Size!E89</f>
        <v>-8864.0767170115141</v>
      </c>
      <c r="F310" s="325">
        <f>Size!F89</f>
        <v>-1.3977547288831337E-2</v>
      </c>
      <c r="G310" s="313">
        <f>Size!G89</f>
        <v>21.303280585618872</v>
      </c>
      <c r="H310" s="335">
        <f>Size!H89</f>
        <v>-6.5224805935031078</v>
      </c>
      <c r="I310" s="315">
        <f>Size!I89</f>
        <v>9.408549467813824</v>
      </c>
      <c r="J310" s="323">
        <f>Size!J89</f>
        <v>0.27334361217122982</v>
      </c>
      <c r="K310" s="325">
        <f>Size!K89</f>
        <v>2.9921998090759183E-2</v>
      </c>
      <c r="L310" s="338">
        <f>Size!L89</f>
        <v>5883178.3311407724</v>
      </c>
      <c r="M310" s="341">
        <f>Size!M89</f>
        <v>89946.953929735348</v>
      </c>
      <c r="N310" s="325">
        <f>Size!N89</f>
        <v>1.5526214658637955E-2</v>
      </c>
      <c r="O310" s="330">
        <f>Size!O89</f>
        <v>1227491.0336238146</v>
      </c>
      <c r="P310" s="324">
        <f>Size!P89</f>
        <v>-14393.339717362775</v>
      </c>
      <c r="Q310" s="325">
        <f>Size!Q89</f>
        <v>-1.1589919340589493E-2</v>
      </c>
    </row>
    <row r="311" spans="2:17">
      <c r="B311" s="496"/>
      <c r="C311" s="100" t="s">
        <v>95</v>
      </c>
      <c r="D311" s="157">
        <f>Size!D90</f>
        <v>230045.95839532479</v>
      </c>
      <c r="E311" s="322">
        <f>Size!E90</f>
        <v>-91974.34191209948</v>
      </c>
      <c r="F311" s="325">
        <f>Size!F90</f>
        <v>-0.28561659567516084</v>
      </c>
      <c r="G311" s="313">
        <f>Size!G90</f>
        <v>7.8373953502940443</v>
      </c>
      <c r="H311" s="335">
        <f>Size!H90</f>
        <v>-6.2921363511332826</v>
      </c>
      <c r="I311" s="315">
        <f>Size!I90</f>
        <v>8.0586127397635732</v>
      </c>
      <c r="J311" s="323">
        <f>Size!J90</f>
        <v>0.40890775323710837</v>
      </c>
      <c r="K311" s="325">
        <f>Size!K90</f>
        <v>5.345405528152046E-2</v>
      </c>
      <c r="L311" s="338">
        <f>Size!L90</f>
        <v>1853851.2910556851</v>
      </c>
      <c r="M311" s="341">
        <f>Size!M90</f>
        <v>-609509.00596876792</v>
      </c>
      <c r="N311" s="325">
        <f>Size!N90</f>
        <v>-0.24742990568818019</v>
      </c>
      <c r="O311" s="330">
        <f>Size!O90</f>
        <v>301957.05901122093</v>
      </c>
      <c r="P311" s="324">
        <f>Size!P90</f>
        <v>-119582.91731325159</v>
      </c>
      <c r="Q311" s="325">
        <f>Size!Q90</f>
        <v>-0.28368108371578232</v>
      </c>
    </row>
    <row r="312" spans="2:17">
      <c r="B312" s="496"/>
      <c r="C312" s="100" t="s">
        <v>94</v>
      </c>
      <c r="D312" s="157">
        <f>Size!D91</f>
        <v>180377.70341648604</v>
      </c>
      <c r="E312" s="322">
        <f>Size!E91</f>
        <v>-33070.443108532258</v>
      </c>
      <c r="F312" s="325">
        <f>Size!F91</f>
        <v>-0.15493431846060124</v>
      </c>
      <c r="G312" s="313">
        <f>Size!G91</f>
        <v>6.1452562953690917</v>
      </c>
      <c r="H312" s="335">
        <f>Size!H91</f>
        <v>-3.2203717413010482</v>
      </c>
      <c r="I312" s="315">
        <f>Size!I91</f>
        <v>6.7015349965141882</v>
      </c>
      <c r="J312" s="323">
        <f>Size!J91</f>
        <v>0.47581980255002065</v>
      </c>
      <c r="K312" s="325">
        <f>Size!K91</f>
        <v>7.6428135198238448E-2</v>
      </c>
      <c r="L312" s="338">
        <f>Size!L91</f>
        <v>1208807.4920364381</v>
      </c>
      <c r="M312" s="341">
        <f>Size!M91</f>
        <v>-120059.8769078583</v>
      </c>
      <c r="N312" s="325">
        <f>Size!N91</f>
        <v>-9.0347524300516541E-2</v>
      </c>
      <c r="O312" s="330">
        <f>Size!O91</f>
        <v>176211.51285004616</v>
      </c>
      <c r="P312" s="324">
        <f>Size!P91</f>
        <v>-27307.321314441389</v>
      </c>
      <c r="Q312" s="325">
        <f>Size!Q91</f>
        <v>-0.13417589299067587</v>
      </c>
    </row>
    <row r="313" spans="2:17" ht="15" thickBot="1">
      <c r="B313" s="497"/>
      <c r="C313" s="95" t="s">
        <v>93</v>
      </c>
      <c r="D313" s="148">
        <f>Size!D92</f>
        <v>53490.16777163744</v>
      </c>
      <c r="E313" s="147">
        <f>Size!E92</f>
        <v>10724.434436917305</v>
      </c>
      <c r="F313" s="328">
        <f>Size!F92</f>
        <v>0.25077167163202785</v>
      </c>
      <c r="G313" s="314">
        <f>Size!G92</f>
        <v>1.8223471305653656</v>
      </c>
      <c r="H313" s="336">
        <f>Size!H92</f>
        <v>-5.4117751651204804E-2</v>
      </c>
      <c r="I313" s="316">
        <f>Size!I92</f>
        <v>4.4031976923967564</v>
      </c>
      <c r="J313" s="326">
        <f>Size!J92</f>
        <v>-0.20555515189424245</v>
      </c>
      <c r="K313" s="328">
        <f>Size!K92</f>
        <v>-4.4601036080481035E-2</v>
      </c>
      <c r="L313" s="339">
        <f>Size!L92</f>
        <v>235527.78329798934</v>
      </c>
      <c r="M313" s="342">
        <f>Size!M92</f>
        <v>38431.088153407531</v>
      </c>
      <c r="N313" s="328">
        <f>Size!N92</f>
        <v>0.19498595917712425</v>
      </c>
      <c r="O313" s="331">
        <f>Size!O92</f>
        <v>23679.608142971992</v>
      </c>
      <c r="P313" s="327">
        <f>Size!P92</f>
        <v>2809.6396075487137</v>
      </c>
      <c r="Q313" s="328">
        <f>Size!Q92</f>
        <v>0.1346259627933708</v>
      </c>
    </row>
    <row r="314" spans="2:17">
      <c r="B314" s="495" t="s">
        <v>92</v>
      </c>
      <c r="C314" s="120" t="s">
        <v>189</v>
      </c>
      <c r="D314" s="129">
        <f>Variety!D689</f>
        <v>0</v>
      </c>
      <c r="E314" s="128">
        <f>Variety!E689</f>
        <v>0</v>
      </c>
      <c r="F314" s="127">
        <f>Variety!F689</f>
        <v>0</v>
      </c>
      <c r="G314" s="133">
        <f>Variety!G689</f>
        <v>0</v>
      </c>
      <c r="H314" s="132">
        <f>Variety!H689</f>
        <v>0</v>
      </c>
      <c r="I314" s="256">
        <f>Variety!I689</f>
        <v>0</v>
      </c>
      <c r="J314" s="257">
        <f>Variety!J689</f>
        <v>0</v>
      </c>
      <c r="K314" s="127">
        <f>Variety!K689</f>
        <v>0</v>
      </c>
      <c r="L314" s="131">
        <f>Variety!L689</f>
        <v>0</v>
      </c>
      <c r="M314" s="130">
        <f>Variety!M689</f>
        <v>0</v>
      </c>
      <c r="N314" s="127">
        <f>Variety!N689</f>
        <v>0</v>
      </c>
      <c r="O314" s="129">
        <f>Variety!O689</f>
        <v>0</v>
      </c>
      <c r="P314" s="128">
        <f>Variety!P689</f>
        <v>0</v>
      </c>
      <c r="Q314" s="127">
        <f>Variety!Q689</f>
        <v>0</v>
      </c>
    </row>
    <row r="315" spans="2:17">
      <c r="B315" s="496"/>
      <c r="C315" s="120" t="s">
        <v>176</v>
      </c>
      <c r="D315" s="124">
        <f>Variety!D690</f>
        <v>0</v>
      </c>
      <c r="E315" s="88">
        <f>Variety!E690</f>
        <v>0</v>
      </c>
      <c r="F315" s="87">
        <f>Variety!F690</f>
        <v>0</v>
      </c>
      <c r="G315" s="126">
        <f>Variety!G690</f>
        <v>0</v>
      </c>
      <c r="H315" s="90">
        <f>Variety!H690</f>
        <v>0</v>
      </c>
      <c r="I315" s="258">
        <f>Variety!I690</f>
        <v>0</v>
      </c>
      <c r="J315" s="259">
        <f>Variety!J690</f>
        <v>0</v>
      </c>
      <c r="K315" s="87">
        <f>Variety!K690</f>
        <v>0</v>
      </c>
      <c r="L315" s="125">
        <f>Variety!L690</f>
        <v>0</v>
      </c>
      <c r="M315" s="89">
        <f>Variety!M690</f>
        <v>0</v>
      </c>
      <c r="N315" s="87">
        <f>Variety!N690</f>
        <v>0</v>
      </c>
      <c r="O315" s="124">
        <f>Variety!O690</f>
        <v>0</v>
      </c>
      <c r="P315" s="88">
        <f>Variety!P690</f>
        <v>0</v>
      </c>
      <c r="Q315" s="87">
        <f>Variety!Q690</f>
        <v>0</v>
      </c>
    </row>
    <row r="316" spans="2:17">
      <c r="B316" s="496"/>
      <c r="C316" s="120" t="s">
        <v>171</v>
      </c>
      <c r="D316" s="124">
        <f>Variety!D691</f>
        <v>0</v>
      </c>
      <c r="E316" s="88">
        <f>Variety!E691</f>
        <v>0</v>
      </c>
      <c r="F316" s="87">
        <f>Variety!F691</f>
        <v>0</v>
      </c>
      <c r="G316" s="126">
        <f>Variety!G691</f>
        <v>0</v>
      </c>
      <c r="H316" s="90">
        <f>Variety!H691</f>
        <v>0</v>
      </c>
      <c r="I316" s="258">
        <f>Variety!I691</f>
        <v>0</v>
      </c>
      <c r="J316" s="259">
        <f>Variety!J691</f>
        <v>0</v>
      </c>
      <c r="K316" s="87">
        <f>Variety!K691</f>
        <v>0</v>
      </c>
      <c r="L316" s="125">
        <f>Variety!L691</f>
        <v>0</v>
      </c>
      <c r="M316" s="89">
        <f>Variety!M691</f>
        <v>0</v>
      </c>
      <c r="N316" s="87">
        <f>Variety!N691</f>
        <v>0</v>
      </c>
      <c r="O316" s="124">
        <f>Variety!O691</f>
        <v>0</v>
      </c>
      <c r="P316" s="88">
        <f>Variety!P691</f>
        <v>0</v>
      </c>
      <c r="Q316" s="87">
        <f>Variety!Q691</f>
        <v>0</v>
      </c>
    </row>
    <row r="317" spans="2:17">
      <c r="B317" s="496"/>
      <c r="C317" s="120" t="s">
        <v>173</v>
      </c>
      <c r="D317" s="124">
        <f>Variety!D692</f>
        <v>0</v>
      </c>
      <c r="E317" s="88">
        <f>Variety!E692</f>
        <v>0</v>
      </c>
      <c r="F317" s="87">
        <f>Variety!F692</f>
        <v>0</v>
      </c>
      <c r="G317" s="126">
        <f>Variety!G692</f>
        <v>0</v>
      </c>
      <c r="H317" s="90">
        <f>Variety!H692</f>
        <v>0</v>
      </c>
      <c r="I317" s="258">
        <f>Variety!I692</f>
        <v>0</v>
      </c>
      <c r="J317" s="259">
        <f>Variety!J692</f>
        <v>0</v>
      </c>
      <c r="K317" s="87">
        <f>Variety!K692</f>
        <v>0</v>
      </c>
      <c r="L317" s="125">
        <f>Variety!L692</f>
        <v>0</v>
      </c>
      <c r="M317" s="89">
        <f>Variety!M692</f>
        <v>0</v>
      </c>
      <c r="N317" s="87">
        <f>Variety!N692</f>
        <v>0</v>
      </c>
      <c r="O317" s="124">
        <f>Variety!O692</f>
        <v>0</v>
      </c>
      <c r="P317" s="88">
        <f>Variety!P692</f>
        <v>0</v>
      </c>
      <c r="Q317" s="87">
        <f>Variety!Q692</f>
        <v>0</v>
      </c>
    </row>
    <row r="318" spans="2:17">
      <c r="B318" s="496"/>
      <c r="C318" s="120" t="s">
        <v>169</v>
      </c>
      <c r="D318" s="124">
        <f>Variety!D693</f>
        <v>0</v>
      </c>
      <c r="E318" s="88">
        <f>Variety!E693</f>
        <v>0</v>
      </c>
      <c r="F318" s="87">
        <f>Variety!F693</f>
        <v>0</v>
      </c>
      <c r="G318" s="126">
        <f>Variety!G693</f>
        <v>0</v>
      </c>
      <c r="H318" s="90">
        <f>Variety!H693</f>
        <v>0</v>
      </c>
      <c r="I318" s="258">
        <f>Variety!I693</f>
        <v>0</v>
      </c>
      <c r="J318" s="259">
        <f>Variety!J693</f>
        <v>0</v>
      </c>
      <c r="K318" s="87">
        <f>Variety!K693</f>
        <v>0</v>
      </c>
      <c r="L318" s="125">
        <f>Variety!L693</f>
        <v>0</v>
      </c>
      <c r="M318" s="89">
        <f>Variety!M693</f>
        <v>0</v>
      </c>
      <c r="N318" s="87">
        <f>Variety!N693</f>
        <v>0</v>
      </c>
      <c r="O318" s="124">
        <f>Variety!O693</f>
        <v>0</v>
      </c>
      <c r="P318" s="88">
        <f>Variety!P693</f>
        <v>0</v>
      </c>
      <c r="Q318" s="87">
        <f>Variety!Q693</f>
        <v>0</v>
      </c>
    </row>
    <row r="319" spans="2:17">
      <c r="B319" s="496"/>
      <c r="C319" s="120" t="s">
        <v>233</v>
      </c>
      <c r="D319" s="124">
        <f>Variety!D694</f>
        <v>0</v>
      </c>
      <c r="E319" s="88">
        <f>Variety!E694</f>
        <v>0</v>
      </c>
      <c r="F319" s="87">
        <f>Variety!F694</f>
        <v>0</v>
      </c>
      <c r="G319" s="126">
        <f>Variety!G694</f>
        <v>0</v>
      </c>
      <c r="H319" s="90">
        <f>Variety!H694</f>
        <v>0</v>
      </c>
      <c r="I319" s="258">
        <f>Variety!I694</f>
        <v>0</v>
      </c>
      <c r="J319" s="259">
        <f>Variety!J694</f>
        <v>0</v>
      </c>
      <c r="K319" s="87">
        <f>Variety!K694</f>
        <v>0</v>
      </c>
      <c r="L319" s="125">
        <f>Variety!L694</f>
        <v>0</v>
      </c>
      <c r="M319" s="89">
        <f>Variety!M694</f>
        <v>0</v>
      </c>
      <c r="N319" s="87">
        <f>Variety!N694</f>
        <v>0</v>
      </c>
      <c r="O319" s="124">
        <f>Variety!O694</f>
        <v>0</v>
      </c>
      <c r="P319" s="88">
        <f>Variety!P694</f>
        <v>0</v>
      </c>
      <c r="Q319" s="87">
        <f>Variety!Q694</f>
        <v>0</v>
      </c>
    </row>
    <row r="320" spans="2:17">
      <c r="B320" s="496"/>
      <c r="C320" s="120" t="s">
        <v>153</v>
      </c>
      <c r="D320" s="124">
        <f>Variety!D695</f>
        <v>0</v>
      </c>
      <c r="E320" s="88">
        <f>Variety!E695</f>
        <v>0</v>
      </c>
      <c r="F320" s="87">
        <f>Variety!F695</f>
        <v>0</v>
      </c>
      <c r="G320" s="126">
        <f>Variety!G695</f>
        <v>0</v>
      </c>
      <c r="H320" s="90">
        <f>Variety!H695</f>
        <v>0</v>
      </c>
      <c r="I320" s="258">
        <f>Variety!I695</f>
        <v>0</v>
      </c>
      <c r="J320" s="259">
        <f>Variety!J695</f>
        <v>0</v>
      </c>
      <c r="K320" s="87">
        <f>Variety!K695</f>
        <v>0</v>
      </c>
      <c r="L320" s="125">
        <f>Variety!L695</f>
        <v>0</v>
      </c>
      <c r="M320" s="89">
        <f>Variety!M695</f>
        <v>0</v>
      </c>
      <c r="N320" s="87">
        <f>Variety!N695</f>
        <v>0</v>
      </c>
      <c r="O320" s="124">
        <f>Variety!O695</f>
        <v>0</v>
      </c>
      <c r="P320" s="88">
        <f>Variety!P695</f>
        <v>0</v>
      </c>
      <c r="Q320" s="87">
        <f>Variety!Q695</f>
        <v>0</v>
      </c>
    </row>
    <row r="321" spans="2:17">
      <c r="B321" s="496"/>
      <c r="C321" s="120" t="s">
        <v>234</v>
      </c>
      <c r="D321" s="124">
        <f>Variety!D696</f>
        <v>0</v>
      </c>
      <c r="E321" s="88">
        <f>Variety!E696</f>
        <v>0</v>
      </c>
      <c r="F321" s="87">
        <f>Variety!F696</f>
        <v>0</v>
      </c>
      <c r="G321" s="126">
        <f>Variety!G696</f>
        <v>0</v>
      </c>
      <c r="H321" s="90">
        <f>Variety!H696</f>
        <v>0</v>
      </c>
      <c r="I321" s="258">
        <f>Variety!I696</f>
        <v>0</v>
      </c>
      <c r="J321" s="259">
        <f>Variety!J696</f>
        <v>0</v>
      </c>
      <c r="K321" s="87">
        <f>Variety!K696</f>
        <v>0</v>
      </c>
      <c r="L321" s="125">
        <f>Variety!L696</f>
        <v>0</v>
      </c>
      <c r="M321" s="89">
        <f>Variety!M696</f>
        <v>0</v>
      </c>
      <c r="N321" s="87">
        <f>Variety!N696</f>
        <v>0</v>
      </c>
      <c r="O321" s="124">
        <f>Variety!O696</f>
        <v>0</v>
      </c>
      <c r="P321" s="88">
        <f>Variety!P696</f>
        <v>0</v>
      </c>
      <c r="Q321" s="87">
        <f>Variety!Q696</f>
        <v>0</v>
      </c>
    </row>
    <row r="322" spans="2:17">
      <c r="B322" s="496"/>
      <c r="C322" s="120" t="s">
        <v>235</v>
      </c>
      <c r="D322" s="124">
        <f>Variety!D697</f>
        <v>0</v>
      </c>
      <c r="E322" s="88">
        <f>Variety!E697</f>
        <v>0</v>
      </c>
      <c r="F322" s="87">
        <f>Variety!F697</f>
        <v>0</v>
      </c>
      <c r="G322" s="126">
        <f>Variety!G697</f>
        <v>0</v>
      </c>
      <c r="H322" s="90">
        <f>Variety!H697</f>
        <v>0</v>
      </c>
      <c r="I322" s="258">
        <f>Variety!I697</f>
        <v>0</v>
      </c>
      <c r="J322" s="259">
        <f>Variety!J697</f>
        <v>0</v>
      </c>
      <c r="K322" s="87">
        <f>Variety!K697</f>
        <v>0</v>
      </c>
      <c r="L322" s="125">
        <f>Variety!L697</f>
        <v>0</v>
      </c>
      <c r="M322" s="89">
        <f>Variety!M697</f>
        <v>0</v>
      </c>
      <c r="N322" s="87">
        <f>Variety!N697</f>
        <v>0</v>
      </c>
      <c r="O322" s="124">
        <f>Variety!O697</f>
        <v>0</v>
      </c>
      <c r="P322" s="88">
        <f>Variety!P697</f>
        <v>0</v>
      </c>
      <c r="Q322" s="87">
        <f>Variety!Q697</f>
        <v>0</v>
      </c>
    </row>
    <row r="323" spans="2:17">
      <c r="B323" s="496"/>
      <c r="C323" s="120" t="s">
        <v>236</v>
      </c>
      <c r="D323" s="124">
        <f>Variety!D698</f>
        <v>5429.4624016352436</v>
      </c>
      <c r="E323" s="88">
        <f>Variety!E698</f>
        <v>-6236.4911360253873</v>
      </c>
      <c r="F323" s="87">
        <f>Variety!F698</f>
        <v>-0.53458906002774875</v>
      </c>
      <c r="G323" s="126">
        <f>Variety!G698</f>
        <v>0.18497540090683556</v>
      </c>
      <c r="H323" s="90">
        <f>Variety!H698</f>
        <v>-0.32690059008004019</v>
      </c>
      <c r="I323" s="258">
        <f>Variety!I698</f>
        <v>9.3302621421795262</v>
      </c>
      <c r="J323" s="259">
        <f>Variety!J698</f>
        <v>-6.0324405465962876</v>
      </c>
      <c r="K323" s="87">
        <f>Variety!K698</f>
        <v>-0.39266792235741604</v>
      </c>
      <c r="L323" s="125">
        <f>Variety!L698</f>
        <v>50658.307498364447</v>
      </c>
      <c r="M323" s="89">
        <f>Variety!M698</f>
        <v>-128562.26828178825</v>
      </c>
      <c r="N323" s="87">
        <f>Variety!N698</f>
        <v>-0.71734100686906466</v>
      </c>
      <c r="O323" s="124">
        <f>Variety!O698</f>
        <v>11599.671354174614</v>
      </c>
      <c r="P323" s="88">
        <f>Variety!P698</f>
        <v>-122083.7712094638</v>
      </c>
      <c r="Q323" s="87">
        <f>Variety!Q698</f>
        <v>-0.91323030637356062</v>
      </c>
    </row>
    <row r="324" spans="2:17">
      <c r="B324" s="496"/>
      <c r="C324" s="120" t="s">
        <v>160</v>
      </c>
      <c r="D324" s="124">
        <f>Variety!D699</f>
        <v>0</v>
      </c>
      <c r="E324" s="88">
        <f>Variety!E699</f>
        <v>0</v>
      </c>
      <c r="F324" s="87">
        <f>Variety!F699</f>
        <v>0</v>
      </c>
      <c r="G324" s="126">
        <f>Variety!G699</f>
        <v>0</v>
      </c>
      <c r="H324" s="90">
        <f>Variety!H699</f>
        <v>0</v>
      </c>
      <c r="I324" s="258">
        <f>Variety!I699</f>
        <v>0</v>
      </c>
      <c r="J324" s="259">
        <f>Variety!J699</f>
        <v>0</v>
      </c>
      <c r="K324" s="87">
        <f>Variety!K699</f>
        <v>0</v>
      </c>
      <c r="L324" s="125">
        <f>Variety!L699</f>
        <v>0</v>
      </c>
      <c r="M324" s="89">
        <f>Variety!M699</f>
        <v>0</v>
      </c>
      <c r="N324" s="87">
        <f>Variety!N699</f>
        <v>0</v>
      </c>
      <c r="O324" s="124">
        <f>Variety!O699</f>
        <v>0</v>
      </c>
      <c r="P324" s="88">
        <f>Variety!P699</f>
        <v>0</v>
      </c>
      <c r="Q324" s="87">
        <f>Variety!Q699</f>
        <v>0</v>
      </c>
    </row>
    <row r="325" spans="2:17">
      <c r="B325" s="496"/>
      <c r="C325" s="120" t="s">
        <v>155</v>
      </c>
      <c r="D325" s="124">
        <f>Variety!D700</f>
        <v>0</v>
      </c>
      <c r="E325" s="88">
        <f>Variety!E700</f>
        <v>0</v>
      </c>
      <c r="F325" s="87">
        <f>Variety!F700</f>
        <v>0</v>
      </c>
      <c r="G325" s="126">
        <f>Variety!G700</f>
        <v>0</v>
      </c>
      <c r="H325" s="90">
        <f>Variety!H700</f>
        <v>0</v>
      </c>
      <c r="I325" s="258">
        <f>Variety!I700</f>
        <v>0</v>
      </c>
      <c r="J325" s="259">
        <f>Variety!J700</f>
        <v>0</v>
      </c>
      <c r="K325" s="87">
        <f>Variety!K700</f>
        <v>0</v>
      </c>
      <c r="L325" s="125">
        <f>Variety!L700</f>
        <v>0</v>
      </c>
      <c r="M325" s="89">
        <f>Variety!M700</f>
        <v>0</v>
      </c>
      <c r="N325" s="87">
        <f>Variety!N700</f>
        <v>0</v>
      </c>
      <c r="O325" s="124">
        <f>Variety!O700</f>
        <v>0</v>
      </c>
      <c r="P325" s="88">
        <f>Variety!P700</f>
        <v>0</v>
      </c>
      <c r="Q325" s="87">
        <f>Variety!Q700</f>
        <v>0</v>
      </c>
    </row>
    <row r="326" spans="2:17">
      <c r="B326" s="496"/>
      <c r="C326" s="120" t="s">
        <v>168</v>
      </c>
      <c r="D326" s="124">
        <f>Variety!D701</f>
        <v>0</v>
      </c>
      <c r="E326" s="88">
        <f>Variety!E701</f>
        <v>0</v>
      </c>
      <c r="F326" s="87">
        <f>Variety!F701</f>
        <v>0</v>
      </c>
      <c r="G326" s="126">
        <f>Variety!G701</f>
        <v>0</v>
      </c>
      <c r="H326" s="90">
        <f>Variety!H701</f>
        <v>0</v>
      </c>
      <c r="I326" s="258">
        <f>Variety!I701</f>
        <v>0</v>
      </c>
      <c r="J326" s="259">
        <f>Variety!J701</f>
        <v>0</v>
      </c>
      <c r="K326" s="87">
        <f>Variety!K701</f>
        <v>0</v>
      </c>
      <c r="L326" s="125">
        <f>Variety!L701</f>
        <v>0</v>
      </c>
      <c r="M326" s="89">
        <f>Variety!M701</f>
        <v>0</v>
      </c>
      <c r="N326" s="87">
        <f>Variety!N701</f>
        <v>0</v>
      </c>
      <c r="O326" s="124">
        <f>Variety!O701</f>
        <v>0</v>
      </c>
      <c r="P326" s="88">
        <f>Variety!P701</f>
        <v>0</v>
      </c>
      <c r="Q326" s="87">
        <f>Variety!Q701</f>
        <v>0</v>
      </c>
    </row>
    <row r="327" spans="2:17">
      <c r="B327" s="496"/>
      <c r="C327" s="120" t="s">
        <v>157</v>
      </c>
      <c r="D327" s="124">
        <f>Variety!D702</f>
        <v>0</v>
      </c>
      <c r="E327" s="88">
        <f>Variety!E702</f>
        <v>0</v>
      </c>
      <c r="F327" s="87">
        <f>Variety!F702</f>
        <v>0</v>
      </c>
      <c r="G327" s="126">
        <f>Variety!G702</f>
        <v>0</v>
      </c>
      <c r="H327" s="90">
        <f>Variety!H702</f>
        <v>0</v>
      </c>
      <c r="I327" s="258">
        <f>Variety!I702</f>
        <v>0</v>
      </c>
      <c r="J327" s="259">
        <f>Variety!J702</f>
        <v>0</v>
      </c>
      <c r="K327" s="87">
        <f>Variety!K702</f>
        <v>0</v>
      </c>
      <c r="L327" s="125">
        <f>Variety!L702</f>
        <v>0</v>
      </c>
      <c r="M327" s="89">
        <f>Variety!M702</f>
        <v>0</v>
      </c>
      <c r="N327" s="87">
        <f>Variety!N702</f>
        <v>0</v>
      </c>
      <c r="O327" s="124">
        <f>Variety!O702</f>
        <v>0</v>
      </c>
      <c r="P327" s="88">
        <f>Variety!P702</f>
        <v>0</v>
      </c>
      <c r="Q327" s="87">
        <f>Variety!Q702</f>
        <v>0</v>
      </c>
    </row>
    <row r="328" spans="2:17" ht="15" customHeight="1">
      <c r="B328" s="496"/>
      <c r="C328" s="120" t="s">
        <v>178</v>
      </c>
      <c r="D328" s="124">
        <f>Variety!D703</f>
        <v>0</v>
      </c>
      <c r="E328" s="88">
        <f>Variety!E703</f>
        <v>0</v>
      </c>
      <c r="F328" s="87">
        <f>Variety!F703</f>
        <v>0</v>
      </c>
      <c r="G328" s="126">
        <f>Variety!G703</f>
        <v>0</v>
      </c>
      <c r="H328" s="90">
        <f>Variety!H703</f>
        <v>0</v>
      </c>
      <c r="I328" s="258">
        <f>Variety!I703</f>
        <v>0</v>
      </c>
      <c r="J328" s="259">
        <f>Variety!J703</f>
        <v>0</v>
      </c>
      <c r="K328" s="87">
        <f>Variety!K703</f>
        <v>0</v>
      </c>
      <c r="L328" s="125">
        <f>Variety!L703</f>
        <v>0</v>
      </c>
      <c r="M328" s="89">
        <f>Variety!M703</f>
        <v>0</v>
      </c>
      <c r="N328" s="87">
        <f>Variety!N703</f>
        <v>0</v>
      </c>
      <c r="O328" s="124">
        <f>Variety!O703</f>
        <v>0</v>
      </c>
      <c r="P328" s="88">
        <f>Variety!P703</f>
        <v>0</v>
      </c>
      <c r="Q328" s="87">
        <f>Variety!Q703</f>
        <v>0</v>
      </c>
    </row>
    <row r="329" spans="2:17">
      <c r="B329" s="496"/>
      <c r="C329" s="120" t="s">
        <v>154</v>
      </c>
      <c r="D329" s="124">
        <f>Variety!D704</f>
        <v>0</v>
      </c>
      <c r="E329" s="88">
        <f>Variety!E704</f>
        <v>0</v>
      </c>
      <c r="F329" s="87">
        <f>Variety!F704</f>
        <v>0</v>
      </c>
      <c r="G329" s="126">
        <f>Variety!G704</f>
        <v>0</v>
      </c>
      <c r="H329" s="90">
        <f>Variety!H704</f>
        <v>0</v>
      </c>
      <c r="I329" s="258">
        <f>Variety!I704</f>
        <v>0</v>
      </c>
      <c r="J329" s="259">
        <f>Variety!J704</f>
        <v>0</v>
      </c>
      <c r="K329" s="87">
        <f>Variety!K704</f>
        <v>0</v>
      </c>
      <c r="L329" s="125">
        <f>Variety!L704</f>
        <v>0</v>
      </c>
      <c r="M329" s="89">
        <f>Variety!M704</f>
        <v>0</v>
      </c>
      <c r="N329" s="87">
        <f>Variety!N704</f>
        <v>0</v>
      </c>
      <c r="O329" s="124">
        <f>Variety!O704</f>
        <v>0</v>
      </c>
      <c r="P329" s="88">
        <f>Variety!P704</f>
        <v>0</v>
      </c>
      <c r="Q329" s="87">
        <f>Variety!Q704</f>
        <v>0</v>
      </c>
    </row>
    <row r="330" spans="2:17">
      <c r="B330" s="496"/>
      <c r="C330" s="120" t="s">
        <v>237</v>
      </c>
      <c r="D330" s="124">
        <f>Variety!D705</f>
        <v>0</v>
      </c>
      <c r="E330" s="88">
        <f>Variety!E705</f>
        <v>0</v>
      </c>
      <c r="F330" s="87">
        <f>Variety!F705</f>
        <v>0</v>
      </c>
      <c r="G330" s="126">
        <f>Variety!G705</f>
        <v>0</v>
      </c>
      <c r="H330" s="90">
        <f>Variety!H705</f>
        <v>0</v>
      </c>
      <c r="I330" s="258">
        <f>Variety!I705</f>
        <v>0</v>
      </c>
      <c r="J330" s="259">
        <f>Variety!J705</f>
        <v>0</v>
      </c>
      <c r="K330" s="87">
        <f>Variety!K705</f>
        <v>0</v>
      </c>
      <c r="L330" s="125">
        <f>Variety!L705</f>
        <v>0</v>
      </c>
      <c r="M330" s="89">
        <f>Variety!M705</f>
        <v>0</v>
      </c>
      <c r="N330" s="87">
        <f>Variety!N705</f>
        <v>0</v>
      </c>
      <c r="O330" s="124">
        <f>Variety!O705</f>
        <v>0</v>
      </c>
      <c r="P330" s="88">
        <f>Variety!P705</f>
        <v>0</v>
      </c>
      <c r="Q330" s="87">
        <f>Variety!Q705</f>
        <v>0</v>
      </c>
    </row>
    <row r="331" spans="2:17">
      <c r="B331" s="496"/>
      <c r="C331" s="120" t="s">
        <v>183</v>
      </c>
      <c r="D331" s="124">
        <f>Variety!D706</f>
        <v>0</v>
      </c>
      <c r="E331" s="88">
        <f>Variety!E706</f>
        <v>0</v>
      </c>
      <c r="F331" s="87">
        <f>Variety!F706</f>
        <v>0</v>
      </c>
      <c r="G331" s="126">
        <f>Variety!G706</f>
        <v>0</v>
      </c>
      <c r="H331" s="90">
        <f>Variety!H706</f>
        <v>0</v>
      </c>
      <c r="I331" s="258">
        <f>Variety!I706</f>
        <v>0</v>
      </c>
      <c r="J331" s="259">
        <f>Variety!J706</f>
        <v>0</v>
      </c>
      <c r="K331" s="87">
        <f>Variety!K706</f>
        <v>0</v>
      </c>
      <c r="L331" s="125">
        <f>Variety!L706</f>
        <v>0</v>
      </c>
      <c r="M331" s="89">
        <f>Variety!M706</f>
        <v>0</v>
      </c>
      <c r="N331" s="87">
        <f>Variety!N706</f>
        <v>0</v>
      </c>
      <c r="O331" s="124">
        <f>Variety!O706</f>
        <v>0</v>
      </c>
      <c r="P331" s="88">
        <f>Variety!P706</f>
        <v>0</v>
      </c>
      <c r="Q331" s="87">
        <f>Variety!Q706</f>
        <v>0</v>
      </c>
    </row>
    <row r="332" spans="2:17">
      <c r="B332" s="496"/>
      <c r="C332" s="120" t="s">
        <v>167</v>
      </c>
      <c r="D332" s="124">
        <f>Variety!D707</f>
        <v>0</v>
      </c>
      <c r="E332" s="88">
        <f>Variety!E707</f>
        <v>0</v>
      </c>
      <c r="F332" s="87">
        <f>Variety!F707</f>
        <v>0</v>
      </c>
      <c r="G332" s="126">
        <f>Variety!G707</f>
        <v>0</v>
      </c>
      <c r="H332" s="90">
        <f>Variety!H707</f>
        <v>0</v>
      </c>
      <c r="I332" s="258">
        <f>Variety!I707</f>
        <v>0</v>
      </c>
      <c r="J332" s="259">
        <f>Variety!J707</f>
        <v>0</v>
      </c>
      <c r="K332" s="87">
        <f>Variety!K707</f>
        <v>0</v>
      </c>
      <c r="L332" s="125">
        <f>Variety!L707</f>
        <v>0</v>
      </c>
      <c r="M332" s="89">
        <f>Variety!M707</f>
        <v>0</v>
      </c>
      <c r="N332" s="87">
        <f>Variety!N707</f>
        <v>0</v>
      </c>
      <c r="O332" s="124">
        <f>Variety!O707</f>
        <v>0</v>
      </c>
      <c r="P332" s="88">
        <f>Variety!P707</f>
        <v>0</v>
      </c>
      <c r="Q332" s="87">
        <f>Variety!Q707</f>
        <v>0</v>
      </c>
    </row>
    <row r="333" spans="2:17">
      <c r="B333" s="496"/>
      <c r="C333" s="120" t="s">
        <v>187</v>
      </c>
      <c r="D333" s="124">
        <f>Variety!D708</f>
        <v>0</v>
      </c>
      <c r="E333" s="88">
        <f>Variety!E708</f>
        <v>0</v>
      </c>
      <c r="F333" s="87">
        <f>Variety!F708</f>
        <v>0</v>
      </c>
      <c r="G333" s="126">
        <f>Variety!G708</f>
        <v>0</v>
      </c>
      <c r="H333" s="90">
        <f>Variety!H708</f>
        <v>0</v>
      </c>
      <c r="I333" s="258">
        <f>Variety!I708</f>
        <v>0</v>
      </c>
      <c r="J333" s="259">
        <f>Variety!J708</f>
        <v>0</v>
      </c>
      <c r="K333" s="87">
        <f>Variety!K708</f>
        <v>0</v>
      </c>
      <c r="L333" s="125">
        <f>Variety!L708</f>
        <v>0</v>
      </c>
      <c r="M333" s="89">
        <f>Variety!M708</f>
        <v>0</v>
      </c>
      <c r="N333" s="87">
        <f>Variety!N708</f>
        <v>0</v>
      </c>
      <c r="O333" s="124">
        <f>Variety!O708</f>
        <v>0</v>
      </c>
      <c r="P333" s="88">
        <f>Variety!P708</f>
        <v>0</v>
      </c>
      <c r="Q333" s="87">
        <f>Variety!Q708</f>
        <v>0</v>
      </c>
    </row>
    <row r="334" spans="2:17">
      <c r="B334" s="496"/>
      <c r="C334" s="120" t="s">
        <v>165</v>
      </c>
      <c r="D334" s="124">
        <f>Variety!D709</f>
        <v>0</v>
      </c>
      <c r="E334" s="88">
        <f>Variety!E709</f>
        <v>0</v>
      </c>
      <c r="F334" s="87">
        <f>Variety!F709</f>
        <v>0</v>
      </c>
      <c r="G334" s="126">
        <f>Variety!G709</f>
        <v>0</v>
      </c>
      <c r="H334" s="90">
        <f>Variety!H709</f>
        <v>0</v>
      </c>
      <c r="I334" s="258">
        <f>Variety!I709</f>
        <v>0</v>
      </c>
      <c r="J334" s="259">
        <f>Variety!J709</f>
        <v>0</v>
      </c>
      <c r="K334" s="87">
        <f>Variety!K709</f>
        <v>0</v>
      </c>
      <c r="L334" s="125">
        <f>Variety!L709</f>
        <v>0</v>
      </c>
      <c r="M334" s="89">
        <f>Variety!M709</f>
        <v>0</v>
      </c>
      <c r="N334" s="87">
        <f>Variety!N709</f>
        <v>0</v>
      </c>
      <c r="O334" s="124">
        <f>Variety!O709</f>
        <v>0</v>
      </c>
      <c r="P334" s="88">
        <f>Variety!P709</f>
        <v>0</v>
      </c>
      <c r="Q334" s="87">
        <f>Variety!Q709</f>
        <v>0</v>
      </c>
    </row>
    <row r="335" spans="2:17">
      <c r="B335" s="496"/>
      <c r="C335" s="120" t="s">
        <v>238</v>
      </c>
      <c r="D335" s="124">
        <f>Variety!D710</f>
        <v>0</v>
      </c>
      <c r="E335" s="88">
        <f>Variety!E710</f>
        <v>0</v>
      </c>
      <c r="F335" s="87">
        <f>Variety!F710</f>
        <v>0</v>
      </c>
      <c r="G335" s="126">
        <f>Variety!G710</f>
        <v>0</v>
      </c>
      <c r="H335" s="90">
        <f>Variety!H710</f>
        <v>0</v>
      </c>
      <c r="I335" s="258">
        <f>Variety!I710</f>
        <v>0</v>
      </c>
      <c r="J335" s="259">
        <f>Variety!J710</f>
        <v>0</v>
      </c>
      <c r="K335" s="87">
        <f>Variety!K710</f>
        <v>0</v>
      </c>
      <c r="L335" s="125">
        <f>Variety!L710</f>
        <v>0</v>
      </c>
      <c r="M335" s="89">
        <f>Variety!M710</f>
        <v>0</v>
      </c>
      <c r="N335" s="87">
        <f>Variety!N710</f>
        <v>0</v>
      </c>
      <c r="O335" s="124">
        <f>Variety!O710</f>
        <v>0</v>
      </c>
      <c r="P335" s="88">
        <f>Variety!P710</f>
        <v>0</v>
      </c>
      <c r="Q335" s="87">
        <f>Variety!Q710</f>
        <v>0</v>
      </c>
    </row>
    <row r="336" spans="2:17">
      <c r="B336" s="496"/>
      <c r="C336" s="120" t="s">
        <v>184</v>
      </c>
      <c r="D336" s="124">
        <f>Variety!D711</f>
        <v>0</v>
      </c>
      <c r="E336" s="88">
        <f>Variety!E711</f>
        <v>0</v>
      </c>
      <c r="F336" s="87">
        <f>Variety!F711</f>
        <v>0</v>
      </c>
      <c r="G336" s="126">
        <f>Variety!G711</f>
        <v>0</v>
      </c>
      <c r="H336" s="90">
        <f>Variety!H711</f>
        <v>0</v>
      </c>
      <c r="I336" s="258">
        <f>Variety!I711</f>
        <v>0</v>
      </c>
      <c r="J336" s="259">
        <f>Variety!J711</f>
        <v>0</v>
      </c>
      <c r="K336" s="87">
        <f>Variety!K711</f>
        <v>0</v>
      </c>
      <c r="L336" s="125">
        <f>Variety!L711</f>
        <v>0</v>
      </c>
      <c r="M336" s="89">
        <f>Variety!M711</f>
        <v>0</v>
      </c>
      <c r="N336" s="87">
        <f>Variety!N711</f>
        <v>0</v>
      </c>
      <c r="O336" s="124">
        <f>Variety!O711</f>
        <v>0</v>
      </c>
      <c r="P336" s="88">
        <f>Variety!P711</f>
        <v>0</v>
      </c>
      <c r="Q336" s="87">
        <f>Variety!Q711</f>
        <v>0</v>
      </c>
    </row>
    <row r="337" spans="2:17">
      <c r="B337" s="496"/>
      <c r="C337" s="120" t="s">
        <v>170</v>
      </c>
      <c r="D337" s="124">
        <f>Variety!D712</f>
        <v>0</v>
      </c>
      <c r="E337" s="88">
        <f>Variety!E712</f>
        <v>0</v>
      </c>
      <c r="F337" s="87">
        <f>Variety!F712</f>
        <v>0</v>
      </c>
      <c r="G337" s="126">
        <f>Variety!G712</f>
        <v>0</v>
      </c>
      <c r="H337" s="90">
        <f>Variety!H712</f>
        <v>0</v>
      </c>
      <c r="I337" s="258">
        <f>Variety!I712</f>
        <v>0</v>
      </c>
      <c r="J337" s="259">
        <f>Variety!J712</f>
        <v>0</v>
      </c>
      <c r="K337" s="87">
        <f>Variety!K712</f>
        <v>0</v>
      </c>
      <c r="L337" s="125">
        <f>Variety!L712</f>
        <v>0</v>
      </c>
      <c r="M337" s="89">
        <f>Variety!M712</f>
        <v>0</v>
      </c>
      <c r="N337" s="87">
        <f>Variety!N712</f>
        <v>0</v>
      </c>
      <c r="O337" s="124">
        <f>Variety!O712</f>
        <v>0</v>
      </c>
      <c r="P337" s="88">
        <f>Variety!P712</f>
        <v>0</v>
      </c>
      <c r="Q337" s="87">
        <f>Variety!Q712</f>
        <v>0</v>
      </c>
    </row>
    <row r="338" spans="2:17">
      <c r="B338" s="496"/>
      <c r="C338" s="120" t="s">
        <v>174</v>
      </c>
      <c r="D338" s="124">
        <f>Variety!D713</f>
        <v>0</v>
      </c>
      <c r="E338" s="88">
        <f>Variety!E713</f>
        <v>0</v>
      </c>
      <c r="F338" s="87">
        <f>Variety!F713</f>
        <v>0</v>
      </c>
      <c r="G338" s="126">
        <f>Variety!G713</f>
        <v>0</v>
      </c>
      <c r="H338" s="90">
        <f>Variety!H713</f>
        <v>0</v>
      </c>
      <c r="I338" s="258">
        <f>Variety!I713</f>
        <v>0</v>
      </c>
      <c r="J338" s="259">
        <f>Variety!J713</f>
        <v>0</v>
      </c>
      <c r="K338" s="87">
        <f>Variety!K713</f>
        <v>0</v>
      </c>
      <c r="L338" s="125">
        <f>Variety!L713</f>
        <v>0</v>
      </c>
      <c r="M338" s="89">
        <f>Variety!M713</f>
        <v>0</v>
      </c>
      <c r="N338" s="87">
        <f>Variety!N713</f>
        <v>0</v>
      </c>
      <c r="O338" s="124">
        <f>Variety!O713</f>
        <v>0</v>
      </c>
      <c r="P338" s="88">
        <f>Variety!P713</f>
        <v>0</v>
      </c>
      <c r="Q338" s="87">
        <f>Variety!Q713</f>
        <v>0</v>
      </c>
    </row>
    <row r="339" spans="2:17">
      <c r="B339" s="496"/>
      <c r="C339" s="120" t="s">
        <v>182</v>
      </c>
      <c r="D339" s="124">
        <f>Variety!D714</f>
        <v>0</v>
      </c>
      <c r="E339" s="88">
        <f>Variety!E714</f>
        <v>0</v>
      </c>
      <c r="F339" s="87">
        <f>Variety!F714</f>
        <v>0</v>
      </c>
      <c r="G339" s="126">
        <f>Variety!G714</f>
        <v>0</v>
      </c>
      <c r="H339" s="90">
        <f>Variety!H714</f>
        <v>0</v>
      </c>
      <c r="I339" s="258">
        <f>Variety!I714</f>
        <v>0</v>
      </c>
      <c r="J339" s="259">
        <f>Variety!J714</f>
        <v>0</v>
      </c>
      <c r="K339" s="87">
        <f>Variety!K714</f>
        <v>0</v>
      </c>
      <c r="L339" s="125">
        <f>Variety!L714</f>
        <v>0</v>
      </c>
      <c r="M339" s="89">
        <f>Variety!M714</f>
        <v>0</v>
      </c>
      <c r="N339" s="87">
        <f>Variety!N714</f>
        <v>0</v>
      </c>
      <c r="O339" s="124">
        <f>Variety!O714</f>
        <v>0</v>
      </c>
      <c r="P339" s="88">
        <f>Variety!P714</f>
        <v>0</v>
      </c>
      <c r="Q339" s="87">
        <f>Variety!Q714</f>
        <v>0</v>
      </c>
    </row>
    <row r="340" spans="2:17">
      <c r="B340" s="496"/>
      <c r="C340" s="120" t="s">
        <v>172</v>
      </c>
      <c r="D340" s="124">
        <f>Variety!D715</f>
        <v>0</v>
      </c>
      <c r="E340" s="88">
        <f>Variety!E715</f>
        <v>0</v>
      </c>
      <c r="F340" s="87">
        <f>Variety!F715</f>
        <v>0</v>
      </c>
      <c r="G340" s="126">
        <f>Variety!G715</f>
        <v>0</v>
      </c>
      <c r="H340" s="90">
        <f>Variety!H715</f>
        <v>0</v>
      </c>
      <c r="I340" s="258">
        <f>Variety!I715</f>
        <v>0</v>
      </c>
      <c r="J340" s="259">
        <f>Variety!J715</f>
        <v>0</v>
      </c>
      <c r="K340" s="87">
        <f>Variety!K715</f>
        <v>0</v>
      </c>
      <c r="L340" s="125">
        <f>Variety!L715</f>
        <v>0</v>
      </c>
      <c r="M340" s="89">
        <f>Variety!M715</f>
        <v>0</v>
      </c>
      <c r="N340" s="87">
        <f>Variety!N715</f>
        <v>0</v>
      </c>
      <c r="O340" s="124">
        <f>Variety!O715</f>
        <v>0</v>
      </c>
      <c r="P340" s="88">
        <f>Variety!P715</f>
        <v>0</v>
      </c>
      <c r="Q340" s="87">
        <f>Variety!Q715</f>
        <v>0</v>
      </c>
    </row>
    <row r="341" spans="2:17">
      <c r="B341" s="496"/>
      <c r="C341" s="120" t="s">
        <v>162</v>
      </c>
      <c r="D341" s="124">
        <f>Variety!D716</f>
        <v>0</v>
      </c>
      <c r="E341" s="88">
        <f>Variety!E716</f>
        <v>0</v>
      </c>
      <c r="F341" s="87">
        <f>Variety!F716</f>
        <v>0</v>
      </c>
      <c r="G341" s="126">
        <f>Variety!G716</f>
        <v>0</v>
      </c>
      <c r="H341" s="90">
        <f>Variety!H716</f>
        <v>0</v>
      </c>
      <c r="I341" s="258">
        <f>Variety!I716</f>
        <v>0</v>
      </c>
      <c r="J341" s="259">
        <f>Variety!J716</f>
        <v>0</v>
      </c>
      <c r="K341" s="87">
        <f>Variety!K716</f>
        <v>0</v>
      </c>
      <c r="L341" s="125">
        <f>Variety!L716</f>
        <v>0</v>
      </c>
      <c r="M341" s="89">
        <f>Variety!M716</f>
        <v>0</v>
      </c>
      <c r="N341" s="87">
        <f>Variety!N716</f>
        <v>0</v>
      </c>
      <c r="O341" s="124">
        <f>Variety!O716</f>
        <v>0</v>
      </c>
      <c r="P341" s="88">
        <f>Variety!P716</f>
        <v>0</v>
      </c>
      <c r="Q341" s="87">
        <f>Variety!Q716</f>
        <v>0</v>
      </c>
    </row>
    <row r="342" spans="2:17">
      <c r="B342" s="496"/>
      <c r="C342" s="120" t="s">
        <v>188</v>
      </c>
      <c r="D342" s="124">
        <f>Variety!D717</f>
        <v>0</v>
      </c>
      <c r="E342" s="88">
        <f>Variety!E717</f>
        <v>0</v>
      </c>
      <c r="F342" s="87">
        <f>Variety!F717</f>
        <v>0</v>
      </c>
      <c r="G342" s="126">
        <f>Variety!G717</f>
        <v>0</v>
      </c>
      <c r="H342" s="90">
        <f>Variety!H717</f>
        <v>0</v>
      </c>
      <c r="I342" s="258">
        <f>Variety!I717</f>
        <v>0</v>
      </c>
      <c r="J342" s="259">
        <f>Variety!J717</f>
        <v>0</v>
      </c>
      <c r="K342" s="87">
        <f>Variety!K717</f>
        <v>0</v>
      </c>
      <c r="L342" s="125">
        <f>Variety!L717</f>
        <v>0</v>
      </c>
      <c r="M342" s="89">
        <f>Variety!M717</f>
        <v>0</v>
      </c>
      <c r="N342" s="87">
        <f>Variety!N717</f>
        <v>0</v>
      </c>
      <c r="O342" s="124">
        <f>Variety!O717</f>
        <v>0</v>
      </c>
      <c r="P342" s="88">
        <f>Variety!P717</f>
        <v>0</v>
      </c>
      <c r="Q342" s="87">
        <f>Variety!Q717</f>
        <v>0</v>
      </c>
    </row>
    <row r="343" spans="2:17">
      <c r="B343" s="496"/>
      <c r="C343" s="120" t="s">
        <v>179</v>
      </c>
      <c r="D343" s="124">
        <f>Variety!D718</f>
        <v>0</v>
      </c>
      <c r="E343" s="88">
        <f>Variety!E718</f>
        <v>0</v>
      </c>
      <c r="F343" s="87">
        <f>Variety!F718</f>
        <v>0</v>
      </c>
      <c r="G343" s="126">
        <f>Variety!G718</f>
        <v>0</v>
      </c>
      <c r="H343" s="90">
        <f>Variety!H718</f>
        <v>0</v>
      </c>
      <c r="I343" s="258">
        <f>Variety!I718</f>
        <v>0</v>
      </c>
      <c r="J343" s="259">
        <f>Variety!J718</f>
        <v>0</v>
      </c>
      <c r="K343" s="87">
        <f>Variety!K718</f>
        <v>0</v>
      </c>
      <c r="L343" s="125">
        <f>Variety!L718</f>
        <v>0</v>
      </c>
      <c r="M343" s="89">
        <f>Variety!M718</f>
        <v>0</v>
      </c>
      <c r="N343" s="87">
        <f>Variety!N718</f>
        <v>0</v>
      </c>
      <c r="O343" s="124">
        <f>Variety!O718</f>
        <v>0</v>
      </c>
      <c r="P343" s="88">
        <f>Variety!P718</f>
        <v>0</v>
      </c>
      <c r="Q343" s="87">
        <f>Variety!Q718</f>
        <v>0</v>
      </c>
    </row>
    <row r="344" spans="2:17">
      <c r="B344" s="496"/>
      <c r="C344" s="120" t="s">
        <v>158</v>
      </c>
      <c r="D344" s="124">
        <f>Variety!D719</f>
        <v>0</v>
      </c>
      <c r="E344" s="88">
        <f>Variety!E719</f>
        <v>0</v>
      </c>
      <c r="F344" s="87">
        <f>Variety!F719</f>
        <v>0</v>
      </c>
      <c r="G344" s="126">
        <f>Variety!G719</f>
        <v>0</v>
      </c>
      <c r="H344" s="90">
        <f>Variety!H719</f>
        <v>0</v>
      </c>
      <c r="I344" s="258">
        <f>Variety!I719</f>
        <v>0</v>
      </c>
      <c r="J344" s="259">
        <f>Variety!J719</f>
        <v>0</v>
      </c>
      <c r="K344" s="87">
        <f>Variety!K719</f>
        <v>0</v>
      </c>
      <c r="L344" s="125">
        <f>Variety!L719</f>
        <v>0</v>
      </c>
      <c r="M344" s="89">
        <f>Variety!M719</f>
        <v>0</v>
      </c>
      <c r="N344" s="87">
        <f>Variety!N719</f>
        <v>0</v>
      </c>
      <c r="O344" s="124">
        <f>Variety!O719</f>
        <v>0</v>
      </c>
      <c r="P344" s="88">
        <f>Variety!P719</f>
        <v>0</v>
      </c>
      <c r="Q344" s="87">
        <f>Variety!Q719</f>
        <v>0</v>
      </c>
    </row>
    <row r="345" spans="2:17">
      <c r="B345" s="496"/>
      <c r="C345" s="120" t="s">
        <v>156</v>
      </c>
      <c r="D345" s="124">
        <f>Variety!D720</f>
        <v>0</v>
      </c>
      <c r="E345" s="88">
        <f>Variety!E720</f>
        <v>0</v>
      </c>
      <c r="F345" s="87">
        <f>Variety!F720</f>
        <v>0</v>
      </c>
      <c r="G345" s="126">
        <f>Variety!G720</f>
        <v>0</v>
      </c>
      <c r="H345" s="90">
        <f>Variety!H720</f>
        <v>0</v>
      </c>
      <c r="I345" s="258">
        <f>Variety!I720</f>
        <v>0</v>
      </c>
      <c r="J345" s="259">
        <f>Variety!J720</f>
        <v>0</v>
      </c>
      <c r="K345" s="87">
        <f>Variety!K720</f>
        <v>0</v>
      </c>
      <c r="L345" s="125">
        <f>Variety!L720</f>
        <v>0</v>
      </c>
      <c r="M345" s="89">
        <f>Variety!M720</f>
        <v>0</v>
      </c>
      <c r="N345" s="87">
        <f>Variety!N720</f>
        <v>0</v>
      </c>
      <c r="O345" s="124">
        <f>Variety!O720</f>
        <v>0</v>
      </c>
      <c r="P345" s="88">
        <f>Variety!P720</f>
        <v>0</v>
      </c>
      <c r="Q345" s="87">
        <f>Variety!Q720</f>
        <v>0</v>
      </c>
    </row>
    <row r="346" spans="2:17">
      <c r="B346" s="496"/>
      <c r="C346" s="120" t="s">
        <v>166</v>
      </c>
      <c r="D346" s="124">
        <f>Variety!D721</f>
        <v>0</v>
      </c>
      <c r="E346" s="88">
        <f>Variety!E721</f>
        <v>0</v>
      </c>
      <c r="F346" s="87">
        <f>Variety!F721</f>
        <v>0</v>
      </c>
      <c r="G346" s="126">
        <f>Variety!G721</f>
        <v>0</v>
      </c>
      <c r="H346" s="90">
        <f>Variety!H721</f>
        <v>0</v>
      </c>
      <c r="I346" s="258">
        <f>Variety!I721</f>
        <v>0</v>
      </c>
      <c r="J346" s="259">
        <f>Variety!J721</f>
        <v>0</v>
      </c>
      <c r="K346" s="87">
        <f>Variety!K721</f>
        <v>0</v>
      </c>
      <c r="L346" s="125">
        <f>Variety!L721</f>
        <v>0</v>
      </c>
      <c r="M346" s="89">
        <f>Variety!M721</f>
        <v>0</v>
      </c>
      <c r="N346" s="87">
        <f>Variety!N721</f>
        <v>0</v>
      </c>
      <c r="O346" s="124">
        <f>Variety!O721</f>
        <v>0</v>
      </c>
      <c r="P346" s="88">
        <f>Variety!P721</f>
        <v>0</v>
      </c>
      <c r="Q346" s="87">
        <f>Variety!Q721</f>
        <v>0</v>
      </c>
    </row>
    <row r="347" spans="2:17">
      <c r="B347" s="496"/>
      <c r="C347" s="120" t="s">
        <v>186</v>
      </c>
      <c r="D347" s="124">
        <f>Variety!D722</f>
        <v>0</v>
      </c>
      <c r="E347" s="88">
        <f>Variety!E722</f>
        <v>0</v>
      </c>
      <c r="F347" s="87">
        <f>Variety!F722</f>
        <v>0</v>
      </c>
      <c r="G347" s="126">
        <f>Variety!G722</f>
        <v>0</v>
      </c>
      <c r="H347" s="90">
        <f>Variety!H722</f>
        <v>0</v>
      </c>
      <c r="I347" s="258">
        <f>Variety!I722</f>
        <v>0</v>
      </c>
      <c r="J347" s="259">
        <f>Variety!J722</f>
        <v>0</v>
      </c>
      <c r="K347" s="87">
        <f>Variety!K722</f>
        <v>0</v>
      </c>
      <c r="L347" s="125">
        <f>Variety!L722</f>
        <v>0</v>
      </c>
      <c r="M347" s="89">
        <f>Variety!M722</f>
        <v>0</v>
      </c>
      <c r="N347" s="87">
        <f>Variety!N722</f>
        <v>0</v>
      </c>
      <c r="O347" s="124">
        <f>Variety!O722</f>
        <v>0</v>
      </c>
      <c r="P347" s="88">
        <f>Variety!P722</f>
        <v>0</v>
      </c>
      <c r="Q347" s="87">
        <f>Variety!Q722</f>
        <v>0</v>
      </c>
    </row>
    <row r="348" spans="2:17">
      <c r="B348" s="496"/>
      <c r="C348" s="120" t="s">
        <v>181</v>
      </c>
      <c r="D348" s="124">
        <f>Variety!D723</f>
        <v>0</v>
      </c>
      <c r="E348" s="88">
        <f>Variety!E723</f>
        <v>0</v>
      </c>
      <c r="F348" s="87">
        <f>Variety!F723</f>
        <v>0</v>
      </c>
      <c r="G348" s="126">
        <f>Variety!G723</f>
        <v>0</v>
      </c>
      <c r="H348" s="90">
        <f>Variety!H723</f>
        <v>0</v>
      </c>
      <c r="I348" s="258">
        <f>Variety!I723</f>
        <v>0</v>
      </c>
      <c r="J348" s="259">
        <f>Variety!J723</f>
        <v>0</v>
      </c>
      <c r="K348" s="87">
        <f>Variety!K723</f>
        <v>0</v>
      </c>
      <c r="L348" s="125">
        <f>Variety!L723</f>
        <v>0</v>
      </c>
      <c r="M348" s="89">
        <f>Variety!M723</f>
        <v>0</v>
      </c>
      <c r="N348" s="87">
        <f>Variety!N723</f>
        <v>0</v>
      </c>
      <c r="O348" s="124">
        <f>Variety!O723</f>
        <v>0</v>
      </c>
      <c r="P348" s="88">
        <f>Variety!P723</f>
        <v>0</v>
      </c>
      <c r="Q348" s="87">
        <f>Variety!Q723</f>
        <v>0</v>
      </c>
    </row>
    <row r="349" spans="2:17">
      <c r="B349" s="496"/>
      <c r="C349" s="120" t="s">
        <v>159</v>
      </c>
      <c r="D349" s="124">
        <f>Variety!D724</f>
        <v>0</v>
      </c>
      <c r="E349" s="88">
        <f>Variety!E724</f>
        <v>0</v>
      </c>
      <c r="F349" s="87">
        <f>Variety!F724</f>
        <v>0</v>
      </c>
      <c r="G349" s="126">
        <f>Variety!G724</f>
        <v>0</v>
      </c>
      <c r="H349" s="90">
        <f>Variety!H724</f>
        <v>0</v>
      </c>
      <c r="I349" s="258">
        <f>Variety!I724</f>
        <v>0</v>
      </c>
      <c r="J349" s="259">
        <f>Variety!J724</f>
        <v>0</v>
      </c>
      <c r="K349" s="87">
        <f>Variety!K724</f>
        <v>0</v>
      </c>
      <c r="L349" s="125">
        <f>Variety!L724</f>
        <v>0</v>
      </c>
      <c r="M349" s="89">
        <f>Variety!M724</f>
        <v>0</v>
      </c>
      <c r="N349" s="87">
        <f>Variety!N724</f>
        <v>0</v>
      </c>
      <c r="O349" s="124">
        <f>Variety!O724</f>
        <v>0</v>
      </c>
      <c r="P349" s="88">
        <f>Variety!P724</f>
        <v>0</v>
      </c>
      <c r="Q349" s="87">
        <f>Variety!Q724</f>
        <v>0</v>
      </c>
    </row>
    <row r="350" spans="2:17">
      <c r="B350" s="496"/>
      <c r="C350" s="120" t="s">
        <v>161</v>
      </c>
      <c r="D350" s="124">
        <f>Variety!D725</f>
        <v>0</v>
      </c>
      <c r="E350" s="88">
        <f>Variety!E725</f>
        <v>0</v>
      </c>
      <c r="F350" s="87">
        <f>Variety!F725</f>
        <v>0</v>
      </c>
      <c r="G350" s="126">
        <f>Variety!G725</f>
        <v>0</v>
      </c>
      <c r="H350" s="90">
        <f>Variety!H725</f>
        <v>0</v>
      </c>
      <c r="I350" s="258">
        <f>Variety!I725</f>
        <v>0</v>
      </c>
      <c r="J350" s="259">
        <f>Variety!J725</f>
        <v>0</v>
      </c>
      <c r="K350" s="87">
        <f>Variety!K725</f>
        <v>0</v>
      </c>
      <c r="L350" s="125">
        <f>Variety!L725</f>
        <v>0</v>
      </c>
      <c r="M350" s="89">
        <f>Variety!M725</f>
        <v>0</v>
      </c>
      <c r="N350" s="87">
        <f>Variety!N725</f>
        <v>0</v>
      </c>
      <c r="O350" s="124">
        <f>Variety!O725</f>
        <v>0</v>
      </c>
      <c r="P350" s="88">
        <f>Variety!P725</f>
        <v>0</v>
      </c>
      <c r="Q350" s="87">
        <f>Variety!Q725</f>
        <v>0</v>
      </c>
    </row>
    <row r="351" spans="2:17">
      <c r="B351" s="496"/>
      <c r="C351" s="120" t="s">
        <v>177</v>
      </c>
      <c r="D351" s="124">
        <f>Variety!D726</f>
        <v>0</v>
      </c>
      <c r="E351" s="88">
        <f>Variety!E726</f>
        <v>0</v>
      </c>
      <c r="F351" s="87">
        <f>Variety!F726</f>
        <v>0</v>
      </c>
      <c r="G351" s="126">
        <f>Variety!G726</f>
        <v>0</v>
      </c>
      <c r="H351" s="90">
        <f>Variety!H726</f>
        <v>0</v>
      </c>
      <c r="I351" s="258">
        <f>Variety!I726</f>
        <v>0</v>
      </c>
      <c r="J351" s="259">
        <f>Variety!J726</f>
        <v>0</v>
      </c>
      <c r="K351" s="87">
        <f>Variety!K726</f>
        <v>0</v>
      </c>
      <c r="L351" s="125">
        <f>Variety!L726</f>
        <v>0</v>
      </c>
      <c r="M351" s="89">
        <f>Variety!M726</f>
        <v>0</v>
      </c>
      <c r="N351" s="87">
        <f>Variety!N726</f>
        <v>0</v>
      </c>
      <c r="O351" s="124">
        <f>Variety!O726</f>
        <v>0</v>
      </c>
      <c r="P351" s="88">
        <f>Variety!P726</f>
        <v>0</v>
      </c>
      <c r="Q351" s="87">
        <f>Variety!Q726</f>
        <v>0</v>
      </c>
    </row>
    <row r="352" spans="2:17">
      <c r="B352" s="496"/>
      <c r="C352" s="120" t="s">
        <v>164</v>
      </c>
      <c r="D352" s="124">
        <f>Variety!D727</f>
        <v>0</v>
      </c>
      <c r="E352" s="88">
        <f>Variety!E727</f>
        <v>0</v>
      </c>
      <c r="F352" s="87">
        <f>Variety!F727</f>
        <v>0</v>
      </c>
      <c r="G352" s="126">
        <f>Variety!G727</f>
        <v>0</v>
      </c>
      <c r="H352" s="90">
        <f>Variety!H727</f>
        <v>0</v>
      </c>
      <c r="I352" s="258">
        <f>Variety!I727</f>
        <v>0</v>
      </c>
      <c r="J352" s="259">
        <f>Variety!J727</f>
        <v>0</v>
      </c>
      <c r="K352" s="87">
        <f>Variety!K727</f>
        <v>0</v>
      </c>
      <c r="L352" s="125">
        <f>Variety!L727</f>
        <v>0</v>
      </c>
      <c r="M352" s="89">
        <f>Variety!M727</f>
        <v>0</v>
      </c>
      <c r="N352" s="87">
        <f>Variety!N727</f>
        <v>0</v>
      </c>
      <c r="O352" s="124">
        <f>Variety!O727</f>
        <v>0</v>
      </c>
      <c r="P352" s="88">
        <f>Variety!P727</f>
        <v>0</v>
      </c>
      <c r="Q352" s="87">
        <f>Variety!Q727</f>
        <v>0</v>
      </c>
    </row>
    <row r="353" spans="2:17">
      <c r="B353" s="496"/>
      <c r="C353" s="120" t="s">
        <v>190</v>
      </c>
      <c r="D353" s="124">
        <f>Variety!D728</f>
        <v>0</v>
      </c>
      <c r="E353" s="88">
        <f>Variety!E728</f>
        <v>0</v>
      </c>
      <c r="F353" s="87">
        <f>Variety!F728</f>
        <v>0</v>
      </c>
      <c r="G353" s="126">
        <f>Variety!G728</f>
        <v>0</v>
      </c>
      <c r="H353" s="90">
        <f>Variety!H728</f>
        <v>0</v>
      </c>
      <c r="I353" s="258">
        <f>Variety!I728</f>
        <v>0</v>
      </c>
      <c r="J353" s="259">
        <f>Variety!J728</f>
        <v>0</v>
      </c>
      <c r="K353" s="87">
        <f>Variety!K728</f>
        <v>0</v>
      </c>
      <c r="L353" s="125">
        <f>Variety!L728</f>
        <v>0</v>
      </c>
      <c r="M353" s="89">
        <f>Variety!M728</f>
        <v>0</v>
      </c>
      <c r="N353" s="87">
        <f>Variety!N728</f>
        <v>0</v>
      </c>
      <c r="O353" s="124">
        <f>Variety!O728</f>
        <v>0</v>
      </c>
      <c r="P353" s="88">
        <f>Variety!P728</f>
        <v>0</v>
      </c>
      <c r="Q353" s="87">
        <f>Variety!Q728</f>
        <v>0</v>
      </c>
    </row>
    <row r="354" spans="2:17">
      <c r="B354" s="496"/>
      <c r="C354" s="120" t="s">
        <v>180</v>
      </c>
      <c r="D354" s="124">
        <f>Variety!D729</f>
        <v>0</v>
      </c>
      <c r="E354" s="88">
        <f>Variety!E729</f>
        <v>0</v>
      </c>
      <c r="F354" s="87">
        <f>Variety!F729</f>
        <v>0</v>
      </c>
      <c r="G354" s="126">
        <f>Variety!G729</f>
        <v>0</v>
      </c>
      <c r="H354" s="90">
        <f>Variety!H729</f>
        <v>0</v>
      </c>
      <c r="I354" s="258">
        <f>Variety!I729</f>
        <v>0</v>
      </c>
      <c r="J354" s="259">
        <f>Variety!J729</f>
        <v>0</v>
      </c>
      <c r="K354" s="87">
        <f>Variety!K729</f>
        <v>0</v>
      </c>
      <c r="L354" s="125">
        <f>Variety!L729</f>
        <v>0</v>
      </c>
      <c r="M354" s="89">
        <f>Variety!M729</f>
        <v>0</v>
      </c>
      <c r="N354" s="87">
        <f>Variety!N729</f>
        <v>0</v>
      </c>
      <c r="O354" s="124">
        <f>Variety!O729</f>
        <v>0</v>
      </c>
      <c r="P354" s="88">
        <f>Variety!P729</f>
        <v>0</v>
      </c>
      <c r="Q354" s="87">
        <f>Variety!Q729</f>
        <v>0</v>
      </c>
    </row>
    <row r="355" spans="2:17">
      <c r="B355" s="496"/>
      <c r="C355" s="120" t="s">
        <v>185</v>
      </c>
      <c r="D355" s="124">
        <f>Variety!D730</f>
        <v>0</v>
      </c>
      <c r="E355" s="88">
        <f>Variety!E730</f>
        <v>0</v>
      </c>
      <c r="F355" s="87">
        <f>Variety!F730</f>
        <v>0</v>
      </c>
      <c r="G355" s="126">
        <f>Variety!G730</f>
        <v>0</v>
      </c>
      <c r="H355" s="90">
        <f>Variety!H730</f>
        <v>0</v>
      </c>
      <c r="I355" s="258">
        <f>Variety!I730</f>
        <v>0</v>
      </c>
      <c r="J355" s="259">
        <f>Variety!J730</f>
        <v>0</v>
      </c>
      <c r="K355" s="87">
        <f>Variety!K730</f>
        <v>0</v>
      </c>
      <c r="L355" s="125">
        <f>Variety!L730</f>
        <v>0</v>
      </c>
      <c r="M355" s="89">
        <f>Variety!M730</f>
        <v>0</v>
      </c>
      <c r="N355" s="87">
        <f>Variety!N730</f>
        <v>0</v>
      </c>
      <c r="O355" s="124">
        <f>Variety!O730</f>
        <v>0</v>
      </c>
      <c r="P355" s="88">
        <f>Variety!P730</f>
        <v>0</v>
      </c>
      <c r="Q355" s="87">
        <f>Variety!Q730</f>
        <v>0</v>
      </c>
    </row>
    <row r="356" spans="2:17">
      <c r="B356" s="496"/>
      <c r="C356" s="120" t="s">
        <v>163</v>
      </c>
      <c r="D356" s="124">
        <f>Variety!D731</f>
        <v>0</v>
      </c>
      <c r="E356" s="88">
        <f>Variety!E731</f>
        <v>0</v>
      </c>
      <c r="F356" s="87">
        <f>Variety!F731</f>
        <v>0</v>
      </c>
      <c r="G356" s="126">
        <f>Variety!G731</f>
        <v>0</v>
      </c>
      <c r="H356" s="90">
        <f>Variety!H731</f>
        <v>0</v>
      </c>
      <c r="I356" s="258">
        <f>Variety!I731</f>
        <v>0</v>
      </c>
      <c r="J356" s="259">
        <f>Variety!J731</f>
        <v>0</v>
      </c>
      <c r="K356" s="87">
        <f>Variety!K731</f>
        <v>0</v>
      </c>
      <c r="L356" s="125">
        <f>Variety!L731</f>
        <v>0</v>
      </c>
      <c r="M356" s="89">
        <f>Variety!M731</f>
        <v>0</v>
      </c>
      <c r="N356" s="87">
        <f>Variety!N731</f>
        <v>0</v>
      </c>
      <c r="O356" s="124">
        <f>Variety!O731</f>
        <v>0</v>
      </c>
      <c r="P356" s="88">
        <f>Variety!P731</f>
        <v>0</v>
      </c>
      <c r="Q356" s="87">
        <f>Variety!Q731</f>
        <v>0</v>
      </c>
    </row>
    <row r="357" spans="2:17">
      <c r="B357" s="496"/>
      <c r="C357" s="120" t="s">
        <v>175</v>
      </c>
      <c r="D357" s="124">
        <f>Variety!D732</f>
        <v>0</v>
      </c>
      <c r="E357" s="88">
        <f>Variety!E732</f>
        <v>0</v>
      </c>
      <c r="F357" s="87">
        <f>Variety!F732</f>
        <v>0</v>
      </c>
      <c r="G357" s="126">
        <f>Variety!G732</f>
        <v>0</v>
      </c>
      <c r="H357" s="90">
        <f>Variety!H732</f>
        <v>0</v>
      </c>
      <c r="I357" s="258">
        <f>Variety!I732</f>
        <v>0</v>
      </c>
      <c r="J357" s="259">
        <f>Variety!J732</f>
        <v>0</v>
      </c>
      <c r="K357" s="87">
        <f>Variety!K732</f>
        <v>0</v>
      </c>
      <c r="L357" s="125">
        <f>Variety!L732</f>
        <v>0</v>
      </c>
      <c r="M357" s="89">
        <f>Variety!M732</f>
        <v>0</v>
      </c>
      <c r="N357" s="87">
        <f>Variety!N732</f>
        <v>0</v>
      </c>
      <c r="O357" s="124">
        <f>Variety!O732</f>
        <v>0</v>
      </c>
      <c r="P357" s="88">
        <f>Variety!P732</f>
        <v>0</v>
      </c>
      <c r="Q357" s="87">
        <f>Variety!Q732</f>
        <v>0</v>
      </c>
    </row>
    <row r="358" spans="2:17">
      <c r="B358" s="496"/>
      <c r="C358" s="120" t="s">
        <v>207</v>
      </c>
      <c r="D358" s="124">
        <f>Variety!D733</f>
        <v>0</v>
      </c>
      <c r="E358" s="88">
        <f>Variety!E733</f>
        <v>0</v>
      </c>
      <c r="F358" s="87">
        <f>Variety!F733</f>
        <v>0</v>
      </c>
      <c r="G358" s="126">
        <f>Variety!G733</f>
        <v>0</v>
      </c>
      <c r="H358" s="90">
        <f>Variety!H733</f>
        <v>0</v>
      </c>
      <c r="I358" s="258">
        <f>Variety!I733</f>
        <v>0</v>
      </c>
      <c r="J358" s="259">
        <f>Variety!J733</f>
        <v>0</v>
      </c>
      <c r="K358" s="87">
        <f>Variety!K733</f>
        <v>0</v>
      </c>
      <c r="L358" s="125">
        <f>Variety!L733</f>
        <v>0</v>
      </c>
      <c r="M358" s="89">
        <f>Variety!M733</f>
        <v>0</v>
      </c>
      <c r="N358" s="87">
        <f>Variety!N733</f>
        <v>0</v>
      </c>
      <c r="O358" s="124">
        <f>Variety!O733</f>
        <v>0</v>
      </c>
      <c r="P358" s="88">
        <f>Variety!P733</f>
        <v>0</v>
      </c>
      <c r="Q358" s="87">
        <f>Variety!Q733</f>
        <v>0</v>
      </c>
    </row>
    <row r="359" spans="2:17">
      <c r="B359" s="496"/>
      <c r="C359" s="120" t="s">
        <v>208</v>
      </c>
      <c r="D359" s="124">
        <f>Variety!D734</f>
        <v>0</v>
      </c>
      <c r="E359" s="88">
        <f>Variety!E734</f>
        <v>0</v>
      </c>
      <c r="F359" s="87">
        <f>Variety!F734</f>
        <v>0</v>
      </c>
      <c r="G359" s="126">
        <f>Variety!G734</f>
        <v>0</v>
      </c>
      <c r="H359" s="90">
        <f>Variety!H734</f>
        <v>0</v>
      </c>
      <c r="I359" s="258">
        <f>Variety!I734</f>
        <v>0</v>
      </c>
      <c r="J359" s="259">
        <f>Variety!J734</f>
        <v>0</v>
      </c>
      <c r="K359" s="87">
        <f>Variety!K734</f>
        <v>0</v>
      </c>
      <c r="L359" s="125">
        <f>Variety!L734</f>
        <v>0</v>
      </c>
      <c r="M359" s="89">
        <f>Variety!M734</f>
        <v>0</v>
      </c>
      <c r="N359" s="87">
        <f>Variety!N734</f>
        <v>0</v>
      </c>
      <c r="O359" s="124">
        <f>Variety!O734</f>
        <v>0</v>
      </c>
      <c r="P359" s="88">
        <f>Variety!P734</f>
        <v>0</v>
      </c>
      <c r="Q359" s="87">
        <f>Variety!Q734</f>
        <v>0</v>
      </c>
    </row>
    <row r="360" spans="2:17">
      <c r="B360" s="496"/>
      <c r="C360" s="120" t="s">
        <v>239</v>
      </c>
      <c r="D360" s="124">
        <f>Variety!D735</f>
        <v>0</v>
      </c>
      <c r="E360" s="88">
        <f>Variety!E735</f>
        <v>0</v>
      </c>
      <c r="F360" s="87">
        <f>Variety!F735</f>
        <v>0</v>
      </c>
      <c r="G360" s="126">
        <f>Variety!G735</f>
        <v>0</v>
      </c>
      <c r="H360" s="90">
        <f>Variety!H735</f>
        <v>0</v>
      </c>
      <c r="I360" s="258">
        <f>Variety!I735</f>
        <v>0</v>
      </c>
      <c r="J360" s="259">
        <f>Variety!J735</f>
        <v>0</v>
      </c>
      <c r="K360" s="87">
        <f>Variety!K735</f>
        <v>0</v>
      </c>
      <c r="L360" s="125">
        <f>Variety!L735</f>
        <v>0</v>
      </c>
      <c r="M360" s="89">
        <f>Variety!M735</f>
        <v>0</v>
      </c>
      <c r="N360" s="87">
        <f>Variety!N735</f>
        <v>0</v>
      </c>
      <c r="O360" s="124">
        <f>Variety!O735</f>
        <v>0</v>
      </c>
      <c r="P360" s="88">
        <f>Variety!P735</f>
        <v>0</v>
      </c>
      <c r="Q360" s="87">
        <f>Variety!Q735</f>
        <v>0</v>
      </c>
    </row>
    <row r="361" spans="2:17">
      <c r="B361" s="496"/>
      <c r="C361" s="120" t="s">
        <v>209</v>
      </c>
      <c r="D361" s="124">
        <f>Variety!D736</f>
        <v>0</v>
      </c>
      <c r="E361" s="88">
        <f>Variety!E736</f>
        <v>0</v>
      </c>
      <c r="F361" s="87">
        <f>Variety!F736</f>
        <v>0</v>
      </c>
      <c r="G361" s="126">
        <f>Variety!G736</f>
        <v>0</v>
      </c>
      <c r="H361" s="90">
        <f>Variety!H736</f>
        <v>0</v>
      </c>
      <c r="I361" s="258">
        <f>Variety!I736</f>
        <v>0</v>
      </c>
      <c r="J361" s="259">
        <f>Variety!J736</f>
        <v>0</v>
      </c>
      <c r="K361" s="87">
        <f>Variety!K736</f>
        <v>0</v>
      </c>
      <c r="L361" s="125">
        <f>Variety!L736</f>
        <v>0</v>
      </c>
      <c r="M361" s="89">
        <f>Variety!M736</f>
        <v>0</v>
      </c>
      <c r="N361" s="87">
        <f>Variety!N736</f>
        <v>0</v>
      </c>
      <c r="O361" s="124">
        <f>Variety!O736</f>
        <v>0</v>
      </c>
      <c r="P361" s="88">
        <f>Variety!P736</f>
        <v>0</v>
      </c>
      <c r="Q361" s="87">
        <f>Variety!Q736</f>
        <v>0</v>
      </c>
    </row>
    <row r="362" spans="2:17" ht="15" thickBot="1">
      <c r="B362" s="497"/>
      <c r="C362" s="95" t="s">
        <v>210</v>
      </c>
      <c r="D362" s="121">
        <f>Variety!D737</f>
        <v>0</v>
      </c>
      <c r="E362" s="84">
        <f>Variety!E737</f>
        <v>0</v>
      </c>
      <c r="F362" s="83">
        <f>Variety!F737</f>
        <v>0</v>
      </c>
      <c r="G362" s="123">
        <f>Variety!G737</f>
        <v>0</v>
      </c>
      <c r="H362" s="86">
        <f>Variety!H737</f>
        <v>0</v>
      </c>
      <c r="I362" s="260">
        <f>Variety!I737</f>
        <v>0</v>
      </c>
      <c r="J362" s="261">
        <f>Variety!J737</f>
        <v>0</v>
      </c>
      <c r="K362" s="83">
        <f>Variety!K737</f>
        <v>0</v>
      </c>
      <c r="L362" s="122">
        <f>Variety!L737</f>
        <v>0</v>
      </c>
      <c r="M362" s="85">
        <f>Variety!M737</f>
        <v>0</v>
      </c>
      <c r="N362" s="83">
        <f>Variety!N737</f>
        <v>0</v>
      </c>
      <c r="O362" s="121">
        <f>Variety!O737</f>
        <v>0</v>
      </c>
      <c r="P362" s="84">
        <f>Variety!P737</f>
        <v>0</v>
      </c>
      <c r="Q362" s="83">
        <f>Variety!Q737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285:B286"/>
    <mergeCell ref="B124:Q124"/>
    <mergeCell ref="B125:Q125"/>
    <mergeCell ref="B126:Q126"/>
    <mergeCell ref="D127:F127"/>
    <mergeCell ref="L127:N127"/>
    <mergeCell ref="O127:Q127"/>
    <mergeCell ref="B135:B138"/>
    <mergeCell ref="I127:K127"/>
    <mergeCell ref="G247:H247"/>
    <mergeCell ref="I247:K247"/>
    <mergeCell ref="B259:B277"/>
    <mergeCell ref="B278:B284"/>
    <mergeCell ref="B139:B157"/>
    <mergeCell ref="B130:B134"/>
    <mergeCell ref="B250:B254"/>
    <mergeCell ref="B314:B362"/>
    <mergeCell ref="B291:B302"/>
    <mergeCell ref="B303:B307"/>
    <mergeCell ref="B308:B313"/>
    <mergeCell ref="B45:B46"/>
    <mergeCell ref="B47:B50"/>
    <mergeCell ref="B51:B62"/>
    <mergeCell ref="B63:B67"/>
    <mergeCell ref="B68:B73"/>
    <mergeCell ref="B74:B122"/>
    <mergeCell ref="B287:B290"/>
    <mergeCell ref="B246:Q246"/>
    <mergeCell ref="D247:F247"/>
    <mergeCell ref="L247:N247"/>
    <mergeCell ref="O247:Q247"/>
    <mergeCell ref="B255:B258"/>
    <mergeCell ref="B245:Q245"/>
    <mergeCell ref="G7:H7"/>
    <mergeCell ref="I7:K7"/>
    <mergeCell ref="L7:N7"/>
    <mergeCell ref="O7:Q7"/>
    <mergeCell ref="B15:B18"/>
    <mergeCell ref="D7:F7"/>
    <mergeCell ref="B19:B37"/>
    <mergeCell ref="B38:B44"/>
    <mergeCell ref="G127:H127"/>
    <mergeCell ref="B188:B193"/>
    <mergeCell ref="B10:B14"/>
    <mergeCell ref="B194:B242"/>
    <mergeCell ref="B158:B164"/>
    <mergeCell ref="B165:B166"/>
    <mergeCell ref="B167:B170"/>
    <mergeCell ref="C2:O2"/>
    <mergeCell ref="B4:Q4"/>
    <mergeCell ref="B6:Q6"/>
    <mergeCell ref="B5:Q5"/>
    <mergeCell ref="B244:Q244"/>
    <mergeCell ref="B171:B182"/>
    <mergeCell ref="B183:B187"/>
  </mergeCells>
  <conditionalFormatting sqref="C10:C14">
    <cfRule type="cellIs" dxfId="91" priority="6" operator="lessThan">
      <formula>0</formula>
    </cfRule>
  </conditionalFormatting>
  <conditionalFormatting sqref="C130:C134">
    <cfRule type="cellIs" dxfId="90" priority="5" operator="lessThan">
      <formula>0</formula>
    </cfRule>
  </conditionalFormatting>
  <conditionalFormatting sqref="C250:C254">
    <cfRule type="cellIs" dxfId="89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9:Q123">
    <cfRule type="cellIs" dxfId="88" priority="3" operator="lessThan">
      <formula>0</formula>
    </cfRule>
  </conditionalFormatting>
  <conditionalFormatting sqref="D129:Q242">
    <cfRule type="cellIs" dxfId="87" priority="2" operator="lessThan">
      <formula>0</formula>
    </cfRule>
  </conditionalFormatting>
  <conditionalFormatting sqref="D249:Q362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topLeftCell="A118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7" t="s">
        <v>212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494" t="s">
        <v>17</v>
      </c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2:17" ht="15" thickBot="1">
      <c r="B4" s="494" t="str">
        <f>'HOME PAGE'!H5</f>
        <v>4 WEEKS ENDING 02-23-2025</v>
      </c>
      <c r="C4" s="494"/>
      <c r="D4" s="494"/>
      <c r="E4" s="494"/>
      <c r="F4" s="494"/>
      <c r="G4" s="494"/>
      <c r="H4" s="494"/>
      <c r="I4" s="494"/>
      <c r="J4" s="494"/>
      <c r="K4" s="494"/>
      <c r="L4" s="494"/>
      <c r="M4" s="494"/>
      <c r="N4" s="494"/>
      <c r="O4" s="494"/>
      <c r="P4" s="494"/>
      <c r="Q4" s="494"/>
    </row>
    <row r="5" spans="2:17">
      <c r="D5" s="502" t="s">
        <v>70</v>
      </c>
      <c r="E5" s="503"/>
      <c r="F5" s="504"/>
      <c r="G5" s="505" t="s">
        <v>19</v>
      </c>
      <c r="H5" s="506"/>
      <c r="I5" s="502" t="s">
        <v>20</v>
      </c>
      <c r="J5" s="503"/>
      <c r="K5" s="504"/>
      <c r="L5" s="505" t="s">
        <v>21</v>
      </c>
      <c r="M5" s="503"/>
      <c r="N5" s="506"/>
      <c r="O5" s="502" t="s">
        <v>22</v>
      </c>
      <c r="P5" s="503"/>
      <c r="Q5" s="504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195505902.08512747</v>
      </c>
      <c r="E7" s="425">
        <f>'Segment Data'!E93</f>
        <v>3513244.5553563237</v>
      </c>
      <c r="F7" s="426">
        <f>'Segment Data'!F93</f>
        <v>1.8298848510972594E-2</v>
      </c>
      <c r="G7" s="427">
        <f>'Segment Data'!G93</f>
        <v>101.05562063942085</v>
      </c>
      <c r="H7" s="428">
        <f>'Segment Data'!H93</f>
        <v>0.35743301766041213</v>
      </c>
      <c r="I7" s="429">
        <f>'Segment Data'!I93</f>
        <v>4.7813683159350013</v>
      </c>
      <c r="J7" s="430">
        <f>'Segment Data'!J93</f>
        <v>0.19355275562906815</v>
      </c>
      <c r="K7" s="426">
        <f>'Segment Data'!K93</f>
        <v>4.2188434361594369E-2</v>
      </c>
      <c r="L7" s="431">
        <f>'Segment Data'!L93</f>
        <v>934785725.8081193</v>
      </c>
      <c r="M7" s="432">
        <f>'Segment Data'!M93</f>
        <v>53958824.128547192</v>
      </c>
      <c r="N7" s="426">
        <f>'Segment Data'!N93</f>
        <v>6.1259282641865059E-2</v>
      </c>
      <c r="O7" s="424">
        <f>'Segment Data'!O93</f>
        <v>201571958.26844287</v>
      </c>
      <c r="P7" s="425">
        <f>'Segment Data'!P93</f>
        <v>9014521.521943152</v>
      </c>
      <c r="Q7" s="426">
        <f>'Segment Data'!Q93</f>
        <v>4.6814714997534451E-2</v>
      </c>
    </row>
    <row r="8" spans="2:17">
      <c r="B8" s="495" t="s">
        <v>66</v>
      </c>
      <c r="C8" s="421" t="s">
        <v>194</v>
      </c>
      <c r="D8" s="355">
        <f>'Segment Data'!D94</f>
        <v>165921188.4807575</v>
      </c>
      <c r="E8" s="347">
        <f>'Segment Data'!E94</f>
        <v>3340791.0497151613</v>
      </c>
      <c r="F8" s="114">
        <f>'Segment Data'!F94</f>
        <v>2.0548547687811756E-2</v>
      </c>
      <c r="G8" s="348">
        <f>'Segment Data'!G94</f>
        <v>85.763491026743765</v>
      </c>
      <c r="H8" s="115">
        <f>'Segment Data'!H94</f>
        <v>0.4917333732364142</v>
      </c>
      <c r="I8" s="349">
        <f>'Segment Data'!I94</f>
        <v>4.8019142474542944</v>
      </c>
      <c r="J8" s="350">
        <f>'Segment Data'!J94</f>
        <v>0.16088444223635801</v>
      </c>
      <c r="K8" s="114">
        <f>'Segment Data'!K94</f>
        <v>3.4665677444147142E-2</v>
      </c>
      <c r="L8" s="351">
        <f>'Segment Data'!L94</f>
        <v>796739318.92029881</v>
      </c>
      <c r="M8" s="352">
        <f>'Segment Data'!M94</f>
        <v>42198848.698653698</v>
      </c>
      <c r="N8" s="114">
        <f>'Segment Data'!N94</f>
        <v>5.5926554458050275E-2</v>
      </c>
      <c r="O8" s="353">
        <f>'Segment Data'!O94</f>
        <v>170842377.27120447</v>
      </c>
      <c r="P8" s="354">
        <f>'Segment Data'!P94</f>
        <v>3447153.0698845387</v>
      </c>
      <c r="Q8" s="114">
        <f>'Segment Data'!Q94</f>
        <v>2.0592899745686757E-2</v>
      </c>
    </row>
    <row r="9" spans="2:17">
      <c r="B9" s="496"/>
      <c r="C9" s="421" t="s">
        <v>195</v>
      </c>
      <c r="D9" s="355">
        <f>'Segment Data'!D95</f>
        <v>26368385.284249458</v>
      </c>
      <c r="E9" s="347">
        <f>'Segment Data'!E95</f>
        <v>-1151153.5131134391</v>
      </c>
      <c r="F9" s="114">
        <f>'Segment Data'!F95</f>
        <v>-4.1830407173239041E-2</v>
      </c>
      <c r="G9" s="348">
        <f>'Segment Data'!G95</f>
        <v>13.629632209256497</v>
      </c>
      <c r="H9" s="115">
        <f>'Segment Data'!H95</f>
        <v>-0.80408477104758624</v>
      </c>
      <c r="I9" s="349">
        <f>'Segment Data'!I95</f>
        <v>4.1467195343361318</v>
      </c>
      <c r="J9" s="350">
        <f>'Segment Data'!J95</f>
        <v>9.0369714083964325E-2</v>
      </c>
      <c r="K9" s="114">
        <f>'Segment Data'!K95</f>
        <v>2.2278580026006335E-2</v>
      </c>
      <c r="L9" s="351">
        <f>'Segment Data'!L95</f>
        <v>109342298.34709862</v>
      </c>
      <c r="M9" s="352">
        <f>'Segment Data'!M95</f>
        <v>-2286577.9070069194</v>
      </c>
      <c r="N9" s="114">
        <f>'Segment Data'!N95</f>
        <v>-2.0483749220962192E-2</v>
      </c>
      <c r="O9" s="353">
        <f>'Segment Data'!O95</f>
        <v>21685124.092745632</v>
      </c>
      <c r="P9" s="354">
        <f>'Segment Data'!P95</f>
        <v>-324477.32728309929</v>
      </c>
      <c r="Q9" s="114">
        <f>'Segment Data'!Q95</f>
        <v>-1.4742535364035489E-2</v>
      </c>
    </row>
    <row r="10" spans="2:17">
      <c r="B10" s="496"/>
      <c r="C10" s="421" t="s">
        <v>293</v>
      </c>
      <c r="D10" s="355">
        <f>'Segment Data'!D96</f>
        <v>326600.74703958328</v>
      </c>
      <c r="E10" s="347">
        <f>'Segment Data'!E96</f>
        <v>-36972.189179444918</v>
      </c>
      <c r="F10" s="114">
        <f>'Segment Data'!F96</f>
        <v>-0.10169125778155189</v>
      </c>
      <c r="G10" s="348">
        <f>'Segment Data'!G96</f>
        <v>0.16881762054944285</v>
      </c>
      <c r="H10" s="115">
        <f>'Segment Data'!H96</f>
        <v>-2.1872670509739844E-2</v>
      </c>
      <c r="I10" s="349">
        <f>'Segment Data'!I96</f>
        <v>9.6445771282517487</v>
      </c>
      <c r="J10" s="350">
        <f>'Segment Data'!J96</f>
        <v>-0.57476596466586471</v>
      </c>
      <c r="K10" s="114">
        <f>'Segment Data'!K96</f>
        <v>-5.6242946287242183E-2</v>
      </c>
      <c r="L10" s="351">
        <f>'Segment Data'!L96</f>
        <v>3149926.0949678998</v>
      </c>
      <c r="M10" s="352">
        <f>'Segment Data'!M96</f>
        <v>-565550.47955380194</v>
      </c>
      <c r="N10" s="114">
        <f>'Segment Data'!N96</f>
        <v>-0.15221478811950415</v>
      </c>
      <c r="O10" s="353">
        <f>'Segment Data'!O96</f>
        <v>659947.10068142414</v>
      </c>
      <c r="P10" s="354">
        <f>'Segment Data'!P96</f>
        <v>-74539.40693632653</v>
      </c>
      <c r="Q10" s="114">
        <f>'Segment Data'!Q96</f>
        <v>-0.10148505951197014</v>
      </c>
    </row>
    <row r="11" spans="2:17">
      <c r="B11" s="496"/>
      <c r="C11" s="421" t="s">
        <v>193</v>
      </c>
      <c r="D11" s="355">
        <f>'Segment Data'!D97</f>
        <v>357970.90274383116</v>
      </c>
      <c r="E11" s="347">
        <f>'Segment Data'!E97</f>
        <v>-28854.595427441818</v>
      </c>
      <c r="F11" s="114">
        <f>'Segment Data'!F97</f>
        <v>-7.4593312912030418E-2</v>
      </c>
      <c r="G11" s="348">
        <f>'Segment Data'!G97</f>
        <v>0.18503263257945149</v>
      </c>
      <c r="H11" s="115">
        <f>'Segment Data'!H97</f>
        <v>-1.7853389692997323E-2</v>
      </c>
      <c r="I11" s="349">
        <f>'Segment Data'!I97</f>
        <v>2.3318445202800051</v>
      </c>
      <c r="J11" s="350">
        <f>'Segment Data'!J97</f>
        <v>-4.6824135083714413E-2</v>
      </c>
      <c r="K11" s="114">
        <f>'Segment Data'!K97</f>
        <v>-1.9685017910388444E-2</v>
      </c>
      <c r="L11" s="351">
        <f>'Segment Data'!L97</f>
        <v>834732.4879828894</v>
      </c>
      <c r="M11" s="352">
        <f>'Segment Data'!M97</f>
        <v>-85397.199612573488</v>
      </c>
      <c r="N11" s="114">
        <f>'Segment Data'!N97</f>
        <v>-9.2809960121750315E-2</v>
      </c>
      <c r="O11" s="353">
        <f>'Segment Data'!O97</f>
        <v>539559.31805229187</v>
      </c>
      <c r="P11" s="354">
        <f>'Segment Data'!P97</f>
        <v>-50045.161869567703</v>
      </c>
      <c r="Q11" s="114">
        <f>'Segment Data'!Q97</f>
        <v>-8.4879208984640353E-2</v>
      </c>
    </row>
    <row r="12" spans="2:17" ht="15" thickBot="1">
      <c r="B12" s="497"/>
      <c r="C12" s="422" t="s">
        <v>292</v>
      </c>
      <c r="D12" s="356">
        <f>'Segment Data'!D98</f>
        <v>64908.640491886479</v>
      </c>
      <c r="E12" s="113">
        <f>'Segment Data'!E98</f>
        <v>-364110.46822320949</v>
      </c>
      <c r="F12" s="111">
        <f>'Segment Data'!F98</f>
        <v>-0.84870454678280738</v>
      </c>
      <c r="G12" s="171">
        <f>'Segment Data'!G98</f>
        <v>3.3550818056186024E-2</v>
      </c>
      <c r="H12" s="112">
        <f>'Segment Data'!H98</f>
        <v>-0.19146532192830362</v>
      </c>
      <c r="I12" s="234">
        <f>'Segment Data'!I98</f>
        <v>22.512345298039868</v>
      </c>
      <c r="J12" s="235">
        <f>'Segment Data'!J98</f>
        <v>8.8706763540182649</v>
      </c>
      <c r="K12" s="111">
        <f>'Segment Data'!K98</f>
        <v>0.65026327720009636</v>
      </c>
      <c r="L12" s="170">
        <f>'Segment Data'!L98</f>
        <v>1461245.7275796807</v>
      </c>
      <c r="M12" s="169">
        <f>'Segment Data'!M98</f>
        <v>-4391290.9241708722</v>
      </c>
      <c r="N12" s="111">
        <f>'Segment Data'!N98</f>
        <v>-0.75032266954832194</v>
      </c>
      <c r="O12" s="168">
        <f>'Segment Data'!O98</f>
        <v>281076.69349956512</v>
      </c>
      <c r="P12" s="167">
        <f>'Segment Data'!P98</f>
        <v>-760721.70098770247</v>
      </c>
      <c r="Q12" s="111">
        <f>'Segment Data'!Q98</f>
        <v>-0.73020049273746479</v>
      </c>
    </row>
    <row r="13" spans="2:17">
      <c r="B13" s="495" t="s">
        <v>151</v>
      </c>
      <c r="C13" s="224" t="s">
        <v>150</v>
      </c>
      <c r="D13" s="110">
        <f>Fat!D63</f>
        <v>187614373.81969538</v>
      </c>
      <c r="E13" s="109">
        <f>Fat!E63</f>
        <v>3996767.4022039175</v>
      </c>
      <c r="F13" s="107">
        <f>Fat!F63</f>
        <v>2.1766798294475448E-2</v>
      </c>
      <c r="G13" s="223">
        <f>Fat!G63</f>
        <v>96.976545388232125</v>
      </c>
      <c r="H13" s="108">
        <f>Fat!H63</f>
        <v>0.67098652163856798</v>
      </c>
      <c r="I13" s="236">
        <f>Fat!I63</f>
        <v>4.7785198140470673</v>
      </c>
      <c r="J13" s="237">
        <f>Fat!J63</f>
        <v>0.19945246245922554</v>
      </c>
      <c r="K13" s="107">
        <f>Fat!K63</f>
        <v>4.3557442410202422E-2</v>
      </c>
      <c r="L13" s="222">
        <f>Fat!L63</f>
        <v>896519002.69744778</v>
      </c>
      <c r="M13" s="221">
        <f>Fat!M63</f>
        <v>55721615.974406481</v>
      </c>
      <c r="N13" s="107">
        <f>Fat!N63</f>
        <v>6.6272346767844062E-2</v>
      </c>
      <c r="O13" s="225">
        <f>Fat!O63</f>
        <v>193255091.82212394</v>
      </c>
      <c r="P13" s="226">
        <f>Fat!P63</f>
        <v>9631978.2312553525</v>
      </c>
      <c r="Q13" s="107">
        <f>Fat!Q63</f>
        <v>5.2455151439793152E-2</v>
      </c>
    </row>
    <row r="14" spans="2:17">
      <c r="B14" s="496"/>
      <c r="C14" s="220" t="s">
        <v>213</v>
      </c>
      <c r="D14" s="99">
        <f>Fat!D64</f>
        <v>7272632.2621464357</v>
      </c>
      <c r="E14" s="98">
        <f>Fat!E64</f>
        <v>-509955.64745309576</v>
      </c>
      <c r="F14" s="96">
        <f>Fat!F64</f>
        <v>-6.5525202333286139E-2</v>
      </c>
      <c r="G14" s="203">
        <f>Fat!G64</f>
        <v>3.7591722761058874</v>
      </c>
      <c r="H14" s="97">
        <f>Fat!H64</f>
        <v>-0.3227155814137439</v>
      </c>
      <c r="I14" s="238">
        <f>Fat!I64</f>
        <v>4.822141225784045</v>
      </c>
      <c r="J14" s="239">
        <f>Fat!J64</f>
        <v>7.1258402099668494E-2</v>
      </c>
      <c r="K14" s="96">
        <f>Fat!K64</f>
        <v>1.4998981188175591E-2</v>
      </c>
      <c r="L14" s="202">
        <f>Fat!L64</f>
        <v>35069659.851263404</v>
      </c>
      <c r="M14" s="201">
        <f>Fat!M64</f>
        <v>-1904503.3722667098</v>
      </c>
      <c r="N14" s="96">
        <f>Fat!N64</f>
        <v>-5.1509032422259023E-2</v>
      </c>
      <c r="O14" s="200">
        <f>Fat!O64</f>
        <v>7193893.377236899</v>
      </c>
      <c r="P14" s="199">
        <f>Fat!P64</f>
        <v>-681504.1642655544</v>
      </c>
      <c r="Q14" s="96">
        <f>Fat!Q64</f>
        <v>-8.6535842879563174E-2</v>
      </c>
    </row>
    <row r="15" spans="2:17">
      <c r="B15" s="496"/>
      <c r="C15" s="220" t="s">
        <v>65</v>
      </c>
      <c r="D15" s="99">
        <f>Fat!D65</f>
        <v>3.75</v>
      </c>
      <c r="E15" s="98">
        <f>Fat!E65</f>
        <v>-49.375</v>
      </c>
      <c r="F15" s="96">
        <f>Fat!F65</f>
        <v>-0.92941176470588238</v>
      </c>
      <c r="G15" s="203">
        <f>Fat!G65</f>
        <v>1.9383485273647723E-6</v>
      </c>
      <c r="H15" s="97">
        <f>Fat!H65</f>
        <v>-2.5925171287586969E-5</v>
      </c>
      <c r="I15" s="238">
        <f>Fat!I65</f>
        <v>4.8160000000149008</v>
      </c>
      <c r="J15" s="239">
        <f>Fat!J65</f>
        <v>0.14004705884000757</v>
      </c>
      <c r="K15" s="96">
        <f>Fat!K65</f>
        <v>2.9950485088675625E-2</v>
      </c>
      <c r="L15" s="202">
        <f>Fat!L65</f>
        <v>18.060000000055879</v>
      </c>
      <c r="M15" s="201">
        <f>Fat!M65</f>
        <v>-230.3499999998603</v>
      </c>
      <c r="N15" s="96">
        <f>Fat!N65</f>
        <v>-0.92729761281726997</v>
      </c>
      <c r="O15" s="200">
        <f>Fat!O65</f>
        <v>4</v>
      </c>
      <c r="P15" s="199">
        <f>Fat!P65</f>
        <v>-76</v>
      </c>
      <c r="Q15" s="96">
        <f>Fat!Q65</f>
        <v>-0.95</v>
      </c>
    </row>
    <row r="16" spans="2:17" ht="15" thickBot="1">
      <c r="B16" s="497"/>
      <c r="C16" s="227" t="s">
        <v>13</v>
      </c>
      <c r="D16" s="94">
        <f>Fat!D66</f>
        <v>611623.32249039097</v>
      </c>
      <c r="E16" s="93">
        <f>Fat!E66</f>
        <v>26294.139667591895</v>
      </c>
      <c r="F16" s="91">
        <f>Fat!F66</f>
        <v>4.4921969447663967E-2</v>
      </c>
      <c r="G16" s="215">
        <f>Fat!G66</f>
        <v>0.31614377772031965</v>
      </c>
      <c r="H16" s="92">
        <f>Fat!H66</f>
        <v>9.1446006125065482E-3</v>
      </c>
      <c r="I16" s="240">
        <f>Fat!I66</f>
        <v>5.0416673885689214</v>
      </c>
      <c r="J16" s="241">
        <f>Fat!J66</f>
        <v>9.8589149210059901E-4</v>
      </c>
      <c r="K16" s="91">
        <f>Fat!K66</f>
        <v>1.9558694447810969E-4</v>
      </c>
      <c r="L16" s="214">
        <f>Fat!L66</f>
        <v>3083601.3590879766</v>
      </c>
      <c r="M16" s="213">
        <f>Fat!M66</f>
        <v>133143.37753399741</v>
      </c>
      <c r="N16" s="91">
        <f>Fat!N66</f>
        <v>4.5126342542886173E-2</v>
      </c>
      <c r="O16" s="212">
        <f>Fat!O66</f>
        <v>1066596.2185856104</v>
      </c>
      <c r="P16" s="211">
        <f>Fat!P66</f>
        <v>61160.112571146106</v>
      </c>
      <c r="Q16" s="91">
        <f>Fat!Q66</f>
        <v>6.0829437301176702E-2</v>
      </c>
    </row>
    <row r="17" spans="2:17">
      <c r="B17" s="495" t="s">
        <v>67</v>
      </c>
      <c r="C17" s="224" t="s">
        <v>148</v>
      </c>
      <c r="D17" s="110">
        <f>'Form Data'!D288</f>
        <v>1375947.6854201606</v>
      </c>
      <c r="E17" s="109">
        <f>'Form Data'!E288</f>
        <v>2144.9651197441854</v>
      </c>
      <c r="F17" s="107">
        <f>'Form Data'!F288</f>
        <v>1.5613341625027026E-3</v>
      </c>
      <c r="G17" s="223">
        <f>'Form Data'!G288</f>
        <v>0.71121764527070397</v>
      </c>
      <c r="H17" s="108">
        <f>'Form Data'!H288</f>
        <v>-9.3278477914189306E-3</v>
      </c>
      <c r="I17" s="236">
        <f>'Form Data'!I288</f>
        <v>6.9835655398421919</v>
      </c>
      <c r="J17" s="237">
        <f>'Form Data'!J288</f>
        <v>0.33987426555062594</v>
      </c>
      <c r="K17" s="107">
        <f>'Form Data'!K288</f>
        <v>5.1157444185554457E-2</v>
      </c>
      <c r="L17" s="222">
        <f>'Form Data'!L288</f>
        <v>9609020.8405258581</v>
      </c>
      <c r="M17" s="221">
        <f>'Form Data'!M288</f>
        <v>481899.69506796449</v>
      </c>
      <c r="N17" s="107">
        <f>'Form Data'!N288</f>
        <v>5.2798652213330334E-2</v>
      </c>
      <c r="O17" s="225">
        <f>'Form Data'!O288</f>
        <v>1451397.4202520265</v>
      </c>
      <c r="P17" s="226">
        <f>'Form Data'!P288</f>
        <v>5121.7036787816323</v>
      </c>
      <c r="Q17" s="107">
        <f>'Form Data'!Q288</f>
        <v>3.5413051744495978E-3</v>
      </c>
    </row>
    <row r="18" spans="2:17">
      <c r="B18" s="496"/>
      <c r="C18" s="220" t="s">
        <v>147</v>
      </c>
      <c r="D18" s="99">
        <f>'Form Data'!D289</f>
        <v>34748588.488282323</v>
      </c>
      <c r="E18" s="98">
        <f>'Form Data'!E289</f>
        <v>2184245.3596467674</v>
      </c>
      <c r="F18" s="96">
        <f>'Form Data'!F289</f>
        <v>6.707475569270871E-2</v>
      </c>
      <c r="G18" s="203">
        <f>'Form Data'!G289</f>
        <v>17.961300086471102</v>
      </c>
      <c r="H18" s="97">
        <f>'Form Data'!H289</f>
        <v>0.88163476834169074</v>
      </c>
      <c r="I18" s="238">
        <f>'Form Data'!I289</f>
        <v>4.6029229391657847</v>
      </c>
      <c r="J18" s="239">
        <f>'Form Data'!J289</f>
        <v>0.24391671415340177</v>
      </c>
      <c r="K18" s="96">
        <f>'Form Data'!K289</f>
        <v>5.5956954765006985E-2</v>
      </c>
      <c r="L18" s="202">
        <f>'Form Data'!L289</f>
        <v>159945075.05634683</v>
      </c>
      <c r="M18" s="201">
        <f>'Form Data'!M289</f>
        <v>17996900.645185232</v>
      </c>
      <c r="N18" s="96">
        <f>'Form Data'!N289</f>
        <v>0.1267850095278866</v>
      </c>
      <c r="O18" s="200">
        <f>'Form Data'!O289</f>
        <v>34910233.135235801</v>
      </c>
      <c r="P18" s="199">
        <f>'Form Data'!P289</f>
        <v>1544466.2942363471</v>
      </c>
      <c r="Q18" s="96">
        <f>'Form Data'!Q289</f>
        <v>4.6288949437197573E-2</v>
      </c>
    </row>
    <row r="19" spans="2:17">
      <c r="B19" s="496"/>
      <c r="C19" s="220" t="s">
        <v>146</v>
      </c>
      <c r="D19" s="99">
        <f>'Form Data'!D290</f>
        <v>65056.289363898337</v>
      </c>
      <c r="E19" s="98">
        <f>'Form Data'!E290</f>
        <v>-15919.031866595265</v>
      </c>
      <c r="F19" s="96">
        <f>'Form Data'!F290</f>
        <v>-0.19659115425158069</v>
      </c>
      <c r="G19" s="203">
        <f>'Form Data'!G290</f>
        <v>3.3627136715821085E-2</v>
      </c>
      <c r="H19" s="97">
        <f>'Form Data'!H290</f>
        <v>-8.8435920865872347E-3</v>
      </c>
      <c r="I19" s="238">
        <f>'Form Data'!I290</f>
        <v>5.9700423493308268</v>
      </c>
      <c r="J19" s="239">
        <f>'Form Data'!J290</f>
        <v>0.10772867143688725</v>
      </c>
      <c r="K19" s="96">
        <f>'Form Data'!K290</f>
        <v>1.8376476824008711E-2</v>
      </c>
      <c r="L19" s="202">
        <f>'Form Data'!L290</f>
        <v>388388.80259279371</v>
      </c>
      <c r="M19" s="201">
        <f>'Form Data'!M290</f>
        <v>-86313.930628584465</v>
      </c>
      <c r="N19" s="96">
        <f>'Form Data'!N290</f>
        <v>-0.18182733021748132</v>
      </c>
      <c r="O19" s="200">
        <f>'Form Data'!O290</f>
        <v>61565.052999854175</v>
      </c>
      <c r="P19" s="199">
        <f>'Form Data'!P290</f>
        <v>-12839.177476167592</v>
      </c>
      <c r="Q19" s="96">
        <f>'Form Data'!Q290</f>
        <v>-0.17255977777104045</v>
      </c>
    </row>
    <row r="20" spans="2:17">
      <c r="B20" s="496"/>
      <c r="C20" s="220" t="s">
        <v>145</v>
      </c>
      <c r="D20" s="99">
        <f>'Form Data'!D291</f>
        <v>1723716.4987894413</v>
      </c>
      <c r="E20" s="98">
        <f>'Form Data'!E291</f>
        <v>-51607.432733477093</v>
      </c>
      <c r="F20" s="96">
        <f>'Form Data'!F291</f>
        <v>-2.9069304940426796E-2</v>
      </c>
      <c r="G20" s="203">
        <f>'Form Data'!G291</f>
        <v>0.89097688987276813</v>
      </c>
      <c r="H20" s="97">
        <f>'Form Data'!H291</f>
        <v>-4.0162376836820446E-2</v>
      </c>
      <c r="I20" s="238">
        <f>'Form Data'!I291</f>
        <v>7.006412540424332</v>
      </c>
      <c r="J20" s="239">
        <f>'Form Data'!J291</f>
        <v>0.210057440835131</v>
      </c>
      <c r="K20" s="96">
        <f>'Form Data'!K291</f>
        <v>3.0907366927873988E-2</v>
      </c>
      <c r="L20" s="202">
        <f>'Form Data'!L291</f>
        <v>12077068.893254664</v>
      </c>
      <c r="M20" s="201">
        <f>'Form Data'!M291</f>
        <v>11337.037826128304</v>
      </c>
      <c r="N20" s="96">
        <f>'Form Data'!N291</f>
        <v>9.396063133151445E-4</v>
      </c>
      <c r="O20" s="200">
        <f>'Form Data'!O291</f>
        <v>2413876.8508918276</v>
      </c>
      <c r="P20" s="199">
        <f>'Form Data'!P291</f>
        <v>-69702.235101025552</v>
      </c>
      <c r="Q20" s="96">
        <f>'Form Data'!Q291</f>
        <v>-2.8065236776287673E-2</v>
      </c>
    </row>
    <row r="21" spans="2:17">
      <c r="B21" s="496"/>
      <c r="C21" s="220" t="s">
        <v>144</v>
      </c>
      <c r="D21" s="99">
        <f>'Form Data'!D292</f>
        <v>1066500.7344501957</v>
      </c>
      <c r="E21" s="98">
        <f>'Form Data'!E292</f>
        <v>-23533.832725991262</v>
      </c>
      <c r="F21" s="96">
        <f>'Form Data'!F292</f>
        <v>-2.1589987542282581E-2</v>
      </c>
      <c r="G21" s="203">
        <f>'Form Data'!G292</f>
        <v>0.55126670081466367</v>
      </c>
      <c r="H21" s="97">
        <f>'Form Data'!H292</f>
        <v>-2.0445294695850103E-2</v>
      </c>
      <c r="I21" s="238">
        <f>'Form Data'!I292</f>
        <v>5.3318505815665915</v>
      </c>
      <c r="J21" s="239">
        <f>'Form Data'!J292</f>
        <v>8.0555136979086228E-2</v>
      </c>
      <c r="K21" s="96">
        <f>'Form Data'!K292</f>
        <v>1.5340050436909652E-2</v>
      </c>
      <c r="L21" s="202">
        <f>'Form Data'!L292</f>
        <v>5686422.5612194724</v>
      </c>
      <c r="M21" s="201">
        <f>'Form Data'!M292</f>
        <v>-37670.995835751295</v>
      </c>
      <c r="N21" s="96">
        <f>'Form Data'!N292</f>
        <v>-6.5811286032039012E-3</v>
      </c>
      <c r="O21" s="200">
        <f>'Form Data'!O292</f>
        <v>1620480.0469591608</v>
      </c>
      <c r="P21" s="199">
        <f>'Form Data'!P292</f>
        <v>-81462.722156191245</v>
      </c>
      <c r="Q21" s="96">
        <f>'Form Data'!Q292</f>
        <v>-4.7864548464537686E-2</v>
      </c>
    </row>
    <row r="22" spans="2:17">
      <c r="B22" s="496"/>
      <c r="C22" s="220" t="s">
        <v>143</v>
      </c>
      <c r="D22" s="99">
        <f>'Form Data'!D293</f>
        <v>118473.10001339007</v>
      </c>
      <c r="E22" s="98">
        <f>'Form Data'!E293</f>
        <v>-49488.010440816463</v>
      </c>
      <c r="F22" s="96">
        <f>'Form Data'!F293</f>
        <v>-0.29463969550444857</v>
      </c>
      <c r="G22" s="203">
        <f>'Form Data'!G293</f>
        <v>6.1237909051545185E-2</v>
      </c>
      <c r="H22" s="97">
        <f>'Form Data'!H293</f>
        <v>-2.6855977617294059E-2</v>
      </c>
      <c r="I22" s="238">
        <f>'Form Data'!I293</f>
        <v>8.9434496920809039</v>
      </c>
      <c r="J22" s="239">
        <f>'Form Data'!J293</f>
        <v>-0.14284885174737383</v>
      </c>
      <c r="K22" s="96">
        <f>'Form Data'!K293</f>
        <v>-1.5721346933334213E-2</v>
      </c>
      <c r="L22" s="202">
        <f>'Form Data'!L293</f>
        <v>1059558.2098346236</v>
      </c>
      <c r="M22" s="201">
        <f>'Form Data'!M293</f>
        <v>-466586.58350521373</v>
      </c>
      <c r="N22" s="96">
        <f>'Form Data'!N293</f>
        <v>-0.30572890956442533</v>
      </c>
      <c r="O22" s="200">
        <f>'Form Data'!O293</f>
        <v>196128.97303259419</v>
      </c>
      <c r="P22" s="199">
        <f>'Form Data'!P293</f>
        <v>-85661.59471998876</v>
      </c>
      <c r="Q22" s="96">
        <f>'Form Data'!Q293</f>
        <v>-0.30399028400127692</v>
      </c>
    </row>
    <row r="23" spans="2:17">
      <c r="B23" s="496"/>
      <c r="C23" s="220" t="s">
        <v>142</v>
      </c>
      <c r="D23" s="99">
        <f>'Form Data'!D294</f>
        <v>3954201.6005616952</v>
      </c>
      <c r="E23" s="98">
        <f>'Form Data'!E294</f>
        <v>-65616.939046598971</v>
      </c>
      <c r="F23" s="96">
        <f>'Form Data'!F294</f>
        <v>-1.6323358480005649E-2</v>
      </c>
      <c r="G23" s="203">
        <f>'Form Data'!G294</f>
        <v>2.0438988931605868</v>
      </c>
      <c r="H23" s="97">
        <f>'Form Data'!H294</f>
        <v>-6.4454867420799644E-2</v>
      </c>
      <c r="I23" s="238">
        <f>'Form Data'!I294</f>
        <v>6.6794532493107921</v>
      </c>
      <c r="J23" s="239">
        <f>'Form Data'!J294</f>
        <v>0.10493703426801293</v>
      </c>
      <c r="K23" s="96">
        <f>'Form Data'!K294</f>
        <v>1.5961179626861735E-2</v>
      </c>
      <c r="L23" s="202">
        <f>'Form Data'!L294</f>
        <v>26411904.729301751</v>
      </c>
      <c r="M23" s="201">
        <f>'Form Data'!M294</f>
        <v>-16457.440882563591</v>
      </c>
      <c r="N23" s="96">
        <f>'Form Data'!N294</f>
        <v>-6.2271890995690916E-4</v>
      </c>
      <c r="O23" s="200">
        <f>'Form Data'!O294</f>
        <v>5458770.8751322664</v>
      </c>
      <c r="P23" s="199">
        <f>'Form Data'!P294</f>
        <v>-35173.510344790295</v>
      </c>
      <c r="Q23" s="96">
        <f>'Form Data'!Q294</f>
        <v>-6.4022326905546325E-3</v>
      </c>
    </row>
    <row r="24" spans="2:17" ht="15" customHeight="1">
      <c r="B24" s="496"/>
      <c r="C24" s="220" t="s">
        <v>141</v>
      </c>
      <c r="D24" s="99">
        <f>'Form Data'!D295</f>
        <v>7200348.0557880402</v>
      </c>
      <c r="E24" s="98">
        <f>'Form Data'!E295</f>
        <v>606678.14525716566</v>
      </c>
      <c r="F24" s="96">
        <f>'Form Data'!F295</f>
        <v>9.2009177512545559E-2</v>
      </c>
      <c r="G24" s="203">
        <f>'Form Data'!G295</f>
        <v>3.7218090801201531</v>
      </c>
      <c r="H24" s="97">
        <f>'Form Data'!H295</f>
        <v>0.26349656801985732</v>
      </c>
      <c r="I24" s="238">
        <f>'Form Data'!I295</f>
        <v>3.5741130016204101</v>
      </c>
      <c r="J24" s="239">
        <f>'Form Data'!J295</f>
        <v>-0.21757003392852159</v>
      </c>
      <c r="K24" s="96">
        <f>'Form Data'!K295</f>
        <v>-5.7380860132213933E-2</v>
      </c>
      <c r="L24" s="202">
        <f>'Form Data'!L295</f>
        <v>25734857.602384277</v>
      </c>
      <c r="M24" s="201">
        <f>'Form Data'!M295</f>
        <v>733751.26061491668</v>
      </c>
      <c r="N24" s="96">
        <f>'Form Data'!N295</f>
        <v>2.9348751634604191E-2</v>
      </c>
      <c r="O24" s="200">
        <f>'Form Data'!O295</f>
        <v>3422961.2759652138</v>
      </c>
      <c r="P24" s="199">
        <f>'Form Data'!P295</f>
        <v>177446.64980026288</v>
      </c>
      <c r="Q24" s="96">
        <f>'Form Data'!Q295</f>
        <v>5.4674426166411084E-2</v>
      </c>
    </row>
    <row r="25" spans="2:17">
      <c r="B25" s="496"/>
      <c r="C25" s="220" t="s">
        <v>140</v>
      </c>
      <c r="D25" s="99">
        <f>'Form Data'!D296</f>
        <v>477776.38258785382</v>
      </c>
      <c r="E25" s="98">
        <f>'Form Data'!E296</f>
        <v>-51009.098845520522</v>
      </c>
      <c r="F25" s="96">
        <f>'Form Data'!F296</f>
        <v>-9.6464635729503367E-2</v>
      </c>
      <c r="G25" s="203">
        <f>'Form Data'!G296</f>
        <v>0.24695923935968964</v>
      </c>
      <c r="H25" s="97">
        <f>'Form Data'!H296</f>
        <v>-3.0383343977301053E-2</v>
      </c>
      <c r="I25" s="238">
        <f>'Form Data'!I296</f>
        <v>8.1619463508573595</v>
      </c>
      <c r="J25" s="239">
        <f>'Form Data'!J296</f>
        <v>0.34184068493418263</v>
      </c>
      <c r="K25" s="96">
        <f>'Form Data'!K296</f>
        <v>4.3713051912301459E-2</v>
      </c>
      <c r="L25" s="202">
        <f>'Form Data'!L296</f>
        <v>3899585.2023887634</v>
      </c>
      <c r="M25" s="201">
        <f>'Form Data'!M296</f>
        <v>-235573.13702628203</v>
      </c>
      <c r="N25" s="96">
        <f>'Form Data'!N296</f>
        <v>-5.6968347446546851E-2</v>
      </c>
      <c r="O25" s="200">
        <f>'Form Data'!O296</f>
        <v>686033.70451533794</v>
      </c>
      <c r="P25" s="199">
        <f>'Form Data'!P296</f>
        <v>3157.3077508672141</v>
      </c>
      <c r="Q25" s="96">
        <f>'Form Data'!Q296</f>
        <v>4.6235420726603227E-3</v>
      </c>
    </row>
    <row r="26" spans="2:17">
      <c r="B26" s="496"/>
      <c r="C26" s="220" t="s">
        <v>139</v>
      </c>
      <c r="D26" s="99">
        <f>'Form Data'!D297</f>
        <v>1632552.7188985227</v>
      </c>
      <c r="E26" s="98">
        <f>'Form Data'!E297</f>
        <v>118379.48390364647</v>
      </c>
      <c r="F26" s="96">
        <f>'Form Data'!F297</f>
        <v>7.8180938064228198E-2</v>
      </c>
      <c r="G26" s="203">
        <f>'Form Data'!G297</f>
        <v>0.8438549756059498</v>
      </c>
      <c r="H26" s="97">
        <f>'Form Data'!H297</f>
        <v>4.9686581506197647E-2</v>
      </c>
      <c r="I26" s="238">
        <f>'Form Data'!I297</f>
        <v>9.234599441171131</v>
      </c>
      <c r="J26" s="239">
        <f>'Form Data'!J297</f>
        <v>0.24886381870069663</v>
      </c>
      <c r="K26" s="96">
        <f>'Form Data'!K297</f>
        <v>2.7695430753423043E-2</v>
      </c>
      <c r="L26" s="202">
        <f>'Form Data'!L297</f>
        <v>15075970.425622709</v>
      </c>
      <c r="M26" s="201">
        <f>'Form Data'!M297</f>
        <v>1470010.0493379533</v>
      </c>
      <c r="N26" s="96">
        <f>'Form Data'!N297</f>
        <v>0.10804162357404677</v>
      </c>
      <c r="O26" s="200">
        <f>'Form Data'!O297</f>
        <v>2554675.0405956041</v>
      </c>
      <c r="P26" s="199">
        <f>'Form Data'!P297</f>
        <v>230868.08202115633</v>
      </c>
      <c r="Q26" s="96">
        <f>'Form Data'!Q297</f>
        <v>9.9349079392887105E-2</v>
      </c>
    </row>
    <row r="27" spans="2:17">
      <c r="B27" s="496"/>
      <c r="C27" s="220" t="s">
        <v>138</v>
      </c>
      <c r="D27" s="99">
        <f>'Form Data'!D298</f>
        <v>6538853.4516547723</v>
      </c>
      <c r="E27" s="98">
        <f>'Form Data'!E298</f>
        <v>561822.10179693345</v>
      </c>
      <c r="F27" s="96">
        <f>'Form Data'!F298</f>
        <v>9.399684708200437E-2</v>
      </c>
      <c r="G27" s="203">
        <f>'Form Data'!G298</f>
        <v>3.379887188978429</v>
      </c>
      <c r="H27" s="97">
        <f>'Form Data'!H298</f>
        <v>0.2449953028353371</v>
      </c>
      <c r="I27" s="238">
        <f>'Form Data'!I298</f>
        <v>5.7891185259501361</v>
      </c>
      <c r="J27" s="239">
        <f>'Form Data'!J298</f>
        <v>-0.18194069000509838</v>
      </c>
      <c r="K27" s="96">
        <f>'Form Data'!K298</f>
        <v>-3.0470421314686625E-2</v>
      </c>
      <c r="L27" s="202">
        <f>'Form Data'!L298</f>
        <v>37854197.655447632</v>
      </c>
      <c r="M27" s="201">
        <f>'Form Data'!M298</f>
        <v>2164989.5298256278</v>
      </c>
      <c r="N27" s="96">
        <f>'Form Data'!N298</f>
        <v>6.0662302234476814E-2</v>
      </c>
      <c r="O27" s="200">
        <f>'Form Data'!O298</f>
        <v>5515770.3068635454</v>
      </c>
      <c r="P27" s="199">
        <f>'Form Data'!P298</f>
        <v>547.90534569323063</v>
      </c>
      <c r="Q27" s="96">
        <f>'Form Data'!Q298</f>
        <v>9.9344197895345215E-5</v>
      </c>
    </row>
    <row r="28" spans="2:17">
      <c r="B28" s="496"/>
      <c r="C28" s="220" t="s">
        <v>137</v>
      </c>
      <c r="D28" s="99">
        <f>'Form Data'!D299</f>
        <v>411668.82600820519</v>
      </c>
      <c r="E28" s="98">
        <f>'Form Data'!E299</f>
        <v>27381.777737805154</v>
      </c>
      <c r="F28" s="96">
        <f>'Form Data'!F299</f>
        <v>7.1253449370841715E-2</v>
      </c>
      <c r="G28" s="203">
        <f>'Form Data'!G299</f>
        <v>0.21278871004133082</v>
      </c>
      <c r="H28" s="97">
        <f>'Form Data'!H299</f>
        <v>1.1234078810994558E-2</v>
      </c>
      <c r="I28" s="238">
        <f>'Form Data'!I299</f>
        <v>8.4550321779331803</v>
      </c>
      <c r="J28" s="239">
        <f>'Form Data'!J299</f>
        <v>-7.764394420524745E-2</v>
      </c>
      <c r="K28" s="96">
        <f>'Form Data'!K299</f>
        <v>-9.099600534912676E-3</v>
      </c>
      <c r="L28" s="202">
        <f>'Form Data'!L299</f>
        <v>3480673.1705513503</v>
      </c>
      <c r="M28" s="201">
        <f>'Form Data'!M299</f>
        <v>201676.24972745031</v>
      </c>
      <c r="N28" s="96">
        <f>'Form Data'!N299</f>
        <v>6.1505470909919598E-2</v>
      </c>
      <c r="O28" s="200">
        <f>'Form Data'!O299</f>
        <v>606591.07008135272</v>
      </c>
      <c r="P28" s="199">
        <f>'Form Data'!P299</f>
        <v>16810.137755356031</v>
      </c>
      <c r="Q28" s="96">
        <f>'Form Data'!Q299</f>
        <v>2.8502341859475987E-2</v>
      </c>
    </row>
    <row r="29" spans="2:17">
      <c r="B29" s="496"/>
      <c r="C29" s="220" t="s">
        <v>136</v>
      </c>
      <c r="D29" s="99">
        <f>'Form Data'!D300</f>
        <v>34388466.501166761</v>
      </c>
      <c r="E29" s="98">
        <f>'Form Data'!E300</f>
        <v>-234299.12078340352</v>
      </c>
      <c r="F29" s="96">
        <f>'Form Data'!F300</f>
        <v>-6.7671983036173868E-3</v>
      </c>
      <c r="G29" s="203">
        <f>'Form Data'!G300</f>
        <v>17.775155573565204</v>
      </c>
      <c r="H29" s="97">
        <f>'Form Data'!H300</f>
        <v>-0.38413131501152975</v>
      </c>
      <c r="I29" s="238">
        <f>'Form Data'!I300</f>
        <v>4.1167349470006069</v>
      </c>
      <c r="J29" s="239">
        <f>'Form Data'!J300</f>
        <v>0.20447755545444046</v>
      </c>
      <c r="K29" s="96">
        <f>'Form Data'!K300</f>
        <v>5.226587491310962E-2</v>
      </c>
      <c r="L29" s="202">
        <f>'Form Data'!L300</f>
        <v>141568201.8191129</v>
      </c>
      <c r="M29" s="201">
        <f>'Form Data'!M300</f>
        <v>6115031.0988678634</v>
      </c>
      <c r="N29" s="96">
        <f>'Form Data'!N300</f>
        <v>4.5144983069443215E-2</v>
      </c>
      <c r="O29" s="200">
        <f>'Form Data'!O300</f>
        <v>25087779.035525165</v>
      </c>
      <c r="P29" s="199">
        <f>'Form Data'!P300</f>
        <v>16531.901213340461</v>
      </c>
      <c r="Q29" s="96">
        <f>'Form Data'!Q300</f>
        <v>6.5939684311576798E-4</v>
      </c>
    </row>
    <row r="30" spans="2:17">
      <c r="B30" s="496"/>
      <c r="C30" s="220" t="s">
        <v>135</v>
      </c>
      <c r="D30" s="99">
        <f>'Form Data'!D301</f>
        <v>28452199.003639884</v>
      </c>
      <c r="E30" s="98">
        <f>'Form Data'!E301</f>
        <v>38517.282838154584</v>
      </c>
      <c r="F30" s="96">
        <f>'Form Data'!F301</f>
        <v>1.3555892973192553E-3</v>
      </c>
      <c r="G30" s="203">
        <f>'Form Data'!G301</f>
        <v>14.706740810398642</v>
      </c>
      <c r="H30" s="97">
        <f>'Form Data'!H301</f>
        <v>-0.19594499935743492</v>
      </c>
      <c r="I30" s="238">
        <f>'Form Data'!I301</f>
        <v>3.8675601595948144</v>
      </c>
      <c r="J30" s="239">
        <f>'Form Data'!J301</f>
        <v>0.20115527096768204</v>
      </c>
      <c r="K30" s="96">
        <f>'Form Data'!K301</f>
        <v>5.486444543854066E-2</v>
      </c>
      <c r="L30" s="202">
        <f>'Form Data'!L301</f>
        <v>110040591.31934088</v>
      </c>
      <c r="M30" s="201">
        <f>'Form Data'!M301</f>
        <v>5864529.7542980313</v>
      </c>
      <c r="N30" s="96">
        <f>'Form Data'!N301</f>
        <v>5.6294408390899692E-2</v>
      </c>
      <c r="O30" s="200">
        <f>'Form Data'!O301</f>
        <v>31331740.614196837</v>
      </c>
      <c r="P30" s="199">
        <f>'Form Data'!P301</f>
        <v>2358017.6318777874</v>
      </c>
      <c r="Q30" s="96">
        <f>'Form Data'!Q301</f>
        <v>8.1384695826516543E-2</v>
      </c>
    </row>
    <row r="31" spans="2:17">
      <c r="B31" s="496"/>
      <c r="C31" s="220" t="s">
        <v>134</v>
      </c>
      <c r="D31" s="99">
        <f>'Form Data'!D302</f>
        <v>40736350.082716748</v>
      </c>
      <c r="E31" s="98">
        <f>'Form Data'!E302</f>
        <v>-452466.63746461272</v>
      </c>
      <c r="F31" s="96">
        <f>'Form Data'!F302</f>
        <v>-1.0985181743347262E-2</v>
      </c>
      <c r="G31" s="203">
        <f>'Form Data'!G302</f>
        <v>21.056331784813324</v>
      </c>
      <c r="H31" s="97">
        <f>'Form Data'!H302</f>
        <v>-0.546781830945541</v>
      </c>
      <c r="I31" s="238">
        <f>'Form Data'!I302</f>
        <v>4.5811109955536349</v>
      </c>
      <c r="J31" s="239">
        <f>'Form Data'!J302</f>
        <v>6.9975147716540675E-2</v>
      </c>
      <c r="K31" s="96">
        <f>'Form Data'!K302</f>
        <v>1.5511647194151979E-2</v>
      </c>
      <c r="L31" s="202">
        <f>'Form Data'!L302</f>
        <v>186617741.28265592</v>
      </c>
      <c r="M31" s="201">
        <f>'Form Data'!M302</f>
        <v>809393.64625391364</v>
      </c>
      <c r="N31" s="96">
        <f>'Form Data'!N302</f>
        <v>4.3560671872383844E-3</v>
      </c>
      <c r="O31" s="200">
        <f>'Form Data'!O302</f>
        <v>43666679.266283363</v>
      </c>
      <c r="P31" s="199">
        <f>'Form Data'!P302</f>
        <v>-13962.164008080959</v>
      </c>
      <c r="Q31" s="96">
        <f>'Form Data'!Q302</f>
        <v>-3.1964191804194852E-4</v>
      </c>
    </row>
    <row r="32" spans="2:17">
      <c r="B32" s="496"/>
      <c r="C32" s="220" t="s">
        <v>133</v>
      </c>
      <c r="D32" s="99">
        <f>'Form Data'!D303</f>
        <v>9976565.5652796626</v>
      </c>
      <c r="E32" s="98">
        <f>'Form Data'!E303</f>
        <v>94518.196810526773</v>
      </c>
      <c r="F32" s="96">
        <f>'Form Data'!F303</f>
        <v>9.5646370925227542E-3</v>
      </c>
      <c r="G32" s="203">
        <f>'Form Data'!G303</f>
        <v>5.1568163124314577</v>
      </c>
      <c r="H32" s="97">
        <f>'Form Data'!H303</f>
        <v>-2.6216584766314277E-2</v>
      </c>
      <c r="I32" s="238">
        <f>'Form Data'!I303</f>
        <v>5.7424587349047309</v>
      </c>
      <c r="J32" s="239">
        <f>'Form Data'!J303</f>
        <v>0.13513598294679863</v>
      </c>
      <c r="K32" s="96">
        <f>'Form Data'!K303</f>
        <v>2.4099911655631492E-2</v>
      </c>
      <c r="L32" s="202">
        <f>'Form Data'!L303</f>
        <v>57290016.074689955</v>
      </c>
      <c r="M32" s="201">
        <f>'Form Data'!M303</f>
        <v>1878187.0295469612</v>
      </c>
      <c r="N32" s="96">
        <f>'Form Data'!N303</f>
        <v>3.3895055657102331E-2</v>
      </c>
      <c r="O32" s="200">
        <f>'Form Data'!O303</f>
        <v>14090165.330811918</v>
      </c>
      <c r="P32" s="199">
        <f>'Form Data'!P303</f>
        <v>58617.648725278676</v>
      </c>
      <c r="Q32" s="96">
        <f>'Form Data'!Q303</f>
        <v>4.1775611681178146E-3</v>
      </c>
    </row>
    <row r="33" spans="2:17">
      <c r="B33" s="496"/>
      <c r="C33" s="220" t="s">
        <v>132</v>
      </c>
      <c r="D33" s="99">
        <f>'Form Data'!D304</f>
        <v>2518053.5162052549</v>
      </c>
      <c r="E33" s="98">
        <f>'Form Data'!E304</f>
        <v>102564.66504010698</v>
      </c>
      <c r="F33" s="96">
        <f>'Form Data'!F304</f>
        <v>4.2461245470304422E-2</v>
      </c>
      <c r="G33" s="203">
        <f>'Form Data'!G304</f>
        <v>1.3015640866565736</v>
      </c>
      <c r="H33" s="97">
        <f>'Form Data'!H304</f>
        <v>3.4664859038029405E-2</v>
      </c>
      <c r="I33" s="238">
        <f>'Form Data'!I304</f>
        <v>7.6411605284860178</v>
      </c>
      <c r="J33" s="239">
        <f>'Form Data'!J304</f>
        <v>0.26515147747427292</v>
      </c>
      <c r="K33" s="96">
        <f>'Form Data'!K304</f>
        <v>3.594782430993667E-2</v>
      </c>
      <c r="L33" s="202">
        <f>'Form Data'!L304</f>
        <v>19240851.136643022</v>
      </c>
      <c r="M33" s="201">
        <f>'Form Data'!M304</f>
        <v>1424183.507830929</v>
      </c>
      <c r="N33" s="96">
        <f>'Form Data'!N304</f>
        <v>7.9935459172388729E-2</v>
      </c>
      <c r="O33" s="200">
        <f>'Form Data'!O304</f>
        <v>5607517.5397565365</v>
      </c>
      <c r="P33" s="199">
        <f>'Form Data'!P304</f>
        <v>-74247.461749395356</v>
      </c>
      <c r="Q33" s="96">
        <f>'Form Data'!Q304</f>
        <v>-1.3067675577873483E-2</v>
      </c>
    </row>
    <row r="34" spans="2:17">
      <c r="B34" s="501"/>
      <c r="C34" s="216" t="s">
        <v>131</v>
      </c>
      <c r="D34" s="99">
        <f>'Form Data'!D305</f>
        <v>11116501.700226765</v>
      </c>
      <c r="E34" s="98">
        <f>'Form Data'!E305</f>
        <v>-177229.05284551717</v>
      </c>
      <c r="F34" s="96">
        <f>'Form Data'!F305</f>
        <v>-1.5692693293339298E-2</v>
      </c>
      <c r="G34" s="203">
        <f>'Form Data'!G305</f>
        <v>5.7460412533553535</v>
      </c>
      <c r="H34" s="97">
        <f>'Form Data'!H305</f>
        <v>-0.17740515837094506</v>
      </c>
      <c r="I34" s="238">
        <f>'Form Data'!I305</f>
        <v>4.6764787413136677</v>
      </c>
      <c r="J34" s="239">
        <f>'Form Data'!J305</f>
        <v>0.23896027859836</v>
      </c>
      <c r="K34" s="96">
        <f>'Form Data'!K305</f>
        <v>5.3849979578933567E-2</v>
      </c>
      <c r="L34" s="202">
        <f>'Form Data'!L305</f>
        <v>51986083.878887706</v>
      </c>
      <c r="M34" s="201">
        <f>'Form Data'!M305</f>
        <v>1869945.1491937935</v>
      </c>
      <c r="N34" s="96">
        <f>'Form Data'!N305</f>
        <v>3.7312235072209328E-2</v>
      </c>
      <c r="O34" s="200">
        <f>'Form Data'!O305</f>
        <v>9772086.0586631931</v>
      </c>
      <c r="P34" s="199">
        <f>'Form Data'!P305</f>
        <v>-573216.62574655749</v>
      </c>
      <c r="Q34" s="96">
        <f>'Form Data'!Q305</f>
        <v>-5.5408395794004965E-2</v>
      </c>
    </row>
    <row r="35" spans="2:17" ht="15" thickBot="1">
      <c r="B35" s="496"/>
      <c r="C35" s="228" t="s">
        <v>130</v>
      </c>
      <c r="D35" s="94">
        <f>'Form Data'!D306</f>
        <v>2188542.7541059926</v>
      </c>
      <c r="E35" s="93">
        <f>'Form Data'!E306</f>
        <v>120681.5538732633</v>
      </c>
      <c r="F35" s="91">
        <f>'Form Data'!F306</f>
        <v>5.836056784646914E-2</v>
      </c>
      <c r="G35" s="215">
        <f>'Form Data'!G306</f>
        <v>1.1312422998656537</v>
      </c>
      <c r="H35" s="92">
        <f>'Form Data'!H306</f>
        <v>4.6670224058508625E-2</v>
      </c>
      <c r="I35" s="240">
        <f>'Form Data'!I306</f>
        <v>2.8616937843433528</v>
      </c>
      <c r="J35" s="241">
        <f>'Form Data'!J306</f>
        <v>0.20985270451253601</v>
      </c>
      <c r="K35" s="91">
        <f>'Form Data'!K306</f>
        <v>7.9134721197517716E-2</v>
      </c>
      <c r="L35" s="214">
        <f>'Form Data'!L306</f>
        <v>6262939.1961948015</v>
      </c>
      <c r="M35" s="213">
        <f>'Form Data'!M306</f>
        <v>779299.91802939214</v>
      </c>
      <c r="N35" s="91">
        <f>'Form Data'!N306</f>
        <v>0.14211363630944604</v>
      </c>
      <c r="O35" s="212">
        <f>'Form Data'!O306</f>
        <v>1573929.301215291</v>
      </c>
      <c r="P35" s="211">
        <f>'Form Data'!P306</f>
        <v>94931.113299056888</v>
      </c>
      <c r="Q35" s="91">
        <f>'Form Data'!Q306</f>
        <v>6.4186091690082242E-2</v>
      </c>
    </row>
    <row r="36" spans="2:17">
      <c r="B36" s="495" t="s">
        <v>68</v>
      </c>
      <c r="C36" s="210" t="s">
        <v>129</v>
      </c>
      <c r="D36" s="104">
        <f>Package!D108</f>
        <v>81619962.555069238</v>
      </c>
      <c r="E36" s="103">
        <f>Package!E108</f>
        <v>757875.08135151863</v>
      </c>
      <c r="F36" s="101">
        <f>Package!F108</f>
        <v>9.3724402254375117E-3</v>
      </c>
      <c r="G36" s="209">
        <f>Package!G108</f>
        <v>42.188782459249687</v>
      </c>
      <c r="H36" s="102">
        <f>Package!H108</f>
        <v>-0.22255639444053799</v>
      </c>
      <c r="I36" s="242">
        <f>Package!I108</f>
        <v>4.2774909079237418</v>
      </c>
      <c r="J36" s="243">
        <f>Package!J108</f>
        <v>0.29696483926316386</v>
      </c>
      <c r="K36" s="101">
        <f>Package!K108</f>
        <v>7.4604420154718562E-2</v>
      </c>
      <c r="L36" s="208">
        <f>Package!L108</f>
        <v>349128647.73438495</v>
      </c>
      <c r="M36" s="207">
        <f>Package!M108</f>
        <v>27255000.578939617</v>
      </c>
      <c r="N36" s="101">
        <f>Package!N108</f>
        <v>8.4676085848609764E-2</v>
      </c>
      <c r="O36" s="206">
        <f>Package!O108</f>
        <v>84260362.214549601</v>
      </c>
      <c r="P36" s="205">
        <f>Package!P108</f>
        <v>7848015.771522373</v>
      </c>
      <c r="Q36" s="101">
        <f>Package!Q108</f>
        <v>0.10270612194030483</v>
      </c>
    </row>
    <row r="37" spans="2:17">
      <c r="B37" s="496"/>
      <c r="C37" s="204" t="s">
        <v>128</v>
      </c>
      <c r="D37" s="99">
        <f>Package!D109</f>
        <v>908216.73803807818</v>
      </c>
      <c r="E37" s="98">
        <f>Package!E109</f>
        <v>27568.457247243263</v>
      </c>
      <c r="F37" s="96">
        <f>Package!F109</f>
        <v>3.1304730672370572E-2</v>
      </c>
      <c r="G37" s="203">
        <f>Package!G109</f>
        <v>0.46945082045443898</v>
      </c>
      <c r="H37" s="97">
        <f>Package!H109</f>
        <v>7.5597932202065565E-3</v>
      </c>
      <c r="I37" s="238">
        <f>Package!I109</f>
        <v>11.626118654829984</v>
      </c>
      <c r="J37" s="239">
        <f>Package!J109</f>
        <v>0.42889456676801174</v>
      </c>
      <c r="K37" s="96">
        <f>Package!K109</f>
        <v>3.8303651279541849E-2</v>
      </c>
      <c r="L37" s="202">
        <f>Package!L109</f>
        <v>10559035.560733337</v>
      </c>
      <c r="M37" s="201">
        <f>Package!M109</f>
        <v>698219.41795183718</v>
      </c>
      <c r="N37" s="96">
        <f>Package!N109</f>
        <v>7.0807467438986874E-2</v>
      </c>
      <c r="O37" s="200">
        <f>Package!O109</f>
        <v>977301.74090361595</v>
      </c>
      <c r="P37" s="199">
        <f>Package!P109</f>
        <v>36585.604550326127</v>
      </c>
      <c r="Q37" s="96">
        <f>Package!Q109</f>
        <v>3.8891226733019757E-2</v>
      </c>
    </row>
    <row r="38" spans="2:17">
      <c r="B38" s="496"/>
      <c r="C38" s="204" t="s">
        <v>127</v>
      </c>
      <c r="D38" s="99">
        <f>Package!D110</f>
        <v>315347.93009389302</v>
      </c>
      <c r="E38" s="98">
        <f>Package!E110</f>
        <v>94418.387641587382</v>
      </c>
      <c r="F38" s="96">
        <f>Package!F110</f>
        <v>0.42736877374364934</v>
      </c>
      <c r="G38" s="203">
        <f>Package!G110</f>
        <v>0.16300111890800714</v>
      </c>
      <c r="H38" s="97">
        <f>Package!H110</f>
        <v>4.7125830741832353E-2</v>
      </c>
      <c r="I38" s="238">
        <f>Package!I110</f>
        <v>6.4763333514268746</v>
      </c>
      <c r="J38" s="239">
        <f>Package!J110</f>
        <v>0.51230505011487004</v>
      </c>
      <c r="K38" s="96">
        <f>Package!K110</f>
        <v>8.589916483162395E-2</v>
      </c>
      <c r="L38" s="202">
        <f>Package!L110</f>
        <v>2042298.3169705099</v>
      </c>
      <c r="M38" s="201">
        <f>Package!M110</f>
        <v>724668.27318904712</v>
      </c>
      <c r="N38" s="96">
        <f>Package!N110</f>
        <v>0.54997855931496797</v>
      </c>
      <c r="O38" s="200">
        <f>Package!O110</f>
        <v>632626.75632041693</v>
      </c>
      <c r="P38" s="199">
        <f>Package!P110</f>
        <v>202657.80842416413</v>
      </c>
      <c r="Q38" s="96">
        <f>Package!Q110</f>
        <v>0.47133126570122325</v>
      </c>
    </row>
    <row r="39" spans="2:17">
      <c r="B39" s="496"/>
      <c r="C39" s="204" t="s">
        <v>126</v>
      </c>
      <c r="D39" s="99">
        <f>Package!D111</f>
        <v>17884691.388271805</v>
      </c>
      <c r="E39" s="98">
        <f>Package!E111</f>
        <v>203146.43609953672</v>
      </c>
      <c r="F39" s="96">
        <f>Package!F111</f>
        <v>1.1489179064897218E-2</v>
      </c>
      <c r="G39" s="203">
        <f>Package!G111</f>
        <v>9.2444707239546879</v>
      </c>
      <c r="H39" s="97">
        <f>Package!H111</f>
        <v>-2.9318982093530011E-2</v>
      </c>
      <c r="I39" s="238">
        <f>Package!I111</f>
        <v>5.9254619381238172</v>
      </c>
      <c r="J39" s="239">
        <f>Package!J111</f>
        <v>7.2131907573199427E-2</v>
      </c>
      <c r="K39" s="96">
        <f>Package!K111</f>
        <v>1.2323225787153171E-2</v>
      </c>
      <c r="L39" s="202">
        <f>Package!L111</f>
        <v>105975058.09629539</v>
      </c>
      <c r="M39" s="201">
        <f>Package!M111</f>
        <v>2479140.0412147641</v>
      </c>
      <c r="N39" s="96">
        <f>Package!N111</f>
        <v>2.3953988599776113E-2</v>
      </c>
      <c r="O39" s="200">
        <f>Package!O111</f>
        <v>23166063.510564387</v>
      </c>
      <c r="P39" s="199">
        <f>Package!P111</f>
        <v>287312.48719835281</v>
      </c>
      <c r="Q39" s="96">
        <f>Package!Q111</f>
        <v>1.255804947153457E-2</v>
      </c>
    </row>
    <row r="40" spans="2:17">
      <c r="B40" s="496"/>
      <c r="C40" s="204" t="s">
        <v>125</v>
      </c>
      <c r="D40" s="99">
        <f>Package!D112</f>
        <v>32203113.623421337</v>
      </c>
      <c r="E40" s="98">
        <f>Package!E112</f>
        <v>-822237.28953626752</v>
      </c>
      <c r="F40" s="96">
        <f>Package!F112</f>
        <v>-2.4897155270306608E-2</v>
      </c>
      <c r="G40" s="203">
        <f>Package!G112</f>
        <v>16.645562098271782</v>
      </c>
      <c r="H40" s="97">
        <f>Package!H112</f>
        <v>-0.67589709342568938</v>
      </c>
      <c r="I40" s="238">
        <f>Package!I112</f>
        <v>4.7497001517659481</v>
      </c>
      <c r="J40" s="239">
        <f>Package!J112</f>
        <v>0.17367444630060547</v>
      </c>
      <c r="K40" s="96">
        <f>Package!K112</f>
        <v>3.7953118596597626E-2</v>
      </c>
      <c r="L40" s="202">
        <f>Package!L112</f>
        <v>152955133.66450039</v>
      </c>
      <c r="M40" s="201">
        <f>Package!M112</f>
        <v>1830278.9547930658</v>
      </c>
      <c r="N40" s="96">
        <f>Package!N112</f>
        <v>1.2111038639599102E-2</v>
      </c>
      <c r="O40" s="200">
        <f>Package!O112</f>
        <v>27966766.54996717</v>
      </c>
      <c r="P40" s="199">
        <f>Package!P112</f>
        <v>-615105.42291322723</v>
      </c>
      <c r="Q40" s="96">
        <f>Package!Q112</f>
        <v>-2.152082353097318E-2</v>
      </c>
    </row>
    <row r="41" spans="2:17">
      <c r="B41" s="496"/>
      <c r="C41" s="204" t="s">
        <v>124</v>
      </c>
      <c r="D41" s="99">
        <f>Package!D113</f>
        <v>34639405.193918616</v>
      </c>
      <c r="E41" s="98">
        <f>Package!E113</f>
        <v>2378969.6199780032</v>
      </c>
      <c r="F41" s="96">
        <f>Package!F113</f>
        <v>7.3742637929529106E-2</v>
      </c>
      <c r="G41" s="203">
        <f>Package!G113</f>
        <v>17.904864012379679</v>
      </c>
      <c r="H41" s="97">
        <f>Package!H113</f>
        <v>0.98459510219676005</v>
      </c>
      <c r="I41" s="238">
        <f>Package!I113</f>
        <v>4.8451819332778676</v>
      </c>
      <c r="J41" s="239">
        <f>Package!J113</f>
        <v>0.10133672669183014</v>
      </c>
      <c r="K41" s="96">
        <f>Package!K113</f>
        <v>2.1361727096647461E-2</v>
      </c>
      <c r="L41" s="202">
        <f>Package!L113</f>
        <v>167834220.22506601</v>
      </c>
      <c r="M41" s="201">
        <f>Package!M113</f>
        <v>14795707.565250158</v>
      </c>
      <c r="N41" s="96">
        <f>Package!N113</f>
        <v>9.6679635133014113E-2</v>
      </c>
      <c r="O41" s="200">
        <f>Package!O113</f>
        <v>38146006.554831207</v>
      </c>
      <c r="P41" s="199">
        <f>Package!P113</f>
        <v>968308.54435995221</v>
      </c>
      <c r="Q41" s="96">
        <f>Package!Q113</f>
        <v>2.6045414218148311E-2</v>
      </c>
    </row>
    <row r="42" spans="2:17" ht="15" thickBot="1">
      <c r="B42" s="497"/>
      <c r="C42" s="198" t="s">
        <v>123</v>
      </c>
      <c r="D42" s="197">
        <f>Package!D114</f>
        <v>2504199.2513275826</v>
      </c>
      <c r="E42" s="139">
        <f>Package!E114</f>
        <v>733474.01934876619</v>
      </c>
      <c r="F42" s="137">
        <f>Package!F114</f>
        <v>0.41422237967948089</v>
      </c>
      <c r="G42" s="196">
        <f>Package!G114</f>
        <v>1.294402914943676</v>
      </c>
      <c r="H42" s="138">
        <f>Package!H114</f>
        <v>0.36567561916811386</v>
      </c>
      <c r="I42" s="244">
        <f>Package!I114</f>
        <v>5.3802066647612108</v>
      </c>
      <c r="J42" s="245">
        <f>Package!J114</f>
        <v>-1.1730897031016774</v>
      </c>
      <c r="K42" s="137">
        <f>Package!K114</f>
        <v>-0.17900757683636342</v>
      </c>
      <c r="L42" s="195">
        <f>Package!L114</f>
        <v>13473109.501882695</v>
      </c>
      <c r="M42" s="194">
        <f>Package!M114</f>
        <v>1869022.270672746</v>
      </c>
      <c r="N42" s="137">
        <f>Package!N114</f>
        <v>0.16106585838530141</v>
      </c>
      <c r="O42" s="193">
        <f>Package!O114</f>
        <v>1845777.347620965</v>
      </c>
      <c r="P42" s="192">
        <f>Package!P114</f>
        <v>607676.47184378374</v>
      </c>
      <c r="Q42" s="137">
        <f>Package!Q114</f>
        <v>0.49081337694905741</v>
      </c>
    </row>
    <row r="43" spans="2:17">
      <c r="B43" s="511" t="s">
        <v>122</v>
      </c>
      <c r="C43" s="219" t="s">
        <v>12</v>
      </c>
      <c r="D43" s="136">
        <f>'NB &amp; PL'!D33</f>
        <v>82315413.003369123</v>
      </c>
      <c r="E43" s="119">
        <f>'NB &amp; PL'!E33</f>
        <v>2637962.981316328</v>
      </c>
      <c r="F43" s="117">
        <f>'NB &amp; PL'!F33</f>
        <v>3.310802467431128E-2</v>
      </c>
      <c r="G43" s="181">
        <f>'NB &amp; PL'!G33</f>
        <v>42.548255886534278</v>
      </c>
      <c r="H43" s="118">
        <f>'NB &amp; PL'!H33</f>
        <v>0.75824727487698595</v>
      </c>
      <c r="I43" s="246">
        <f>'NB &amp; PL'!I33</f>
        <v>5.421236209793646</v>
      </c>
      <c r="J43" s="247">
        <f>'NB &amp; PL'!J33</f>
        <v>2.3000968918212017E-2</v>
      </c>
      <c r="K43" s="117">
        <f>'NB &amp; PL'!K33</f>
        <v>4.2608311590515164E-3</v>
      </c>
      <c r="L43" s="180">
        <f>'NB &amp; PL'!L33</f>
        <v>446251297.59798342</v>
      </c>
      <c r="M43" s="179">
        <f>'NB &amp; PL'!M33</f>
        <v>16133678.985846937</v>
      </c>
      <c r="N43" s="117">
        <f>'NB &amp; PL'!N33</f>
        <v>3.750992353650983E-2</v>
      </c>
      <c r="O43" s="178">
        <f>'NB &amp; PL'!O33</f>
        <v>78770620.480156183</v>
      </c>
      <c r="P43" s="177">
        <f>'NB &amp; PL'!P33</f>
        <v>1781227.760801658</v>
      </c>
      <c r="Q43" s="117">
        <f>'NB &amp; PL'!Q33</f>
        <v>2.3136015207895926E-2</v>
      </c>
    </row>
    <row r="44" spans="2:17" ht="15" thickBot="1">
      <c r="B44" s="512"/>
      <c r="C44" s="217" t="s">
        <v>11</v>
      </c>
      <c r="D44" s="134">
        <f>'NB &amp; PL'!D34</f>
        <v>103812589.46422501</v>
      </c>
      <c r="E44" s="113">
        <f>'NB &amp; PL'!E34</f>
        <v>92053.335934743285</v>
      </c>
      <c r="F44" s="111">
        <f>'NB &amp; PL'!F34</f>
        <v>8.8751311332293918E-4</v>
      </c>
      <c r="G44" s="171">
        <f>'NB &amp; PL'!G34</f>
        <v>53.659994642641117</v>
      </c>
      <c r="H44" s="112">
        <f>'NB &amp; PL'!H34</f>
        <v>-0.74036702565125267</v>
      </c>
      <c r="I44" s="234">
        <f>'NB &amp; PL'!I34</f>
        <v>3.9097078391006312</v>
      </c>
      <c r="J44" s="235">
        <f>'NB &amp; PL'!J34</f>
        <v>0.23520872158790862</v>
      </c>
      <c r="K44" s="111">
        <f>'NB &amp; PL'!K34</f>
        <v>6.4011097585219168E-2</v>
      </c>
      <c r="L44" s="170">
        <f>'NB &amp; PL'!L34</f>
        <v>405876894.82561612</v>
      </c>
      <c r="M44" s="169">
        <f>'NB &amp; PL'!M34</f>
        <v>24755876.354267061</v>
      </c>
      <c r="N44" s="111">
        <f>'NB &amp; PL'!N34</f>
        <v>6.4955421387047158E-2</v>
      </c>
      <c r="O44" s="168">
        <f>'NB &amp; PL'!O34</f>
        <v>102233546.82362229</v>
      </c>
      <c r="P44" s="167">
        <f>'NB &amp; PL'!P34</f>
        <v>3247386.3652230352</v>
      </c>
      <c r="Q44" s="111">
        <f>'NB &amp; PL'!Q34</f>
        <v>3.2806468603131737E-2</v>
      </c>
    </row>
    <row r="45" spans="2:17">
      <c r="B45" s="495" t="s">
        <v>121</v>
      </c>
      <c r="C45" s="120" t="s">
        <v>120</v>
      </c>
      <c r="D45" s="166">
        <f>Sodium!D63</f>
        <v>195463020.41327795</v>
      </c>
      <c r="E45" s="165">
        <f>Sodium!E63</f>
        <v>3510836.9753429592</v>
      </c>
      <c r="F45" s="158">
        <f>Sodium!F63</f>
        <v>1.8290164313125089E-2</v>
      </c>
      <c r="G45" s="164">
        <f>Sodium!G63</f>
        <v>101.03345540595954</v>
      </c>
      <c r="H45" s="163">
        <f>Sodium!H63</f>
        <v>0.35649603191440349</v>
      </c>
      <c r="I45" s="248">
        <f>Sodium!I63</f>
        <v>4.7807935507260222</v>
      </c>
      <c r="J45" s="249">
        <f>Sodium!J63</f>
        <v>0.19358103628460643</v>
      </c>
      <c r="K45" s="158">
        <f>Sodium!K63</f>
        <v>4.2200145660393235E-2</v>
      </c>
      <c r="L45" s="162">
        <f>Sodium!L63</f>
        <v>934468347.397228</v>
      </c>
      <c r="M45" s="161">
        <f>Sodium!M63</f>
        <v>53942889.356378317</v>
      </c>
      <c r="N45" s="158">
        <f>Sodium!N63</f>
        <v>6.1262157571684628E-2</v>
      </c>
      <c r="O45" s="160">
        <f>Sodium!O63</f>
        <v>201511870.66008669</v>
      </c>
      <c r="P45" s="159">
        <f>Sodium!P63</f>
        <v>9011925.3979182839</v>
      </c>
      <c r="Q45" s="158">
        <f>Sodium!Q63</f>
        <v>4.6815210184318834E-2</v>
      </c>
    </row>
    <row r="46" spans="2:17">
      <c r="B46" s="496"/>
      <c r="C46" s="100" t="s">
        <v>119</v>
      </c>
      <c r="D46" s="157">
        <f>Sodium!D64</f>
        <v>31054.493901999085</v>
      </c>
      <c r="E46" s="156">
        <f>Sodium!E64</f>
        <v>-442.61464234394953</v>
      </c>
      <c r="F46" s="149">
        <f>Sodium!F64</f>
        <v>-1.4052548402048299E-2</v>
      </c>
      <c r="G46" s="155">
        <f>Sodium!G64</f>
        <v>1.6051848672799549E-2</v>
      </c>
      <c r="H46" s="154">
        <f>Sodium!H64</f>
        <v>-4.6806300793432454E-4</v>
      </c>
      <c r="I46" s="250">
        <f>Sodium!I64</f>
        <v>7.4076791228859742</v>
      </c>
      <c r="J46" s="251">
        <f>Sodium!J64</f>
        <v>-0.18823280681599108</v>
      </c>
      <c r="K46" s="149">
        <f>Sodium!K64</f>
        <v>-2.4780804274461436E-2</v>
      </c>
      <c r="L46" s="153">
        <f>Sodium!L64</f>
        <v>230041.7261496284</v>
      </c>
      <c r="M46" s="152">
        <f>Sodium!M64</f>
        <v>-9207.5363934645429</v>
      </c>
      <c r="N46" s="149">
        <f>Sodium!N64</f>
        <v>-3.8485119225001189E-2</v>
      </c>
      <c r="O46" s="151">
        <f>Sodium!O64</f>
        <v>44081.192466201494</v>
      </c>
      <c r="P46" s="150">
        <f>Sodium!P64</f>
        <v>-1149.24529387441</v>
      </c>
      <c r="Q46" s="149">
        <f>Sodium!Q64</f>
        <v>-2.5408670594137567E-2</v>
      </c>
    </row>
    <row r="47" spans="2:17">
      <c r="B47" s="496"/>
      <c r="C47" s="100" t="s">
        <v>118</v>
      </c>
      <c r="D47" s="157">
        <f>Sodium!D65</f>
        <v>11827.177947100485</v>
      </c>
      <c r="E47" s="156">
        <f>Sodium!E65</f>
        <v>2850.1946557011688</v>
      </c>
      <c r="F47" s="149">
        <f>Sodium!F65</f>
        <v>0.31750027411011095</v>
      </c>
      <c r="G47" s="155">
        <f>Sodium!G65</f>
        <v>6.1133847884382309E-3</v>
      </c>
      <c r="H47" s="154">
        <f>Sodium!H65</f>
        <v>1.4050487542096131E-3</v>
      </c>
      <c r="I47" s="250">
        <f>Sodium!I65</f>
        <v>7.3844060799519005</v>
      </c>
      <c r="J47" s="251">
        <f>Sodium!J65</f>
        <v>0.45620156422365454</v>
      </c>
      <c r="K47" s="149">
        <f>Sodium!K65</f>
        <v>6.5847011760117147E-2</v>
      </c>
      <c r="L47" s="153">
        <f>Sodium!L65</f>
        <v>87336.684741241857</v>
      </c>
      <c r="M47" s="152">
        <f>Sodium!M65</f>
        <v>25142.308564152103</v>
      </c>
      <c r="N47" s="149">
        <f>Sodium!N65</f>
        <v>0.404253730153397</v>
      </c>
      <c r="O47" s="151">
        <f>Sodium!O65</f>
        <v>16006.415889919037</v>
      </c>
      <c r="P47" s="150">
        <f>Sodium!P65</f>
        <v>3745.3693182650022</v>
      </c>
      <c r="Q47" s="149">
        <f>Sodium!Q65</f>
        <v>0.30546897415134328</v>
      </c>
    </row>
    <row r="48" spans="2:17" ht="15" thickBot="1">
      <c r="B48" s="497"/>
      <c r="C48" s="297" t="s">
        <v>117</v>
      </c>
      <c r="D48" s="148">
        <f>Sodium!D66</f>
        <v>0</v>
      </c>
      <c r="E48" s="147">
        <f>Sodium!E66</f>
        <v>0</v>
      </c>
      <c r="F48" s="140">
        <f>Sodium!F66</f>
        <v>0</v>
      </c>
      <c r="G48" s="146">
        <f>Sodium!G66</f>
        <v>0</v>
      </c>
      <c r="H48" s="145">
        <f>Sodium!H66</f>
        <v>0</v>
      </c>
      <c r="I48" s="254">
        <f>Sodium!I66</f>
        <v>0</v>
      </c>
      <c r="J48" s="255">
        <f>Sodium!J66</f>
        <v>0</v>
      </c>
      <c r="K48" s="140">
        <f>Sodium!K66</f>
        <v>0</v>
      </c>
      <c r="L48" s="144">
        <f>Sodium!L66</f>
        <v>0</v>
      </c>
      <c r="M48" s="143">
        <f>Sodium!M66</f>
        <v>0</v>
      </c>
      <c r="N48" s="140">
        <f>Sodium!N66</f>
        <v>0</v>
      </c>
      <c r="O48" s="142">
        <f>Sodium!O66</f>
        <v>0</v>
      </c>
      <c r="P48" s="141">
        <f>Sodium!P66</f>
        <v>0</v>
      </c>
      <c r="Q48" s="140">
        <f>Sodium!Q66</f>
        <v>0</v>
      </c>
    </row>
    <row r="49" spans="2:17" hidden="1">
      <c r="B49" s="509"/>
      <c r="C49" s="285" t="s">
        <v>114</v>
      </c>
      <c r="D49" s="286">
        <f>'Flavor Groups'!D183</f>
        <v>986655.9818854921</v>
      </c>
      <c r="E49" s="287">
        <f>'Flavor Groups'!E183</f>
        <v>-8261.252376598306</v>
      </c>
      <c r="F49" s="288">
        <f>'Flavor Groups'!F183</f>
        <v>-8.303456902850323E-3</v>
      </c>
      <c r="G49" s="289">
        <f>'Flavor Groups'!G183</f>
        <v>0.50999551186757042</v>
      </c>
      <c r="H49" s="290">
        <f>'Flavor Groups'!H183</f>
        <v>-1.1828414176640933E-2</v>
      </c>
      <c r="I49" s="291">
        <f>'Flavor Groups'!I183</f>
        <v>6.3084952617117462</v>
      </c>
      <c r="J49" s="292">
        <f>'Flavor Groups'!J183</f>
        <v>0.16462756045863092</v>
      </c>
      <c r="K49" s="288">
        <f>'Flavor Groups'!K183</f>
        <v>2.6795427320977821E-2</v>
      </c>
      <c r="L49" s="293">
        <f>'Flavor Groups'!L183</f>
        <v>6224314.5866641775</v>
      </c>
      <c r="M49" s="294">
        <f>'Flavor Groups'!M183</f>
        <v>111674.72566124052</v>
      </c>
      <c r="N49" s="288">
        <f>'Flavor Groups'!N183</f>
        <v>1.8269475742174246E-2</v>
      </c>
      <c r="O49" s="295">
        <f>'Flavor Groups'!O183</f>
        <v>1781847.0855603227</v>
      </c>
      <c r="P49" s="296">
        <f>'Flavor Groups'!P183</f>
        <v>-34728.884334510658</v>
      </c>
      <c r="Q49" s="288">
        <f>'Flavor Groups'!Q183</f>
        <v>-1.9117771516333121E-2</v>
      </c>
    </row>
    <row r="50" spans="2:17" hidden="1">
      <c r="B50" s="509"/>
      <c r="C50" s="218" t="s">
        <v>113</v>
      </c>
      <c r="D50" s="135">
        <f>'Flavor Groups'!D184</f>
        <v>101726.87306817999</v>
      </c>
      <c r="E50" s="116">
        <f>'Flavor Groups'!E184</f>
        <v>-896.07840575912269</v>
      </c>
      <c r="F50" s="114">
        <f>'Flavor Groups'!F184</f>
        <v>-8.731754377447231E-3</v>
      </c>
      <c r="G50" s="176">
        <f>'Flavor Groups'!G184</f>
        <v>5.2581902561368001E-2</v>
      </c>
      <c r="H50" s="115">
        <f>'Flavor Groups'!H184</f>
        <v>-1.24278716781661E-3</v>
      </c>
      <c r="I50" s="232">
        <f>'Flavor Groups'!I184</f>
        <v>8.0492478468483757</v>
      </c>
      <c r="J50" s="233">
        <f>'Flavor Groups'!J184</f>
        <v>-0.13446311455443194</v>
      </c>
      <c r="K50" s="114">
        <f>'Flavor Groups'!K184</f>
        <v>-1.6430579621959547E-2</v>
      </c>
      <c r="L50" s="175">
        <f>'Flavor Groups'!L184</f>
        <v>818824.81401066575</v>
      </c>
      <c r="M50" s="174">
        <f>'Flavor Groups'!M184</f>
        <v>-21011.758858118206</v>
      </c>
      <c r="N50" s="114">
        <f>'Flavor Groups'!N184</f>
        <v>-2.501886621386883E-2</v>
      </c>
      <c r="O50" s="173">
        <f>'Flavor Groups'!O184</f>
        <v>160938.5236509596</v>
      </c>
      <c r="P50" s="172">
        <f>'Flavor Groups'!P184</f>
        <v>-2468.5365167126292</v>
      </c>
      <c r="Q50" s="114">
        <f>'Flavor Groups'!Q184</f>
        <v>-1.5106669896512796E-2</v>
      </c>
    </row>
    <row r="51" spans="2:17" hidden="1">
      <c r="B51" s="509"/>
      <c r="C51" s="218" t="s">
        <v>112</v>
      </c>
      <c r="D51" s="135">
        <f>'Flavor Groups'!D185</f>
        <v>121219.66288532833</v>
      </c>
      <c r="E51" s="116">
        <f>'Flavor Groups'!E185</f>
        <v>22082.117032731621</v>
      </c>
      <c r="F51" s="114">
        <f>'Flavor Groups'!F185</f>
        <v>0.22274221984034745</v>
      </c>
      <c r="G51" s="176">
        <f>'Flavor Groups'!G185</f>
        <v>6.2657588011048149E-2</v>
      </c>
      <c r="H51" s="115">
        <f>'Flavor Groups'!H185</f>
        <v>1.0660957925974948E-2</v>
      </c>
      <c r="I51" s="232">
        <f>'Flavor Groups'!I185</f>
        <v>13.179430498055037</v>
      </c>
      <c r="J51" s="233">
        <f>'Flavor Groups'!J185</f>
        <v>1.0528228296410038</v>
      </c>
      <c r="K51" s="114">
        <f>'Flavor Groups'!K185</f>
        <v>8.6819237368689128E-2</v>
      </c>
      <c r="L51" s="175">
        <f>'Flavor Groups'!L185</f>
        <v>1597606.1219948465</v>
      </c>
      <c r="M51" s="174">
        <f>'Flavor Groups'!M185</f>
        <v>395403.99823099934</v>
      </c>
      <c r="N51" s="114">
        <f>'Flavor Groups'!N185</f>
        <v>0.32889976686538441</v>
      </c>
      <c r="O51" s="173">
        <f>'Flavor Groups'!O185</f>
        <v>408074.66560494882</v>
      </c>
      <c r="P51" s="172">
        <f>'Flavor Groups'!P185</f>
        <v>41324.99761376949</v>
      </c>
      <c r="Q51" s="114">
        <f>'Flavor Groups'!Q185</f>
        <v>0.11267903210416375</v>
      </c>
    </row>
    <row r="52" spans="2:17" hidden="1">
      <c r="B52" s="509"/>
      <c r="C52" s="218" t="s">
        <v>111</v>
      </c>
      <c r="D52" s="135">
        <f>'Flavor Groups'!D186</f>
        <v>26419.892947547531</v>
      </c>
      <c r="E52" s="116">
        <f>'Flavor Groups'!E186</f>
        <v>-11136.41455341586</v>
      </c>
      <c r="F52" s="114">
        <f>'Flavor Groups'!F186</f>
        <v>-0.29652581136018735</v>
      </c>
      <c r="G52" s="176">
        <f>'Flavor Groups'!G186</f>
        <v>1.3656256156803662E-2</v>
      </c>
      <c r="H52" s="115">
        <f>'Flavor Groups'!H186</f>
        <v>-6.0416434804577701E-3</v>
      </c>
      <c r="I52" s="232">
        <f>'Flavor Groups'!I186</f>
        <v>8.3614723885525031</v>
      </c>
      <c r="J52" s="233">
        <f>'Flavor Groups'!J186</f>
        <v>1.1740467516161273</v>
      </c>
      <c r="K52" s="114">
        <f>'Flavor Groups'!K186</f>
        <v>0.16334732502589927</v>
      </c>
      <c r="L52" s="175">
        <f>'Flavor Groups'!L186</f>
        <v>220909.20538943168</v>
      </c>
      <c r="M52" s="174">
        <f>'Flavor Groups'!M186</f>
        <v>-49023.961971658515</v>
      </c>
      <c r="N52" s="114">
        <f>'Flavor Groups'!N186</f>
        <v>-0.18161518442110913</v>
      </c>
      <c r="O52" s="173">
        <f>'Flavor Groups'!O186</f>
        <v>66119.004613518715</v>
      </c>
      <c r="P52" s="172">
        <f>'Flavor Groups'!P186</f>
        <v>-20181.379637736827</v>
      </c>
      <c r="Q52" s="114">
        <f>'Flavor Groups'!Q186</f>
        <v>-0.23385040301768087</v>
      </c>
    </row>
    <row r="53" spans="2:17" hidden="1">
      <c r="B53" s="509"/>
      <c r="C53" s="218" t="s">
        <v>110</v>
      </c>
      <c r="D53" s="135">
        <f>'Flavor Groups'!D187</f>
        <v>7916718.9414471071</v>
      </c>
      <c r="E53" s="116">
        <f>'Flavor Groups'!E187</f>
        <v>1237281.3952023406</v>
      </c>
      <c r="F53" s="114">
        <f>'Flavor Groups'!F187</f>
        <v>0.1852373626725427</v>
      </c>
      <c r="G53" s="176">
        <f>'Flavor Groups'!G187</f>
        <v>4.0920961337906165</v>
      </c>
      <c r="H53" s="115">
        <f>'Flavor Groups'!H187</f>
        <v>0.58879937289605477</v>
      </c>
      <c r="I53" s="232">
        <f>'Flavor Groups'!I187</f>
        <v>5.5089303071235438</v>
      </c>
      <c r="J53" s="233">
        <f>'Flavor Groups'!J187</f>
        <v>1.0064628413388874</v>
      </c>
      <c r="K53" s="114">
        <f>'Flavor Groups'!K187</f>
        <v>0.22353583873448124</v>
      </c>
      <c r="L53" s="175">
        <f>'Flavor Groups'!L187</f>
        <v>43612652.90951699</v>
      </c>
      <c r="M53" s="174">
        <f>'Flavor Groups'!M187</f>
        <v>13538702.667809431</v>
      </c>
      <c r="N53" s="114">
        <f>'Flavor Groups'!N187</f>
        <v>0.45018039063699405</v>
      </c>
      <c r="O53" s="173">
        <f>'Flavor Groups'!O187</f>
        <v>12207118.624925978</v>
      </c>
      <c r="P53" s="172">
        <f>'Flavor Groups'!P187</f>
        <v>5182892.9868788272</v>
      </c>
      <c r="Q53" s="114">
        <f>'Flavor Groups'!Q187</f>
        <v>0.73785969499689297</v>
      </c>
    </row>
    <row r="54" spans="2:17" hidden="1">
      <c r="B54" s="509"/>
      <c r="C54" s="218" t="s">
        <v>109</v>
      </c>
      <c r="D54" s="135">
        <f>'Flavor Groups'!D188</f>
        <v>6037846.5469322912</v>
      </c>
      <c r="E54" s="116">
        <f>'Flavor Groups'!E188</f>
        <v>432602.02185585722</v>
      </c>
      <c r="F54" s="114">
        <f>'Flavor Groups'!F188</f>
        <v>7.7178082048072333E-2</v>
      </c>
      <c r="G54" s="176">
        <f>'Flavor Groups'!G188</f>
        <v>3.1209202567201846</v>
      </c>
      <c r="H54" s="115">
        <f>'Flavor Groups'!H188</f>
        <v>0.18102676228033676</v>
      </c>
      <c r="I54" s="232">
        <f>'Flavor Groups'!I188</f>
        <v>5.0293818103988484</v>
      </c>
      <c r="J54" s="233">
        <f>'Flavor Groups'!J188</f>
        <v>-0.16444729657601176</v>
      </c>
      <c r="K54" s="114">
        <f>'Flavor Groups'!K188</f>
        <v>-3.166205379286996E-2</v>
      </c>
      <c r="L54" s="175">
        <f>'Flavor Groups'!L188</f>
        <v>30366635.597120762</v>
      </c>
      <c r="M54" s="174">
        <f>'Flavor Groups'!M188</f>
        <v>1253953.4310673028</v>
      </c>
      <c r="N54" s="114">
        <f>'Flavor Groups'!N188</f>
        <v>4.3072411669765769E-2</v>
      </c>
      <c r="O54" s="173">
        <f>'Flavor Groups'!O188</f>
        <v>8466013.8181957137</v>
      </c>
      <c r="P54" s="172">
        <f>'Flavor Groups'!P188</f>
        <v>283032.61301088706</v>
      </c>
      <c r="Q54" s="114">
        <f>'Flavor Groups'!Q188</f>
        <v>3.4587958338649791E-2</v>
      </c>
    </row>
    <row r="55" spans="2:17" hidden="1">
      <c r="B55" s="509"/>
      <c r="C55" s="218" t="s">
        <v>108</v>
      </c>
      <c r="D55" s="135">
        <f>'Flavor Groups'!D189</f>
        <v>176029194.57679898</v>
      </c>
      <c r="E55" s="116">
        <f>'Flavor Groups'!E189</f>
        <v>1937673.731459409</v>
      </c>
      <c r="F55" s="114">
        <f>'Flavor Groups'!F189</f>
        <v>1.1130201643656216E-2</v>
      </c>
      <c r="G55" s="176">
        <f>'Flavor Groups'!G189</f>
        <v>90.988248021638825</v>
      </c>
      <c r="H55" s="115">
        <f>'Flavor Groups'!H189</f>
        <v>-0.32097627368732162</v>
      </c>
      <c r="I55" s="232">
        <f>'Flavor Groups'!I189</f>
        <v>4.6861662405434084</v>
      </c>
      <c r="J55" s="233">
        <f>'Flavor Groups'!J189</f>
        <v>0.1689541160617738</v>
      </c>
      <c r="K55" s="114">
        <f>'Flavor Groups'!K189</f>
        <v>3.7402298454417136E-2</v>
      </c>
      <c r="L55" s="175">
        <f>'Flavor Groups'!L189</f>
        <v>824902068.97584224</v>
      </c>
      <c r="M55" s="174">
        <f>'Flavor Groups'!M189</f>
        <v>38493740.243827105</v>
      </c>
      <c r="N55" s="114">
        <f>'Flavor Groups'!N189</f>
        <v>4.894879522180727E-2</v>
      </c>
      <c r="O55" s="173">
        <f>'Flavor Groups'!O189</f>
        <v>171861238.81012899</v>
      </c>
      <c r="P55" s="172">
        <f>'Flavor Groups'!P189</f>
        <v>3618455.2937300801</v>
      </c>
      <c r="Q55" s="114">
        <f>'Flavor Groups'!Q189</f>
        <v>2.1507343245883607E-2</v>
      </c>
    </row>
    <row r="56" spans="2:17" hidden="1">
      <c r="B56" s="509"/>
      <c r="C56" s="218" t="s">
        <v>107</v>
      </c>
      <c r="D56" s="135">
        <f>'Flavor Groups'!D190</f>
        <v>1138253.6242921199</v>
      </c>
      <c r="E56" s="116">
        <f>'Flavor Groups'!E190</f>
        <v>-363511.65693385899</v>
      </c>
      <c r="F56" s="114">
        <f>'Flavor Groups'!F190</f>
        <v>-0.24205623973215251</v>
      </c>
      <c r="G56" s="176">
        <f>'Flavor Groups'!G190</f>
        <v>0.58835526304379937</v>
      </c>
      <c r="H56" s="115">
        <f>'Flavor Groups'!H190</f>
        <v>-0.19930528605448983</v>
      </c>
      <c r="I56" s="232">
        <f>'Flavor Groups'!I190</f>
        <v>5.9302825194084896</v>
      </c>
      <c r="J56" s="233">
        <f>'Flavor Groups'!J190</f>
        <v>0.22329267069012815</v>
      </c>
      <c r="K56" s="114">
        <f>'Flavor Groups'!K190</f>
        <v>3.9126172747665527E-2</v>
      </c>
      <c r="L56" s="175">
        <f>'Flavor Groups'!L190</f>
        <v>6750165.5707929172</v>
      </c>
      <c r="M56" s="174">
        <f>'Flavor Groups'!M190</f>
        <v>-1820393.6443214193</v>
      </c>
      <c r="N56" s="114">
        <f>'Flavor Groups'!N190</f>
        <v>-0.21240080123489749</v>
      </c>
      <c r="O56" s="173">
        <f>'Flavor Groups'!O190</f>
        <v>1535492.7271792814</v>
      </c>
      <c r="P56" s="172">
        <f>'Flavor Groups'!P190</f>
        <v>-490608.81371640041</v>
      </c>
      <c r="Q56" s="114">
        <f>'Flavor Groups'!Q190</f>
        <v>-0.24214423799288767</v>
      </c>
    </row>
    <row r="57" spans="2:17" hidden="1">
      <c r="B57" s="509"/>
      <c r="C57" s="218" t="s">
        <v>106</v>
      </c>
      <c r="D57" s="135">
        <f>'Flavor Groups'!D191</f>
        <v>883658.6670735036</v>
      </c>
      <c r="E57" s="116">
        <f>'Flavor Groups'!E191</f>
        <v>11044.13570223283</v>
      </c>
      <c r="F57" s="114">
        <f>'Flavor Groups'!F191</f>
        <v>1.2656373811329402E-2</v>
      </c>
      <c r="G57" s="176">
        <f>'Flavor Groups'!G191</f>
        <v>0.45675692693734532</v>
      </c>
      <c r="H57" s="115">
        <f>'Flavor Groups'!H191</f>
        <v>-9.2048079306816799E-4</v>
      </c>
      <c r="I57" s="232">
        <f>'Flavor Groups'!I191</f>
        <v>4.2621184849312117</v>
      </c>
      <c r="J57" s="233">
        <f>'Flavor Groups'!J191</f>
        <v>-9.921963677271961E-2</v>
      </c>
      <c r="K57" s="114">
        <f>'Flavor Groups'!K191</f>
        <v>-2.2749815309883722E-2</v>
      </c>
      <c r="L57" s="175">
        <f>'Flavor Groups'!L191</f>
        <v>3766257.9393036552</v>
      </c>
      <c r="M57" s="174">
        <f>'Flavor Groups'!M191</f>
        <v>-39509.081918679178</v>
      </c>
      <c r="N57" s="114">
        <f>'Flavor Groups'!N191</f>
        <v>-1.0381371665254924E-2</v>
      </c>
      <c r="O57" s="173">
        <f>'Flavor Groups'!O191</f>
        <v>1163857.8737881784</v>
      </c>
      <c r="P57" s="172">
        <f>'Flavor Groups'!P191</f>
        <v>61654.927550151478</v>
      </c>
      <c r="Q57" s="114">
        <f>'Flavor Groups'!Q191</f>
        <v>5.5937908495516532E-2</v>
      </c>
    </row>
    <row r="58" spans="2:17" hidden="1">
      <c r="B58" s="509"/>
      <c r="C58" s="218" t="s">
        <v>105</v>
      </c>
      <c r="D58" s="135">
        <f>'Flavor Groups'!D192</f>
        <v>445410.06871657405</v>
      </c>
      <c r="E58" s="116">
        <f>'Flavor Groups'!E192</f>
        <v>82711.938016949687</v>
      </c>
      <c r="F58" s="114">
        <f>'Flavor Groups'!F192</f>
        <v>0.22804622085424867</v>
      </c>
      <c r="G58" s="176">
        <f>'Flavor Groups'!G192</f>
        <v>0.23022932020539047</v>
      </c>
      <c r="H58" s="115">
        <f>'Flavor Groups'!H192</f>
        <v>3.9997855704779928E-2</v>
      </c>
      <c r="I58" s="232">
        <f>'Flavor Groups'!I192</f>
        <v>4.1766543252767567</v>
      </c>
      <c r="J58" s="233">
        <f>'Flavor Groups'!J192</f>
        <v>-2.1337875553622432E-2</v>
      </c>
      <c r="K58" s="114">
        <f>'Flavor Groups'!K192</f>
        <v>-5.0828764163501107E-3</v>
      </c>
      <c r="L58" s="175">
        <f>'Flavor Groups'!L192</f>
        <v>1860323.8900268963</v>
      </c>
      <c r="M58" s="174">
        <f>'Flavor Groups'!M192</f>
        <v>337719.96609411575</v>
      </c>
      <c r="N58" s="114">
        <f>'Flavor Groups'!N192</f>
        <v>0.22180421368008069</v>
      </c>
      <c r="O58" s="173">
        <f>'Flavor Groups'!O192</f>
        <v>355910.70876491116</v>
      </c>
      <c r="P58" s="172">
        <f>'Flavor Groups'!P192</f>
        <v>73195.373940431396</v>
      </c>
      <c r="Q58" s="114">
        <f>'Flavor Groups'!Q192</f>
        <v>0.25890132201662786</v>
      </c>
    </row>
    <row r="59" spans="2:17" hidden="1">
      <c r="B59" s="509"/>
      <c r="C59" s="218" t="s">
        <v>104</v>
      </c>
      <c r="D59" s="135">
        <f>'Flavor Groups'!D193</f>
        <v>497964.12027150276</v>
      </c>
      <c r="E59" s="116">
        <f>'Flavor Groups'!E193</f>
        <v>75276.62157981284</v>
      </c>
      <c r="F59" s="114">
        <f>'Flavor Groups'!F193</f>
        <v>0.17809048484473852</v>
      </c>
      <c r="G59" s="176">
        <f>'Flavor Groups'!G193</f>
        <v>0.25739413845567005</v>
      </c>
      <c r="H59" s="115">
        <f>'Flavor Groups'!H193</f>
        <v>3.5698863249490592E-2</v>
      </c>
      <c r="I59" s="232">
        <f>'Flavor Groups'!I193</f>
        <v>6.7509233993457887</v>
      </c>
      <c r="J59" s="233">
        <f>'Flavor Groups'!J193</f>
        <v>0.10303190396093598</v>
      </c>
      <c r="K59" s="114">
        <f>'Flavor Groups'!K193</f>
        <v>1.5498433455549557E-2</v>
      </c>
      <c r="L59" s="175">
        <f>'Flavor Groups'!L193</f>
        <v>3361717.6315755285</v>
      </c>
      <c r="M59" s="174">
        <f>'Flavor Groups'!M193</f>
        <v>551737.00381754711</v>
      </c>
      <c r="N59" s="114">
        <f>'Flavor Groups'!N193</f>
        <v>0.19634904182872084</v>
      </c>
      <c r="O59" s="173">
        <f>'Flavor Groups'!O193</f>
        <v>844103.72273953306</v>
      </c>
      <c r="P59" s="172">
        <f>'Flavor Groups'!P193</f>
        <v>92358.697697658092</v>
      </c>
      <c r="Q59" s="114">
        <f>'Flavor Groups'!Q193</f>
        <v>0.12285907404909446</v>
      </c>
    </row>
    <row r="60" spans="2:17" ht="15" hidden="1" thickBot="1">
      <c r="B60" s="510"/>
      <c r="C60" s="217" t="s">
        <v>103</v>
      </c>
      <c r="D60" s="134">
        <f>'Flavor Groups'!D194</f>
        <v>87299.561996801</v>
      </c>
      <c r="E60" s="113">
        <f>'Flavor Groups'!E194</f>
        <v>6653.2953362250119</v>
      </c>
      <c r="F60" s="111">
        <f>'Flavor Groups'!F194</f>
        <v>8.2499731379102784E-2</v>
      </c>
      <c r="G60" s="171">
        <f>'Flavor Groups'!G194</f>
        <v>4.5124527316290401E-2</v>
      </c>
      <c r="H60" s="112">
        <f>'Flavor Groups'!H194</f>
        <v>2.8263842744298828E-3</v>
      </c>
      <c r="I60" s="234">
        <f>'Flavor Groups'!I194</f>
        <v>7.4829898364730685</v>
      </c>
      <c r="J60" s="235">
        <f>'Flavor Groups'!J194</f>
        <v>0.94280321731110117</v>
      </c>
      <c r="K60" s="111">
        <f>'Flavor Groups'!K194</f>
        <v>0.14415539987021167</v>
      </c>
      <c r="L60" s="170">
        <f>'Flavor Groups'!L194</f>
        <v>653261.73515061243</v>
      </c>
      <c r="M60" s="169">
        <f>'Flavor Groups'!M194</f>
        <v>125820.10105174547</v>
      </c>
      <c r="N60" s="111">
        <f>'Flavor Groups'!N194</f>
        <v>0.23854791301545408</v>
      </c>
      <c r="O60" s="168">
        <f>'Flavor Groups'!O194</f>
        <v>108268.34366786457</v>
      </c>
      <c r="P60" s="167">
        <f>'Flavor Groups'!P194</f>
        <v>1404.3897147085518</v>
      </c>
      <c r="Q60" s="111">
        <f>'Flavor Groups'!Q194</f>
        <v>1.3141846831946422E-2</v>
      </c>
    </row>
    <row r="61" spans="2:17">
      <c r="B61" s="500" t="s">
        <v>102</v>
      </c>
      <c r="C61" s="120" t="s">
        <v>101</v>
      </c>
      <c r="D61" s="166">
        <f>'Cheddar Sharpness'!D78</f>
        <v>195505902.08512741</v>
      </c>
      <c r="E61" s="165">
        <f>'Cheddar Sharpness'!E78</f>
        <v>3513244.5553562045</v>
      </c>
      <c r="F61" s="158">
        <f>'Cheddar Sharpness'!F78</f>
        <v>1.8298848510971966E-2</v>
      </c>
      <c r="G61" s="164">
        <f>'Cheddar Sharpness'!G78</f>
        <v>101.05562063942082</v>
      </c>
      <c r="H61" s="163">
        <f>'Cheddar Sharpness'!H78</f>
        <v>0.35743301766044056</v>
      </c>
      <c r="I61" s="248">
        <f>'Cheddar Sharpness'!I78</f>
        <v>4.7813683159350084</v>
      </c>
      <c r="J61" s="249">
        <f>'Cheddar Sharpness'!J78</f>
        <v>0.19355275562907437</v>
      </c>
      <c r="K61" s="158">
        <f>'Cheddar Sharpness'!K78</f>
        <v>4.2188434361595716E-2</v>
      </c>
      <c r="L61" s="162">
        <f>'Cheddar Sharpness'!L78</f>
        <v>934785725.80812025</v>
      </c>
      <c r="M61" s="161">
        <f>'Cheddar Sharpness'!M78</f>
        <v>53958824.128547668</v>
      </c>
      <c r="N61" s="158">
        <f>'Cheddar Sharpness'!N78</f>
        <v>6.1259282641865566E-2</v>
      </c>
      <c r="O61" s="160">
        <f>'Cheddar Sharpness'!O78</f>
        <v>201571958.26844293</v>
      </c>
      <c r="P61" s="159">
        <f>'Cheddar Sharpness'!P78</f>
        <v>9014521.5219428539</v>
      </c>
      <c r="Q61" s="158">
        <f>'Cheddar Sharpness'!Q78</f>
        <v>4.6814714997532821E-2</v>
      </c>
    </row>
    <row r="62" spans="2:17">
      <c r="B62" s="498"/>
      <c r="C62" s="106" t="s">
        <v>100</v>
      </c>
      <c r="D62" s="157">
        <f>'Cheddar Sharpness'!D79</f>
        <v>4956615.4336705757</v>
      </c>
      <c r="E62" s="156">
        <f>'Cheddar Sharpness'!E79</f>
        <v>233386.25124103948</v>
      </c>
      <c r="F62" s="149">
        <f>'Cheddar Sharpness'!F79</f>
        <v>4.9412434211161906E-2</v>
      </c>
      <c r="G62" s="155">
        <f>'Cheddar Sharpness'!G79</f>
        <v>2.5620395270850302</v>
      </c>
      <c r="H62" s="154">
        <f>'Cheddar Sharpness'!H79</f>
        <v>8.4754069858044456E-2</v>
      </c>
      <c r="I62" s="250">
        <f>'Cheddar Sharpness'!I79</f>
        <v>5.4946430279090146</v>
      </c>
      <c r="J62" s="251">
        <f>'Cheddar Sharpness'!J79</f>
        <v>0.19930074092134031</v>
      </c>
      <c r="K62" s="149">
        <f>'Cheddar Sharpness'!K79</f>
        <v>3.7636989286053343E-2</v>
      </c>
      <c r="L62" s="153">
        <f>'Cheddar Sharpness'!L79</f>
        <v>27234832.434644245</v>
      </c>
      <c r="M62" s="152">
        <f>'Cheddar Sharpness'!M79</f>
        <v>2223717.213790901</v>
      </c>
      <c r="N62" s="149">
        <f>'Cheddar Sharpness'!N79</f>
        <v>8.8909158754218509E-2</v>
      </c>
      <c r="O62" s="151">
        <f>'Cheddar Sharpness'!O79</f>
        <v>6079430.266683707</v>
      </c>
      <c r="P62" s="150">
        <f>'Cheddar Sharpness'!P79</f>
        <v>199776.6422913745</v>
      </c>
      <c r="Q62" s="149">
        <f>'Cheddar Sharpness'!Q79</f>
        <v>3.3977620971171005E-2</v>
      </c>
    </row>
    <row r="63" spans="2:17">
      <c r="B63" s="498"/>
      <c r="C63" s="106" t="s">
        <v>99</v>
      </c>
      <c r="D63" s="157">
        <f>'Cheddar Sharpness'!D80</f>
        <v>14823992.160941236</v>
      </c>
      <c r="E63" s="156">
        <f>'Cheddar Sharpness'!E80</f>
        <v>930404.66292939335</v>
      </c>
      <c r="F63" s="149">
        <f>'Cheddar Sharpness'!F80</f>
        <v>6.6966480979986864E-2</v>
      </c>
      <c r="G63" s="155">
        <f>'Cheddar Sharpness'!G80</f>
        <v>7.6624168999539668</v>
      </c>
      <c r="H63" s="154">
        <f>'Cheddar Sharpness'!H80</f>
        <v>0.37537218368820557</v>
      </c>
      <c r="I63" s="250">
        <f>'Cheddar Sharpness'!I80</f>
        <v>4.5868506500922193</v>
      </c>
      <c r="J63" s="251">
        <f>'Cheddar Sharpness'!J80</f>
        <v>5.7237709022804673E-2</v>
      </c>
      <c r="K63" s="149">
        <f>'Cheddar Sharpness'!K80</f>
        <v>1.2636335547313055E-2</v>
      </c>
      <c r="L63" s="153">
        <f>'Cheddar Sharpness'!L80</f>
        <v>67995438.080375269</v>
      </c>
      <c r="M63" s="152">
        <f>'Cheddar Sharpness'!M80</f>
        <v>5062864.3515006006</v>
      </c>
      <c r="N63" s="149">
        <f>'Cheddar Sharpness'!N80</f>
        <v>8.0449027451385824E-2</v>
      </c>
      <c r="O63" s="151">
        <f>'Cheddar Sharpness'!O80</f>
        <v>17149801.559704885</v>
      </c>
      <c r="P63" s="150">
        <f>'Cheddar Sharpness'!P80</f>
        <v>925277.81812660396</v>
      </c>
      <c r="Q63" s="149">
        <f>'Cheddar Sharpness'!Q80</f>
        <v>5.7029582677697463E-2</v>
      </c>
    </row>
    <row r="64" spans="2:17">
      <c r="B64" s="498"/>
      <c r="C64" s="106" t="s">
        <v>98</v>
      </c>
      <c r="D64" s="157">
        <f>'Cheddar Sharpness'!D81</f>
        <v>5174770.1239965158</v>
      </c>
      <c r="E64" s="156">
        <f>'Cheddar Sharpness'!E81</f>
        <v>706732.89063013066</v>
      </c>
      <c r="F64" s="149">
        <f>'Cheddar Sharpness'!F81</f>
        <v>0.15817524647117853</v>
      </c>
      <c r="G64" s="155">
        <f>'Cheddar Sharpness'!G81</f>
        <v>2.6748021464799647</v>
      </c>
      <c r="H64" s="154">
        <f>'Cheddar Sharpness'!H81</f>
        <v>0.3313622596875625</v>
      </c>
      <c r="I64" s="250">
        <f>'Cheddar Sharpness'!I81</f>
        <v>4.4697343503035851</v>
      </c>
      <c r="J64" s="251">
        <f>'Cheddar Sharpness'!J81</f>
        <v>-0.22564076234732067</v>
      </c>
      <c r="K64" s="149">
        <f>'Cheddar Sharpness'!K81</f>
        <v>-4.8055960798396968E-2</v>
      </c>
      <c r="L64" s="153">
        <f>'Cheddar Sharpness'!L81</f>
        <v>23129847.77815197</v>
      </c>
      <c r="M64" s="152">
        <f>'Cheddar Sharpness'!M81</f>
        <v>2150736.9502058402</v>
      </c>
      <c r="N64" s="149">
        <f>'Cheddar Sharpness'!N81</f>
        <v>0.102518022229086</v>
      </c>
      <c r="O64" s="151">
        <f>'Cheddar Sharpness'!O81</f>
        <v>4339175.3557206457</v>
      </c>
      <c r="P64" s="150">
        <f>'Cheddar Sharpness'!P81</f>
        <v>320420.0597738456</v>
      </c>
      <c r="Q64" s="149">
        <f>'Cheddar Sharpness'!Q81</f>
        <v>7.9731169523312842E-2</v>
      </c>
    </row>
    <row r="65" spans="2:17" ht="15" thickBot="1">
      <c r="B65" s="499"/>
      <c r="C65" s="105" t="s">
        <v>97</v>
      </c>
      <c r="D65" s="148">
        <f>'Cheddar Sharpness'!D82</f>
        <v>7713162.2085932791</v>
      </c>
      <c r="E65" s="147">
        <f>'Cheddar Sharpness'!E82</f>
        <v>-503145.58962968737</v>
      </c>
      <c r="F65" s="140">
        <f>'Cheddar Sharpness'!F82</f>
        <v>-6.1237431944614874E-2</v>
      </c>
      <c r="G65" s="146">
        <f>'Cheddar Sharpness'!G82</f>
        <v>3.9868790955606395</v>
      </c>
      <c r="H65" s="145">
        <f>'Cheddar Sharpness'!H82</f>
        <v>-0.32249041298577019</v>
      </c>
      <c r="I65" s="254">
        <f>'Cheddar Sharpness'!I82</f>
        <v>4.4372114791335182</v>
      </c>
      <c r="J65" s="255">
        <f>'Cheddar Sharpness'!J82</f>
        <v>0.17041738494007586</v>
      </c>
      <c r="K65" s="140">
        <f>'Cheddar Sharpness'!K82</f>
        <v>3.9940381742815285E-2</v>
      </c>
      <c r="L65" s="144">
        <f>'Cheddar Sharpness'!L82</f>
        <v>34224931.89238894</v>
      </c>
      <c r="M65" s="143">
        <f>'Cheddar Sharpness'!M82</f>
        <v>-832361.697144337</v>
      </c>
      <c r="N65" s="140">
        <f>'Cheddar Sharpness'!N82</f>
        <v>-2.3742896610617063E-2</v>
      </c>
      <c r="O65" s="142">
        <f>'Cheddar Sharpness'!O82</f>
        <v>9544508.056766063</v>
      </c>
      <c r="P65" s="141">
        <f>'Cheddar Sharpness'!P82</f>
        <v>-261373.42674581334</v>
      </c>
      <c r="Q65" s="140">
        <f>'Cheddar Sharpness'!Q82</f>
        <v>-2.6654760939676902E-2</v>
      </c>
    </row>
    <row r="66" spans="2:17">
      <c r="B66" s="495" t="s">
        <v>69</v>
      </c>
      <c r="C66" s="362" t="s">
        <v>294</v>
      </c>
      <c r="D66" s="317">
        <f>Size!D93</f>
        <v>289338.84040962812</v>
      </c>
      <c r="E66" s="318">
        <f>Size!E93</f>
        <v>172399.75115868819</v>
      </c>
      <c r="F66" s="321">
        <f>Size!F93</f>
        <v>1.4742696583580797</v>
      </c>
      <c r="G66" s="333">
        <f>Size!G93</f>
        <v>0.14955720405798212</v>
      </c>
      <c r="H66" s="334">
        <f>Size!H93</f>
        <v>8.8223846307657866E-2</v>
      </c>
      <c r="I66" s="332">
        <f>Size!I93</f>
        <v>14.860978366368622</v>
      </c>
      <c r="J66" s="319">
        <f>Size!J93</f>
        <v>-2.7775943329477624</v>
      </c>
      <c r="K66" s="321">
        <f>Size!K93</f>
        <v>-0.15747273774909312</v>
      </c>
      <c r="L66" s="337">
        <f>Size!L93</f>
        <v>4299858.2478776667</v>
      </c>
      <c r="M66" s="340">
        <f>Size!M93</f>
        <v>2237219.6207331158</v>
      </c>
      <c r="N66" s="321">
        <f>Size!N93</f>
        <v>1.0846396413269197</v>
      </c>
      <c r="O66" s="329">
        <f>Size!O93</f>
        <v>1709681.7989913225</v>
      </c>
      <c r="P66" s="320">
        <f>Size!P93</f>
        <v>879582.73913941602</v>
      </c>
      <c r="Q66" s="321">
        <f>Size!Q93</f>
        <v>1.0596117760889137</v>
      </c>
    </row>
    <row r="67" spans="2:17">
      <c r="B67" s="496"/>
      <c r="C67" s="362" t="s">
        <v>295</v>
      </c>
      <c r="D67" s="157">
        <f>Size!D94</f>
        <v>7715776.4128741547</v>
      </c>
      <c r="E67" s="357">
        <f>Size!E94</f>
        <v>244840.91216632351</v>
      </c>
      <c r="F67" s="325">
        <f>Size!F94</f>
        <v>3.2772456962468242E-2</v>
      </c>
      <c r="G67" s="313">
        <f>Size!G94</f>
        <v>3.9882303592987864</v>
      </c>
      <c r="H67" s="335">
        <f>Size!H94</f>
        <v>6.9801006636215135E-2</v>
      </c>
      <c r="I67" s="315">
        <f>Size!I94</f>
        <v>8.5360293427131069</v>
      </c>
      <c r="J67" s="358">
        <f>Size!J94</f>
        <v>-2.7909241562289466E-2</v>
      </c>
      <c r="K67" s="325">
        <f>Size!K94</f>
        <v>-3.2589259354959392E-3</v>
      </c>
      <c r="L67" s="338">
        <f>Size!L94</f>
        <v>65862093.862107471</v>
      </c>
      <c r="M67" s="359">
        <f>Size!M94</f>
        <v>1881461.0669628531</v>
      </c>
      <c r="N67" s="325">
        <f>Size!N94</f>
        <v>2.9406728017007579E-2</v>
      </c>
      <c r="O67" s="360">
        <f>Size!O94</f>
        <v>19529198.786577821</v>
      </c>
      <c r="P67" s="361">
        <f>Size!P94</f>
        <v>631239.7284745574</v>
      </c>
      <c r="Q67" s="325">
        <f>Size!Q94</f>
        <v>3.3402534450083267E-2</v>
      </c>
    </row>
    <row r="68" spans="2:17">
      <c r="B68" s="496"/>
      <c r="C68" s="100" t="s">
        <v>96</v>
      </c>
      <c r="D68" s="157">
        <f>Size!D95</f>
        <v>36526004.026702799</v>
      </c>
      <c r="E68" s="322">
        <f>Size!E95</f>
        <v>1105966.497497052</v>
      </c>
      <c r="F68" s="325">
        <f>Size!F95</f>
        <v>3.1224317495008931E-2</v>
      </c>
      <c r="G68" s="313">
        <f>Size!G95</f>
        <v>18.880033630847745</v>
      </c>
      <c r="H68" s="335">
        <f>Size!H95</f>
        <v>0.30258577124569896</v>
      </c>
      <c r="I68" s="315">
        <f>Size!I95</f>
        <v>5.3714658901467773</v>
      </c>
      <c r="J68" s="323">
        <f>Size!J95</f>
        <v>-4.1807022110002201E-2</v>
      </c>
      <c r="K68" s="325">
        <f>Size!K95</f>
        <v>-7.7230582657937634E-3</v>
      </c>
      <c r="L68" s="338">
        <f>Size!L95</f>
        <v>196198184.73279792</v>
      </c>
      <c r="M68" s="341">
        <f>Size!M95</f>
        <v>4459855.0248298943</v>
      </c>
      <c r="N68" s="325">
        <f>Size!N95</f>
        <v>2.3260112005891523E-2</v>
      </c>
      <c r="O68" s="330">
        <f>Size!O95</f>
        <v>71314999.663752973</v>
      </c>
      <c r="P68" s="324">
        <f>Size!P95</f>
        <v>2231883.0794078708</v>
      </c>
      <c r="Q68" s="325">
        <f>Size!Q95</f>
        <v>3.2307214696704015E-2</v>
      </c>
    </row>
    <row r="69" spans="2:17">
      <c r="B69" s="496"/>
      <c r="C69" s="100" t="s">
        <v>95</v>
      </c>
      <c r="D69" s="157">
        <f>Size!D96</f>
        <v>9474296.7718480453</v>
      </c>
      <c r="E69" s="322">
        <f>Size!E96</f>
        <v>-12696.869379855692</v>
      </c>
      <c r="F69" s="325">
        <f>Size!F96</f>
        <v>-1.3383448814257176E-3</v>
      </c>
      <c r="G69" s="313">
        <f>Size!G96</f>
        <v>4.897197118807588</v>
      </c>
      <c r="H69" s="335">
        <f>Size!H96</f>
        <v>-7.8634134023937818E-2</v>
      </c>
      <c r="I69" s="315">
        <f>Size!I96</f>
        <v>5.3002980846285128</v>
      </c>
      <c r="J69" s="323">
        <f>Size!J96</f>
        <v>0.26289196977044238</v>
      </c>
      <c r="K69" s="325">
        <f>Size!K96</f>
        <v>5.2187964157789452E-2</v>
      </c>
      <c r="L69" s="338">
        <f>Size!L96</f>
        <v>50216597.033028297</v>
      </c>
      <c r="M69" s="341">
        <f>Size!M96</f>
        <v>2426757.2530872375</v>
      </c>
      <c r="N69" s="325">
        <f>Size!N96</f>
        <v>5.0779773781661139E-2</v>
      </c>
      <c r="O69" s="330">
        <f>Size!O96</f>
        <v>12060748.315807641</v>
      </c>
      <c r="P69" s="324">
        <f>Size!P96</f>
        <v>-69968.013686375692</v>
      </c>
      <c r="Q69" s="325">
        <f>Size!Q96</f>
        <v>-5.7678385831394776E-3</v>
      </c>
    </row>
    <row r="70" spans="2:17">
      <c r="B70" s="496"/>
      <c r="C70" s="100" t="s">
        <v>94</v>
      </c>
      <c r="D70" s="157">
        <f>Size!D97</f>
        <v>50261986.967549287</v>
      </c>
      <c r="E70" s="322">
        <f>Size!E97</f>
        <v>1648040.9452563524</v>
      </c>
      <c r="F70" s="325">
        <f>Size!F97</f>
        <v>3.3900579568270577E-2</v>
      </c>
      <c r="G70" s="313">
        <f>Size!G97</f>
        <v>25.980066245593715</v>
      </c>
      <c r="H70" s="335">
        <f>Size!H97</f>
        <v>0.48254816041434978</v>
      </c>
      <c r="I70" s="315">
        <f>Size!I97</f>
        <v>4.9396476953315833</v>
      </c>
      <c r="J70" s="323">
        <f>Size!J97</f>
        <v>9.2164076567629039E-2</v>
      </c>
      <c r="K70" s="325">
        <f>Size!K97</f>
        <v>1.9012766997473566E-2</v>
      </c>
      <c r="L70" s="338">
        <f>Size!L97</f>
        <v>248276508.08704093</v>
      </c>
      <c r="M70" s="341">
        <f>Size!M97</f>
        <v>12621201.100500852</v>
      </c>
      <c r="N70" s="325">
        <f>Size!N97</f>
        <v>5.3557890386155133E-2</v>
      </c>
      <c r="O70" s="330">
        <f>Size!O97</f>
        <v>45834754.299681008</v>
      </c>
      <c r="P70" s="324">
        <f>Size!P97</f>
        <v>1561342.0136778131</v>
      </c>
      <c r="Q70" s="325">
        <f>Size!Q97</f>
        <v>3.5265906399797042E-2</v>
      </c>
    </row>
    <row r="71" spans="2:17" ht="15" thickBot="1">
      <c r="B71" s="497"/>
      <c r="C71" s="95" t="s">
        <v>93</v>
      </c>
      <c r="D71" s="148">
        <f>Size!D98</f>
        <v>80542945.76540193</v>
      </c>
      <c r="E71" s="147">
        <f>Size!E98</f>
        <v>-392113.7244553268</v>
      </c>
      <c r="F71" s="328">
        <f>Size!F98</f>
        <v>-4.8447944182269526E-3</v>
      </c>
      <c r="G71" s="314">
        <f>Size!G98</f>
        <v>41.632080083729967</v>
      </c>
      <c r="H71" s="336">
        <f>Size!H98</f>
        <v>-0.81753184699823578</v>
      </c>
      <c r="I71" s="316">
        <f>Size!I98</f>
        <v>3.5296400477100787</v>
      </c>
      <c r="J71" s="326">
        <f>Size!J98</f>
        <v>0.23043375116739773</v>
      </c>
      <c r="K71" s="328">
        <f>Size!K98</f>
        <v>6.984520834870947E-2</v>
      </c>
      <c r="L71" s="339">
        <f>Size!L98</f>
        <v>284287606.93410355</v>
      </c>
      <c r="M71" s="342">
        <f>Size!M98</f>
        <v>17266149.05411002</v>
      </c>
      <c r="N71" s="328">
        <f>Size!N98</f>
        <v>6.4662028254934792E-2</v>
      </c>
      <c r="O71" s="331">
        <f>Size!O98</f>
        <v>30450472.244752109</v>
      </c>
      <c r="P71" s="327">
        <f>Size!P98</f>
        <v>23565.865805372596</v>
      </c>
      <c r="Q71" s="328">
        <f>Size!Q98</f>
        <v>7.7450745441799186E-4</v>
      </c>
    </row>
    <row r="72" spans="2:17">
      <c r="B72" s="495" t="s">
        <v>92</v>
      </c>
      <c r="C72" s="120" t="s">
        <v>189</v>
      </c>
      <c r="D72" s="129">
        <f>Variety!D738</f>
        <v>41735.750000000015</v>
      </c>
      <c r="E72" s="128">
        <f>Variety!E738</f>
        <v>329.25</v>
      </c>
      <c r="F72" s="127">
        <f>Variety!F738</f>
        <v>7.951650103244657E-3</v>
      </c>
      <c r="G72" s="133">
        <f>Variety!G738</f>
        <v>2.1572914546923828E-2</v>
      </c>
      <c r="H72" s="132">
        <f>Variety!H738</f>
        <v>-1.4437172541123533E-4</v>
      </c>
      <c r="I72" s="256">
        <f>Variety!I738</f>
        <v>3.2717940854063952</v>
      </c>
      <c r="J72" s="257">
        <f>Variety!J738</f>
        <v>0.56412016947532262</v>
      </c>
      <c r="K72" s="127">
        <f>Variety!K738</f>
        <v>0.2083412504571629</v>
      </c>
      <c r="L72" s="131">
        <f>Variety!L738</f>
        <v>136550.78</v>
      </c>
      <c r="M72" s="130">
        <f>Variety!M738</f>
        <v>24435.48000000001</v>
      </c>
      <c r="N72" s="127">
        <f>Variety!N738</f>
        <v>0.2179495572861154</v>
      </c>
      <c r="O72" s="129">
        <f>Variety!O738</f>
        <v>8348.0000000000291</v>
      </c>
      <c r="P72" s="128">
        <f>Variety!P738</f>
        <v>65.000000000029104</v>
      </c>
      <c r="Q72" s="127">
        <f>Variety!Q738</f>
        <v>7.8473982856488121E-3</v>
      </c>
    </row>
    <row r="73" spans="2:17">
      <c r="B73" s="496"/>
      <c r="C73" s="120" t="s">
        <v>176</v>
      </c>
      <c r="D73" s="124">
        <f>Variety!D739</f>
        <v>40448.873478910478</v>
      </c>
      <c r="E73" s="88">
        <f>Variety!E739</f>
        <v>-10674.004291018646</v>
      </c>
      <c r="F73" s="87">
        <f>Variety!F739</f>
        <v>-0.20879114706835183</v>
      </c>
      <c r="G73" s="126">
        <f>Variety!G739</f>
        <v>2.0907737157709372E-2</v>
      </c>
      <c r="H73" s="90">
        <f>Variety!H739</f>
        <v>-5.9056899997452471E-3</v>
      </c>
      <c r="I73" s="258">
        <f>Variety!I739</f>
        <v>9.9924263933927069</v>
      </c>
      <c r="J73" s="259">
        <f>Variety!J739</f>
        <v>1.282998576190387</v>
      </c>
      <c r="K73" s="87">
        <f>Variety!K739</f>
        <v>0.14731146558862204</v>
      </c>
      <c r="L73" s="125">
        <f>Variety!L739</f>
        <v>404182.39093366731</v>
      </c>
      <c r="M73" s="89">
        <f>Variety!M739</f>
        <v>-41068.622811187524</v>
      </c>
      <c r="N73" s="87">
        <f>Variety!N739</f>
        <v>-9.2237011356298346E-2</v>
      </c>
      <c r="O73" s="124">
        <f>Variety!O739</f>
        <v>69606.101923465612</v>
      </c>
      <c r="P73" s="88">
        <f>Variety!P739</f>
        <v>-12200.58382912376</v>
      </c>
      <c r="Q73" s="87">
        <f>Variety!Q739</f>
        <v>-0.14913920197210268</v>
      </c>
    </row>
    <row r="74" spans="2:17">
      <c r="B74" s="496"/>
      <c r="C74" s="120" t="s">
        <v>171</v>
      </c>
      <c r="D74" s="124">
        <f>Variety!D740</f>
        <v>530898.89203680377</v>
      </c>
      <c r="E74" s="88">
        <f>Variety!E740</f>
        <v>-387886.31545604975</v>
      </c>
      <c r="F74" s="87">
        <f>Variety!F740</f>
        <v>-0.42217300876501845</v>
      </c>
      <c r="G74" s="126">
        <f>Variety!G740</f>
        <v>0.27441788948243417</v>
      </c>
      <c r="H74" s="90">
        <f>Variety!H740</f>
        <v>-0.20747556622884455</v>
      </c>
      <c r="I74" s="258">
        <f>Variety!I740</f>
        <v>5.8338064357622681</v>
      </c>
      <c r="J74" s="259">
        <f>Variety!J740</f>
        <v>0.92552724042400225</v>
      </c>
      <c r="K74" s="87">
        <f>Variety!K740</f>
        <v>0.18856450572392863</v>
      </c>
      <c r="L74" s="125">
        <f>Variety!L740</f>
        <v>3097161.3731033634</v>
      </c>
      <c r="M74" s="89">
        <f>Variety!M740</f>
        <v>-1412492.9458183609</v>
      </c>
      <c r="N74" s="87">
        <f>Variety!N740</f>
        <v>-0.31321534776884924</v>
      </c>
      <c r="O74" s="124">
        <f>Variety!O740</f>
        <v>605029.91517425049</v>
      </c>
      <c r="P74" s="88">
        <f>Variety!P740</f>
        <v>-632867.7651304882</v>
      </c>
      <c r="Q74" s="87">
        <f>Variety!Q740</f>
        <v>-0.51124400279568527</v>
      </c>
    </row>
    <row r="75" spans="2:17">
      <c r="B75" s="496"/>
      <c r="C75" s="120" t="s">
        <v>173</v>
      </c>
      <c r="D75" s="124">
        <f>Variety!D741</f>
        <v>242992.16573887796</v>
      </c>
      <c r="E75" s="88">
        <f>Variety!E741</f>
        <v>54016.273027697811</v>
      </c>
      <c r="F75" s="87">
        <f>Variety!F741</f>
        <v>0.28583684539198428</v>
      </c>
      <c r="G75" s="126">
        <f>Variety!G741</f>
        <v>0.12560093509896825</v>
      </c>
      <c r="H75" s="90">
        <f>Variety!H741</f>
        <v>2.648500980755808E-2</v>
      </c>
      <c r="I75" s="258">
        <f>Variety!I741</f>
        <v>9.6783931003997417</v>
      </c>
      <c r="J75" s="259">
        <f>Variety!J741</f>
        <v>-0.85608996266292259</v>
      </c>
      <c r="K75" s="87">
        <f>Variety!K741</f>
        <v>-8.1265493288859458E-2</v>
      </c>
      <c r="L75" s="125">
        <f>Variety!L741</f>
        <v>2351773.7003383469</v>
      </c>
      <c r="M75" s="89">
        <f>Variety!M741</f>
        <v>361010.35924527235</v>
      </c>
      <c r="N75" s="87">
        <f>Variety!N741</f>
        <v>0.1813426798622137</v>
      </c>
      <c r="O75" s="124">
        <f>Variety!O741</f>
        <v>514772.9757318492</v>
      </c>
      <c r="P75" s="88">
        <f>Variety!P741</f>
        <v>34576.590770931449</v>
      </c>
      <c r="Q75" s="87">
        <f>Variety!Q741</f>
        <v>7.2005104273630813E-2</v>
      </c>
    </row>
    <row r="76" spans="2:17">
      <c r="B76" s="496"/>
      <c r="C76" s="120" t="s">
        <v>169</v>
      </c>
      <c r="D76" s="124">
        <f>Variety!D742</f>
        <v>578597.40491941653</v>
      </c>
      <c r="E76" s="88">
        <f>Variety!E742</f>
        <v>-106.5277461981168</v>
      </c>
      <c r="F76" s="87">
        <f>Variety!F742</f>
        <v>-1.8407987259984703E-4</v>
      </c>
      <c r="G76" s="126">
        <f>Variety!G742</f>
        <v>0.29907291407003472</v>
      </c>
      <c r="H76" s="90">
        <f>Variety!H742</f>
        <v>-4.4513870089085139E-3</v>
      </c>
      <c r="I76" s="258">
        <f>Variety!I742</f>
        <v>7.7938960226645522</v>
      </c>
      <c r="J76" s="259">
        <f>Variety!J742</f>
        <v>-0.18762852733288327</v>
      </c>
      <c r="K76" s="87">
        <f>Variety!K742</f>
        <v>-2.3507855693176257E-2</v>
      </c>
      <c r="L76" s="125">
        <f>Variety!L742</f>
        <v>4509528.0129254721</v>
      </c>
      <c r="M76" s="89">
        <f>Variety!M742</f>
        <v>-109411.63282519393</v>
      </c>
      <c r="N76" s="87">
        <f>Variety!N742</f>
        <v>-2.3687608242694939E-2</v>
      </c>
      <c r="O76" s="124">
        <f>Variety!O742</f>
        <v>634545.37000691914</v>
      </c>
      <c r="P76" s="88">
        <f>Variety!P742</f>
        <v>-27331.649071767461</v>
      </c>
      <c r="Q76" s="87">
        <f>Variety!Q742</f>
        <v>-4.1294150248353256E-2</v>
      </c>
    </row>
    <row r="77" spans="2:17">
      <c r="B77" s="496"/>
      <c r="C77" s="120" t="s">
        <v>233</v>
      </c>
      <c r="D77" s="124">
        <f>Variety!D743</f>
        <v>153662.49999999997</v>
      </c>
      <c r="E77" s="88">
        <f>Variety!E743</f>
        <v>25898.561290140147</v>
      </c>
      <c r="F77" s="87">
        <f>Variety!F743</f>
        <v>0.20270634696816447</v>
      </c>
      <c r="G77" s="126">
        <f>Variety!G743</f>
        <v>7.9427061489650494E-2</v>
      </c>
      <c r="H77" s="90">
        <f>Variety!H743</f>
        <v>1.2416180776644178E-2</v>
      </c>
      <c r="I77" s="258">
        <f>Variety!I743</f>
        <v>8.3418554949971551</v>
      </c>
      <c r="J77" s="259">
        <f>Variety!J743</f>
        <v>0.30182651965975182</v>
      </c>
      <c r="K77" s="87">
        <f>Variety!K743</f>
        <v>3.7540476605942272E-2</v>
      </c>
      <c r="L77" s="125">
        <f>Variety!L743</f>
        <v>1281830.3700000001</v>
      </c>
      <c r="M77" s="89">
        <f>Variety!M743</f>
        <v>254604.60076949513</v>
      </c>
      <c r="N77" s="87">
        <f>Variety!N743</f>
        <v>0.24785651645034126</v>
      </c>
      <c r="O77" s="124">
        <f>Variety!O743</f>
        <v>178973</v>
      </c>
      <c r="P77" s="88">
        <f>Variety!P743</f>
        <v>33766.056290140434</v>
      </c>
      <c r="Q77" s="87">
        <f>Variety!Q743</f>
        <v>0.23253747670365515</v>
      </c>
    </row>
    <row r="78" spans="2:17">
      <c r="B78" s="496"/>
      <c r="C78" s="120" t="s">
        <v>153</v>
      </c>
      <c r="D78" s="124">
        <f>Variety!D744</f>
        <v>31990410.771416426</v>
      </c>
      <c r="E78" s="88">
        <f>Variety!E744</f>
        <v>914739.64684931189</v>
      </c>
      <c r="F78" s="87">
        <f>Variety!F744</f>
        <v>2.9435877448392656E-2</v>
      </c>
      <c r="G78" s="126">
        <f>Variety!G744</f>
        <v>16.535617495618453</v>
      </c>
      <c r="H78" s="90">
        <f>Variety!H744</f>
        <v>0.23674543646928115</v>
      </c>
      <c r="I78" s="258">
        <f>Variety!I744</f>
        <v>4.7635366389209155</v>
      </c>
      <c r="J78" s="259">
        <f>Variety!J744</f>
        <v>7.5856415767970198E-2</v>
      </c>
      <c r="K78" s="87">
        <f>Variety!K744</f>
        <v>1.6182079868269892E-2</v>
      </c>
      <c r="L78" s="125">
        <f>Variety!L744</f>
        <v>152387493.80377245</v>
      </c>
      <c r="M78" s="89">
        <f>Variety!M744</f>
        <v>6714684.851934135</v>
      </c>
      <c r="N78" s="87">
        <f>Variety!N744</f>
        <v>4.6094291036524966E-2</v>
      </c>
      <c r="O78" s="124">
        <f>Variety!O744</f>
        <v>36682994.299256504</v>
      </c>
      <c r="P78" s="88">
        <f>Variety!P744</f>
        <v>402006.46926935017</v>
      </c>
      <c r="Q78" s="87">
        <f>Variety!Q744</f>
        <v>1.1080361735274519E-2</v>
      </c>
    </row>
    <row r="79" spans="2:17">
      <c r="B79" s="496"/>
      <c r="C79" s="120" t="s">
        <v>234</v>
      </c>
      <c r="D79" s="124">
        <f>Variety!D745</f>
        <v>5131257.1703528855</v>
      </c>
      <c r="E79" s="88">
        <f>Variety!E745</f>
        <v>-1022164.9952544151</v>
      </c>
      <c r="F79" s="87">
        <f>Variety!F745</f>
        <v>-0.16611325661474982</v>
      </c>
      <c r="G79" s="126">
        <f>Variety!G745</f>
        <v>2.6523106079155863</v>
      </c>
      <c r="H79" s="90">
        <f>Variety!H745</f>
        <v>-0.57509645921217567</v>
      </c>
      <c r="I79" s="258">
        <f>Variety!I745</f>
        <v>2.2645062404757086</v>
      </c>
      <c r="J79" s="259">
        <f>Variety!J745</f>
        <v>0.41776339097698334</v>
      </c>
      <c r="K79" s="87">
        <f>Variety!K745</f>
        <v>0.22621633060086296</v>
      </c>
      <c r="L79" s="125">
        <f>Variety!L745</f>
        <v>11619763.883749835</v>
      </c>
      <c r="M79" s="89">
        <f>Variety!M745</f>
        <v>255975.49946759269</v>
      </c>
      <c r="N79" s="87">
        <f>Variety!N745</f>
        <v>2.2525542610564952E-2</v>
      </c>
      <c r="O79" s="124">
        <f>Variety!O745</f>
        <v>2342303.096457243</v>
      </c>
      <c r="P79" s="88">
        <f>Variety!P745</f>
        <v>-221819.78212663811</v>
      </c>
      <c r="Q79" s="87">
        <f>Variety!Q745</f>
        <v>-8.6509029648822913E-2</v>
      </c>
    </row>
    <row r="80" spans="2:17">
      <c r="B80" s="496"/>
      <c r="C80" s="120" t="s">
        <v>235</v>
      </c>
      <c r="D80" s="124">
        <f>Variety!D746</f>
        <v>13445752.270036938</v>
      </c>
      <c r="E80" s="88">
        <f>Variety!E746</f>
        <v>-86000.095944125205</v>
      </c>
      <c r="F80" s="87">
        <f>Variety!F746</f>
        <v>-6.3554293352522584E-3</v>
      </c>
      <c r="G80" s="126">
        <f>Variety!G746</f>
        <v>6.9500144298500404</v>
      </c>
      <c r="H80" s="90">
        <f>Variety!H746</f>
        <v>-0.14725145590118149</v>
      </c>
      <c r="I80" s="258">
        <f>Variety!I746</f>
        <v>3.7887378000023277</v>
      </c>
      <c r="J80" s="259">
        <f>Variety!J746</f>
        <v>0.24332688113904011</v>
      </c>
      <c r="K80" s="87">
        <f>Variety!K746</f>
        <v>6.8631503289061452E-2</v>
      </c>
      <c r="L80" s="125">
        <f>Variety!L746</f>
        <v>50942429.874956049</v>
      </c>
      <c r="M80" s="89">
        <f>Variety!M746</f>
        <v>2966807.2852526605</v>
      </c>
      <c r="N80" s="87">
        <f>Variety!N746</f>
        <v>6.1839891284483341E-2</v>
      </c>
      <c r="O80" s="124">
        <f>Variety!O746</f>
        <v>10303756.962888539</v>
      </c>
      <c r="P80" s="88">
        <f>Variety!P746</f>
        <v>459044.6522486601</v>
      </c>
      <c r="Q80" s="87">
        <f>Variety!Q746</f>
        <v>4.6628549191075702E-2</v>
      </c>
    </row>
    <row r="81" spans="2:17">
      <c r="B81" s="496"/>
      <c r="C81" s="120" t="s">
        <v>236</v>
      </c>
      <c r="D81" s="124">
        <f>Variety!D747</f>
        <v>301639.83567139664</v>
      </c>
      <c r="E81" s="88">
        <f>Variety!E747</f>
        <v>-40106.240509109455</v>
      </c>
      <c r="F81" s="87">
        <f>Variety!F747</f>
        <v>-0.11735684271009986</v>
      </c>
      <c r="G81" s="126">
        <f>Variety!G747</f>
        <v>0.15591550167152102</v>
      </c>
      <c r="H81" s="90">
        <f>Variety!H747</f>
        <v>-2.3326824264244511E-2</v>
      </c>
      <c r="I81" s="258">
        <f>Variety!I747</f>
        <v>5.6893776901269533</v>
      </c>
      <c r="J81" s="259">
        <f>Variety!J747</f>
        <v>-0.59079939852421592</v>
      </c>
      <c r="K81" s="87">
        <f>Variety!K747</f>
        <v>-9.4073684576799946E-2</v>
      </c>
      <c r="L81" s="125">
        <f>Variety!L747</f>
        <v>1716142.9515224043</v>
      </c>
      <c r="M81" s="89">
        <f>Variety!M747</f>
        <v>-430082.926242847</v>
      </c>
      <c r="N81" s="87">
        <f>Variety!N747</f>
        <v>-0.20039033668286071</v>
      </c>
      <c r="O81" s="124">
        <f>Variety!O747</f>
        <v>537822.00074279308</v>
      </c>
      <c r="P81" s="88">
        <f>Variety!P747</f>
        <v>-36262.030240187654</v>
      </c>
      <c r="Q81" s="87">
        <f>Variety!Q747</f>
        <v>-6.3165021639946431E-2</v>
      </c>
    </row>
    <row r="82" spans="2:17">
      <c r="B82" s="496"/>
      <c r="C82" s="120" t="s">
        <v>160</v>
      </c>
      <c r="D82" s="124">
        <f>Variety!D748</f>
        <v>1970347.6013815757</v>
      </c>
      <c r="E82" s="88">
        <f>Variety!E748</f>
        <v>-77350.399322389159</v>
      </c>
      <c r="F82" s="87">
        <f>Variety!F748</f>
        <v>-3.7774319892775875E-2</v>
      </c>
      <c r="G82" s="126">
        <f>Variety!G748</f>
        <v>1.0184587657425841</v>
      </c>
      <c r="H82" s="90">
        <f>Variety!H748</f>
        <v>-5.5537917883806687E-2</v>
      </c>
      <c r="I82" s="258">
        <f>Variety!I748</f>
        <v>4.4105778414460328</v>
      </c>
      <c r="J82" s="259">
        <f>Variety!J748</f>
        <v>-7.9050672802813082E-2</v>
      </c>
      <c r="K82" s="87">
        <f>Variety!K748</f>
        <v>-1.7607397260581359E-2</v>
      </c>
      <c r="L82" s="125">
        <f>Variety!L748</f>
        <v>8690371.4705999177</v>
      </c>
      <c r="M82" s="89">
        <f>Variety!M748</f>
        <v>-503031.86193095706</v>
      </c>
      <c r="N82" s="87">
        <f>Variety!N748</f>
        <v>-5.4716609696757006E-2</v>
      </c>
      <c r="O82" s="124">
        <f>Variety!O748</f>
        <v>2044274.7691378593</v>
      </c>
      <c r="P82" s="88">
        <f>Variety!P748</f>
        <v>-118613.5493177413</v>
      </c>
      <c r="Q82" s="87">
        <f>Variety!Q748</f>
        <v>-5.4840348577238004E-2</v>
      </c>
    </row>
    <row r="83" spans="2:17">
      <c r="B83" s="496"/>
      <c r="C83" s="120" t="s">
        <v>155</v>
      </c>
      <c r="D83" s="124">
        <f>Variety!D749</f>
        <v>19098879.572682217</v>
      </c>
      <c r="E83" s="88">
        <f>Variety!E749</f>
        <v>-691012.14851887524</v>
      </c>
      <c r="F83" s="87">
        <f>Variety!F749</f>
        <v>-3.4917429476311261E-2</v>
      </c>
      <c r="G83" s="126">
        <f>Variety!G749</f>
        <v>9.8720760250735253</v>
      </c>
      <c r="H83" s="90">
        <f>Variety!H749</f>
        <v>-0.50752002404527552</v>
      </c>
      <c r="I83" s="258">
        <f>Variety!I749</f>
        <v>4.0263406660918886</v>
      </c>
      <c r="J83" s="259">
        <f>Variety!J749</f>
        <v>7.1736318412929823E-2</v>
      </c>
      <c r="K83" s="87">
        <f>Variety!K749</f>
        <v>1.8139948299766926E-2</v>
      </c>
      <c r="L83" s="125">
        <f>Variety!L749</f>
        <v>76898595.500282079</v>
      </c>
      <c r="M83" s="89">
        <f>Variety!M749</f>
        <v>-1362596.340475589</v>
      </c>
      <c r="N83" s="87">
        <f>Variety!N749</f>
        <v>-1.7410881542005371E-2</v>
      </c>
      <c r="O83" s="124">
        <f>Variety!O749</f>
        <v>15736424.439472202</v>
      </c>
      <c r="P83" s="88">
        <f>Variety!P749</f>
        <v>-74140.444986287504</v>
      </c>
      <c r="Q83" s="87">
        <f>Variety!Q749</f>
        <v>-4.6892976644475415E-3</v>
      </c>
    </row>
    <row r="84" spans="2:17">
      <c r="B84" s="496"/>
      <c r="C84" s="120" t="s">
        <v>168</v>
      </c>
      <c r="D84" s="124">
        <f>Variety!D750</f>
        <v>290059.86206310254</v>
      </c>
      <c r="E84" s="88">
        <f>Variety!E750</f>
        <v>-79511.111056557042</v>
      </c>
      <c r="F84" s="87">
        <f>Variety!F750</f>
        <v>-0.21514436154273664</v>
      </c>
      <c r="G84" s="126">
        <f>Variety!G750</f>
        <v>0.14992989506070506</v>
      </c>
      <c r="H84" s="90">
        <f>Variety!H750</f>
        <v>-4.3906305081424568E-2</v>
      </c>
      <c r="I84" s="258">
        <f>Variety!I750</f>
        <v>5.7260791411503069</v>
      </c>
      <c r="J84" s="259">
        <f>Variety!J750</f>
        <v>0.60136272528018964</v>
      </c>
      <c r="K84" s="87">
        <f>Variety!K750</f>
        <v>0.11734556148666135</v>
      </c>
      <c r="L84" s="125">
        <f>Variety!L750</f>
        <v>1660905.7258444666</v>
      </c>
      <c r="M84" s="89">
        <f>Variety!M750</f>
        <v>-233040.70693094656</v>
      </c>
      <c r="N84" s="87">
        <f>Variety!N750</f>
        <v>-0.12304503596199695</v>
      </c>
      <c r="O84" s="124">
        <f>Variety!O750</f>
        <v>416431.2909549945</v>
      </c>
      <c r="P84" s="88">
        <f>Variety!P750</f>
        <v>-106625.21261237725</v>
      </c>
      <c r="Q84" s="87">
        <f>Variety!Q750</f>
        <v>-0.20385027599344915</v>
      </c>
    </row>
    <row r="85" spans="2:17">
      <c r="B85" s="496"/>
      <c r="C85" s="120" t="s">
        <v>157</v>
      </c>
      <c r="D85" s="124">
        <f>Variety!D751</f>
        <v>13785256.658887513</v>
      </c>
      <c r="E85" s="88">
        <f>Variety!E751</f>
        <v>479731.15541635826</v>
      </c>
      <c r="F85" s="87">
        <f>Variety!F751</f>
        <v>3.6055032572084859E-2</v>
      </c>
      <c r="G85" s="126">
        <f>Variety!G751</f>
        <v>7.1255018517600108</v>
      </c>
      <c r="H85" s="90">
        <f>Variety!H751</f>
        <v>0.14688964443173891</v>
      </c>
      <c r="I85" s="258">
        <f>Variety!I751</f>
        <v>4.685696148357998</v>
      </c>
      <c r="J85" s="259">
        <f>Variety!J751</f>
        <v>5.7900293441117689E-2</v>
      </c>
      <c r="K85" s="87">
        <f>Variety!K751</f>
        <v>1.2511419098057348E-2</v>
      </c>
      <c r="L85" s="125">
        <f>Variety!L751</f>
        <v>64593524.030675665</v>
      </c>
      <c r="M85" s="89">
        <f>Variety!M751</f>
        <v>3018268.2582210153</v>
      </c>
      <c r="N85" s="87">
        <f>Variety!N751</f>
        <v>4.9017551293245636E-2</v>
      </c>
      <c r="O85" s="124">
        <f>Variety!O751</f>
        <v>17216036.007515617</v>
      </c>
      <c r="P85" s="88">
        <f>Variety!P751</f>
        <v>462724.68062510341</v>
      </c>
      <c r="Q85" s="87">
        <f>Variety!Q751</f>
        <v>2.7619893858379523E-2</v>
      </c>
    </row>
    <row r="86" spans="2:17">
      <c r="B86" s="496"/>
      <c r="C86" s="120" t="s">
        <v>178</v>
      </c>
      <c r="D86" s="124">
        <f>Variety!D752</f>
        <v>748967.54493140266</v>
      </c>
      <c r="E86" s="88">
        <f>Variety!E752</f>
        <v>92956.560101733776</v>
      </c>
      <c r="F86" s="87">
        <f>Variety!F752</f>
        <v>0.14169970054063902</v>
      </c>
      <c r="G86" s="126">
        <f>Variety!G752</f>
        <v>0.38713603673647834</v>
      </c>
      <c r="H86" s="90">
        <f>Variety!H752</f>
        <v>4.3064976508196129E-2</v>
      </c>
      <c r="I86" s="258">
        <f>Variety!I752</f>
        <v>3.3483758068059308</v>
      </c>
      <c r="J86" s="259">
        <f>Variety!J752</f>
        <v>-3.3244927933164803E-2</v>
      </c>
      <c r="K86" s="87">
        <f>Variety!K752</f>
        <v>-9.831063428149274E-3</v>
      </c>
      <c r="L86" s="125">
        <f>Variety!L752</f>
        <v>2507824.8075311426</v>
      </c>
      <c r="M86" s="89">
        <f>Variety!M752</f>
        <v>289444.45901452005</v>
      </c>
      <c r="N86" s="87">
        <f>Variety!N752</f>
        <v>0.130475578368725</v>
      </c>
      <c r="O86" s="124">
        <f>Variety!O752</f>
        <v>451150.80753862823</v>
      </c>
      <c r="P86" s="88">
        <f>Variety!P752</f>
        <v>27367.908492449322</v>
      </c>
      <c r="Q86" s="87">
        <f>Variety!Q752</f>
        <v>6.4580020935358903E-2</v>
      </c>
    </row>
    <row r="87" spans="2:17" ht="15" customHeight="1">
      <c r="B87" s="496"/>
      <c r="C87" s="120" t="s">
        <v>154</v>
      </c>
      <c r="D87" s="124">
        <f>Variety!D753</f>
        <v>19278910.963385377</v>
      </c>
      <c r="E87" s="88">
        <f>Variety!E753</f>
        <v>495995.75268600509</v>
      </c>
      <c r="F87" s="87">
        <f>Variety!F753</f>
        <v>2.6406750343177264E-2</v>
      </c>
      <c r="G87" s="126">
        <f>Variety!G753</f>
        <v>9.9651329800198987</v>
      </c>
      <c r="H87" s="90">
        <f>Variety!H753</f>
        <v>0.11368582414449868</v>
      </c>
      <c r="I87" s="258">
        <f>Variety!I753</f>
        <v>4.6668953269150286</v>
      </c>
      <c r="J87" s="259">
        <f>Variety!J753</f>
        <v>0.10367265556638028</v>
      </c>
      <c r="K87" s="87">
        <f>Variety!K753</f>
        <v>2.2719175248079686E-2</v>
      </c>
      <c r="L87" s="125">
        <f>Variety!L753</f>
        <v>89972659.483034134</v>
      </c>
      <c r="M87" s="89">
        <f>Variety!M753</f>
        <v>4262034.959551394</v>
      </c>
      <c r="N87" s="87">
        <f>Variety!N753</f>
        <v>4.9725865180036043E-2</v>
      </c>
      <c r="O87" s="124">
        <f>Variety!O753</f>
        <v>21928700.991943657</v>
      </c>
      <c r="P87" s="88">
        <f>Variety!P753</f>
        <v>107011.41050808132</v>
      </c>
      <c r="Q87" s="87">
        <f>Variety!Q753</f>
        <v>4.9039012359116049E-3</v>
      </c>
    </row>
    <row r="88" spans="2:17">
      <c r="B88" s="496"/>
      <c r="C88" s="120" t="s">
        <v>237</v>
      </c>
      <c r="D88" s="124">
        <f>Variety!D754</f>
        <v>452526.17462040333</v>
      </c>
      <c r="E88" s="88">
        <f>Variety!E754</f>
        <v>72537.866191935726</v>
      </c>
      <c r="F88" s="87">
        <f>Variety!F754</f>
        <v>0.19089499488006195</v>
      </c>
      <c r="G88" s="126">
        <f>Variety!G754</f>
        <v>0.23390758511185944</v>
      </c>
      <c r="H88" s="90">
        <f>Variety!H754</f>
        <v>3.4607599015923335E-2</v>
      </c>
      <c r="I88" s="258">
        <f>Variety!I754</f>
        <v>7.4103160833761494</v>
      </c>
      <c r="J88" s="259">
        <f>Variety!J754</f>
        <v>-0.17026782959316122</v>
      </c>
      <c r="K88" s="87">
        <f>Variety!K754</f>
        <v>-2.2461044102665622E-2</v>
      </c>
      <c r="L88" s="125">
        <f>Variety!L754</f>
        <v>3353361.9899382587</v>
      </c>
      <c r="M88" s="89">
        <f>Variety!M754</f>
        <v>472828.73194899643</v>
      </c>
      <c r="N88" s="87">
        <f>Variety!N754</f>
        <v>0.16414624987841714</v>
      </c>
      <c r="O88" s="124">
        <f>Variety!O754</f>
        <v>306193.35751473892</v>
      </c>
      <c r="P88" s="88">
        <f>Variety!P754</f>
        <v>45605.743945360009</v>
      </c>
      <c r="Q88" s="87">
        <f>Variety!Q754</f>
        <v>0.17501117309713543</v>
      </c>
    </row>
    <row r="89" spans="2:17">
      <c r="B89" s="496"/>
      <c r="C89" s="120" t="s">
        <v>183</v>
      </c>
      <c r="D89" s="124">
        <f>Variety!D755</f>
        <v>7568.1905003874854</v>
      </c>
      <c r="E89" s="88">
        <f>Variety!E755</f>
        <v>1401.5960862849897</v>
      </c>
      <c r="F89" s="87">
        <f>Variety!F755</f>
        <v>0.22728851488589139</v>
      </c>
      <c r="G89" s="126">
        <f>Variety!G755</f>
        <v>3.9119442429979062E-3</v>
      </c>
      <c r="H89" s="90">
        <f>Variety!H755</f>
        <v>6.7762846609219912E-4</v>
      </c>
      <c r="I89" s="258">
        <f>Variety!I755</f>
        <v>5.0117448811651704</v>
      </c>
      <c r="J89" s="259">
        <f>Variety!J755</f>
        <v>-2.3011406518906874E-2</v>
      </c>
      <c r="K89" s="87">
        <f>Variety!K755</f>
        <v>-4.5705105081644028E-3</v>
      </c>
      <c r="L89" s="125">
        <f>Variety!L755</f>
        <v>37929.839999999851</v>
      </c>
      <c r="M89" s="89">
        <f>Variety!M755</f>
        <v>6882.5399999998044</v>
      </c>
      <c r="N89" s="87">
        <f>Variety!N755</f>
        <v>0.22167917983205607</v>
      </c>
      <c r="O89" s="124">
        <f>Variety!O755</f>
        <v>5859.3455857634253</v>
      </c>
      <c r="P89" s="88">
        <f>Variety!P755</f>
        <v>950.70557236668537</v>
      </c>
      <c r="Q89" s="87">
        <f>Variety!Q755</f>
        <v>0.19368003556423047</v>
      </c>
    </row>
    <row r="90" spans="2:17">
      <c r="B90" s="496"/>
      <c r="C90" s="120" t="s">
        <v>167</v>
      </c>
      <c r="D90" s="124">
        <f>Variety!D756</f>
        <v>1846812.2185701868</v>
      </c>
      <c r="E90" s="88">
        <f>Variety!E756</f>
        <v>-92389.028483369853</v>
      </c>
      <c r="F90" s="87">
        <f>Variety!F756</f>
        <v>-4.7642826459474874E-2</v>
      </c>
      <c r="G90" s="126">
        <f>Variety!G756</f>
        <v>0.95460419844927757</v>
      </c>
      <c r="H90" s="90">
        <f>Variety!H756</f>
        <v>-6.2487046208716479E-2</v>
      </c>
      <c r="I90" s="258">
        <f>Variety!I756</f>
        <v>6.5756213331146656</v>
      </c>
      <c r="J90" s="259">
        <f>Variety!J756</f>
        <v>0.28372050369660595</v>
      </c>
      <c r="K90" s="87">
        <f>Variety!K756</f>
        <v>4.5092971327529228E-2</v>
      </c>
      <c r="L90" s="125">
        <f>Variety!L756</f>
        <v>12143937.822686944</v>
      </c>
      <c r="M90" s="89">
        <f>Variety!M756</f>
        <v>-57324.112057864666</v>
      </c>
      <c r="N90" s="87">
        <f>Variety!N756</f>
        <v>-4.6982117394452618E-3</v>
      </c>
      <c r="O90" s="124">
        <f>Variety!O756</f>
        <v>2111890.2325072279</v>
      </c>
      <c r="P90" s="88">
        <f>Variety!P756</f>
        <v>-56688.176157472655</v>
      </c>
      <c r="Q90" s="87">
        <f>Variety!Q756</f>
        <v>-2.6140708554033023E-2</v>
      </c>
    </row>
    <row r="91" spans="2:17">
      <c r="B91" s="496"/>
      <c r="C91" s="120" t="s">
        <v>187</v>
      </c>
      <c r="D91" s="124">
        <f>Variety!D757</f>
        <v>4730.5561130493588</v>
      </c>
      <c r="E91" s="88">
        <f>Variety!E757</f>
        <v>-5906.285851989087</v>
      </c>
      <c r="F91" s="87">
        <f>Variety!F757</f>
        <v>-0.55526686129229708</v>
      </c>
      <c r="G91" s="126">
        <f>Variety!G757</f>
        <v>2.4451910600921732E-3</v>
      </c>
      <c r="H91" s="90">
        <f>Variety!H757</f>
        <v>-3.1337238925922329E-3</v>
      </c>
      <c r="I91" s="258">
        <f>Variety!I757</f>
        <v>9.0446405964004146</v>
      </c>
      <c r="J91" s="259">
        <f>Variety!J757</f>
        <v>0.56025137526407853</v>
      </c>
      <c r="K91" s="87">
        <f>Variety!K757</f>
        <v>6.6033200583063612E-2</v>
      </c>
      <c r="L91" s="125">
        <f>Variety!L757</f>
        <v>42786.179863636382</v>
      </c>
      <c r="M91" s="89">
        <f>Variety!M757</f>
        <v>-47460.927451466443</v>
      </c>
      <c r="N91" s="87">
        <f>Variety!N757</f>
        <v>-0.52589970873807579</v>
      </c>
      <c r="O91" s="124">
        <f>Variety!O757</f>
        <v>10246.155367612839</v>
      </c>
      <c r="P91" s="88">
        <f>Variety!P757</f>
        <v>-7773.6747032999992</v>
      </c>
      <c r="Q91" s="87">
        <f>Variety!Q757</f>
        <v>-0.43139556104072657</v>
      </c>
    </row>
    <row r="92" spans="2:17">
      <c r="B92" s="496"/>
      <c r="C92" s="120" t="s">
        <v>165</v>
      </c>
      <c r="D92" s="124">
        <f>Variety!D758</f>
        <v>2800567.4421322225</v>
      </c>
      <c r="E92" s="88">
        <f>Variety!E758</f>
        <v>75394.092478252482</v>
      </c>
      <c r="F92" s="87">
        <f>Variety!F758</f>
        <v>2.7665796925478402E-2</v>
      </c>
      <c r="G92" s="126">
        <f>Variety!G758</f>
        <v>1.4475935405980593</v>
      </c>
      <c r="H92" s="90">
        <f>Variety!H758</f>
        <v>1.8267957026071757E-2</v>
      </c>
      <c r="I92" s="258">
        <f>Variety!I758</f>
        <v>5.5713311890696007</v>
      </c>
      <c r="J92" s="259">
        <f>Variety!J758</f>
        <v>0.22285508394252762</v>
      </c>
      <c r="K92" s="87">
        <f>Variety!K758</f>
        <v>4.166702431911358E-2</v>
      </c>
      <c r="L92" s="125">
        <f>Variety!L758</f>
        <v>15602888.737444125</v>
      </c>
      <c r="M92" s="89">
        <f>Variety!M758</f>
        <v>1027364.1944907606</v>
      </c>
      <c r="N92" s="87">
        <f>Variety!N758</f>
        <v>7.0485572677893557E-2</v>
      </c>
      <c r="O92" s="124">
        <f>Variety!O758</f>
        <v>2283526.7850012742</v>
      </c>
      <c r="P92" s="88">
        <f>Variety!P758</f>
        <v>44595.739453500137</v>
      </c>
      <c r="Q92" s="87">
        <f>Variety!Q758</f>
        <v>1.9918317512359743E-2</v>
      </c>
    </row>
    <row r="93" spans="2:17">
      <c r="B93" s="496"/>
      <c r="C93" s="120" t="s">
        <v>238</v>
      </c>
      <c r="D93" s="124">
        <f>Variety!D759</f>
        <v>496402.05587483058</v>
      </c>
      <c r="E93" s="88">
        <f>Variety!E759</f>
        <v>-40261.094873097725</v>
      </c>
      <c r="F93" s="87">
        <f>Variety!F759</f>
        <v>-7.5021165170344323E-2</v>
      </c>
      <c r="G93" s="126">
        <f>Variety!G759</f>
        <v>0.2565867183962196</v>
      </c>
      <c r="H93" s="90">
        <f>Variety!H759</f>
        <v>-2.4887622023909151E-2</v>
      </c>
      <c r="I93" s="258">
        <f>Variety!I759</f>
        <v>8.5093517294603629</v>
      </c>
      <c r="J93" s="259">
        <f>Variety!J759</f>
        <v>0.41806023803808223</v>
      </c>
      <c r="K93" s="87">
        <f>Variety!K759</f>
        <v>5.1667924518758866E-2</v>
      </c>
      <c r="L93" s="125">
        <f>Variety!L759</f>
        <v>4224059.6926661693</v>
      </c>
      <c r="M93" s="89">
        <f>Variety!M759</f>
        <v>-118238.29274041578</v>
      </c>
      <c r="N93" s="87">
        <f>Variety!N759</f>
        <v>-2.722942855091616E-2</v>
      </c>
      <c r="O93" s="124">
        <f>Variety!O759</f>
        <v>773887.69642376807</v>
      </c>
      <c r="P93" s="88">
        <f>Variety!P759</f>
        <v>7705.8909685951658</v>
      </c>
      <c r="Q93" s="87">
        <f>Variety!Q759</f>
        <v>1.0057522788624892E-2</v>
      </c>
    </row>
    <row r="94" spans="2:17">
      <c r="B94" s="496"/>
      <c r="C94" s="120" t="s">
        <v>184</v>
      </c>
      <c r="D94" s="124">
        <f>Variety!D760</f>
        <v>53563.894029141782</v>
      </c>
      <c r="E94" s="88">
        <f>Variety!E760</f>
        <v>-41065.479790751706</v>
      </c>
      <c r="F94" s="87">
        <f>Variety!F760</f>
        <v>-0.4339612335268217</v>
      </c>
      <c r="G94" s="126">
        <f>Variety!G760</f>
        <v>2.7686798696349265E-2</v>
      </c>
      <c r="H94" s="90">
        <f>Variety!H760</f>
        <v>-2.1945341209666337E-2</v>
      </c>
      <c r="I94" s="258">
        <f>Variety!I760</f>
        <v>7.9004852590232915</v>
      </c>
      <c r="J94" s="259">
        <f>Variety!J760</f>
        <v>1.2087907898025376</v>
      </c>
      <c r="K94" s="87">
        <f>Variety!K760</f>
        <v>0.18064046339271989</v>
      </c>
      <c r="L94" s="125">
        <f>Variety!L760</f>
        <v>423180.75519312033</v>
      </c>
      <c r="M94" s="89">
        <f>Variety!M760</f>
        <v>-210050.10222328408</v>
      </c>
      <c r="N94" s="87">
        <f>Variety!N760</f>
        <v>-0.33171172845286323</v>
      </c>
      <c r="O94" s="124">
        <f>Variety!O760</f>
        <v>82408.185617804527</v>
      </c>
      <c r="P94" s="88">
        <f>Variety!P760</f>
        <v>-24021.430590409902</v>
      </c>
      <c r="Q94" s="87">
        <f>Variety!Q760</f>
        <v>-0.22570250129827946</v>
      </c>
    </row>
    <row r="95" spans="2:17">
      <c r="B95" s="496"/>
      <c r="C95" s="120" t="s">
        <v>170</v>
      </c>
      <c r="D95" s="124">
        <f>Variety!D761</f>
        <v>1246516.8036368103</v>
      </c>
      <c r="E95" s="88">
        <f>Variety!E761</f>
        <v>-40995.616294247098</v>
      </c>
      <c r="F95" s="87">
        <f>Variety!F761</f>
        <v>-3.1840948218924595E-2</v>
      </c>
      <c r="G95" s="126">
        <f>Variety!G761</f>
        <v>0.64431573617729476</v>
      </c>
      <c r="H95" s="90">
        <f>Variety!H761</f>
        <v>-3.0971375817914648E-2</v>
      </c>
      <c r="I95" s="258">
        <f>Variety!I761</f>
        <v>6.848546964945939</v>
      </c>
      <c r="J95" s="259">
        <f>Variety!J761</f>
        <v>-6.3312297009110452E-3</v>
      </c>
      <c r="K95" s="87">
        <f>Variety!K761</f>
        <v>-9.2360936564201313E-4</v>
      </c>
      <c r="L95" s="125">
        <f>Variety!L761</f>
        <v>8536828.8723009899</v>
      </c>
      <c r="M95" s="89">
        <f>Variety!M761</f>
        <v>-288911.94042141363</v>
      </c>
      <c r="N95" s="87">
        <f>Variety!N761</f>
        <v>-3.2735148986580691E-2</v>
      </c>
      <c r="O95" s="124">
        <f>Variety!O761</f>
        <v>1674894.2610232048</v>
      </c>
      <c r="P95" s="88">
        <f>Variety!P761</f>
        <v>-115650.65624436457</v>
      </c>
      <c r="Q95" s="87">
        <f>Variety!Q761</f>
        <v>-6.4589642588163215E-2</v>
      </c>
    </row>
    <row r="96" spans="2:17">
      <c r="B96" s="496"/>
      <c r="C96" s="120" t="s">
        <v>174</v>
      </c>
      <c r="D96" s="124">
        <f>Variety!D762</f>
        <v>363566.18950705504</v>
      </c>
      <c r="E96" s="88">
        <f>Variety!E762</f>
        <v>21789.831979314389</v>
      </c>
      <c r="F96" s="87">
        <f>Variety!F762</f>
        <v>6.3754649785995779E-2</v>
      </c>
      <c r="G96" s="126">
        <f>Variety!G762</f>
        <v>0.1879247968081659</v>
      </c>
      <c r="H96" s="90">
        <f>Variety!H762</f>
        <v>8.666588615107329E-3</v>
      </c>
      <c r="I96" s="258">
        <f>Variety!I762</f>
        <v>12.337773848074688</v>
      </c>
      <c r="J96" s="259">
        <f>Variety!J762</f>
        <v>0.53079316777092167</v>
      </c>
      <c r="K96" s="87">
        <f>Variety!K762</f>
        <v>4.4955876709138955E-2</v>
      </c>
      <c r="L96" s="125">
        <f>Variety!L762</f>
        <v>4485597.4249443095</v>
      </c>
      <c r="M96" s="89">
        <f>Variety!M762</f>
        <v>450250.57462968305</v>
      </c>
      <c r="N96" s="87">
        <f>Variety!N762</f>
        <v>0.11157667267054827</v>
      </c>
      <c r="O96" s="124">
        <f>Variety!O762</f>
        <v>641985.53957772255</v>
      </c>
      <c r="P96" s="88">
        <f>Variety!P762</f>
        <v>64762.157844955102</v>
      </c>
      <c r="Q96" s="87">
        <f>Variety!Q762</f>
        <v>0.1121960057309971</v>
      </c>
    </row>
    <row r="97" spans="2:17">
      <c r="B97" s="496"/>
      <c r="C97" s="120" t="s">
        <v>182</v>
      </c>
      <c r="D97" s="124">
        <f>Variety!D763</f>
        <v>242176.19378747058</v>
      </c>
      <c r="E97" s="88">
        <f>Variety!E763</f>
        <v>18337.882414904016</v>
      </c>
      <c r="F97" s="87">
        <f>Variety!F763</f>
        <v>8.1924681715372746E-2</v>
      </c>
      <c r="G97" s="126">
        <f>Variety!G763</f>
        <v>0.1251791649575332</v>
      </c>
      <c r="H97" s="90">
        <f>Variety!H763</f>
        <v>7.778257206477221E-3</v>
      </c>
      <c r="I97" s="258">
        <f>Variety!I763</f>
        <v>12.94922630041053</v>
      </c>
      <c r="J97" s="259">
        <f>Variety!J763</f>
        <v>-0.28417124577354258</v>
      </c>
      <c r="K97" s="87">
        <f>Variety!K763</f>
        <v>-2.1473793467006137E-2</v>
      </c>
      <c r="L97" s="125">
        <f>Variety!L763</f>
        <v>3135994.3379260311</v>
      </c>
      <c r="M97" s="89">
        <f>Variety!M763</f>
        <v>173852.97746632248</v>
      </c>
      <c r="N97" s="87">
        <f>Variety!N763</f>
        <v>5.8691654553360485E-2</v>
      </c>
      <c r="O97" s="124">
        <f>Variety!O763</f>
        <v>339662.95851965318</v>
      </c>
      <c r="P97" s="88">
        <f>Variety!P763</f>
        <v>19210.933103871881</v>
      </c>
      <c r="Q97" s="87">
        <f>Variety!Q763</f>
        <v>5.9949482544059463E-2</v>
      </c>
    </row>
    <row r="98" spans="2:17">
      <c r="B98" s="496"/>
      <c r="C98" s="120" t="s">
        <v>172</v>
      </c>
      <c r="D98" s="124">
        <f>Variety!D764</f>
        <v>1054246.0676984908</v>
      </c>
      <c r="E98" s="88">
        <f>Variety!E764</f>
        <v>-52107.920089212246</v>
      </c>
      <c r="F98" s="87">
        <f>Variety!F764</f>
        <v>-4.709877730310235E-2</v>
      </c>
      <c r="G98" s="126">
        <f>Variety!G764</f>
        <v>0.544932350080926</v>
      </c>
      <c r="H98" s="90">
        <f>Variety!H764</f>
        <v>-3.533901483339974E-2</v>
      </c>
      <c r="I98" s="258">
        <f>Variety!I764</f>
        <v>5.4847052825870088</v>
      </c>
      <c r="J98" s="259">
        <f>Variety!J764</f>
        <v>0.35853971338737622</v>
      </c>
      <c r="K98" s="87">
        <f>Variety!K764</f>
        <v>6.994306144570285E-2</v>
      </c>
      <c r="L98" s="125">
        <f>Variety!L764</f>
        <v>5782228.9766524937</v>
      </c>
      <c r="M98" s="89">
        <f>Variety!M764</f>
        <v>110875.25710845925</v>
      </c>
      <c r="N98" s="87">
        <f>Variety!N764</f>
        <v>1.955005146767206E-2</v>
      </c>
      <c r="O98" s="124">
        <f>Variety!O764</f>
        <v>892220.4771598354</v>
      </c>
      <c r="P98" s="88">
        <f>Variety!P764</f>
        <v>-117486.23639011104</v>
      </c>
      <c r="Q98" s="87">
        <f>Variety!Q764</f>
        <v>-0.11635679431807544</v>
      </c>
    </row>
    <row r="99" spans="2:17">
      <c r="B99" s="496"/>
      <c r="C99" s="120" t="s">
        <v>162</v>
      </c>
      <c r="D99" s="124">
        <f>Variety!D765</f>
        <v>1994282.1609854428</v>
      </c>
      <c r="E99" s="88">
        <f>Variety!E765</f>
        <v>172624.39710491849</v>
      </c>
      <c r="F99" s="87">
        <f>Variety!F765</f>
        <v>9.4762254759198708E-2</v>
      </c>
      <c r="G99" s="126">
        <f>Variety!G765</f>
        <v>1.0308303706389252</v>
      </c>
      <c r="H99" s="90">
        <f>Variety!H765</f>
        <v>7.5389482169359257E-2</v>
      </c>
      <c r="I99" s="258">
        <f>Variety!I765</f>
        <v>5.3961193177319782</v>
      </c>
      <c r="J99" s="259">
        <f>Variety!J765</f>
        <v>3.3198733304892869E-2</v>
      </c>
      <c r="K99" s="87">
        <f>Variety!K765</f>
        <v>6.19042045882532E-3</v>
      </c>
      <c r="L99" s="125">
        <f>Variety!L765</f>
        <v>10761384.493901823</v>
      </c>
      <c r="M99" s="89">
        <f>Variety!M765</f>
        <v>991978.57420554385</v>
      </c>
      <c r="N99" s="87">
        <f>Variety!N765</f>
        <v>0.10153929341860979</v>
      </c>
      <c r="O99" s="124">
        <f>Variety!O765</f>
        <v>2811723.1223983197</v>
      </c>
      <c r="P99" s="88">
        <f>Variety!P765</f>
        <v>260856.13016830198</v>
      </c>
      <c r="Q99" s="87">
        <f>Variety!Q765</f>
        <v>0.10226175295022202</v>
      </c>
    </row>
    <row r="100" spans="2:17">
      <c r="B100" s="496"/>
      <c r="C100" s="120" t="s">
        <v>188</v>
      </c>
      <c r="D100" s="124">
        <f>Variety!D766</f>
        <v>368442.9698007945</v>
      </c>
      <c r="E100" s="88">
        <f>Variety!E766</f>
        <v>-70316.790308202209</v>
      </c>
      <c r="F100" s="87">
        <f>Variety!F766</f>
        <v>-0.16026262365248378</v>
      </c>
      <c r="G100" s="126">
        <f>Variety!G766</f>
        <v>0.19044557011500629</v>
      </c>
      <c r="H100" s="90">
        <f>Variety!H766</f>
        <v>-3.9679442022415023E-2</v>
      </c>
      <c r="I100" s="258">
        <f>Variety!I766</f>
        <v>6.6410310986277992</v>
      </c>
      <c r="J100" s="259">
        <f>Variety!J766</f>
        <v>0.11427463162819596</v>
      </c>
      <c r="K100" s="87">
        <f>Variety!K766</f>
        <v>1.75086403493049E-2</v>
      </c>
      <c r="L100" s="125">
        <f>Variety!L766</f>
        <v>2446841.2205178593</v>
      </c>
      <c r="M100" s="89">
        <f>Variety!M766</f>
        <v>-416836.88123272965</v>
      </c>
      <c r="N100" s="87">
        <f>Variety!N766</f>
        <v>-0.14555996394214629</v>
      </c>
      <c r="O100" s="124">
        <f>Variety!O766</f>
        <v>175592.64292985207</v>
      </c>
      <c r="P100" s="88">
        <f>Variety!P766</f>
        <v>-46480.616610326455</v>
      </c>
      <c r="Q100" s="87">
        <f>Variety!Q766</f>
        <v>-0.2093030773113724</v>
      </c>
    </row>
    <row r="101" spans="2:17">
      <c r="B101" s="496"/>
      <c r="C101" s="120" t="s">
        <v>179</v>
      </c>
      <c r="D101" s="124">
        <f>Variety!D767</f>
        <v>66824.86300820703</v>
      </c>
      <c r="E101" s="88">
        <f>Variety!E767</f>
        <v>6374.8007715311542</v>
      </c>
      <c r="F101" s="87">
        <f>Variety!F767</f>
        <v>0.10545565274312449</v>
      </c>
      <c r="G101" s="126">
        <f>Variety!G767</f>
        <v>3.4541299947549543E-2</v>
      </c>
      <c r="H101" s="90">
        <f>Variety!H767</f>
        <v>2.8358598167884108E-3</v>
      </c>
      <c r="I101" s="258">
        <f>Variety!I767</f>
        <v>7.4971581764655895</v>
      </c>
      <c r="J101" s="259">
        <f>Variety!J767</f>
        <v>0.20901394527993755</v>
      </c>
      <c r="K101" s="87">
        <f>Variety!K767</f>
        <v>2.8678623618009092E-2</v>
      </c>
      <c r="L101" s="125">
        <f>Variety!L767</f>
        <v>500996.56809317227</v>
      </c>
      <c r="M101" s="89">
        <f>Variety!M767</f>
        <v>60427.795728129335</v>
      </c>
      <c r="N101" s="87">
        <f>Variety!N767</f>
        <v>0.13715859933454511</v>
      </c>
      <c r="O101" s="124">
        <f>Variety!O767</f>
        <v>112353.00517570972</v>
      </c>
      <c r="P101" s="88">
        <f>Variety!P767</f>
        <v>12576.973856549826</v>
      </c>
      <c r="Q101" s="87">
        <f>Variety!Q767</f>
        <v>0.12605205569180303</v>
      </c>
    </row>
    <row r="102" spans="2:17">
      <c r="B102" s="496"/>
      <c r="C102" s="120" t="s">
        <v>158</v>
      </c>
      <c r="D102" s="124">
        <f>Variety!D768</f>
        <v>6072220.2866201028</v>
      </c>
      <c r="E102" s="88">
        <f>Variety!E768</f>
        <v>3065.2438676413149</v>
      </c>
      <c r="F102" s="87">
        <f>Variety!F768</f>
        <v>5.0505281971692333E-4</v>
      </c>
      <c r="G102" s="126">
        <f>Variety!G768</f>
        <v>3.1386878001078871</v>
      </c>
      <c r="H102" s="90">
        <f>Variety!H768</f>
        <v>-4.4522021892066999E-2</v>
      </c>
      <c r="I102" s="258">
        <f>Variety!I768</f>
        <v>4.4747846217251919</v>
      </c>
      <c r="J102" s="259">
        <f>Variety!J768</f>
        <v>8.5438255762439574E-2</v>
      </c>
      <c r="K102" s="87">
        <f>Variety!K768</f>
        <v>1.9464915419974992E-2</v>
      </c>
      <c r="L102" s="125">
        <f>Variety!L768</f>
        <v>27171877.958295375</v>
      </c>
      <c r="M102" s="89">
        <f>Variety!M768</f>
        <v>532254.32692534477</v>
      </c>
      <c r="N102" s="87">
        <f>Variety!N768</f>
        <v>1.9979799050110374E-2</v>
      </c>
      <c r="O102" s="124">
        <f>Variety!O768</f>
        <v>7880156.1353542358</v>
      </c>
      <c r="P102" s="88">
        <f>Variety!P768</f>
        <v>-125679.6730085481</v>
      </c>
      <c r="Q102" s="87">
        <f>Variety!Q768</f>
        <v>-1.5698507440942627E-2</v>
      </c>
    </row>
    <row r="103" spans="2:17">
      <c r="B103" s="496"/>
      <c r="C103" s="120" t="s">
        <v>156</v>
      </c>
      <c r="D103" s="124">
        <f>Variety!D769</f>
        <v>21574430.767001946</v>
      </c>
      <c r="E103" s="88">
        <f>Variety!E769</f>
        <v>514125.07607526332</v>
      </c>
      <c r="F103" s="87">
        <f>Variety!F769</f>
        <v>2.4412042428081256E-2</v>
      </c>
      <c r="G103" s="126">
        <f>Variety!G769</f>
        <v>11.151670961587058</v>
      </c>
      <c r="H103" s="90">
        <f>Variety!H769</f>
        <v>0.10575576294090716</v>
      </c>
      <c r="I103" s="258">
        <f>Variety!I769</f>
        <v>3.7983178304798009</v>
      </c>
      <c r="J103" s="259">
        <f>Variety!J769</f>
        <v>0.19727508069332034</v>
      </c>
      <c r="K103" s="87">
        <f>Variety!K769</f>
        <v>5.4782765548955933E-2</v>
      </c>
      <c r="L103" s="125">
        <f>Variety!L769</f>
        <v>81946545.064755499</v>
      </c>
      <c r="M103" s="89">
        <f>Variety!M769</f>
        <v>6107483.9481570125</v>
      </c>
      <c r="N103" s="87">
        <f>Variety!N769</f>
        <v>8.0532167173945943E-2</v>
      </c>
      <c r="O103" s="124">
        <f>Variety!O769</f>
        <v>16157092.309353016</v>
      </c>
      <c r="P103" s="88">
        <f>Variety!P769</f>
        <v>963686.67232073843</v>
      </c>
      <c r="Q103" s="87">
        <f>Variety!Q769</f>
        <v>6.3427956532132387E-2</v>
      </c>
    </row>
    <row r="104" spans="2:17">
      <c r="B104" s="496"/>
      <c r="C104" s="120" t="s">
        <v>166</v>
      </c>
      <c r="D104" s="124">
        <f>Variety!D770</f>
        <v>1347496.3785376577</v>
      </c>
      <c r="E104" s="88">
        <f>Variety!E770</f>
        <v>10168.504334602039</v>
      </c>
      <c r="F104" s="87">
        <f>Variety!F770</f>
        <v>7.6035985869670778E-3</v>
      </c>
      <c r="G104" s="126">
        <f>Variety!G770</f>
        <v>0.69651136559142224</v>
      </c>
      <c r="H104" s="90">
        <f>Variety!H770</f>
        <v>-4.9034432922323568E-3</v>
      </c>
      <c r="I104" s="258">
        <f>Variety!I770</f>
        <v>4.9113364129079509</v>
      </c>
      <c r="J104" s="259">
        <f>Variety!J770</f>
        <v>0.10608045875000016</v>
      </c>
      <c r="K104" s="87">
        <f>Variety!K770</f>
        <v>2.2075922648451134E-2</v>
      </c>
      <c r="L104" s="125">
        <f>Variety!L770</f>
        <v>6618008.0301735941</v>
      </c>
      <c r="M104" s="89">
        <f>Variety!M770</f>
        <v>191805.29999796674</v>
      </c>
      <c r="N104" s="87">
        <f>Variety!N770</f>
        <v>2.984737768967409E-2</v>
      </c>
      <c r="O104" s="124">
        <f>Variety!O770</f>
        <v>1681302.698419339</v>
      </c>
      <c r="P104" s="88">
        <f>Variety!P770</f>
        <v>-8746.163090903312</v>
      </c>
      <c r="Q104" s="87">
        <f>Variety!Q770</f>
        <v>-5.1750948094409915E-3</v>
      </c>
    </row>
    <row r="105" spans="2:17">
      <c r="B105" s="496"/>
      <c r="C105" s="120" t="s">
        <v>186</v>
      </c>
      <c r="D105" s="124">
        <f>Variety!D771</f>
        <v>285725.16009284556</v>
      </c>
      <c r="E105" s="88">
        <f>Variety!E771</f>
        <v>24069.876358762354</v>
      </c>
      <c r="F105" s="87">
        <f>Variety!F771</f>
        <v>9.1990790383672319E-2</v>
      </c>
      <c r="G105" s="126">
        <f>Variety!G771</f>
        <v>0.14768931821254166</v>
      </c>
      <c r="H105" s="90">
        <f>Variety!H771</f>
        <v>1.0453794767620234E-2</v>
      </c>
      <c r="I105" s="258">
        <f>Variety!I771</f>
        <v>4.0042398159848069</v>
      </c>
      <c r="J105" s="259">
        <f>Variety!J771</f>
        <v>0.17684205208595571</v>
      </c>
      <c r="K105" s="87">
        <f>Variety!K771</f>
        <v>4.6204252339274034E-2</v>
      </c>
      <c r="L105" s="125">
        <f>Variety!L771</f>
        <v>1144112.0624724054</v>
      </c>
      <c r="M105" s="89">
        <f>Variety!M771</f>
        <v>142653.21459625592</v>
      </c>
      <c r="N105" s="87">
        <f>Variety!N771</f>
        <v>0.14244540841472286</v>
      </c>
      <c r="O105" s="124">
        <f>Variety!O771</f>
        <v>183157.63533115387</v>
      </c>
      <c r="P105" s="88">
        <f>Variety!P771</f>
        <v>7131.5755393804284</v>
      </c>
      <c r="Q105" s="87">
        <f>Variety!Q771</f>
        <v>4.051431673137821E-2</v>
      </c>
    </row>
    <row r="106" spans="2:17">
      <c r="B106" s="496"/>
      <c r="C106" s="120" t="s">
        <v>181</v>
      </c>
      <c r="D106" s="124">
        <f>Variety!D772</f>
        <v>1114180.6907220485</v>
      </c>
      <c r="E106" s="88">
        <f>Variety!E772</f>
        <v>365856.58098423504</v>
      </c>
      <c r="F106" s="87">
        <f>Variety!F772</f>
        <v>0.48890123440285566</v>
      </c>
      <c r="G106" s="126">
        <f>Variety!G772</f>
        <v>0.57591213362115956</v>
      </c>
      <c r="H106" s="90">
        <f>Variety!H772</f>
        <v>0.18342378238001705</v>
      </c>
      <c r="I106" s="258">
        <f>Variety!I772</f>
        <v>3.2816887096439884</v>
      </c>
      <c r="J106" s="259">
        <f>Variety!J772</f>
        <v>-1.3186603133176358</v>
      </c>
      <c r="K106" s="87">
        <f>Variety!K772</f>
        <v>-0.2866435365525169</v>
      </c>
      <c r="L106" s="125">
        <f>Variety!L772</f>
        <v>3656394.1932458873</v>
      </c>
      <c r="M106" s="89">
        <f>Variety!M772</f>
        <v>213842.10615490982</v>
      </c>
      <c r="N106" s="87">
        <f>Variety!N772</f>
        <v>6.2117318996213214E-2</v>
      </c>
      <c r="O106" s="124">
        <f>Variety!O772</f>
        <v>549543.10277080501</v>
      </c>
      <c r="P106" s="88">
        <f>Variety!P772</f>
        <v>105723.63555085612</v>
      </c>
      <c r="Q106" s="87">
        <f>Variety!Q772</f>
        <v>0.23821315503148358</v>
      </c>
    </row>
    <row r="107" spans="2:17">
      <c r="B107" s="496"/>
      <c r="C107" s="120" t="s">
        <v>159</v>
      </c>
      <c r="D107" s="124">
        <f>Variety!D773</f>
        <v>6924348.4221278261</v>
      </c>
      <c r="E107" s="88">
        <f>Variety!E773</f>
        <v>-77009.049231078476</v>
      </c>
      <c r="F107" s="87">
        <f>Variety!F773</f>
        <v>-1.0999159740965443E-2</v>
      </c>
      <c r="G107" s="126">
        <f>Variety!G773</f>
        <v>3.5791468178645496</v>
      </c>
      <c r="H107" s="90">
        <f>Variety!H773</f>
        <v>-9.2993655260520391E-2</v>
      </c>
      <c r="I107" s="258">
        <f>Variety!I773</f>
        <v>8.2140340205476061</v>
      </c>
      <c r="J107" s="259">
        <f>Variety!J773</f>
        <v>6.7890279207416526E-2</v>
      </c>
      <c r="K107" s="87">
        <f>Variety!K773</f>
        <v>8.3340389469051205E-3</v>
      </c>
      <c r="L107" s="125">
        <f>Variety!L773</f>
        <v>56876833.509483099</v>
      </c>
      <c r="M107" s="89">
        <f>Variety!M773</f>
        <v>-157230.8367126137</v>
      </c>
      <c r="N107" s="87">
        <f>Variety!N773</f>
        <v>-2.7567882197247146E-3</v>
      </c>
      <c r="O107" s="124">
        <f>Variety!O773</f>
        <v>11133072.086973775</v>
      </c>
      <c r="P107" s="88">
        <f>Variety!P773</f>
        <v>-82718.980099197477</v>
      </c>
      <c r="Q107" s="87">
        <f>Variety!Q773</f>
        <v>-7.3752247705506663E-3</v>
      </c>
    </row>
    <row r="108" spans="2:17">
      <c r="B108" s="496"/>
      <c r="C108" s="120" t="s">
        <v>161</v>
      </c>
      <c r="D108" s="124">
        <f>Variety!D774</f>
        <v>4459644.5237192474</v>
      </c>
      <c r="E108" s="88">
        <f>Variety!E774</f>
        <v>-330762.63559503295</v>
      </c>
      <c r="F108" s="87">
        <f>Variety!F774</f>
        <v>-6.9046873176930479E-2</v>
      </c>
      <c r="G108" s="126">
        <f>Variety!G774</f>
        <v>2.3051587720324207</v>
      </c>
      <c r="H108" s="90">
        <f>Variety!H774</f>
        <v>-0.20736084783092412</v>
      </c>
      <c r="I108" s="258">
        <f>Variety!I774</f>
        <v>3.6503972785342933</v>
      </c>
      <c r="J108" s="259">
        <f>Variety!J774</f>
        <v>0.16381916339125357</v>
      </c>
      <c r="K108" s="87">
        <f>Variety!K774</f>
        <v>4.6985656991233873E-2</v>
      </c>
      <c r="L108" s="125">
        <f>Variety!L774</f>
        <v>16279474.232615106</v>
      </c>
      <c r="M108" s="89">
        <f>Variety!M774</f>
        <v>-422654.53167460114</v>
      </c>
      <c r="N108" s="87">
        <f>Variety!N774</f>
        <v>-2.5305428885105077E-2</v>
      </c>
      <c r="O108" s="124">
        <f>Variety!O774</f>
        <v>2729819.2385110818</v>
      </c>
      <c r="P108" s="88">
        <f>Variety!P774</f>
        <v>-147061.41182377003</v>
      </c>
      <c r="Q108" s="87">
        <f>Variety!Q774</f>
        <v>-5.1118356893482167E-2</v>
      </c>
    </row>
    <row r="109" spans="2:17">
      <c r="B109" s="496"/>
      <c r="C109" s="120" t="s">
        <v>177</v>
      </c>
      <c r="D109" s="124">
        <f>Variety!D775</f>
        <v>377681.67094959464</v>
      </c>
      <c r="E109" s="88">
        <f>Variety!E775</f>
        <v>42792.501730240998</v>
      </c>
      <c r="F109" s="87">
        <f>Variety!F775</f>
        <v>0.12778108599329396</v>
      </c>
      <c r="G109" s="126">
        <f>Variety!G775</f>
        <v>0.19522098951941697</v>
      </c>
      <c r="H109" s="90">
        <f>Variety!H775</f>
        <v>1.9575041239771024E-2</v>
      </c>
      <c r="I109" s="258">
        <f>Variety!I775</f>
        <v>10.794781584288939</v>
      </c>
      <c r="J109" s="259">
        <f>Variety!J775</f>
        <v>-0.53877466877552571</v>
      </c>
      <c r="K109" s="87">
        <f>Variety!K775</f>
        <v>-4.7538006319053402E-2</v>
      </c>
      <c r="L109" s="125">
        <f>Variety!L775</f>
        <v>4076991.1462901589</v>
      </c>
      <c r="M109" s="89">
        <f>Variety!M775</f>
        <v>281505.9084005896</v>
      </c>
      <c r="N109" s="87">
        <f>Variety!N775</f>
        <v>7.4168621600835774E-2</v>
      </c>
      <c r="O109" s="124">
        <f>Variety!O775</f>
        <v>255527.61577739043</v>
      </c>
      <c r="P109" s="88">
        <f>Variety!P775</f>
        <v>21494.557501478586</v>
      </c>
      <c r="Q109" s="87">
        <f>Variety!Q775</f>
        <v>9.1844108092360655E-2</v>
      </c>
    </row>
    <row r="110" spans="2:17">
      <c r="B110" s="496"/>
      <c r="C110" s="120" t="s">
        <v>164</v>
      </c>
      <c r="D110" s="124">
        <f>Variety!D776</f>
        <v>2511644.9399659019</v>
      </c>
      <c r="E110" s="88">
        <f>Variety!E776</f>
        <v>-10022.462498706765</v>
      </c>
      <c r="F110" s="87">
        <f>Variety!F776</f>
        <v>-3.9745378351288855E-3</v>
      </c>
      <c r="G110" s="126">
        <f>Variety!G776</f>
        <v>1.2982515388389573</v>
      </c>
      <c r="H110" s="90">
        <f>Variety!H776</f>
        <v>-2.4337254295923483E-2</v>
      </c>
      <c r="I110" s="258">
        <f>Variety!I776</f>
        <v>5.2515580691601258</v>
      </c>
      <c r="J110" s="259">
        <f>Variety!J776</f>
        <v>5.9867683100000235E-2</v>
      </c>
      <c r="K110" s="87">
        <f>Variety!K776</f>
        <v>1.1531443258008433E-2</v>
      </c>
      <c r="L110" s="125">
        <f>Variety!L776</f>
        <v>13190049.251343131</v>
      </c>
      <c r="M110" s="89">
        <f>Variety!M776</f>
        <v>98332.841126412153</v>
      </c>
      <c r="N110" s="87">
        <f>Variety!N776</f>
        <v>7.5110732653568347E-3</v>
      </c>
      <c r="O110" s="124">
        <f>Variety!O776</f>
        <v>3676575.1853896566</v>
      </c>
      <c r="P110" s="88">
        <f>Variety!P776</f>
        <v>40688.389473306015</v>
      </c>
      <c r="Q110" s="87">
        <f>Variety!Q776</f>
        <v>1.1190774563995011E-2</v>
      </c>
    </row>
    <row r="111" spans="2:17">
      <c r="B111" s="496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6"/>
      <c r="C112" s="120" t="s">
        <v>180</v>
      </c>
      <c r="D112" s="124">
        <f>Variety!D778</f>
        <v>375291.28828182817</v>
      </c>
      <c r="E112" s="88">
        <f>Variety!E778</f>
        <v>-4021.3763967358973</v>
      </c>
      <c r="F112" s="87">
        <f>Variety!F778</f>
        <v>-1.0601745660519085E-2</v>
      </c>
      <c r="G112" s="126">
        <f>Variety!G778</f>
        <v>0.19398541759304269</v>
      </c>
      <c r="H112" s="90">
        <f>Variety!H778</f>
        <v>-4.9602002579374471E-3</v>
      </c>
      <c r="I112" s="258">
        <f>Variety!I778</f>
        <v>4.116928381173321</v>
      </c>
      <c r="J112" s="259">
        <f>Variety!J778</f>
        <v>0.12594812573122605</v>
      </c>
      <c r="K112" s="87">
        <f>Variety!K778</f>
        <v>3.1558193143021281E-2</v>
      </c>
      <c r="L112" s="125">
        <f>Variety!L778</f>
        <v>1545047.355934557</v>
      </c>
      <c r="M112" s="89">
        <f>Variety!M778</f>
        <v>31218.000563279726</v>
      </c>
      <c r="N112" s="87">
        <f>Variety!N778</f>
        <v>2.0621875545294398E-2</v>
      </c>
      <c r="O112" s="124">
        <f>Variety!O778</f>
        <v>304808.35201835644</v>
      </c>
      <c r="P112" s="88">
        <f>Variety!P778</f>
        <v>-4985.7861800194369</v>
      </c>
      <c r="Q112" s="87">
        <f>Variety!Q778</f>
        <v>-1.60938686865237E-2</v>
      </c>
    </row>
    <row r="113" spans="2:17">
      <c r="B113" s="496"/>
      <c r="C113" s="120" t="s">
        <v>185</v>
      </c>
      <c r="D113" s="124">
        <f>Variety!D779</f>
        <v>353783.58803802717</v>
      </c>
      <c r="E113" s="88">
        <f>Variety!E779</f>
        <v>26473.953443646315</v>
      </c>
      <c r="F113" s="87">
        <f>Variety!F779</f>
        <v>8.0883514096534978E-2</v>
      </c>
      <c r="G113" s="126">
        <f>Variety!G779</f>
        <v>0.18286823916782277</v>
      </c>
      <c r="H113" s="90">
        <f>Variety!H779</f>
        <v>1.1197679372149383E-2</v>
      </c>
      <c r="I113" s="258">
        <f>Variety!I779</f>
        <v>5.2079080359999388</v>
      </c>
      <c r="J113" s="259">
        <f>Variety!J779</f>
        <v>0.26501832159678163</v>
      </c>
      <c r="K113" s="87">
        <f>Variety!K779</f>
        <v>5.3616070134953842E-2</v>
      </c>
      <c r="L113" s="125">
        <f>Variety!L779</f>
        <v>1842472.3911481334</v>
      </c>
      <c r="M113" s="89">
        <f>Variety!M779</f>
        <v>224616.96488651261</v>
      </c>
      <c r="N113" s="87">
        <f>Variety!N779</f>
        <v>0.13883624039605016</v>
      </c>
      <c r="O113" s="124">
        <f>Variety!O779</f>
        <v>264792.61240661144</v>
      </c>
      <c r="P113" s="88">
        <f>Variety!P779</f>
        <v>9636.8313593864732</v>
      </c>
      <c r="Q113" s="87">
        <f>Variety!Q779</f>
        <v>3.7768422568496933E-2</v>
      </c>
    </row>
    <row r="114" spans="2:17">
      <c r="B114" s="496"/>
      <c r="C114" s="120" t="s">
        <v>163</v>
      </c>
      <c r="D114" s="124">
        <f>Variety!D780</f>
        <v>4084179.8948457558</v>
      </c>
      <c r="E114" s="88">
        <f>Variety!E780</f>
        <v>117636.01762043964</v>
      </c>
      <c r="F114" s="87">
        <f>Variety!F780</f>
        <v>2.965705693963698E-2</v>
      </c>
      <c r="G114" s="126">
        <f>Variety!G780</f>
        <v>2.1110837559112223</v>
      </c>
      <c r="H114" s="90">
        <f>Variety!H780</f>
        <v>3.0672011535821664E-2</v>
      </c>
      <c r="I114" s="258">
        <f>Variety!I780</f>
        <v>4.5831792461185774</v>
      </c>
      <c r="J114" s="259">
        <f>Variety!J780</f>
        <v>-1.1109629595777548E-2</v>
      </c>
      <c r="K114" s="87">
        <f>Variety!K780</f>
        <v>-2.4181391062507228E-3</v>
      </c>
      <c r="L114" s="125">
        <f>Variety!L780</f>
        <v>18718528.531471822</v>
      </c>
      <c r="M114" s="89">
        <f>Variety!M780</f>
        <v>495080.12130266801</v>
      </c>
      <c r="N114" s="87">
        <f>Variety!N780</f>
        <v>2.7167202944224349E-2</v>
      </c>
      <c r="O114" s="124">
        <f>Variety!O780</f>
        <v>3442867.0916423202</v>
      </c>
      <c r="P114" s="88">
        <f>Variety!P780</f>
        <v>160886.00325529324</v>
      </c>
      <c r="Q114" s="87">
        <f>Variety!Q780</f>
        <v>4.9021002535502969E-2</v>
      </c>
    </row>
    <row r="115" spans="2:17">
      <c r="B115" s="496"/>
      <c r="C115" s="120" t="s">
        <v>175</v>
      </c>
      <c r="D115" s="124">
        <f>Variety!D781</f>
        <v>1869185.6046035262</v>
      </c>
      <c r="E115" s="88">
        <f>Variety!E781</f>
        <v>324522.60112711648</v>
      </c>
      <c r="F115" s="87">
        <f>Variety!F781</f>
        <v>0.21009281661873674</v>
      </c>
      <c r="G115" s="126">
        <f>Variety!G781</f>
        <v>0.96616884374791412</v>
      </c>
      <c r="H115" s="90">
        <f>Variety!H781</f>
        <v>0.15600887754014325</v>
      </c>
      <c r="I115" s="258">
        <f>Variety!I781</f>
        <v>5.0229205516968003</v>
      </c>
      <c r="J115" s="259">
        <f>Variety!J781</f>
        <v>-4.8843145060921245E-2</v>
      </c>
      <c r="K115" s="87">
        <f>Variety!K781</f>
        <v>-9.6304063007008195E-3</v>
      </c>
      <c r="L115" s="125">
        <f>Variety!L781</f>
        <v>9388770.7882988602</v>
      </c>
      <c r="M115" s="89">
        <f>Variety!M781</f>
        <v>1554605.0435424596</v>
      </c>
      <c r="N115" s="87">
        <f>Variety!N781</f>
        <v>0.19843913113313882</v>
      </c>
      <c r="O115" s="124">
        <f>Variety!O781</f>
        <v>1251901.3539825692</v>
      </c>
      <c r="P115" s="88">
        <f>Variety!P781</f>
        <v>162622.36483677616</v>
      </c>
      <c r="Q115" s="87">
        <f>Variety!Q781</f>
        <v>0.14929358452447869</v>
      </c>
    </row>
    <row r="116" spans="2:17">
      <c r="B116" s="496"/>
      <c r="C116" s="120" t="s">
        <v>207</v>
      </c>
      <c r="D116" s="124">
        <f>Variety!D782</f>
        <v>2190861.4163161004</v>
      </c>
      <c r="E116" s="88">
        <f>Variety!E782</f>
        <v>117833.36064261571</v>
      </c>
      <c r="F116" s="87">
        <f>Variety!F782</f>
        <v>5.6841179896301039E-2</v>
      </c>
      <c r="G116" s="126">
        <f>Variety!G782</f>
        <v>1.1324407999937638</v>
      </c>
      <c r="H116" s="90">
        <f>Variety!H782</f>
        <v>4.5158761288652149E-2</v>
      </c>
      <c r="I116" s="258">
        <f>Variety!I782</f>
        <v>2.8635986723217064</v>
      </c>
      <c r="J116" s="259">
        <f>Variety!J782</f>
        <v>0.20820254515752135</v>
      </c>
      <c r="K116" s="87">
        <f>Variety!K782</f>
        <v>7.8407339314707086E-2</v>
      </c>
      <c r="L116" s="125">
        <f>Variety!L782</f>
        <v>6273747.8430036381</v>
      </c>
      <c r="M116" s="89">
        <f>Variety!M782</f>
        <v>769037.17246556655</v>
      </c>
      <c r="N116" s="87">
        <f>Variety!N782</f>
        <v>0.13970528489018572</v>
      </c>
      <c r="O116" s="124">
        <f>Variety!O782</f>
        <v>1576059.6697675008</v>
      </c>
      <c r="P116" s="88">
        <f>Variety!P782</f>
        <v>93102.147737429477</v>
      </c>
      <c r="Q116" s="87">
        <f>Variety!Q782</f>
        <v>6.2781398896698509E-2</v>
      </c>
    </row>
    <row r="117" spans="2:17">
      <c r="B117" s="496"/>
      <c r="C117" s="120" t="s">
        <v>208</v>
      </c>
      <c r="D117" s="124">
        <f>Variety!D783</f>
        <v>15062.590386033029</v>
      </c>
      <c r="E117" s="88">
        <f>Variety!E783</f>
        <v>708.90661000271211</v>
      </c>
      <c r="F117" s="87">
        <f>Variety!F783</f>
        <v>4.9388479017946484E-2</v>
      </c>
      <c r="G117" s="126">
        <f>Variety!G783</f>
        <v>7.7857466381509102E-3</v>
      </c>
      <c r="H117" s="90">
        <f>Variety!H783</f>
        <v>2.5738612406202115E-4</v>
      </c>
      <c r="I117" s="258">
        <f>Variety!I783</f>
        <v>10.917990026036593</v>
      </c>
      <c r="J117" s="259">
        <f>Variety!J783</f>
        <v>0.6149114528455808</v>
      </c>
      <c r="K117" s="87">
        <f>Variety!K783</f>
        <v>5.9682302573679569E-2</v>
      </c>
      <c r="L117" s="125">
        <f>Variety!L783</f>
        <v>164453.21160098328</v>
      </c>
      <c r="M117" s="89">
        <f>Variety!M783</f>
        <v>16566.079841805855</v>
      </c>
      <c r="N117" s="87">
        <f>Variety!N783</f>
        <v>0.11201839974002886</v>
      </c>
      <c r="O117" s="124">
        <f>Variety!O783</f>
        <v>30471.302550554276</v>
      </c>
      <c r="P117" s="88">
        <f>Variety!P783</f>
        <v>1312.9402629547985</v>
      </c>
      <c r="Q117" s="87">
        <f>Variety!Q783</f>
        <v>4.5027915148484463E-2</v>
      </c>
    </row>
    <row r="118" spans="2:17">
      <c r="B118" s="496"/>
      <c r="C118" s="120" t="s">
        <v>239</v>
      </c>
      <c r="D118" s="124">
        <f>Variety!D784</f>
        <v>193137.77657605571</v>
      </c>
      <c r="E118" s="88">
        <f>Variety!E784</f>
        <v>-4067.4077533802192</v>
      </c>
      <c r="F118" s="87">
        <f>Variety!F784</f>
        <v>-2.0625257734530542E-2</v>
      </c>
      <c r="G118" s="126">
        <f>Variety!G784</f>
        <v>9.9831553281254426E-2</v>
      </c>
      <c r="H118" s="90">
        <f>Variety!H784</f>
        <v>-3.6005513996764243E-3</v>
      </c>
      <c r="I118" s="258">
        <f>Variety!I784</f>
        <v>14.563511192656728</v>
      </c>
      <c r="J118" s="259">
        <f>Variety!J784</f>
        <v>0.83740895422119088</v>
      </c>
      <c r="K118" s="87">
        <f>Variety!K784</f>
        <v>6.100850333726178E-2</v>
      </c>
      <c r="L118" s="125">
        <f>Variety!L784</f>
        <v>2812764.1708902218</v>
      </c>
      <c r="M118" s="89">
        <f>Variety!M784</f>
        <v>105905.64883485856</v>
      </c>
      <c r="N118" s="87">
        <f>Variety!N784</f>
        <v>3.9124929497402254E-2</v>
      </c>
      <c r="O118" s="124">
        <f>Variety!O784</f>
        <v>226497.25298829342</v>
      </c>
      <c r="P118" s="88">
        <f>Variety!P784</f>
        <v>7335.7950455012033</v>
      </c>
      <c r="Q118" s="87">
        <f>Variety!Q784</f>
        <v>3.3472103691772614E-2</v>
      </c>
    </row>
    <row r="119" spans="2:17">
      <c r="B119" s="496"/>
      <c r="C119" s="120" t="s">
        <v>209</v>
      </c>
      <c r="D119" s="124">
        <f>Variety!D785</f>
        <v>10931489.261702232</v>
      </c>
      <c r="E119" s="88">
        <f>Variety!E785</f>
        <v>-86278.822403891012</v>
      </c>
      <c r="F119" s="87">
        <f>Variety!F785</f>
        <v>-7.8308802422837401E-3</v>
      </c>
      <c r="G119" s="126">
        <f>Variety!G785</f>
        <v>5.6504096299531605</v>
      </c>
      <c r="H119" s="90">
        <f>Variety!H785</f>
        <v>-0.1282971809274791</v>
      </c>
      <c r="I119" s="258">
        <f>Variety!I785</f>
        <v>4.6438455633386804</v>
      </c>
      <c r="J119" s="259">
        <f>Variety!J785</f>
        <v>0.26775518103973717</v>
      </c>
      <c r="K119" s="87">
        <f>Variety!K785</f>
        <v>6.1185934852441094E-2</v>
      </c>
      <c r="L119" s="125">
        <f>Variety!L785</f>
        <v>50764147.908640333</v>
      </c>
      <c r="M119" s="89">
        <f>Variety!M785</f>
        <v>2549398.9613832757</v>
      </c>
      <c r="N119" s="87">
        <f>Variety!N785</f>
        <v>5.2875914881815665E-2</v>
      </c>
      <c r="O119" s="124">
        <f>Variety!O785</f>
        <v>9590860.7458072323</v>
      </c>
      <c r="P119" s="88">
        <f>Variety!P785</f>
        <v>-355545.64994043298</v>
      </c>
      <c r="Q119" s="87">
        <f>Variety!Q785</f>
        <v>-3.5746141449884604E-2</v>
      </c>
    </row>
    <row r="120" spans="2:17" ht="15" thickBot="1">
      <c r="B120" s="497"/>
      <c r="C120" s="95" t="s">
        <v>210</v>
      </c>
      <c r="D120" s="121">
        <f>Variety!D786</f>
        <v>2360663.8968478739</v>
      </c>
      <c r="E120" s="84">
        <f>Variety!E786</f>
        <v>153376.86706710793</v>
      </c>
      <c r="F120" s="83">
        <f>Variety!F786</f>
        <v>6.9486598252852402E-2</v>
      </c>
      <c r="G120" s="123">
        <f>Variety!G786</f>
        <v>1.2202105034822035</v>
      </c>
      <c r="H120" s="86">
        <f>Variety!H786</f>
        <v>6.2511004346535115E-2</v>
      </c>
      <c r="I120" s="260">
        <f>Variety!I786</f>
        <v>5.5894930691690252</v>
      </c>
      <c r="J120" s="261">
        <f>Variety!J786</f>
        <v>0.1066074989618615</v>
      </c>
      <c r="K120" s="83">
        <f>Variety!K786</f>
        <v>1.9443684825586005E-2</v>
      </c>
      <c r="L120" s="122">
        <f>Variety!L786</f>
        <v>13194914.490068734</v>
      </c>
      <c r="M120" s="85">
        <f>Variety!M786</f>
        <v>1092612.285178341</v>
      </c>
      <c r="N120" s="83">
        <f>Variety!N786</f>
        <v>9.0281358594468883E-2</v>
      </c>
      <c r="O120" s="121">
        <f>Variety!O786</f>
        <v>3886515.2252772991</v>
      </c>
      <c r="P120" s="84">
        <f>Variety!P786</f>
        <v>322246.34889623709</v>
      </c>
      <c r="Q120" s="83">
        <f>Variety!Q786</f>
        <v>9.0410224388970922E-2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212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494" t="s">
        <v>17</v>
      </c>
      <c r="C123" s="494"/>
      <c r="D123" s="494"/>
      <c r="E123" s="494"/>
      <c r="F123" s="494"/>
      <c r="G123" s="494"/>
      <c r="H123" s="494"/>
      <c r="I123" s="494"/>
      <c r="J123" s="494"/>
      <c r="K123" s="494"/>
      <c r="L123" s="494"/>
      <c r="M123" s="494"/>
      <c r="N123" s="494"/>
      <c r="O123" s="494"/>
      <c r="P123" s="494"/>
      <c r="Q123" s="494"/>
    </row>
    <row r="124" spans="2:17" s="55" customFormat="1" ht="15" thickBot="1">
      <c r="B124" s="494" t="str">
        <f>'HOME PAGE'!H6</f>
        <v>LATEST 52 WEEKS ENDING 02-23-2025</v>
      </c>
      <c r="C124" s="494"/>
      <c r="D124" s="494"/>
      <c r="E124" s="494"/>
      <c r="F124" s="494"/>
      <c r="G124" s="494"/>
      <c r="H124" s="494"/>
      <c r="I124" s="494"/>
      <c r="J124" s="494"/>
      <c r="K124" s="494"/>
      <c r="L124" s="494"/>
      <c r="M124" s="494"/>
      <c r="N124" s="494"/>
      <c r="O124" s="494"/>
      <c r="P124" s="494"/>
      <c r="Q124" s="494"/>
    </row>
    <row r="125" spans="2:17" s="55" customFormat="1" ht="24" customHeight="1">
      <c r="B125" s="1"/>
      <c r="C125" s="68"/>
      <c r="D125" s="502" t="s">
        <v>70</v>
      </c>
      <c r="E125" s="503"/>
      <c r="F125" s="504"/>
      <c r="G125" s="505" t="s">
        <v>19</v>
      </c>
      <c r="H125" s="506"/>
      <c r="I125" s="502" t="s">
        <v>20</v>
      </c>
      <c r="J125" s="503"/>
      <c r="K125" s="504"/>
      <c r="L125" s="505" t="s">
        <v>21</v>
      </c>
      <c r="M125" s="503"/>
      <c r="N125" s="506"/>
      <c r="O125" s="502" t="s">
        <v>22</v>
      </c>
      <c r="P125" s="503"/>
      <c r="Q125" s="504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2527738333.3990116</v>
      </c>
      <c r="E127" s="425">
        <f>'Segment Data'!E99</f>
        <v>104564302.16948986</v>
      </c>
      <c r="F127" s="426">
        <f>'Segment Data'!F99</f>
        <v>4.3151792162626386E-2</v>
      </c>
      <c r="G127" s="427">
        <f>'Segment Data'!G99</f>
        <v>100.74194666717578</v>
      </c>
      <c r="H127" s="428">
        <f>'Segment Data'!H99</f>
        <v>-5.8435987434037884E-2</v>
      </c>
      <c r="I127" s="429">
        <f>'Segment Data'!I99</f>
        <v>4.6962155219451205</v>
      </c>
      <c r="J127" s="430">
        <f>'Segment Data'!J99</f>
        <v>1.1900167742482815E-2</v>
      </c>
      <c r="K127" s="426">
        <f>'Segment Data'!K99</f>
        <v>2.5404283961809517E-3</v>
      </c>
      <c r="L127" s="431">
        <f>'Segment Data'!L99</f>
        <v>11870803996.724129</v>
      </c>
      <c r="M127" s="432">
        <f>'Segment Data'!M99</f>
        <v>519892676.33057785</v>
      </c>
      <c r="N127" s="426">
        <f>'Segment Data'!N99</f>
        <v>4.5801844596963383E-2</v>
      </c>
      <c r="O127" s="424">
        <f>'Segment Data'!O99</f>
        <v>2562140796.9623308</v>
      </c>
      <c r="P127" s="425">
        <f>'Segment Data'!P99</f>
        <v>92593739.053614616</v>
      </c>
      <c r="Q127" s="426">
        <f>'Segment Data'!Q99</f>
        <v>3.7494219337543488E-2</v>
      </c>
    </row>
    <row r="128" spans="2:17" s="55" customFormat="1">
      <c r="B128" s="495" t="s">
        <v>66</v>
      </c>
      <c r="C128" s="421" t="s">
        <v>194</v>
      </c>
      <c r="D128" s="355">
        <f>'Segment Data'!D100</f>
        <v>2153015482.0689278</v>
      </c>
      <c r="E128" s="347">
        <f>'Segment Data'!E100</f>
        <v>97616248.898589611</v>
      </c>
      <c r="F128" s="114">
        <f>'Segment Data'!F100</f>
        <v>4.7492597702307217E-2</v>
      </c>
      <c r="G128" s="348">
        <f>'Segment Data'!G100</f>
        <v>85.8075252498667</v>
      </c>
      <c r="H128" s="115">
        <f>'Segment Data'!H100</f>
        <v>0.30601915026736037</v>
      </c>
      <c r="I128" s="349">
        <f>'Segment Data'!I100</f>
        <v>4.7554298993951418</v>
      </c>
      <c r="J128" s="350">
        <f>'Segment Data'!J100</f>
        <v>1.1769540663673084E-2</v>
      </c>
      <c r="K128" s="114">
        <f>'Segment Data'!K100</f>
        <v>2.4811094753040982E-3</v>
      </c>
      <c r="L128" s="351">
        <f>'Segment Data'!L100</f>
        <v>10238514197.291224</v>
      </c>
      <c r="M128" s="352">
        <f>'Segment Data'!M100</f>
        <v>488398333.53403091</v>
      </c>
      <c r="N128" s="114">
        <f>'Segment Data'!N100</f>
        <v>5.0091541511777207E-2</v>
      </c>
      <c r="O128" s="353">
        <f>'Segment Data'!O100</f>
        <v>2229791533.7823539</v>
      </c>
      <c r="P128" s="354">
        <f>'Segment Data'!P100</f>
        <v>78666085.167987823</v>
      </c>
      <c r="Q128" s="114">
        <f>'Segment Data'!Q100</f>
        <v>3.6569733865898006E-2</v>
      </c>
    </row>
    <row r="129" spans="2:17" s="55" customFormat="1">
      <c r="B129" s="496"/>
      <c r="C129" s="421" t="s">
        <v>195</v>
      </c>
      <c r="D129" s="355">
        <f>'Segment Data'!D101</f>
        <v>347219217.89777142</v>
      </c>
      <c r="E129" s="347">
        <f>'Segment Data'!E101</f>
        <v>2465041.8338361979</v>
      </c>
      <c r="F129" s="114">
        <f>'Segment Data'!F101</f>
        <v>7.1501435079906091E-3</v>
      </c>
      <c r="G129" s="348">
        <f>'Segment Data'!G101</f>
        <v>13.83827569060098</v>
      </c>
      <c r="H129" s="115">
        <f>'Segment Data'!H101</f>
        <v>-0.50297773203763718</v>
      </c>
      <c r="I129" s="349">
        <f>'Segment Data'!I101</f>
        <v>4.1469306888432893</v>
      </c>
      <c r="J129" s="350">
        <f>'Segment Data'!J101</f>
        <v>1.936123003981649E-2</v>
      </c>
      <c r="K129" s="114">
        <f>'Segment Data'!K101</f>
        <v>4.6907096859440988E-3</v>
      </c>
      <c r="L129" s="351">
        <f>'Segment Data'!L101</f>
        <v>1439894030.4564333</v>
      </c>
      <c r="M129" s="352">
        <f>'Segment Data'!M101</f>
        <v>16897222.539978981</v>
      </c>
      <c r="N129" s="114">
        <f>'Segment Data'!N101</f>
        <v>1.1874392441343435E-2</v>
      </c>
      <c r="O129" s="353">
        <f>'Segment Data'!O101</f>
        <v>287454511.85041016</v>
      </c>
      <c r="P129" s="354">
        <f>'Segment Data'!P101</f>
        <v>8434276.923926115</v>
      </c>
      <c r="Q129" s="114">
        <f>'Segment Data'!Q101</f>
        <v>3.0228190891418212E-2</v>
      </c>
    </row>
    <row r="130" spans="2:17" s="55" customFormat="1">
      <c r="B130" s="496"/>
      <c r="C130" s="421" t="s">
        <v>293</v>
      </c>
      <c r="D130" s="355">
        <f>'Segment Data'!D102</f>
        <v>4549930.8921467569</v>
      </c>
      <c r="E130" s="347">
        <f>'Segment Data'!E102</f>
        <v>-308256.76362209022</v>
      </c>
      <c r="F130" s="114">
        <f>'Segment Data'!F102</f>
        <v>-6.3450979143642422E-2</v>
      </c>
      <c r="G130" s="348">
        <f>'Segment Data'!G102</f>
        <v>0.18133557940691683</v>
      </c>
      <c r="H130" s="115">
        <f>'Segment Data'!H102</f>
        <v>-2.075769511572384E-2</v>
      </c>
      <c r="I130" s="349">
        <f>'Segment Data'!I102</f>
        <v>9.5282257336801184</v>
      </c>
      <c r="J130" s="350">
        <f>'Segment Data'!J102</f>
        <v>-0.47106567197333327</v>
      </c>
      <c r="K130" s="114">
        <f>'Segment Data'!K102</f>
        <v>-4.7109905378595093E-2</v>
      </c>
      <c r="L130" s="351">
        <f>'Segment Data'!L102</f>
        <v>43352768.61301887</v>
      </c>
      <c r="M130" s="352">
        <f>'Segment Data'!M102</f>
        <v>-5225665.4603622556</v>
      </c>
      <c r="N130" s="114">
        <f>'Segment Data'!N102</f>
        <v>-0.10757171489860134</v>
      </c>
      <c r="O130" s="353">
        <f>'Segment Data'!O102</f>
        <v>9135376.1023785695</v>
      </c>
      <c r="P130" s="354">
        <f>'Segment Data'!P102</f>
        <v>-304968.08298330754</v>
      </c>
      <c r="Q130" s="114">
        <f>'Segment Data'!Q102</f>
        <v>-3.2304763152194028E-2</v>
      </c>
    </row>
    <row r="131" spans="2:17" s="55" customFormat="1">
      <c r="B131" s="496"/>
      <c r="C131" s="421" t="s">
        <v>193</v>
      </c>
      <c r="D131" s="355">
        <f>'Segment Data'!D103</f>
        <v>5004477.1226479448</v>
      </c>
      <c r="E131" s="347">
        <f>'Segment Data'!E103</f>
        <v>-387077.77953291684</v>
      </c>
      <c r="F131" s="114">
        <f>'Segment Data'!F103</f>
        <v>-7.1793348404250779E-2</v>
      </c>
      <c r="G131" s="348">
        <f>'Segment Data'!G103</f>
        <v>0.19945132798178647</v>
      </c>
      <c r="H131" s="115">
        <f>'Segment Data'!H103</f>
        <v>-2.4829219035882921E-2</v>
      </c>
      <c r="I131" s="349">
        <f>'Segment Data'!I103</f>
        <v>2.3324588961964148</v>
      </c>
      <c r="J131" s="350">
        <f>'Segment Data'!J103</f>
        <v>-3.2849465435369041E-2</v>
      </c>
      <c r="K131" s="114">
        <f>'Segment Data'!K103</f>
        <v>-1.388802659654354E-2</v>
      </c>
      <c r="L131" s="351">
        <f>'Segment Data'!L103</f>
        <v>11672737.185531635</v>
      </c>
      <c r="M131" s="352">
        <f>'Segment Data'!M103</f>
        <v>-1079952.7067935914</v>
      </c>
      <c r="N131" s="114">
        <f>'Segment Data'!N103</f>
        <v>-8.4684307068701184E-2</v>
      </c>
      <c r="O131" s="353">
        <f>'Segment Data'!O103</f>
        <v>7576700.0630865861</v>
      </c>
      <c r="P131" s="354">
        <f>'Segment Data'!P103</f>
        <v>-685780.94712611288</v>
      </c>
      <c r="Q131" s="114">
        <f>'Segment Data'!Q103</f>
        <v>-8.2999397672256683E-2</v>
      </c>
    </row>
    <row r="132" spans="2:17" s="55" customFormat="1" ht="15" thickBot="1">
      <c r="B132" s="497"/>
      <c r="C132" s="422" t="s">
        <v>292</v>
      </c>
      <c r="D132" s="356">
        <f>'Segment Data'!D104</f>
        <v>1940982.8056278345</v>
      </c>
      <c r="E132" s="113">
        <f>'Segment Data'!E104</f>
        <v>-1844017.5176805304</v>
      </c>
      <c r="F132" s="111">
        <f>'Segment Data'!F104</f>
        <v>-0.48719084812883856</v>
      </c>
      <c r="G132" s="171">
        <f>'Segment Data'!G104</f>
        <v>7.7357052232351523E-2</v>
      </c>
      <c r="H132" s="112">
        <f>'Segment Data'!H104</f>
        <v>-8.0093248909954992E-2</v>
      </c>
      <c r="I132" s="234">
        <f>'Segment Data'!I104</f>
        <v>18.44127122234692</v>
      </c>
      <c r="J132" s="235">
        <f>'Segment Data'!J104</f>
        <v>2.4264054382804616</v>
      </c>
      <c r="K132" s="111">
        <f>'Segment Data'!K104</f>
        <v>0.15150957060748804</v>
      </c>
      <c r="L132" s="170">
        <f>'Segment Data'!L104</f>
        <v>35794190.356494769</v>
      </c>
      <c r="M132" s="169">
        <f>'Segment Data'!M104</f>
        <v>-24822081.813936844</v>
      </c>
      <c r="N132" s="111">
        <f>'Segment Data'!N104</f>
        <v>-0.40949535372524876</v>
      </c>
      <c r="O132" s="168">
        <f>'Segment Data'!O104</f>
        <v>6884973.382453762</v>
      </c>
      <c r="P132" s="167">
        <f>'Segment Data'!P104</f>
        <v>-3942614.9960434958</v>
      </c>
      <c r="Q132" s="111">
        <f>'Segment Data'!Q104</f>
        <v>-0.36412678966197315</v>
      </c>
    </row>
    <row r="133" spans="2:17" s="55" customFormat="1">
      <c r="B133" s="495" t="s">
        <v>151</v>
      </c>
      <c r="C133" s="224" t="s">
        <v>150</v>
      </c>
      <c r="D133" s="110">
        <f>Fat!D67</f>
        <v>2427929174.8998017</v>
      </c>
      <c r="E133" s="109">
        <f>Fat!E67</f>
        <v>110732933.10998297</v>
      </c>
      <c r="F133" s="107">
        <f>Fat!F67</f>
        <v>4.7787464485291961E-2</v>
      </c>
      <c r="G133" s="223">
        <f>Fat!G67</f>
        <v>96.764094691927156</v>
      </c>
      <c r="H133" s="108">
        <f>Fat!H67</f>
        <v>0.37222813675387556</v>
      </c>
      <c r="I133" s="236">
        <f>Fat!I67</f>
        <v>4.691709371679762</v>
      </c>
      <c r="J133" s="237">
        <f>Fat!J67</f>
        <v>1.1976386235013514E-2</v>
      </c>
      <c r="K133" s="107">
        <f>Fat!K67</f>
        <v>2.5592029015893336E-3</v>
      </c>
      <c r="L133" s="222">
        <f>Fat!L67</f>
        <v>11391138063.652111</v>
      </c>
      <c r="M133" s="221">
        <f>Fat!M67</f>
        <v>547278377.19969177</v>
      </c>
      <c r="N133" s="107">
        <f>Fat!N67</f>
        <v>5.046896520465164E-2</v>
      </c>
      <c r="O133" s="225">
        <f>Fat!O67</f>
        <v>2456067889.5728703</v>
      </c>
      <c r="P133" s="226">
        <f>Fat!P67</f>
        <v>100710611.54522228</v>
      </c>
      <c r="Q133" s="107">
        <f>Fat!Q67</f>
        <v>4.275810403997661E-2</v>
      </c>
    </row>
    <row r="134" spans="2:17" s="55" customFormat="1">
      <c r="B134" s="496"/>
      <c r="C134" s="220" t="s">
        <v>213</v>
      </c>
      <c r="D134" s="99">
        <f>Fat!D68</f>
        <v>91977234.764060915</v>
      </c>
      <c r="E134" s="98">
        <f>Fat!E68</f>
        <v>-7255035.0288206637</v>
      </c>
      <c r="F134" s="96">
        <f>Fat!F68</f>
        <v>-7.3111650514126436E-2</v>
      </c>
      <c r="G134" s="203">
        <f>Fat!G68</f>
        <v>3.6657139533646008</v>
      </c>
      <c r="H134" s="97">
        <f>Fat!H68</f>
        <v>-0.4621987090753219</v>
      </c>
      <c r="I134" s="238">
        <f>Fat!I68</f>
        <v>4.7936248250387985</v>
      </c>
      <c r="J134" s="239">
        <f>Fat!J68</f>
        <v>4.6316214202115624E-2</v>
      </c>
      <c r="K134" s="96">
        <f>Fat!K68</f>
        <v>9.7563099429410563E-3</v>
      </c>
      <c r="L134" s="202">
        <f>Fat!L68</f>
        <v>440904355.90342402</v>
      </c>
      <c r="M134" s="201">
        <f>Fat!M68</f>
        <v>-30181852.957191586</v>
      </c>
      <c r="N134" s="96">
        <f>Fat!N68</f>
        <v>-6.4068640494041193E-2</v>
      </c>
      <c r="O134" s="200">
        <f>Fat!O68</f>
        <v>92067440.339805305</v>
      </c>
      <c r="P134" s="199">
        <f>Fat!P68</f>
        <v>-9721540.0941924155</v>
      </c>
      <c r="Q134" s="96">
        <f>Fat!Q68</f>
        <v>-9.5506802924468642E-2</v>
      </c>
    </row>
    <row r="135" spans="2:17" s="55" customFormat="1">
      <c r="B135" s="496"/>
      <c r="C135" s="220" t="s">
        <v>65</v>
      </c>
      <c r="D135" s="99">
        <f>Fat!D69</f>
        <v>441.41653659939766</v>
      </c>
      <c r="E135" s="98">
        <f>Fat!E69</f>
        <v>-674.89596340060234</v>
      </c>
      <c r="F135" s="96">
        <f>Fat!F69</f>
        <v>-0.60457619474887392</v>
      </c>
      <c r="G135" s="203">
        <f>Fat!G69</f>
        <v>1.7592470154261968E-5</v>
      </c>
      <c r="H135" s="97">
        <f>Fat!H69</f>
        <v>-2.884444511138606E-5</v>
      </c>
      <c r="I135" s="238">
        <f>Fat!I69</f>
        <v>4.6509693233879812</v>
      </c>
      <c r="J135" s="239">
        <f>Fat!J69</f>
        <v>-0.75366423576304165</v>
      </c>
      <c r="K135" s="96">
        <f>Fat!K69</f>
        <v>-0.13944779558402284</v>
      </c>
      <c r="L135" s="202">
        <f>Fat!L69</f>
        <v>2053.0147705599666</v>
      </c>
      <c r="M135" s="201">
        <f>Fat!M69</f>
        <v>-3980.2452294398099</v>
      </c>
      <c r="N135" s="96">
        <f>Fat!N69</f>
        <v>-0.65971717271258945</v>
      </c>
      <c r="O135" s="200">
        <f>Fat!O69</f>
        <v>550.44200873374939</v>
      </c>
      <c r="P135" s="199">
        <f>Fat!P69</f>
        <v>-993.55799126625061</v>
      </c>
      <c r="Q135" s="96">
        <f>Fat!Q69</f>
        <v>-0.64349610833306392</v>
      </c>
    </row>
    <row r="136" spans="2:17" s="55" customFormat="1" ht="15" thickBot="1">
      <c r="B136" s="497"/>
      <c r="C136" s="227" t="s">
        <v>13</v>
      </c>
      <c r="D136" s="94">
        <f>Fat!D70</f>
        <v>7716120.4504494956</v>
      </c>
      <c r="E136" s="93">
        <f>Fat!E70</f>
        <v>1104681.2238144847</v>
      </c>
      <c r="F136" s="91">
        <f>Fat!F70</f>
        <v>0.16708634624729485</v>
      </c>
      <c r="G136" s="215">
        <f>Fat!G70</f>
        <v>0.30752273074539904</v>
      </c>
      <c r="H136" s="92">
        <f>Fat!H70</f>
        <v>3.2496836874971569E-2</v>
      </c>
      <c r="I136" s="240">
        <f>Fat!I70</f>
        <v>4.7955244733769922</v>
      </c>
      <c r="J136" s="241">
        <f>Fat!J70</f>
        <v>-0.34781542179189806</v>
      </c>
      <c r="K136" s="91">
        <f>Fat!K70</f>
        <v>-6.7624428655512173E-2</v>
      </c>
      <c r="L136" s="214">
        <f>Fat!L70</f>
        <v>37002844.459655255</v>
      </c>
      <c r="M136" s="213">
        <f>Fat!M70</f>
        <v>2997965.3208188489</v>
      </c>
      <c r="N136" s="91">
        <f>Fat!N70</f>
        <v>8.8162798890672217E-2</v>
      </c>
      <c r="O136" s="212">
        <f>Fat!O70</f>
        <v>13141091.552717207</v>
      </c>
      <c r="P136" s="211">
        <f>Fat!P70</f>
        <v>1733704.1823344938</v>
      </c>
      <c r="Q136" s="91">
        <f>Fat!Q70</f>
        <v>0.15198082839158716</v>
      </c>
    </row>
    <row r="137" spans="2:17" s="55" customFormat="1">
      <c r="B137" s="495" t="s">
        <v>67</v>
      </c>
      <c r="C137" s="224" t="s">
        <v>148</v>
      </c>
      <c r="D137" s="110">
        <f>'Form Data'!D307</f>
        <v>19395785.913799588</v>
      </c>
      <c r="E137" s="109">
        <f>'Form Data'!E307</f>
        <v>791927.29766445607</v>
      </c>
      <c r="F137" s="107">
        <f>'Form Data'!F307</f>
        <v>4.2567905615968148E-2</v>
      </c>
      <c r="G137" s="223">
        <f>'Form Data'!G307</f>
        <v>0.77301087864916984</v>
      </c>
      <c r="H137" s="108">
        <f>'Form Data'!H307</f>
        <v>-8.8156291317265101E-4</v>
      </c>
      <c r="I137" s="236">
        <f>'Form Data'!I307</f>
        <v>7.194628564417938</v>
      </c>
      <c r="J137" s="237">
        <f>'Form Data'!J307</f>
        <v>0.40308520002248382</v>
      </c>
      <c r="K137" s="107">
        <f>'Form Data'!K307</f>
        <v>5.9351045615883252E-2</v>
      </c>
      <c r="L137" s="222">
        <f>'Form Data'!L307</f>
        <v>139545475.3647576</v>
      </c>
      <c r="M137" s="221">
        <f>'Form Data'!M307</f>
        <v>13196562.828193843</v>
      </c>
      <c r="N137" s="107">
        <f>'Form Data'!N307</f>
        <v>0.10444540093983735</v>
      </c>
      <c r="O137" s="225">
        <f>'Form Data'!O307</f>
        <v>21137962.412322812</v>
      </c>
      <c r="P137" s="226">
        <f>'Form Data'!P307</f>
        <v>1863142.3176245764</v>
      </c>
      <c r="Q137" s="107">
        <f>'Form Data'!Q307</f>
        <v>9.6661982237492089E-2</v>
      </c>
    </row>
    <row r="138" spans="2:17" s="55" customFormat="1">
      <c r="B138" s="496"/>
      <c r="C138" s="220" t="s">
        <v>147</v>
      </c>
      <c r="D138" s="99">
        <f>'Form Data'!D308</f>
        <v>449437013.14495158</v>
      </c>
      <c r="E138" s="98">
        <f>'Form Data'!E308</f>
        <v>39213310.391257405</v>
      </c>
      <c r="F138" s="96">
        <f>'Form Data'!F308</f>
        <v>9.5590064952443266E-2</v>
      </c>
      <c r="G138" s="203">
        <f>'Form Data'!G308</f>
        <v>17.912122868991741</v>
      </c>
      <c r="H138" s="97">
        <f>'Form Data'!H308</f>
        <v>0.84743594240651987</v>
      </c>
      <c r="I138" s="238">
        <f>'Form Data'!I308</f>
        <v>4.452902645303972</v>
      </c>
      <c r="J138" s="239">
        <f>'Form Data'!J308</f>
        <v>6.5039730347982605E-2</v>
      </c>
      <c r="K138" s="96">
        <f>'Form Data'!K308</f>
        <v>1.4822644100000322E-2</v>
      </c>
      <c r="L138" s="202">
        <f>'Form Data'!L308</f>
        <v>2001299264.7306709</v>
      </c>
      <c r="M138" s="201">
        <f>'Form Data'!M308</f>
        <v>201293892.58180714</v>
      </c>
      <c r="N138" s="96">
        <f>'Form Data'!N308</f>
        <v>0.11182960656472961</v>
      </c>
      <c r="O138" s="200">
        <f>'Form Data'!O308</f>
        <v>457587248.23370862</v>
      </c>
      <c r="P138" s="199">
        <f>'Form Data'!P308</f>
        <v>34855937.211881399</v>
      </c>
      <c r="Q138" s="96">
        <f>'Form Data'!Q308</f>
        <v>8.2454117551944608E-2</v>
      </c>
    </row>
    <row r="139" spans="2:17" s="55" customFormat="1">
      <c r="B139" s="496"/>
      <c r="C139" s="220" t="s">
        <v>146</v>
      </c>
      <c r="D139" s="99">
        <f>'Form Data'!D309</f>
        <v>993581.16556133842</v>
      </c>
      <c r="E139" s="98">
        <f>'Form Data'!E309</f>
        <v>-675338.34790453129</v>
      </c>
      <c r="F139" s="96">
        <f>'Form Data'!F309</f>
        <v>-0.40465603191495209</v>
      </c>
      <c r="G139" s="203">
        <f>'Form Data'!G309</f>
        <v>3.9598758885732485E-2</v>
      </c>
      <c r="H139" s="97">
        <f>'Form Data'!H309</f>
        <v>-2.9825774147805226E-2</v>
      </c>
      <c r="I139" s="238">
        <f>'Form Data'!I309</f>
        <v>5.8837863743596843</v>
      </c>
      <c r="J139" s="239">
        <f>'Form Data'!J309</f>
        <v>0.49839705061887241</v>
      </c>
      <c r="K139" s="96">
        <f>'Form Data'!K309</f>
        <v>9.2546150455966411E-2</v>
      </c>
      <c r="L139" s="202">
        <f>'Form Data'!L309</f>
        <v>5846019.3237502165</v>
      </c>
      <c r="M139" s="201">
        <f>'Form Data'!M309</f>
        <v>-3141762.0062515885</v>
      </c>
      <c r="N139" s="96">
        <f>'Form Data'!N309</f>
        <v>-0.34955923947150119</v>
      </c>
      <c r="O139" s="200">
        <f>'Form Data'!O309</f>
        <v>945597.91385448398</v>
      </c>
      <c r="P139" s="199">
        <f>'Form Data'!P309</f>
        <v>-473588.99648158764</v>
      </c>
      <c r="Q139" s="96">
        <f>'Form Data'!Q309</f>
        <v>-0.33370445642670071</v>
      </c>
    </row>
    <row r="140" spans="2:17" s="55" customFormat="1">
      <c r="B140" s="496"/>
      <c r="C140" s="220" t="s">
        <v>145</v>
      </c>
      <c r="D140" s="99">
        <f>'Form Data'!D310</f>
        <v>23293209.399565145</v>
      </c>
      <c r="E140" s="98">
        <f>'Form Data'!E310</f>
        <v>934361.2810742408</v>
      </c>
      <c r="F140" s="96">
        <f>'Form Data'!F310</f>
        <v>4.1789329938760049E-2</v>
      </c>
      <c r="G140" s="203">
        <f>'Form Data'!G310</f>
        <v>0.92834105019205382</v>
      </c>
      <c r="H140" s="97">
        <f>'Form Data'!H310</f>
        <v>-1.7532876531778374E-3</v>
      </c>
      <c r="I140" s="238">
        <f>'Form Data'!I310</f>
        <v>6.9122875022771222</v>
      </c>
      <c r="J140" s="239">
        <f>'Form Data'!J310</f>
        <v>-1.8277160699706307E-2</v>
      </c>
      <c r="K140" s="96">
        <f>'Form Data'!K310</f>
        <v>-2.6371820462686322E-3</v>
      </c>
      <c r="L140" s="202">
        <f>'Form Data'!L310</f>
        <v>161009360.22053814</v>
      </c>
      <c r="M140" s="201">
        <f>'Form Data'!M310</f>
        <v>6049917.5456591249</v>
      </c>
      <c r="N140" s="96">
        <f>'Form Data'!N310</f>
        <v>3.9041941821851278E-2</v>
      </c>
      <c r="O140" s="200">
        <f>'Form Data'!O310</f>
        <v>32192502.055359289</v>
      </c>
      <c r="P140" s="199">
        <f>'Form Data'!P310</f>
        <v>877683.46985052526</v>
      </c>
      <c r="Q140" s="96">
        <f>'Form Data'!Q310</f>
        <v>2.8027736052626592E-2</v>
      </c>
    </row>
    <row r="141" spans="2:17" s="55" customFormat="1">
      <c r="B141" s="496"/>
      <c r="C141" s="220" t="s">
        <v>144</v>
      </c>
      <c r="D141" s="99">
        <f>'Form Data'!D311</f>
        <v>14796910.470833983</v>
      </c>
      <c r="E141" s="98">
        <f>'Form Data'!E311</f>
        <v>1054040.944730144</v>
      </c>
      <c r="F141" s="96">
        <f>'Form Data'!F311</f>
        <v>7.6697296931186751E-2</v>
      </c>
      <c r="G141" s="203">
        <f>'Form Data'!G311</f>
        <v>0.58972463478340009</v>
      </c>
      <c r="H141" s="97">
        <f>'Form Data'!H311</f>
        <v>1.8042003181102384E-2</v>
      </c>
      <c r="I141" s="238">
        <f>'Form Data'!I311</f>
        <v>5.3097258663561693</v>
      </c>
      <c r="J141" s="239">
        <f>'Form Data'!J311</f>
        <v>0.11998907800860259</v>
      </c>
      <c r="K141" s="96">
        <f>'Form Data'!K311</f>
        <v>2.3120455410766141E-2</v>
      </c>
      <c r="L141" s="202">
        <f>'Form Data'!L311</f>
        <v>78567538.269143641</v>
      </c>
      <c r="M141" s="201">
        <f>'Form Data'!M311</f>
        <v>7245662.7120618522</v>
      </c>
      <c r="N141" s="96">
        <f>'Form Data'!N311</f>
        <v>0.10159102877577658</v>
      </c>
      <c r="O141" s="200">
        <f>'Form Data'!O311</f>
        <v>22323646.346479766</v>
      </c>
      <c r="P141" s="199">
        <f>'Form Data'!P311</f>
        <v>1127614.3877916411</v>
      </c>
      <c r="Q141" s="96">
        <f>'Form Data'!Q311</f>
        <v>5.3199315324179756E-2</v>
      </c>
    </row>
    <row r="142" spans="2:17" s="55" customFormat="1">
      <c r="B142" s="496"/>
      <c r="C142" s="220" t="s">
        <v>143</v>
      </c>
      <c r="D142" s="99">
        <f>'Form Data'!D312</f>
        <v>2190839.9080501068</v>
      </c>
      <c r="E142" s="98">
        <f>'Form Data'!E312</f>
        <v>-372112.86703891307</v>
      </c>
      <c r="F142" s="96">
        <f>'Form Data'!F312</f>
        <v>-0.14518912352022886</v>
      </c>
      <c r="G142" s="203">
        <f>'Form Data'!G312</f>
        <v>8.7315001816789917E-2</v>
      </c>
      <c r="H142" s="97">
        <f>'Form Data'!H312</f>
        <v>-1.9299965628854734E-2</v>
      </c>
      <c r="I142" s="238">
        <f>'Form Data'!I312</f>
        <v>9.120364371829508</v>
      </c>
      <c r="J142" s="239">
        <f>'Form Data'!J312</f>
        <v>-6.7048656400816142E-2</v>
      </c>
      <c r="K142" s="96">
        <f>'Form Data'!K312</f>
        <v>-7.2978820256360049E-3</v>
      </c>
      <c r="L142" s="202">
        <f>'Form Data'!L312</f>
        <v>19981258.241762429</v>
      </c>
      <c r="M142" s="201">
        <f>'Form Data'!M312</f>
        <v>-3565647.474829495</v>
      </c>
      <c r="N142" s="96">
        <f>'Form Data'!N312</f>
        <v>-0.15142743245100873</v>
      </c>
      <c r="O142" s="200">
        <f>'Form Data'!O312</f>
        <v>3582558.3805651246</v>
      </c>
      <c r="P142" s="199">
        <f>'Form Data'!P312</f>
        <v>-697668.56235141214</v>
      </c>
      <c r="Q142" s="96">
        <f>'Form Data'!Q312</f>
        <v>-0.16299803063153057</v>
      </c>
    </row>
    <row r="143" spans="2:17" s="55" customFormat="1">
      <c r="B143" s="496"/>
      <c r="C143" s="220" t="s">
        <v>142</v>
      </c>
      <c r="D143" s="99">
        <f>'Form Data'!D313</f>
        <v>51973633.469716012</v>
      </c>
      <c r="E143" s="98">
        <f>'Form Data'!E313</f>
        <v>595738.61024430394</v>
      </c>
      <c r="F143" s="96">
        <f>'Form Data'!F313</f>
        <v>1.1595231993715626E-2</v>
      </c>
      <c r="G143" s="203">
        <f>'Form Data'!G313</f>
        <v>2.0713872721409441</v>
      </c>
      <c r="H143" s="97">
        <f>'Form Data'!H313</f>
        <v>-6.58556147000251E-2</v>
      </c>
      <c r="I143" s="238">
        <f>'Form Data'!I313</f>
        <v>6.5063022804658743</v>
      </c>
      <c r="J143" s="239">
        <f>'Form Data'!J313</f>
        <v>1.183669871910098E-2</v>
      </c>
      <c r="K143" s="96">
        <f>'Form Data'!K313</f>
        <v>1.8225824080689548E-3</v>
      </c>
      <c r="L143" s="202">
        <f>'Form Data'!L313</f>
        <v>338156169.9681108</v>
      </c>
      <c r="M143" s="201">
        <f>'Form Data'!M313</f>
        <v>4484200.1406673193</v>
      </c>
      <c r="N143" s="96">
        <f>'Form Data'!N313</f>
        <v>1.3438947667633866E-2</v>
      </c>
      <c r="O143" s="200">
        <f>'Form Data'!O313</f>
        <v>70035406.561824396</v>
      </c>
      <c r="P143" s="199">
        <f>'Form Data'!P313</f>
        <v>1284549.9710884541</v>
      </c>
      <c r="Q143" s="96">
        <f>'Form Data'!Q313</f>
        <v>1.8684130420878929E-2</v>
      </c>
    </row>
    <row r="144" spans="2:17" s="55" customFormat="1">
      <c r="B144" s="496"/>
      <c r="C144" s="220" t="s">
        <v>141</v>
      </c>
      <c r="D144" s="99">
        <f>'Form Data'!D314</f>
        <v>78460223.60758841</v>
      </c>
      <c r="E144" s="98">
        <f>'Form Data'!E314</f>
        <v>-1235830.6175823808</v>
      </c>
      <c r="F144" s="96">
        <f>'Form Data'!F314</f>
        <v>-1.5506798041603199E-2</v>
      </c>
      <c r="G144" s="203">
        <f>'Form Data'!G314</f>
        <v>3.1269991666984192</v>
      </c>
      <c r="H144" s="97">
        <f>'Form Data'!H314</f>
        <v>-0.18823641210298625</v>
      </c>
      <c r="I144" s="238">
        <f>'Form Data'!I314</f>
        <v>3.7862853361716113</v>
      </c>
      <c r="J144" s="239">
        <f>'Form Data'!J314</f>
        <v>7.6572946079828785E-2</v>
      </c>
      <c r="K144" s="96">
        <f>'Form Data'!K314</f>
        <v>2.0641208273812914E-2</v>
      </c>
      <c r="L144" s="202">
        <f>'Form Data'!L314</f>
        <v>297072794.11815768</v>
      </c>
      <c r="M144" s="201">
        <f>'Form Data'!M314</f>
        <v>1423354.3176150322</v>
      </c>
      <c r="N144" s="96">
        <f>'Form Data'!N314</f>
        <v>4.8143311841730057E-3</v>
      </c>
      <c r="O144" s="200">
        <f>'Form Data'!O314</f>
        <v>37706047.689203575</v>
      </c>
      <c r="P144" s="199">
        <f>'Form Data'!P314</f>
        <v>120414.43816761672</v>
      </c>
      <c r="Q144" s="96">
        <f>'Form Data'!Q314</f>
        <v>3.2037357828552161E-3</v>
      </c>
    </row>
    <row r="145" spans="2:17" s="55" customFormat="1">
      <c r="B145" s="496"/>
      <c r="C145" s="220" t="s">
        <v>140</v>
      </c>
      <c r="D145" s="99">
        <f>'Form Data'!D315</f>
        <v>7597790.4717204478</v>
      </c>
      <c r="E145" s="98">
        <f>'Form Data'!E315</f>
        <v>-194249.97564278916</v>
      </c>
      <c r="F145" s="96">
        <f>'Form Data'!F315</f>
        <v>-2.4929282253472101E-2</v>
      </c>
      <c r="G145" s="203">
        <f>'Form Data'!G315</f>
        <v>0.30280673928032509</v>
      </c>
      <c r="H145" s="97">
        <f>'Form Data'!H315</f>
        <v>-2.1330383613764603E-2</v>
      </c>
      <c r="I145" s="238">
        <f>'Form Data'!I315</f>
        <v>8.036888092775909</v>
      </c>
      <c r="J145" s="239">
        <f>'Form Data'!J315</f>
        <v>9.0955212615566161E-2</v>
      </c>
      <c r="K145" s="96">
        <f>'Form Data'!K315</f>
        <v>1.1446763267113169E-2</v>
      </c>
      <c r="L145" s="202">
        <f>'Form Data'!L315</f>
        <v>61062591.773576319</v>
      </c>
      <c r="M145" s="201">
        <f>'Form Data'!M315</f>
        <v>-852438.62066653371</v>
      </c>
      <c r="N145" s="96">
        <f>'Form Data'!N315</f>
        <v>-1.3767878578733564E-2</v>
      </c>
      <c r="O145" s="200">
        <f>'Form Data'!O315</f>
        <v>10018972.685275339</v>
      </c>
      <c r="P145" s="199">
        <f>'Form Data'!P315</f>
        <v>-133784.34046575427</v>
      </c>
      <c r="Q145" s="96">
        <f>'Form Data'!Q315</f>
        <v>-1.3177143915348332E-2</v>
      </c>
    </row>
    <row r="146" spans="2:17" s="55" customFormat="1">
      <c r="B146" s="496"/>
      <c r="C146" s="220" t="s">
        <v>139</v>
      </c>
      <c r="D146" s="99">
        <f>'Form Data'!D316</f>
        <v>22448457.679596022</v>
      </c>
      <c r="E146" s="98">
        <f>'Form Data'!E316</f>
        <v>2706112.4376145601</v>
      </c>
      <c r="F146" s="96">
        <f>'Form Data'!F316</f>
        <v>0.13707147780295623</v>
      </c>
      <c r="G146" s="203">
        <f>'Form Data'!G316</f>
        <v>0.8946738261777315</v>
      </c>
      <c r="H146" s="97">
        <f>'Form Data'!H316</f>
        <v>7.3422059179635624E-2</v>
      </c>
      <c r="I146" s="238">
        <f>'Form Data'!I316</f>
        <v>8.885519693766172</v>
      </c>
      <c r="J146" s="239">
        <f>'Form Data'!J316</f>
        <v>-3.4918805110400797E-2</v>
      </c>
      <c r="K146" s="96">
        <f>'Form Data'!K316</f>
        <v>-3.9144718182630173E-3</v>
      </c>
      <c r="L146" s="202">
        <f>'Form Data'!L316</f>
        <v>199466212.80672693</v>
      </c>
      <c r="M146" s="201">
        <f>'Form Data'!M316</f>
        <v>23355836.25204277</v>
      </c>
      <c r="N146" s="96">
        <f>'Form Data'!N316</f>
        <v>0.13262044354774594</v>
      </c>
      <c r="O146" s="200">
        <f>'Form Data'!O316</f>
        <v>33084115.279230148</v>
      </c>
      <c r="P146" s="199">
        <f>'Form Data'!P316</f>
        <v>3812228.7694466412</v>
      </c>
      <c r="Q146" s="96">
        <f>'Form Data'!Q316</f>
        <v>0.13023515816694919</v>
      </c>
    </row>
    <row r="147" spans="2:17" s="55" customFormat="1">
      <c r="B147" s="496"/>
      <c r="C147" s="220" t="s">
        <v>138</v>
      </c>
      <c r="D147" s="99">
        <f>'Form Data'!D317</f>
        <v>88587656.253206462</v>
      </c>
      <c r="E147" s="98">
        <f>'Form Data'!E317</f>
        <v>9962007.8659537286</v>
      </c>
      <c r="F147" s="96">
        <f>'Form Data'!F317</f>
        <v>0.12670175789060747</v>
      </c>
      <c r="G147" s="203">
        <f>'Form Data'!G317</f>
        <v>3.5306237294071492</v>
      </c>
      <c r="H147" s="97">
        <f>'Form Data'!H317</f>
        <v>0.25991541801093376</v>
      </c>
      <c r="I147" s="238">
        <f>'Form Data'!I317</f>
        <v>5.8696219354286239</v>
      </c>
      <c r="J147" s="239">
        <f>'Form Data'!J317</f>
        <v>-7.7767444670254093E-2</v>
      </c>
      <c r="K147" s="96">
        <f>'Form Data'!K317</f>
        <v>-1.307589594360159E-2</v>
      </c>
      <c r="L147" s="202">
        <f>'Form Data'!L317</f>
        <v>519976050.35203135</v>
      </c>
      <c r="M147" s="201">
        <f>'Form Data'!M317</f>
        <v>52358704.130295992</v>
      </c>
      <c r="N147" s="96">
        <f>'Form Data'!N317</f>
        <v>0.11196912294495696</v>
      </c>
      <c r="O147" s="200">
        <f>'Form Data'!O317</f>
        <v>78492306.985898688</v>
      </c>
      <c r="P147" s="199">
        <f>'Form Data'!P317</f>
        <v>5624570.7905017436</v>
      </c>
      <c r="Q147" s="96">
        <f>'Form Data'!Q317</f>
        <v>7.7188768090987403E-2</v>
      </c>
    </row>
    <row r="148" spans="2:17" s="55" customFormat="1">
      <c r="B148" s="496"/>
      <c r="C148" s="220" t="s">
        <v>137</v>
      </c>
      <c r="D148" s="99">
        <f>'Form Data'!D318</f>
        <v>5029611.7221115278</v>
      </c>
      <c r="E148" s="98">
        <f>'Form Data'!E318</f>
        <v>560505.28187669534</v>
      </c>
      <c r="F148" s="96">
        <f>'Form Data'!F318</f>
        <v>0.12541775170770897</v>
      </c>
      <c r="G148" s="203">
        <f>'Form Data'!G318</f>
        <v>0.20045305685743967</v>
      </c>
      <c r="H148" s="97">
        <f>'Form Data'!H318</f>
        <v>1.4544973701202807E-2</v>
      </c>
      <c r="I148" s="238">
        <f>'Form Data'!I318</f>
        <v>8.5242802494193644</v>
      </c>
      <c r="J148" s="239">
        <f>'Form Data'!J318</f>
        <v>0.18503375068001482</v>
      </c>
      <c r="K148" s="96">
        <f>'Form Data'!K318</f>
        <v>2.2188305706994812E-2</v>
      </c>
      <c r="L148" s="202">
        <f>'Form Data'!L318</f>
        <v>42873819.865043417</v>
      </c>
      <c r="M148" s="201">
        <f>'Form Data'!M318</f>
        <v>5604839.6308216155</v>
      </c>
      <c r="N148" s="96">
        <f>'Form Data'!N318</f>
        <v>0.15038886483067862</v>
      </c>
      <c r="O148" s="200">
        <f>'Form Data'!O318</f>
        <v>7491933.9314166754</v>
      </c>
      <c r="P148" s="199">
        <f>'Form Data'!P318</f>
        <v>767906.52513606101</v>
      </c>
      <c r="Q148" s="96">
        <f>'Form Data'!Q318</f>
        <v>0.11420336038767387</v>
      </c>
    </row>
    <row r="149" spans="2:17" s="55" customFormat="1">
      <c r="B149" s="496"/>
      <c r="C149" s="220" t="s">
        <v>136</v>
      </c>
      <c r="D149" s="99">
        <f>'Form Data'!D319</f>
        <v>438734570.00605547</v>
      </c>
      <c r="E149" s="98">
        <f>'Form Data'!E319</f>
        <v>12096766.737237811</v>
      </c>
      <c r="F149" s="96">
        <f>'Form Data'!F319</f>
        <v>2.8353715129214255E-2</v>
      </c>
      <c r="G149" s="203">
        <f>'Form Data'!G319</f>
        <v>17.485581505251243</v>
      </c>
      <c r="H149" s="97">
        <f>'Form Data'!H319</f>
        <v>-0.26190723066838828</v>
      </c>
      <c r="I149" s="238">
        <f>'Form Data'!I319</f>
        <v>4.0664633224188993</v>
      </c>
      <c r="J149" s="239">
        <f>'Form Data'!J319</f>
        <v>2.0564122225811055E-2</v>
      </c>
      <c r="K149" s="96">
        <f>'Form Data'!K319</f>
        <v>5.0827075041389178E-3</v>
      </c>
      <c r="L149" s="202">
        <f>'Form Data'!L319</f>
        <v>1784098037.2068515</v>
      </c>
      <c r="M149" s="201">
        <f>'Form Data'!M319</f>
        <v>57964490.189405918</v>
      </c>
      <c r="N149" s="96">
        <f>'Form Data'!N319</f>
        <v>3.35805362740106E-2</v>
      </c>
      <c r="O149" s="200">
        <f>'Form Data'!O319</f>
        <v>315906941.84961557</v>
      </c>
      <c r="P149" s="199">
        <f>'Form Data'!P319</f>
        <v>3008901.2959719896</v>
      </c>
      <c r="Q149" s="96">
        <f>'Form Data'!Q319</f>
        <v>9.6162356614570756E-3</v>
      </c>
    </row>
    <row r="150" spans="2:17" s="55" customFormat="1">
      <c r="B150" s="496"/>
      <c r="C150" s="220" t="s">
        <v>135</v>
      </c>
      <c r="D150" s="99">
        <f>'Form Data'!D320</f>
        <v>353412494.03030777</v>
      </c>
      <c r="E150" s="98">
        <f>'Form Data'!E320</f>
        <v>9971296.2161397338</v>
      </c>
      <c r="F150" s="96">
        <f>'Form Data'!F320</f>
        <v>2.9033488933773995E-2</v>
      </c>
      <c r="G150" s="203">
        <f>'Form Data'!G320</f>
        <v>14.085106102434036</v>
      </c>
      <c r="H150" s="97">
        <f>'Form Data'!H320</f>
        <v>-0.20152940655576046</v>
      </c>
      <c r="I150" s="238">
        <f>'Form Data'!I320</f>
        <v>3.882027946903384</v>
      </c>
      <c r="J150" s="239">
        <f>'Form Data'!J320</f>
        <v>3.076056956439599E-2</v>
      </c>
      <c r="K150" s="96">
        <f>'Form Data'!K320</f>
        <v>7.9871290540335926E-3</v>
      </c>
      <c r="L150" s="202">
        <f>'Form Data'!L320</f>
        <v>1371957178.6104801</v>
      </c>
      <c r="M150" s="201">
        <f>'Form Data'!M320</f>
        <v>49273297.434548616</v>
      </c>
      <c r="N150" s="96">
        <f>'Form Data'!N320</f>
        <v>3.7252512210810503E-2</v>
      </c>
      <c r="O150" s="200">
        <f>'Form Data'!O320</f>
        <v>382631137.21676219</v>
      </c>
      <c r="P150" s="199">
        <f>'Form Data'!P320</f>
        <v>23291008.705899715</v>
      </c>
      <c r="Q150" s="96">
        <f>'Form Data'!Q320</f>
        <v>6.4816052697536819E-2</v>
      </c>
    </row>
    <row r="151" spans="2:17" s="55" customFormat="1">
      <c r="B151" s="496"/>
      <c r="C151" s="220" t="s">
        <v>134</v>
      </c>
      <c r="D151" s="99">
        <f>'Form Data'!D321</f>
        <v>554872377.97349799</v>
      </c>
      <c r="E151" s="98">
        <f>'Form Data'!E321</f>
        <v>18695642.196269631</v>
      </c>
      <c r="F151" s="96">
        <f>'Form Data'!F321</f>
        <v>3.4868432270133649E-2</v>
      </c>
      <c r="G151" s="203">
        <f>'Form Data'!G321</f>
        <v>22.114204927900396</v>
      </c>
      <c r="H151" s="97">
        <f>'Form Data'!H321</f>
        <v>-0.18993808465109652</v>
      </c>
      <c r="I151" s="238">
        <f>'Form Data'!I321</f>
        <v>4.5389440625221988</v>
      </c>
      <c r="J151" s="239">
        <f>'Form Data'!J321</f>
        <v>-3.5614076802228389E-2</v>
      </c>
      <c r="K151" s="96">
        <f>'Form Data'!K321</f>
        <v>-7.7852495733036833E-3</v>
      </c>
      <c r="L151" s="202">
        <f>'Form Data'!L321</f>
        <v>2518534685.460382</v>
      </c>
      <c r="M151" s="201">
        <f>'Form Data'!M321</f>
        <v>65763034.694259167</v>
      </c>
      <c r="N151" s="96">
        <f>'Form Data'!N321</f>
        <v>2.6811723249377126E-2</v>
      </c>
      <c r="O151" s="200">
        <f>'Form Data'!O321</f>
        <v>594168075.68297374</v>
      </c>
      <c r="P151" s="199">
        <f>'Form Data'!P321</f>
        <v>29114494.685925126</v>
      </c>
      <c r="Q151" s="96">
        <f>'Form Data'!Q321</f>
        <v>5.1525192769421982E-2</v>
      </c>
    </row>
    <row r="152" spans="2:17" s="55" customFormat="1">
      <c r="B152" s="496"/>
      <c r="C152" s="220" t="s">
        <v>133</v>
      </c>
      <c r="D152" s="99">
        <f>'Form Data'!D322</f>
        <v>132655416.36872947</v>
      </c>
      <c r="E152" s="98">
        <f>'Form Data'!E322</f>
        <v>1807249.7325994372</v>
      </c>
      <c r="F152" s="96">
        <f>'Form Data'!F322</f>
        <v>1.381180783086659E-2</v>
      </c>
      <c r="G152" s="203">
        <f>'Form Data'!G322</f>
        <v>5.2869257487424441</v>
      </c>
      <c r="H152" s="97">
        <f>'Form Data'!H322</f>
        <v>-0.15616050779177826</v>
      </c>
      <c r="I152" s="238">
        <f>'Form Data'!I322</f>
        <v>5.6390245118868823</v>
      </c>
      <c r="J152" s="239">
        <f>'Form Data'!J322</f>
        <v>0.15886253530197258</v>
      </c>
      <c r="K152" s="96">
        <f>'Form Data'!K322</f>
        <v>2.8988656901154493E-2</v>
      </c>
      <c r="L152" s="202">
        <f>'Form Data'!L322</f>
        <v>748047144.53782582</v>
      </c>
      <c r="M152" s="201">
        <f>'Form Data'!M322</f>
        <v>30977997.032659769</v>
      </c>
      <c r="N152" s="96">
        <f>'Form Data'!N322</f>
        <v>4.3200850490414652E-2</v>
      </c>
      <c r="O152" s="200">
        <f>'Form Data'!O322</f>
        <v>185895119.52386302</v>
      </c>
      <c r="P152" s="199">
        <f>'Form Data'!P322</f>
        <v>-3270990.936370194</v>
      </c>
      <c r="Q152" s="96">
        <f>'Form Data'!Q322</f>
        <v>-1.7291632885044844E-2</v>
      </c>
    </row>
    <row r="153" spans="2:17" s="55" customFormat="1">
      <c r="B153" s="496"/>
      <c r="C153" s="220" t="s">
        <v>132</v>
      </c>
      <c r="D153" s="99">
        <f>'Form Data'!D323</f>
        <v>32395494.253548786</v>
      </c>
      <c r="E153" s="98">
        <f>'Form Data'!E323</f>
        <v>243066.79203071818</v>
      </c>
      <c r="F153" s="96">
        <f>'Form Data'!F323</f>
        <v>7.5598270868236913E-3</v>
      </c>
      <c r="G153" s="203">
        <f>'Form Data'!G323</f>
        <v>1.2911087794278606</v>
      </c>
      <c r="H153" s="97">
        <f>'Form Data'!H323</f>
        <v>-4.6383678656598759E-2</v>
      </c>
      <c r="I153" s="238">
        <f>'Form Data'!I323</f>
        <v>7.4620565214620198</v>
      </c>
      <c r="J153" s="239">
        <f>'Form Data'!J323</f>
        <v>8.7099189595242876E-2</v>
      </c>
      <c r="K153" s="96">
        <f>'Form Data'!K323</f>
        <v>1.1810127933743041E-2</v>
      </c>
      <c r="L153" s="202">
        <f>'Form Data'!L323</f>
        <v>241737009.1606791</v>
      </c>
      <c r="M153" s="201">
        <f>'Form Data'!M323</f>
        <v>4614228.5160417259</v>
      </c>
      <c r="N153" s="96">
        <f>'Form Data'!N323</f>
        <v>1.9459237545619085E-2</v>
      </c>
      <c r="O153" s="200">
        <f>'Form Data'!O323</f>
        <v>76006864.640584707</v>
      </c>
      <c r="P153" s="199">
        <f>'Form Data'!P323</f>
        <v>-708095.53917786479</v>
      </c>
      <c r="Q153" s="96">
        <f>'Form Data'!Q323</f>
        <v>-9.2302145177240221E-3</v>
      </c>
    </row>
    <row r="154" spans="2:17" s="55" customFormat="1">
      <c r="B154" s="501"/>
      <c r="C154" s="216" t="s">
        <v>131</v>
      </c>
      <c r="D154" s="99">
        <f>'Form Data'!D324</f>
        <v>142595798.93247515</v>
      </c>
      <c r="E154" s="98">
        <f>'Form Data'!E324</f>
        <v>9134533.1863175631</v>
      </c>
      <c r="F154" s="96">
        <f>'Form Data'!F324</f>
        <v>6.8443327996689188E-2</v>
      </c>
      <c r="G154" s="203">
        <f>'Form Data'!G324</f>
        <v>5.6830955092182469</v>
      </c>
      <c r="H154" s="97">
        <f>'Form Data'!H324</f>
        <v>0.13130827338558504</v>
      </c>
      <c r="I154" s="238">
        <f>'Form Data'!I324</f>
        <v>4.5651488368680999</v>
      </c>
      <c r="J154" s="239">
        <f>'Form Data'!J324</f>
        <v>-7.4961577453413142E-2</v>
      </c>
      <c r="K154" s="96">
        <f>'Form Data'!K324</f>
        <v>-1.6155127951707197E-2</v>
      </c>
      <c r="L154" s="202">
        <f>'Form Data'!L324</f>
        <v>650971045.63886642</v>
      </c>
      <c r="M154" s="201">
        <f>'Form Data'!M324</f>
        <v>31696036.541589618</v>
      </c>
      <c r="N154" s="96">
        <f>'Form Data'!N324</f>
        <v>5.1182489323754944E-2</v>
      </c>
      <c r="O154" s="200">
        <f>'Form Data'!O324</f>
        <v>131834818.95145527</v>
      </c>
      <c r="P154" s="199">
        <f>'Form Data'!P324</f>
        <v>-2608484.2196846902</v>
      </c>
      <c r="Q154" s="96">
        <f>'Form Data'!Q324</f>
        <v>-1.9402113442305219E-2</v>
      </c>
    </row>
    <row r="155" spans="2:17" s="55" customFormat="1" ht="15" thickBot="1">
      <c r="B155" s="496"/>
      <c r="C155" s="228" t="s">
        <v>130</v>
      </c>
      <c r="D155" s="94">
        <f>'Form Data'!D325</f>
        <v>27697303.123570286</v>
      </c>
      <c r="E155" s="93">
        <f>'Form Data'!E325</f>
        <v>1054111.8449220732</v>
      </c>
      <c r="F155" s="91">
        <f>'Form Data'!F325</f>
        <v>3.9564023464667905E-2</v>
      </c>
      <c r="G155" s="215">
        <f>'Form Data'!G325</f>
        <v>1.1038643506850934</v>
      </c>
      <c r="H155" s="92">
        <f>'Form Data'!H325</f>
        <v>-4.4521967091522008E-3</v>
      </c>
      <c r="I155" s="240">
        <f>'Form Data'!I325</f>
        <v>2.6899101835884931</v>
      </c>
      <c r="J155" s="241">
        <f>'Form Data'!J325</f>
        <v>5.7449347044778332E-2</v>
      </c>
      <c r="K155" s="91">
        <f>'Form Data'!K325</f>
        <v>2.1823438452442986E-2</v>
      </c>
      <c r="L155" s="214">
        <f>'Form Data'!L325</f>
        <v>74503257.730029091</v>
      </c>
      <c r="M155" s="213">
        <f>'Form Data'!M325</f>
        <v>4366100.128444612</v>
      </c>
      <c r="N155" s="91">
        <f>'Form Data'!N325</f>
        <v>6.2250884948123086E-2</v>
      </c>
      <c r="O155" s="212">
        <f>'Form Data'!O325</f>
        <v>19348148.917129256</v>
      </c>
      <c r="P155" s="211">
        <f>'Form Data'!P325</f>
        <v>723990.03359805048</v>
      </c>
      <c r="Q155" s="91">
        <f>'Form Data'!Q325</f>
        <v>3.8873703673042305E-2</v>
      </c>
    </row>
    <row r="156" spans="2:17" s="55" customFormat="1">
      <c r="B156" s="495" t="s">
        <v>68</v>
      </c>
      <c r="C156" s="210" t="s">
        <v>129</v>
      </c>
      <c r="D156" s="104">
        <f>Package!D115</f>
        <v>1033485305.2595127</v>
      </c>
      <c r="E156" s="103">
        <f>Package!E115</f>
        <v>36970231.561320305</v>
      </c>
      <c r="F156" s="101">
        <f>Package!F115</f>
        <v>3.7099520656641093E-2</v>
      </c>
      <c r="G156" s="209">
        <f>Package!G115</f>
        <v>41.189121566931071</v>
      </c>
      <c r="H156" s="102">
        <f>Package!H115</f>
        <v>-0.26440156235749868</v>
      </c>
      <c r="I156" s="242">
        <f>Package!I115</f>
        <v>4.1195154375417236</v>
      </c>
      <c r="J156" s="243">
        <f>Package!J115</f>
        <v>-1.7717729040104935E-2</v>
      </c>
      <c r="K156" s="101">
        <f>Package!K115</f>
        <v>-4.2825067688276501E-3</v>
      </c>
      <c r="L156" s="208">
        <f>Package!L115</f>
        <v>4257458669.4890833</v>
      </c>
      <c r="M156" s="207">
        <f>Package!M115</f>
        <v>134643455.58618641</v>
      </c>
      <c r="N156" s="101">
        <f>Package!N115</f>
        <v>3.2658134939481095E-2</v>
      </c>
      <c r="O156" s="206">
        <f>Package!O115</f>
        <v>1006019431.2283814</v>
      </c>
      <c r="P156" s="205">
        <f>Package!P115</f>
        <v>41857287.226883411</v>
      </c>
      <c r="Q156" s="101">
        <f>Package!Q115</f>
        <v>4.3413120383637857E-2</v>
      </c>
    </row>
    <row r="157" spans="2:17" s="55" customFormat="1">
      <c r="B157" s="496"/>
      <c r="C157" s="204" t="s">
        <v>128</v>
      </c>
      <c r="D157" s="99">
        <f>Package!D116</f>
        <v>11578784.606554106</v>
      </c>
      <c r="E157" s="98">
        <f>Package!E116</f>
        <v>254094.2089875415</v>
      </c>
      <c r="F157" s="96">
        <f>Package!F116</f>
        <v>2.243718813206063E-2</v>
      </c>
      <c r="G157" s="203">
        <f>Package!G116</f>
        <v>0.461467583844272</v>
      </c>
      <c r="H157" s="97">
        <f>Package!H116</f>
        <v>-9.6224455171266543E-3</v>
      </c>
      <c r="I157" s="238">
        <f>Package!I116</f>
        <v>11.325569683672695</v>
      </c>
      <c r="J157" s="239">
        <f>Package!J116</f>
        <v>0.4295004748697</v>
      </c>
      <c r="K157" s="96">
        <f>Package!K116</f>
        <v>3.9417928304154325E-2</v>
      </c>
      <c r="L157" s="202">
        <f>Package!L116</f>
        <v>131136331.91376525</v>
      </c>
      <c r="M157" s="201">
        <f>Package!M116</f>
        <v>7741721.5736132562</v>
      </c>
      <c r="N157" s="96">
        <f>Package!N116</f>
        <v>6.273954390935127E-2</v>
      </c>
      <c r="O157" s="200">
        <f>Package!O116</f>
        <v>12399128.67882992</v>
      </c>
      <c r="P157" s="199">
        <f>Package!P116</f>
        <v>178017.88631817885</v>
      </c>
      <c r="Q157" s="96">
        <f>Package!Q116</f>
        <v>1.4566424389774455E-2</v>
      </c>
    </row>
    <row r="158" spans="2:17" s="55" customFormat="1">
      <c r="B158" s="496"/>
      <c r="C158" s="204" t="s">
        <v>127</v>
      </c>
      <c r="D158" s="99">
        <f>Package!D117</f>
        <v>3202405.9915273669</v>
      </c>
      <c r="E158" s="98">
        <f>Package!E117</f>
        <v>289644.81760989083</v>
      </c>
      <c r="F158" s="96">
        <f>Package!F117</f>
        <v>9.9439947292464498E-2</v>
      </c>
      <c r="G158" s="203">
        <f>Package!G117</f>
        <v>0.12763054203133289</v>
      </c>
      <c r="H158" s="97">
        <f>Package!H117</f>
        <v>6.4640731238582577E-3</v>
      </c>
      <c r="I158" s="238">
        <f>Package!I117</f>
        <v>6.1639567019268986</v>
      </c>
      <c r="J158" s="239">
        <f>Package!J117</f>
        <v>0.12304953719298162</v>
      </c>
      <c r="K158" s="96">
        <f>Package!K117</f>
        <v>2.0369380597558242E-2</v>
      </c>
      <c r="L158" s="202">
        <f>Package!L117</f>
        <v>19739491.873765968</v>
      </c>
      <c r="M158" s="201">
        <f>Package!M117</f>
        <v>2143772.0290891118</v>
      </c>
      <c r="N158" s="96">
        <f>Package!N117</f>
        <v>0.12183485802302407</v>
      </c>
      <c r="O158" s="200">
        <f>Package!O117</f>
        <v>6317733.5094205011</v>
      </c>
      <c r="P158" s="199">
        <f>Package!P117</f>
        <v>585619.38798541296</v>
      </c>
      <c r="Q158" s="96">
        <f>Package!Q117</f>
        <v>0.10216464215105293</v>
      </c>
    </row>
    <row r="159" spans="2:17" s="55" customFormat="1">
      <c r="B159" s="496"/>
      <c r="C159" s="204" t="s">
        <v>126</v>
      </c>
      <c r="D159" s="99">
        <f>Package!D118</f>
        <v>235487107.30757391</v>
      </c>
      <c r="E159" s="98">
        <f>Package!E118</f>
        <v>9230107.1089706421</v>
      </c>
      <c r="F159" s="96">
        <f>Package!F118</f>
        <v>4.0794791325212756E-2</v>
      </c>
      <c r="G159" s="203">
        <f>Package!G118</f>
        <v>9.3852394813693216</v>
      </c>
      <c r="H159" s="97">
        <f>Package!H118</f>
        <v>-2.6710260734478908E-2</v>
      </c>
      <c r="I159" s="238">
        <f>Package!I118</f>
        <v>5.8334921098774624</v>
      </c>
      <c r="J159" s="239">
        <f>Package!J118</f>
        <v>-2.3615386114101966E-3</v>
      </c>
      <c r="K159" s="96">
        <f>Package!K118</f>
        <v>-4.0466035539148414E-4</v>
      </c>
      <c r="L159" s="202">
        <f>Package!L118</f>
        <v>1373712182.4565997</v>
      </c>
      <c r="M159" s="201">
        <f>Package!M118</f>
        <v>53309442.351433277</v>
      </c>
      <c r="N159" s="96">
        <f>Package!N118</f>
        <v>4.0373622935065502E-2</v>
      </c>
      <c r="O159" s="200">
        <f>Package!O118</f>
        <v>300017141.27420485</v>
      </c>
      <c r="P159" s="199">
        <f>Package!P118</f>
        <v>11630571.146569848</v>
      </c>
      <c r="Q159" s="96">
        <f>Package!Q118</f>
        <v>4.0329794627476427E-2</v>
      </c>
    </row>
    <row r="160" spans="2:17" s="55" customFormat="1">
      <c r="B160" s="496"/>
      <c r="C160" s="204" t="s">
        <v>125</v>
      </c>
      <c r="D160" s="99">
        <f>Package!D119</f>
        <v>428848651.22537154</v>
      </c>
      <c r="E160" s="98">
        <f>Package!E119</f>
        <v>8053360.218801856</v>
      </c>
      <c r="F160" s="96">
        <f>Package!F119</f>
        <v>1.9138427617708589E-2</v>
      </c>
      <c r="G160" s="203">
        <f>Package!G119</f>
        <v>17.091582375910772</v>
      </c>
      <c r="H160" s="97">
        <f>Package!H119</f>
        <v>-0.41286666739544842</v>
      </c>
      <c r="I160" s="238">
        <f>Package!I119</f>
        <v>4.6501960469305708</v>
      </c>
      <c r="J160" s="239">
        <f>Package!J119</f>
        <v>8.8609838581481526E-3</v>
      </c>
      <c r="K160" s="96">
        <f>Package!K119</f>
        <v>1.9091454802839531E-3</v>
      </c>
      <c r="L160" s="202">
        <f>Package!L119</f>
        <v>1994230302.6597297</v>
      </c>
      <c r="M160" s="201">
        <f>Package!M119</f>
        <v>41178364.135174036</v>
      </c>
      <c r="N160" s="96">
        <f>Package!N119</f>
        <v>2.108411114057851E-2</v>
      </c>
      <c r="O160" s="200">
        <f>Package!O119</f>
        <v>373459410.2740162</v>
      </c>
      <c r="P160" s="199">
        <f>Package!P119</f>
        <v>3112059.4315782189</v>
      </c>
      <c r="Q160" s="96">
        <f>Package!Q119</f>
        <v>8.403082739755376E-3</v>
      </c>
    </row>
    <row r="161" spans="2:17" s="55" customFormat="1">
      <c r="B161" s="496"/>
      <c r="C161" s="204" t="s">
        <v>124</v>
      </c>
      <c r="D161" s="99">
        <f>Package!D120</f>
        <v>447707110.07931864</v>
      </c>
      <c r="E161" s="98">
        <f>Package!E120</f>
        <v>34102847.603057802</v>
      </c>
      <c r="F161" s="96">
        <f>Package!F120</f>
        <v>8.2452843688996469E-2</v>
      </c>
      <c r="G161" s="203">
        <f>Package!G120</f>
        <v>17.843178310896171</v>
      </c>
      <c r="H161" s="97">
        <f>Package!H120</f>
        <v>0.63786520177935557</v>
      </c>
      <c r="I161" s="238">
        <f>Package!I120</f>
        <v>4.8059018831754461</v>
      </c>
      <c r="J161" s="239">
        <f>Package!J120</f>
        <v>-1.2376127410433035E-2</v>
      </c>
      <c r="K161" s="96">
        <f>Package!K120</f>
        <v>-2.5685789369651085E-3</v>
      </c>
      <c r="L161" s="202">
        <f>Package!L120</f>
        <v>2151636443.4412341</v>
      </c>
      <c r="M161" s="201">
        <f>Package!M120</f>
        <v>158776120.4672761</v>
      </c>
      <c r="N161" s="96">
        <f>Package!N120</f>
        <v>7.9672478114438797E-2</v>
      </c>
      <c r="O161" s="200">
        <f>Package!O120</f>
        <v>513021055.64403903</v>
      </c>
      <c r="P161" s="199">
        <f>Package!P120</f>
        <v>26744207.628915071</v>
      </c>
      <c r="Q161" s="96">
        <f>Package!Q120</f>
        <v>5.4997904461376465E-2</v>
      </c>
    </row>
    <row r="162" spans="2:17" s="55" customFormat="1" ht="15" thickBot="1">
      <c r="B162" s="497"/>
      <c r="C162" s="198" t="s">
        <v>123</v>
      </c>
      <c r="D162" s="197">
        <f>Package!D121</f>
        <v>30897689.761479817</v>
      </c>
      <c r="E162" s="139">
        <f>Package!E121</f>
        <v>5165228.2097392529</v>
      </c>
      <c r="F162" s="137">
        <f>Package!F121</f>
        <v>0.20072810365823213</v>
      </c>
      <c r="G162" s="196">
        <f>Package!G121</f>
        <v>1.2314144122284796</v>
      </c>
      <c r="H162" s="138">
        <f>Package!H121</f>
        <v>0.16098284700393695</v>
      </c>
      <c r="I162" s="244">
        <f>Package!I121</f>
        <v>6.3573392598934753</v>
      </c>
      <c r="J162" s="245">
        <f>Package!J121</f>
        <v>-0.30287806694031172</v>
      </c>
      <c r="K162" s="137">
        <f>Package!K121</f>
        <v>-4.547570328073626E-2</v>
      </c>
      <c r="L162" s="195">
        <f>Package!L121</f>
        <v>196427096.16066432</v>
      </c>
      <c r="M162" s="194">
        <f>Package!M121</f>
        <v>25043309.871677577</v>
      </c>
      <c r="N162" s="137">
        <f>Package!N121</f>
        <v>0.14612414869542931</v>
      </c>
      <c r="O162" s="193">
        <f>Package!O121</f>
        <v>21776794.097233623</v>
      </c>
      <c r="P162" s="192">
        <f>Package!P121</f>
        <v>4110314.0639052913</v>
      </c>
      <c r="Q162" s="137">
        <f>Package!Q121</f>
        <v>0.23266174451000218</v>
      </c>
    </row>
    <row r="163" spans="2:17" s="55" customFormat="1">
      <c r="B163" s="495" t="s">
        <v>122</v>
      </c>
      <c r="C163" s="219" t="s">
        <v>12</v>
      </c>
      <c r="D163" s="136">
        <f>'NB &amp; PL'!D35</f>
        <v>1063258447.219635</v>
      </c>
      <c r="E163" s="119">
        <f>'NB &amp; PL'!E35</f>
        <v>34179204.613262892</v>
      </c>
      <c r="F163" s="117">
        <f>'NB &amp; PL'!F35</f>
        <v>3.3213384546263366E-2</v>
      </c>
      <c r="G163" s="181">
        <f>'NB &amp; PL'!G35</f>
        <v>42.375717600163533</v>
      </c>
      <c r="H163" s="118">
        <f>'NB &amp; PL'!H35</f>
        <v>-0.43242580999206837</v>
      </c>
      <c r="I163" s="246">
        <f>'NB &amp; PL'!I35</f>
        <v>5.4138434121836596</v>
      </c>
      <c r="J163" s="247">
        <f>'NB &amp; PL'!J35</f>
        <v>-2.4293622415322957E-2</v>
      </c>
      <c r="K163" s="117">
        <f>'NB &amp; PL'!K35</f>
        <v>-4.4672692616533911E-3</v>
      </c>
      <c r="L163" s="180">
        <f>'NB &amp; PL'!L35</f>
        <v>5756314739.928648</v>
      </c>
      <c r="M163" s="179">
        <f>'NB &amp; PL'!M35</f>
        <v>160040799.17386436</v>
      </c>
      <c r="N163" s="117">
        <f>'NB &amp; PL'!N35</f>
        <v>2.859774215275088E-2</v>
      </c>
      <c r="O163" s="178">
        <f>'NB &amp; PL'!O35</f>
        <v>1014255703.5919584</v>
      </c>
      <c r="P163" s="177">
        <f>'NB &amp; PL'!P35</f>
        <v>11608154.89553678</v>
      </c>
      <c r="Q163" s="117">
        <f>'NB &amp; PL'!Q35</f>
        <v>1.1577502892845011E-2</v>
      </c>
    </row>
    <row r="164" spans="2:17" s="55" customFormat="1" ht="15" thickBot="1">
      <c r="B164" s="497"/>
      <c r="C164" s="217" t="s">
        <v>11</v>
      </c>
      <c r="D164" s="134">
        <f>'NB &amp; PL'!D36</f>
        <v>1343260549.2348125</v>
      </c>
      <c r="E164" s="113">
        <f>'NB &amp; PL'!E36</f>
        <v>61430261.779341936</v>
      </c>
      <c r="F164" s="111">
        <f>'NB &amp; PL'!F36</f>
        <v>4.7923865101741056E-2</v>
      </c>
      <c r="G164" s="171">
        <f>'NB &amp; PL'!G36</f>
        <v>53.535083447173207</v>
      </c>
      <c r="H164" s="112">
        <f>'NB &amp; PL'!H36</f>
        <v>0.2128780221592379</v>
      </c>
      <c r="I164" s="234">
        <f>'NB &amp; PL'!I36</f>
        <v>3.825739171454249</v>
      </c>
      <c r="J164" s="235">
        <f>'NB &amp; PL'!J36</f>
        <v>5.6080335321324171E-2</v>
      </c>
      <c r="K164" s="111">
        <f>'NB &amp; PL'!K36</f>
        <v>1.4876766773635607E-2</v>
      </c>
      <c r="L164" s="170">
        <f>'NB &amp; PL'!L36</f>
        <v>5138964500.6767712</v>
      </c>
      <c r="M164" s="169">
        <f>'NB &amp; PL'!M36</f>
        <v>306901631.14744949</v>
      </c>
      <c r="N164" s="111">
        <f>'NB &amp; PL'!N36</f>
        <v>6.3513584039386464E-2</v>
      </c>
      <c r="O164" s="168">
        <f>'NB &amp; PL'!O36</f>
        <v>1316089492.7481067</v>
      </c>
      <c r="P164" s="167">
        <f>'NB &amp; PL'!P36</f>
        <v>74202032.585450172</v>
      </c>
      <c r="Q164" s="111">
        <f>'NB &amp; PL'!Q36</f>
        <v>5.9749401588877898E-2</v>
      </c>
    </row>
    <row r="165" spans="2:17" s="55" customFormat="1">
      <c r="B165" s="495" t="s">
        <v>121</v>
      </c>
      <c r="C165" s="120" t="s">
        <v>120</v>
      </c>
      <c r="D165" s="166">
        <f>Sodium!D67</f>
        <v>2527185092.7409625</v>
      </c>
      <c r="E165" s="165">
        <f>Sodium!E67</f>
        <v>104443000.94388819</v>
      </c>
      <c r="F165" s="158">
        <f>Sodium!F67</f>
        <v>4.3109417753343017E-2</v>
      </c>
      <c r="G165" s="164">
        <f>Sodium!G67</f>
        <v>100.71989749375831</v>
      </c>
      <c r="H165" s="163">
        <f>Sodium!H67</f>
        <v>-6.2517132342847503E-2</v>
      </c>
      <c r="I165" s="248">
        <f>Sodium!I67</f>
        <v>4.6956258621113074</v>
      </c>
      <c r="J165" s="249">
        <f>Sodium!J67</f>
        <v>1.1842164949646516E-2</v>
      </c>
      <c r="K165" s="158">
        <f>Sodium!K67</f>
        <v>2.5283330135041854E-3</v>
      </c>
      <c r="L165" s="162">
        <f>Sodium!L67</f>
        <v>11866715679.816628</v>
      </c>
      <c r="M165" s="161">
        <f>Sodium!M67</f>
        <v>519115767.8301506</v>
      </c>
      <c r="N165" s="158">
        <f>Sodium!N67</f>
        <v>4.5746745730946003E-2</v>
      </c>
      <c r="O165" s="160">
        <f>Sodium!O67</f>
        <v>2561371424.5490217</v>
      </c>
      <c r="P165" s="159">
        <f>Sodium!P67</f>
        <v>92456226.911006927</v>
      </c>
      <c r="Q165" s="158">
        <f>Sodium!Q67</f>
        <v>3.7448117699408562E-2</v>
      </c>
    </row>
    <row r="166" spans="2:17" s="55" customFormat="1">
      <c r="B166" s="496"/>
      <c r="C166" s="100" t="s">
        <v>119</v>
      </c>
      <c r="D166" s="157">
        <f>Sodium!D68</f>
        <v>401100.10815287381</v>
      </c>
      <c r="E166" s="156">
        <f>Sodium!E68</f>
        <v>82282.263154547662</v>
      </c>
      <c r="F166" s="149">
        <f>Sodium!F68</f>
        <v>0.2580855006876408</v>
      </c>
      <c r="G166" s="155">
        <f>Sodium!G68</f>
        <v>1.598567587864199E-2</v>
      </c>
      <c r="H166" s="154">
        <f>Sodium!H68</f>
        <v>2.7233346853258057E-3</v>
      </c>
      <c r="I166" s="250">
        <f>Sodium!I68</f>
        <v>7.478263199772039</v>
      </c>
      <c r="J166" s="251">
        <f>Sodium!J68</f>
        <v>-0.41077821194977915</v>
      </c>
      <c r="K166" s="149">
        <f>Sodium!K68</f>
        <v>-5.2069470866185373E-2</v>
      </c>
      <c r="L166" s="153">
        <f>Sodium!L68</f>
        <v>2999532.1782242209</v>
      </c>
      <c r="M166" s="152">
        <f>Sodium!M68</f>
        <v>484364.99623651803</v>
      </c>
      <c r="N166" s="149">
        <f>Sodium!N68</f>
        <v>0.19257765436241533</v>
      </c>
      <c r="O166" s="151">
        <f>Sodium!O68</f>
        <v>570411.82801376004</v>
      </c>
      <c r="P166" s="150">
        <f>Sodium!P68</f>
        <v>113268.44310149364</v>
      </c>
      <c r="Q166" s="149">
        <f>Sodium!Q68</f>
        <v>0.24777443323002865</v>
      </c>
    </row>
    <row r="167" spans="2:17" s="55" customFormat="1">
      <c r="B167" s="496"/>
      <c r="C167" s="100" t="s">
        <v>118</v>
      </c>
      <c r="D167" s="157">
        <f>Sodium!D69</f>
        <v>152140.54989665933</v>
      </c>
      <c r="E167" s="156">
        <f>Sodium!E69</f>
        <v>39749.228980195709</v>
      </c>
      <c r="F167" s="149">
        <f>Sodium!F69</f>
        <v>0.35366813608089775</v>
      </c>
      <c r="G167" s="155">
        <f>Sodium!G69</f>
        <v>6.0634975389221414E-3</v>
      </c>
      <c r="H167" s="154">
        <f>Sodium!H69</f>
        <v>1.3881882093284351E-3</v>
      </c>
      <c r="I167" s="250">
        <f>Sodium!I69</f>
        <v>7.1564400813554592</v>
      </c>
      <c r="J167" s="251">
        <f>Sodium!J69</f>
        <v>9.9890565494571426E-2</v>
      </c>
      <c r="K167" s="149">
        <f>Sodium!K69</f>
        <v>1.4155723738641539E-2</v>
      </c>
      <c r="L167" s="153">
        <f>Sodium!L69</f>
        <v>1088784.729279913</v>
      </c>
      <c r="M167" s="152">
        <f>Sodium!M69</f>
        <v>295689.80807987601</v>
      </c>
      <c r="N167" s="149">
        <f>Sodium!N69</f>
        <v>0.37283028824906084</v>
      </c>
      <c r="O167" s="151">
        <f>Sodium!O69</f>
        <v>198960.5852875188</v>
      </c>
      <c r="P167" s="150">
        <f>Sodium!P69</f>
        <v>24957.717130545527</v>
      </c>
      <c r="Q167" s="149">
        <f>Sodium!Q69</f>
        <v>0.14343279162519559</v>
      </c>
    </row>
    <row r="168" spans="2:17" s="55" customFormat="1" ht="15" thickBot="1">
      <c r="B168" s="497"/>
      <c r="C168" s="297" t="s">
        <v>117</v>
      </c>
      <c r="D168" s="148">
        <f>Sodium!D70</f>
        <v>0</v>
      </c>
      <c r="E168" s="147">
        <f>Sodium!E70</f>
        <v>-730.26653671264648</v>
      </c>
      <c r="F168" s="140">
        <f>Sodium!F70</f>
        <v>-1</v>
      </c>
      <c r="G168" s="146">
        <f>Sodium!G70</f>
        <v>0</v>
      </c>
      <c r="H168" s="145">
        <f>Sodium!H70</f>
        <v>-3.0377985811915031E-5</v>
      </c>
      <c r="I168" s="254">
        <f>Sodium!I70</f>
        <v>0</v>
      </c>
      <c r="J168" s="255">
        <f>Sodium!J70</f>
        <v>-4.3084322823730554</v>
      </c>
      <c r="K168" s="140">
        <f>Sodium!K70</f>
        <v>-1</v>
      </c>
      <c r="L168" s="144">
        <f>Sodium!L70</f>
        <v>0</v>
      </c>
      <c r="M168" s="143">
        <f>Sodium!M70</f>
        <v>-3146.3039215095341</v>
      </c>
      <c r="N168" s="140">
        <f>Sodium!N70</f>
        <v>-1</v>
      </c>
      <c r="O168" s="142">
        <f>Sodium!O70</f>
        <v>0</v>
      </c>
      <c r="P168" s="141">
        <f>Sodium!P70</f>
        <v>-714.01763916015625</v>
      </c>
      <c r="Q168" s="140">
        <f>Sodium!Q70</f>
        <v>-1</v>
      </c>
    </row>
    <row r="169" spans="2:17" s="55" customFormat="1" hidden="1">
      <c r="B169" s="498"/>
      <c r="C169" s="285" t="s">
        <v>114</v>
      </c>
      <c r="D169" s="286">
        <f>'Flavor Groups'!D195</f>
        <v>12491073.125454191</v>
      </c>
      <c r="E169" s="287">
        <f>'Flavor Groups'!E195</f>
        <v>-149369.14112347923</v>
      </c>
      <c r="F169" s="288">
        <f>'Flavor Groups'!F195</f>
        <v>-1.1816765424293978E-2</v>
      </c>
      <c r="G169" s="289">
        <f>'Flavor Groups'!G195</f>
        <v>0.49782645853543778</v>
      </c>
      <c r="H169" s="290">
        <f>'Flavor Groups'!H195</f>
        <v>-2.7996862849373805E-2</v>
      </c>
      <c r="I169" s="291">
        <f>'Flavor Groups'!I195</f>
        <v>6.2161528453360004</v>
      </c>
      <c r="J169" s="292">
        <f>'Flavor Groups'!J195</f>
        <v>0.15801189563209128</v>
      </c>
      <c r="K169" s="288">
        <f>'Flavor Groups'!K195</f>
        <v>2.6082571690547098E-2</v>
      </c>
      <c r="L169" s="293">
        <f>'Flavor Groups'!L195</f>
        <v>77646419.750092119</v>
      </c>
      <c r="M169" s="294">
        <f>'Flavor Groups'!M195</f>
        <v>1068838.8325698376</v>
      </c>
      <c r="N169" s="288">
        <f>'Flavor Groups'!N195</f>
        <v>1.3957594634923609E-2</v>
      </c>
      <c r="O169" s="295">
        <f>'Flavor Groups'!O195</f>
        <v>22611169.817785054</v>
      </c>
      <c r="P169" s="296">
        <f>'Flavor Groups'!P195</f>
        <v>-233083.38246706128</v>
      </c>
      <c r="Q169" s="288">
        <f>'Flavor Groups'!Q195</f>
        <v>-1.0203151769675225E-2</v>
      </c>
    </row>
    <row r="170" spans="2:17" s="55" customFormat="1" hidden="1">
      <c r="B170" s="498"/>
      <c r="C170" s="218" t="s">
        <v>113</v>
      </c>
      <c r="D170" s="135">
        <f>'Flavor Groups'!D196</f>
        <v>1498494.9188171281</v>
      </c>
      <c r="E170" s="116">
        <f>'Flavor Groups'!E196</f>
        <v>26704.828747817315</v>
      </c>
      <c r="F170" s="114">
        <f>'Flavor Groups'!F196</f>
        <v>1.8144454788766591E-2</v>
      </c>
      <c r="G170" s="176">
        <f>'Flavor Groups'!G196</f>
        <v>5.9721883866639673E-2</v>
      </c>
      <c r="H170" s="115">
        <f>'Flavor Groups'!H196</f>
        <v>-1.5023626605370627E-3</v>
      </c>
      <c r="I170" s="232">
        <f>'Flavor Groups'!I196</f>
        <v>8.2632630571660233</v>
      </c>
      <c r="J170" s="233">
        <f>'Flavor Groups'!J196</f>
        <v>-0.13262464952240016</v>
      </c>
      <c r="K170" s="114">
        <f>'Flavor Groups'!K196</f>
        <v>-1.5796382009343368E-2</v>
      </c>
      <c r="L170" s="175">
        <f>'Flavor Groups'!L196</f>
        <v>12382457.704012573</v>
      </c>
      <c r="M170" s="174">
        <f>'Flavor Groups'!M196</f>
        <v>25473.37997379899</v>
      </c>
      <c r="N170" s="114">
        <f>'Flavor Groups'!N196</f>
        <v>2.0614560402285303E-3</v>
      </c>
      <c r="O170" s="173">
        <f>'Flavor Groups'!O196</f>
        <v>2309747.1611608136</v>
      </c>
      <c r="P170" s="172">
        <f>'Flavor Groups'!P196</f>
        <v>25360.240372113883</v>
      </c>
      <c r="Q170" s="114">
        <f>'Flavor Groups'!Q196</f>
        <v>1.110155208004697E-2</v>
      </c>
    </row>
    <row r="171" spans="2:17" s="55" customFormat="1" hidden="1">
      <c r="B171" s="498"/>
      <c r="C171" s="218" t="s">
        <v>112</v>
      </c>
      <c r="D171" s="135">
        <f>'Flavor Groups'!D197</f>
        <v>1489246.6702983796</v>
      </c>
      <c r="E171" s="116">
        <f>'Flavor Groups'!E197</f>
        <v>29712.172870683018</v>
      </c>
      <c r="F171" s="114">
        <f>'Flavor Groups'!F197</f>
        <v>2.0357294002333041E-2</v>
      </c>
      <c r="G171" s="176">
        <f>'Flavor Groups'!G197</f>
        <v>5.935329881702036E-2</v>
      </c>
      <c r="H171" s="115">
        <f>'Flavor Groups'!H197</f>
        <v>-1.361133552356536E-3</v>
      </c>
      <c r="I171" s="232">
        <f>'Flavor Groups'!I197</f>
        <v>12.78262405821024</v>
      </c>
      <c r="J171" s="233">
        <f>'Flavor Groups'!J197</f>
        <v>0.23771602429456351</v>
      </c>
      <c r="K171" s="114">
        <f>'Flavor Groups'!K197</f>
        <v>1.8949204223091029E-2</v>
      </c>
      <c r="L171" s="175">
        <f>'Flavor Groups'!L197</f>
        <v>19036480.316365562</v>
      </c>
      <c r="M171" s="174">
        <f>'Flavor Groups'!M197</f>
        <v>726754.2738077715</v>
      </c>
      <c r="N171" s="114">
        <f>'Flavor Groups'!N197</f>
        <v>3.9692252746903856E-2</v>
      </c>
      <c r="O171" s="173">
        <f>'Flavor Groups'!O197</f>
        <v>5362662.0222812584</v>
      </c>
      <c r="P171" s="172">
        <f>'Flavor Groups'!P197</f>
        <v>394848.72096273582</v>
      </c>
      <c r="Q171" s="114">
        <f>'Flavor Groups'!Q197</f>
        <v>7.9481392921496835E-2</v>
      </c>
    </row>
    <row r="172" spans="2:17" s="55" customFormat="1" hidden="1">
      <c r="B172" s="498"/>
      <c r="C172" s="218" t="s">
        <v>111</v>
      </c>
      <c r="D172" s="135">
        <f>'Flavor Groups'!D198</f>
        <v>442261.97913125088</v>
      </c>
      <c r="E172" s="116">
        <f>'Flavor Groups'!E198</f>
        <v>-45393.268457519123</v>
      </c>
      <c r="F172" s="114">
        <f>'Flavor Groups'!F198</f>
        <v>-9.3084753382574825E-2</v>
      </c>
      <c r="G172" s="176">
        <f>'Flavor Groups'!G198</f>
        <v>1.762616491029298E-2</v>
      </c>
      <c r="H172" s="115">
        <f>'Flavor Groups'!H198</f>
        <v>-2.6595574220541866E-3</v>
      </c>
      <c r="I172" s="232">
        <f>'Flavor Groups'!I198</f>
        <v>8.0299168900723394</v>
      </c>
      <c r="J172" s="233">
        <f>'Flavor Groups'!J198</f>
        <v>0.54548535316608771</v>
      </c>
      <c r="K172" s="114">
        <f>'Flavor Groups'!K198</f>
        <v>7.288266990970009E-2</v>
      </c>
      <c r="L172" s="175">
        <f>'Flavor Groups'!L198</f>
        <v>3551326.9360628519</v>
      </c>
      <c r="M172" s="174">
        <f>'Flavor Groups'!M198</f>
        <v>-98495.378128364682</v>
      </c>
      <c r="N172" s="114">
        <f>'Flavor Groups'!N198</f>
        <v>-2.6986348827282788E-2</v>
      </c>
      <c r="O172" s="173">
        <f>'Flavor Groups'!O198</f>
        <v>1105126.2356985882</v>
      </c>
      <c r="P172" s="172">
        <f>'Flavor Groups'!P198</f>
        <v>-55048.759795614053</v>
      </c>
      <c r="Q172" s="114">
        <f>'Flavor Groups'!Q198</f>
        <v>-4.7448669389883562E-2</v>
      </c>
    </row>
    <row r="173" spans="2:17" s="55" customFormat="1" hidden="1">
      <c r="B173" s="498"/>
      <c r="C173" s="218" t="s">
        <v>110</v>
      </c>
      <c r="D173" s="135">
        <f>'Flavor Groups'!D199</f>
        <v>89718262.054612517</v>
      </c>
      <c r="E173" s="116">
        <f>'Flavor Groups'!E199</f>
        <v>3946947.6131927669</v>
      </c>
      <c r="F173" s="114">
        <f>'Flavor Groups'!F199</f>
        <v>4.60171053562256E-2</v>
      </c>
      <c r="G173" s="176">
        <f>'Flavor Groups'!G199</f>
        <v>3.575683547443651</v>
      </c>
      <c r="H173" s="115">
        <f>'Flavor Groups'!H199</f>
        <v>7.7263124046655918E-3</v>
      </c>
      <c r="I173" s="232">
        <f>'Flavor Groups'!I199</f>
        <v>4.6797009901057844</v>
      </c>
      <c r="J173" s="233">
        <f>'Flavor Groups'!J199</f>
        <v>0.11534002053896852</v>
      </c>
      <c r="K173" s="114">
        <f>'Flavor Groups'!K199</f>
        <v>2.5269697402989351E-2</v>
      </c>
      <c r="L173" s="175">
        <f>'Flavor Groups'!L199</f>
        <v>419854639.76754045</v>
      </c>
      <c r="M173" s="174">
        <f>'Flavor Groups'!M199</f>
        <v>28363399.822681546</v>
      </c>
      <c r="N173" s="114">
        <f>'Flavor Groups'!N199</f>
        <v>7.2449641086928279E-2</v>
      </c>
      <c r="O173" s="173">
        <f>'Flavor Groups'!O199</f>
        <v>100383326.50040135</v>
      </c>
      <c r="P173" s="172">
        <f>'Flavor Groups'!P199</f>
        <v>11185516.743867636</v>
      </c>
      <c r="Q173" s="114">
        <f>'Flavor Groups'!Q199</f>
        <v>0.12540124891405532</v>
      </c>
    </row>
    <row r="174" spans="2:17" s="55" customFormat="1" hidden="1">
      <c r="B174" s="498"/>
      <c r="C174" s="218" t="s">
        <v>109</v>
      </c>
      <c r="D174" s="135">
        <f>'Flavor Groups'!D200</f>
        <v>81027098.496380538</v>
      </c>
      <c r="E174" s="116">
        <f>'Flavor Groups'!E200</f>
        <v>5642826.7543673366</v>
      </c>
      <c r="F174" s="114">
        <f>'Flavor Groups'!F200</f>
        <v>7.4854165517161494E-2</v>
      </c>
      <c r="G174" s="176">
        <f>'Flavor Groups'!G200</f>
        <v>3.2293008842976008</v>
      </c>
      <c r="H174" s="115">
        <f>'Flavor Groups'!H200</f>
        <v>9.3428949470706346E-2</v>
      </c>
      <c r="I174" s="232">
        <f>'Flavor Groups'!I200</f>
        <v>5.1572084470969264</v>
      </c>
      <c r="J174" s="233">
        <f>'Flavor Groups'!J200</f>
        <v>-0.13981734843077032</v>
      </c>
      <c r="K174" s="114">
        <f>'Flavor Groups'!K200</f>
        <v>-2.639544412806499E-2</v>
      </c>
      <c r="L174" s="175">
        <f>'Flavor Groups'!L200</f>
        <v>417873636.80928838</v>
      </c>
      <c r="M174" s="174">
        <f>'Flavor Groups'!M200</f>
        <v>18561204.814774871</v>
      </c>
      <c r="N174" s="114">
        <f>'Flavor Groups'!N200</f>
        <v>4.6482912445435454E-2</v>
      </c>
      <c r="O174" s="173">
        <f>'Flavor Groups'!O200</f>
        <v>114692808.528099</v>
      </c>
      <c r="P174" s="172">
        <f>'Flavor Groups'!P200</f>
        <v>6002650.9076360166</v>
      </c>
      <c r="Q174" s="114">
        <f>'Flavor Groups'!Q200</f>
        <v>5.5227180078225441E-2</v>
      </c>
    </row>
    <row r="175" spans="2:17" s="55" customFormat="1" hidden="1">
      <c r="B175" s="498"/>
      <c r="C175" s="218" t="s">
        <v>108</v>
      </c>
      <c r="D175" s="135">
        <f>'Flavor Groups'!D201</f>
        <v>2283716138.1368642</v>
      </c>
      <c r="E175" s="116">
        <f>'Flavor Groups'!E201</f>
        <v>95283155.553631306</v>
      </c>
      <c r="F175" s="114">
        <f>'Flavor Groups'!F201</f>
        <v>4.3539444119124353E-2</v>
      </c>
      <c r="G175" s="176">
        <f>'Flavor Groups'!G201</f>
        <v>91.016544850109725</v>
      </c>
      <c r="H175" s="115">
        <f>'Flavor Groups'!H201</f>
        <v>-1.8964451064334753E-2</v>
      </c>
      <c r="I175" s="232">
        <f>'Flavor Groups'!I201</f>
        <v>4.6212983480665368</v>
      </c>
      <c r="J175" s="233">
        <f>'Flavor Groups'!J201</f>
        <v>1.1378645495882189E-2</v>
      </c>
      <c r="K175" s="114">
        <f>'Flavor Groups'!K201</f>
        <v>2.468295812080426E-3</v>
      </c>
      <c r="L175" s="175">
        <f>'Flavor Groups'!L201</f>
        <v>10553733616.624781</v>
      </c>
      <c r="M175" s="174">
        <f>'Flavor Groups'!M201</f>
        <v>465233292.45887375</v>
      </c>
      <c r="N175" s="114">
        <f>'Flavor Groups'!N201</f>
        <v>4.6115208158784303E-2</v>
      </c>
      <c r="O175" s="173">
        <f>'Flavor Groups'!O201</f>
        <v>2228145851.2226653</v>
      </c>
      <c r="P175" s="172">
        <f>'Flavor Groups'!P201</f>
        <v>74416669.57867384</v>
      </c>
      <c r="Q175" s="114">
        <f>'Flavor Groups'!Q201</f>
        <v>3.4552473083858143E-2</v>
      </c>
    </row>
    <row r="176" spans="2:17" s="55" customFormat="1" hidden="1">
      <c r="B176" s="498"/>
      <c r="C176" s="218" t="s">
        <v>107</v>
      </c>
      <c r="D176" s="135">
        <f>'Flavor Groups'!D202</f>
        <v>16575498.856531456</v>
      </c>
      <c r="E176" s="116">
        <f>'Flavor Groups'!E202</f>
        <v>-2187097.783443816</v>
      </c>
      <c r="F176" s="114">
        <f>'Flavor Groups'!F202</f>
        <v>-0.11656690304709863</v>
      </c>
      <c r="G176" s="176">
        <f>'Flavor Groups'!G202</f>
        <v>0.66060952580527055</v>
      </c>
      <c r="H176" s="115">
        <f>'Flavor Groups'!H202</f>
        <v>-0.11988617798203183</v>
      </c>
      <c r="I176" s="232">
        <f>'Flavor Groups'!I202</f>
        <v>5.9323807254816749</v>
      </c>
      <c r="J176" s="233">
        <f>'Flavor Groups'!J202</f>
        <v>0.2208673549963871</v>
      </c>
      <c r="K176" s="114">
        <f>'Flavor Groups'!K202</f>
        <v>3.8670548534078066E-2</v>
      </c>
      <c r="L176" s="175">
        <f>'Flavor Groups'!L202</f>
        <v>98332169.931730747</v>
      </c>
      <c r="M176" s="174">
        <f>'Flavor Groups'!M202</f>
        <v>-8830651.6425103545</v>
      </c>
      <c r="N176" s="114">
        <f>'Flavor Groups'!N202</f>
        <v>-8.2404060594770609E-2</v>
      </c>
      <c r="O176" s="173">
        <f>'Flavor Groups'!O202</f>
        <v>22897841.296996593</v>
      </c>
      <c r="P176" s="172">
        <f>'Flavor Groups'!P202</f>
        <v>-2362631.3714392036</v>
      </c>
      <c r="Q176" s="114">
        <f>'Flavor Groups'!Q202</f>
        <v>-9.3530766524073314E-2</v>
      </c>
    </row>
    <row r="177" spans="2:17" s="55" customFormat="1" hidden="1">
      <c r="B177" s="498"/>
      <c r="C177" s="218" t="s">
        <v>106</v>
      </c>
      <c r="D177" s="135">
        <f>'Flavor Groups'!D203</f>
        <v>10852756.131646276</v>
      </c>
      <c r="E177" s="116">
        <f>'Flavor Groups'!E203</f>
        <v>-369935.80112988129</v>
      </c>
      <c r="F177" s="114">
        <f>'Flavor Groups'!F203</f>
        <v>-3.296319665066047E-2</v>
      </c>
      <c r="G177" s="176">
        <f>'Flavor Groups'!G203</f>
        <v>0.43253202475906327</v>
      </c>
      <c r="H177" s="115">
        <f>'Flavor Groups'!H203</f>
        <v>-3.4315022402728379E-2</v>
      </c>
      <c r="I177" s="232">
        <f>'Flavor Groups'!I203</f>
        <v>4.4023898093928091</v>
      </c>
      <c r="J177" s="233">
        <f>'Flavor Groups'!J203</f>
        <v>-5.9511821032128154E-2</v>
      </c>
      <c r="K177" s="114">
        <f>'Flavor Groups'!K203</f>
        <v>-1.3337770744726266E-2</v>
      </c>
      <c r="L177" s="175">
        <f>'Flavor Groups'!L203</f>
        <v>47778062.997784883</v>
      </c>
      <c r="M177" s="174">
        <f>'Flavor Groups'!M203</f>
        <v>-2296484.4348258376</v>
      </c>
      <c r="N177" s="114">
        <f>'Flavor Groups'!N203</f>
        <v>-4.5861311835446908E-2</v>
      </c>
      <c r="O177" s="173">
        <f>'Flavor Groups'!O203</f>
        <v>14442320.531790696</v>
      </c>
      <c r="P177" s="172">
        <f>'Flavor Groups'!P203</f>
        <v>120104.48853117973</v>
      </c>
      <c r="Q177" s="114">
        <f>'Flavor Groups'!Q203</f>
        <v>8.3858872236258902E-3</v>
      </c>
    </row>
    <row r="178" spans="2:17" s="55" customFormat="1" hidden="1">
      <c r="B178" s="498"/>
      <c r="C178" s="218" t="s">
        <v>105</v>
      </c>
      <c r="D178" s="135">
        <f>'Flavor Groups'!D204</f>
        <v>5367949.4562262967</v>
      </c>
      <c r="E178" s="116">
        <f>'Flavor Groups'!E204</f>
        <v>1616345.1437754617</v>
      </c>
      <c r="F178" s="114">
        <f>'Flavor Groups'!F204</f>
        <v>0.43084105069693274</v>
      </c>
      <c r="G178" s="176">
        <f>'Flavor Groups'!G204</f>
        <v>0.21393736475249378</v>
      </c>
      <c r="H178" s="115">
        <f>'Flavor Groups'!H204</f>
        <v>5.7876287260735015E-2</v>
      </c>
      <c r="I178" s="232">
        <f>'Flavor Groups'!I204</f>
        <v>4.2156491309660327</v>
      </c>
      <c r="J178" s="233">
        <f>'Flavor Groups'!J204</f>
        <v>2.3093489841912174E-2</v>
      </c>
      <c r="K178" s="114">
        <f>'Flavor Groups'!K204</f>
        <v>5.5082130849717905E-3</v>
      </c>
      <c r="L178" s="175">
        <f>'Flavor Groups'!L204</f>
        <v>22629391.460209973</v>
      </c>
      <c r="M178" s="174">
        <f>'Flavor Groups'!M204</f>
        <v>6900581.6367786489</v>
      </c>
      <c r="N178" s="114">
        <f>'Flavor Groups'!N204</f>
        <v>0.43872242809489637</v>
      </c>
      <c r="O178" s="173">
        <f>'Flavor Groups'!O204</f>
        <v>4275058.0373942219</v>
      </c>
      <c r="P178" s="172">
        <f>'Flavor Groups'!P204</f>
        <v>1394631.9048245223</v>
      </c>
      <c r="Q178" s="114">
        <f>'Flavor Groups'!Q204</f>
        <v>0.48417554925469886</v>
      </c>
    </row>
    <row r="179" spans="2:17" s="55" customFormat="1" hidden="1">
      <c r="B179" s="498"/>
      <c r="C179" s="218" t="s">
        <v>104</v>
      </c>
      <c r="D179" s="135">
        <f>'Flavor Groups'!D205</f>
        <v>5801717.5610469691</v>
      </c>
      <c r="E179" s="116">
        <f>'Flavor Groups'!E205</f>
        <v>112914.28443000093</v>
      </c>
      <c r="F179" s="114">
        <f>'Flavor Groups'!F205</f>
        <v>1.9848512760868235E-2</v>
      </c>
      <c r="G179" s="176">
        <f>'Flavor Groups'!G205</f>
        <v>0.23122500987951342</v>
      </c>
      <c r="H179" s="115">
        <f>'Flavor Groups'!H205</f>
        <v>-5.4206209086419543E-3</v>
      </c>
      <c r="I179" s="232">
        <f>'Flavor Groups'!I205</f>
        <v>6.6671782139071842</v>
      </c>
      <c r="J179" s="233">
        <f>'Flavor Groups'!J205</f>
        <v>0.13848831465732214</v>
      </c>
      <c r="K179" s="114">
        <f>'Flavor Groups'!K205</f>
        <v>2.1212267207427676E-2</v>
      </c>
      <c r="L179" s="175">
        <f>'Flavor Groups'!L205</f>
        <v>38681084.926255077</v>
      </c>
      <c r="M179" s="174">
        <f>'Flavor Groups'!M205</f>
        <v>1540652.4353863597</v>
      </c>
      <c r="N179" s="114">
        <f>'Flavor Groups'!N205</f>
        <v>4.1481811924649552E-2</v>
      </c>
      <c r="O179" s="173">
        <f>'Flavor Groups'!O205</f>
        <v>10073059.142883789</v>
      </c>
      <c r="P179" s="172">
        <f>'Flavor Groups'!P205</f>
        <v>121289.67665248737</v>
      </c>
      <c r="Q179" s="114">
        <f>'Flavor Groups'!Q205</f>
        <v>1.2187749833238382E-2</v>
      </c>
    </row>
    <row r="180" spans="2:17" s="55" customFormat="1" ht="15" hidden="1" thickBot="1">
      <c r="B180" s="499"/>
      <c r="C180" s="217" t="s">
        <v>103</v>
      </c>
      <c r="D180" s="134">
        <f>'Flavor Groups'!D206</f>
        <v>1103267.6387473214</v>
      </c>
      <c r="E180" s="113">
        <f>'Flavor Groups'!E206</f>
        <v>-31037.001244646497</v>
      </c>
      <c r="F180" s="111">
        <f>'Flavor Groups'!F206</f>
        <v>-2.7362139014847256E-2</v>
      </c>
      <c r="G180" s="171">
        <f>'Flavor Groups'!G206</f>
        <v>4.3970267077782621E-2</v>
      </c>
      <c r="H180" s="112">
        <f>'Flavor Groups'!H206</f>
        <v>-3.2150940578656376E-3</v>
      </c>
      <c r="I180" s="234">
        <f>'Flavor Groups'!I206</f>
        <v>7.0202844681580983</v>
      </c>
      <c r="J180" s="235">
        <f>'Flavor Groups'!J206</f>
        <v>0.4221582786293494</v>
      </c>
      <c r="K180" s="111">
        <f>'Flavor Groups'!K206</f>
        <v>6.3981540592436104E-2</v>
      </c>
      <c r="L180" s="170">
        <f>'Flavor Groups'!L206</f>
        <v>7745252.6685192809</v>
      </c>
      <c r="M180" s="169">
        <f>'Flavor Groups'!M206</f>
        <v>260967.51648429781</v>
      </c>
      <c r="N180" s="111">
        <f>'Flavor Groups'!N206</f>
        <v>3.486872976951453E-2</v>
      </c>
      <c r="O180" s="168">
        <f>'Flavor Groups'!O206</f>
        <v>1405009.4622143973</v>
      </c>
      <c r="P180" s="167">
        <f>'Flavor Groups'!P206</f>
        <v>-107931.50600188784</v>
      </c>
      <c r="Q180" s="111">
        <f>'Flavor Groups'!Q206</f>
        <v>-7.133887459544179E-2</v>
      </c>
    </row>
    <row r="181" spans="2:17" s="55" customFormat="1">
      <c r="B181" s="508" t="s">
        <v>102</v>
      </c>
      <c r="C181" s="120" t="s">
        <v>101</v>
      </c>
      <c r="D181" s="166">
        <f>'Cheddar Sharpness'!D83</f>
        <v>2527738333.3990116</v>
      </c>
      <c r="E181" s="165">
        <f>'Cheddar Sharpness'!E83</f>
        <v>104564302.16949081</v>
      </c>
      <c r="F181" s="158">
        <f>'Cheddar Sharpness'!F83</f>
        <v>4.3151792162626795E-2</v>
      </c>
      <c r="G181" s="164">
        <f>'Cheddar Sharpness'!G83</f>
        <v>100.74194666717575</v>
      </c>
      <c r="H181" s="163">
        <f>'Cheddar Sharpness'!H83</f>
        <v>-5.8435987433824721E-2</v>
      </c>
      <c r="I181" s="248">
        <f>'Cheddar Sharpness'!I83</f>
        <v>4.696215521945124</v>
      </c>
      <c r="J181" s="249">
        <f>'Cheddar Sharpness'!J83</f>
        <v>1.1900167742484591E-2</v>
      </c>
      <c r="K181" s="158">
        <f>'Cheddar Sharpness'!K83</f>
        <v>2.5404283961813303E-3</v>
      </c>
      <c r="L181" s="162">
        <f>'Cheddar Sharpness'!L83</f>
        <v>11870803996.724136</v>
      </c>
      <c r="M181" s="161">
        <f>'Cheddar Sharpness'!M83</f>
        <v>519892676.33058548</v>
      </c>
      <c r="N181" s="158">
        <f>'Cheddar Sharpness'!N83</f>
        <v>4.5801844596964056E-2</v>
      </c>
      <c r="O181" s="160">
        <f>'Cheddar Sharpness'!O83</f>
        <v>2562140796.9623308</v>
      </c>
      <c r="P181" s="159">
        <f>'Cheddar Sharpness'!P83</f>
        <v>92593739.053611755</v>
      </c>
      <c r="Q181" s="158">
        <f>'Cheddar Sharpness'!Q83</f>
        <v>3.7494219337542288E-2</v>
      </c>
    </row>
    <row r="182" spans="2:17" s="55" customFormat="1">
      <c r="B182" s="509"/>
      <c r="C182" s="106" t="s">
        <v>100</v>
      </c>
      <c r="D182" s="157">
        <f>'Cheddar Sharpness'!D84</f>
        <v>63520115.133415952</v>
      </c>
      <c r="E182" s="156">
        <f>'Cheddar Sharpness'!E84</f>
        <v>2889525.2018751204</v>
      </c>
      <c r="F182" s="149">
        <f>'Cheddar Sharpness'!F84</f>
        <v>4.765787707389519E-2</v>
      </c>
      <c r="G182" s="155">
        <f>'Cheddar Sharpness'!G84</f>
        <v>2.5315674358028297</v>
      </c>
      <c r="H182" s="154">
        <f>'Cheddar Sharpness'!H84</f>
        <v>9.4263980941144965E-3</v>
      </c>
      <c r="I182" s="250">
        <f>'Cheddar Sharpness'!I84</f>
        <v>5.2933201194525417</v>
      </c>
      <c r="J182" s="251">
        <f>'Cheddar Sharpness'!J84</f>
        <v>5.4934305340832879E-2</v>
      </c>
      <c r="K182" s="149">
        <f>'Cheddar Sharpness'!K84</f>
        <v>1.0486876547513001E-2</v>
      </c>
      <c r="L182" s="153">
        <f>'Cheddar Sharpness'!L84</f>
        <v>336232303.4256525</v>
      </c>
      <c r="M182" s="152">
        <f>'Cheddar Sharpness'!M84</f>
        <v>18625881.227044821</v>
      </c>
      <c r="N182" s="149">
        <f>'Cheddar Sharpness'!N84</f>
        <v>5.8644535894798643E-2</v>
      </c>
      <c r="O182" s="151">
        <f>'Cheddar Sharpness'!O84</f>
        <v>78818682.744140029</v>
      </c>
      <c r="P182" s="150">
        <f>'Cheddar Sharpness'!P84</f>
        <v>2465261.9391501248</v>
      </c>
      <c r="Q182" s="149">
        <f>'Cheddar Sharpness'!Q84</f>
        <v>3.2287511327704826E-2</v>
      </c>
    </row>
    <row r="183" spans="2:17" s="55" customFormat="1">
      <c r="B183" s="509"/>
      <c r="C183" s="106" t="s">
        <v>99</v>
      </c>
      <c r="D183" s="157">
        <f>'Cheddar Sharpness'!D85</f>
        <v>190994464.08362007</v>
      </c>
      <c r="E183" s="156">
        <f>'Cheddar Sharpness'!E85</f>
        <v>10789638.875809729</v>
      </c>
      <c r="F183" s="149">
        <f>'Cheddar Sharpness'!F85</f>
        <v>5.9874306158934583E-2</v>
      </c>
      <c r="G183" s="155">
        <f>'Cheddar Sharpness'!G85</f>
        <v>7.6120039246960269</v>
      </c>
      <c r="H183" s="154">
        <f>'Cheddar Sharpness'!H85</f>
        <v>0.11575516045125678</v>
      </c>
      <c r="I183" s="250">
        <f>'Cheddar Sharpness'!I85</f>
        <v>4.5695314666074784</v>
      </c>
      <c r="J183" s="251">
        <f>'Cheddar Sharpness'!J85</f>
        <v>-2.7910711436875957E-2</v>
      </c>
      <c r="K183" s="149">
        <f>'Cheddar Sharpness'!K85</f>
        <v>-6.0709216899272733E-3</v>
      </c>
      <c r="L183" s="153">
        <f>'Cheddar Sharpness'!L85</f>
        <v>872755213.57793379</v>
      </c>
      <c r="M183" s="152">
        <f>'Cheddar Sharpness'!M85</f>
        <v>44273949.480436087</v>
      </c>
      <c r="N183" s="149">
        <f>'Cheddar Sharpness'!N85</f>
        <v>5.3439892245077759E-2</v>
      </c>
      <c r="O183" s="151">
        <f>'Cheddar Sharpness'!O85</f>
        <v>222392962.68439925</v>
      </c>
      <c r="P183" s="150">
        <f>'Cheddar Sharpness'!P85</f>
        <v>11309487.543883085</v>
      </c>
      <c r="Q183" s="149">
        <f>'Cheddar Sharpness'!Q85</f>
        <v>5.3578270569756691E-2</v>
      </c>
    </row>
    <row r="184" spans="2:17" s="55" customFormat="1">
      <c r="B184" s="509"/>
      <c r="C184" s="106" t="s">
        <v>98</v>
      </c>
      <c r="D184" s="157">
        <f>'Cheddar Sharpness'!D86</f>
        <v>60841548.197923169</v>
      </c>
      <c r="E184" s="156">
        <f>'Cheddar Sharpness'!E86</f>
        <v>1899045.4275168031</v>
      </c>
      <c r="F184" s="149">
        <f>'Cheddar Sharpness'!F86</f>
        <v>3.2218608614466043E-2</v>
      </c>
      <c r="G184" s="155">
        <f>'Cheddar Sharpness'!G86</f>
        <v>2.4248142787238609</v>
      </c>
      <c r="H184" s="154">
        <f>'Cheddar Sharpness'!H86</f>
        <v>-2.7104880736040116E-2</v>
      </c>
      <c r="I184" s="250">
        <f>'Cheddar Sharpness'!I86</f>
        <v>4.6517570538198649</v>
      </c>
      <c r="J184" s="251">
        <f>'Cheddar Sharpness'!J86</f>
        <v>-2.564302976125532E-2</v>
      </c>
      <c r="K184" s="149">
        <f>'Cheddar Sharpness'!K86</f>
        <v>-5.4823255019960694E-3</v>
      </c>
      <c r="L184" s="153">
        <f>'Cheddar Sharpness'!L86</f>
        <v>283020100.99501038</v>
      </c>
      <c r="M184" s="152">
        <f>'Cheddar Sharpness'!M86</f>
        <v>7322433.6102312207</v>
      </c>
      <c r="N184" s="149">
        <f>'Cheddar Sharpness'!N86</f>
        <v>2.6559650212823967E-2</v>
      </c>
      <c r="O184" s="151">
        <f>'Cheddar Sharpness'!O86</f>
        <v>55629142.930104598</v>
      </c>
      <c r="P184" s="150">
        <f>'Cheddar Sharpness'!P86</f>
        <v>1550178.6058477461</v>
      </c>
      <c r="Q184" s="149">
        <f>'Cheddar Sharpness'!Q86</f>
        <v>2.866509418621431E-2</v>
      </c>
    </row>
    <row r="185" spans="2:17" s="55" customFormat="1" ht="15" thickBot="1">
      <c r="B185" s="510"/>
      <c r="C185" s="105" t="s">
        <v>97</v>
      </c>
      <c r="D185" s="148">
        <f>'Cheddar Sharpness'!D87</f>
        <v>105210745.34996197</v>
      </c>
      <c r="E185" s="147">
        <f>'Cheddar Sharpness'!E87</f>
        <v>-5311392.8319734633</v>
      </c>
      <c r="F185" s="140">
        <f>'Cheddar Sharpness'!F87</f>
        <v>-4.8057275396085279E-2</v>
      </c>
      <c r="G185" s="146">
        <f>'Cheddar Sharpness'!G87</f>
        <v>4.1931299441929104</v>
      </c>
      <c r="H185" s="145">
        <f>'Cheddar Sharpness'!H87</f>
        <v>-0.40442420460751105</v>
      </c>
      <c r="I185" s="254">
        <f>'Cheddar Sharpness'!I87</f>
        <v>4.3833892356245299</v>
      </c>
      <c r="J185" s="255">
        <f>'Cheddar Sharpness'!J87</f>
        <v>3.3040115997517105E-2</v>
      </c>
      <c r="K185" s="140">
        <f>'Cheddar Sharpness'!K87</f>
        <v>7.5948194245959453E-3</v>
      </c>
      <c r="L185" s="144">
        <f>'Cheddar Sharpness'!L87</f>
        <v>461179648.6390568</v>
      </c>
      <c r="M185" s="143">
        <f>'Cheddar Sharpness'!M87</f>
        <v>-19630237.900021076</v>
      </c>
      <c r="N185" s="140">
        <f>'Cheddar Sharpness'!N87</f>
        <v>-4.0827442300160825E-2</v>
      </c>
      <c r="O185" s="142">
        <f>'Cheddar Sharpness'!O87</f>
        <v>129453997.22804114</v>
      </c>
      <c r="P185" s="141">
        <f>'Cheddar Sharpness'!P87</f>
        <v>-3792658.4323360324</v>
      </c>
      <c r="Q185" s="140">
        <f>'Cheddar Sharpness'!Q87</f>
        <v>-2.8463441829285886E-2</v>
      </c>
    </row>
    <row r="186" spans="2:17" s="55" customFormat="1">
      <c r="B186" s="511" t="s">
        <v>69</v>
      </c>
      <c r="C186" s="362" t="s">
        <v>294</v>
      </c>
      <c r="D186" s="317">
        <f>Size!D99</f>
        <v>1392787.600290271</v>
      </c>
      <c r="E186" s="318">
        <f>Size!E99</f>
        <v>-114371.70399818569</v>
      </c>
      <c r="F186" s="321">
        <f>Size!F99</f>
        <v>-7.5885610547440835E-2</v>
      </c>
      <c r="G186" s="333">
        <f>Size!G99</f>
        <v>5.5508963207623906E-2</v>
      </c>
      <c r="H186" s="334">
        <f>Size!H99</f>
        <v>-7.1865892519929961E-3</v>
      </c>
      <c r="I186" s="332">
        <f>Size!I99</f>
        <v>17.392672168702713</v>
      </c>
      <c r="J186" s="319">
        <f>Size!J99</f>
        <v>-0.55444925312911053</v>
      </c>
      <c r="K186" s="321">
        <f>Size!K99</f>
        <v>-3.089349205910254E-2</v>
      </c>
      <c r="L186" s="337">
        <f>Size!L99</f>
        <v>24224298.132482834</v>
      </c>
      <c r="M186" s="340">
        <f>Size!M99</f>
        <v>-2824872.9036256745</v>
      </c>
      <c r="N186" s="321">
        <f>Size!N99</f>
        <v>-0.10443473109969589</v>
      </c>
      <c r="O186" s="329">
        <f>Size!O99</f>
        <v>9665617.8172365874</v>
      </c>
      <c r="P186" s="320">
        <f>Size!P99</f>
        <v>-1008918.8413402848</v>
      </c>
      <c r="Q186" s="321">
        <f>Size!Q99</f>
        <v>-9.4516406061487424E-2</v>
      </c>
    </row>
    <row r="187" spans="2:17" s="55" customFormat="1">
      <c r="B187" s="501"/>
      <c r="C187" s="362" t="s">
        <v>295</v>
      </c>
      <c r="D187" s="157">
        <f>Size!D100</f>
        <v>99492529.137640089</v>
      </c>
      <c r="E187" s="357">
        <f>Size!E100</f>
        <v>4156207.2027998269</v>
      </c>
      <c r="F187" s="325">
        <f>Size!F100</f>
        <v>4.3595212385479684E-2</v>
      </c>
      <c r="G187" s="313">
        <f>Size!G100</f>
        <v>3.9652328453984809</v>
      </c>
      <c r="H187" s="335">
        <f>Size!H100</f>
        <v>-6.1426589581881075E-4</v>
      </c>
      <c r="I187" s="315">
        <f>Size!I100</f>
        <v>8.4691939278785107</v>
      </c>
      <c r="J187" s="358">
        <f>Size!J100</f>
        <v>-8.0728446528011588E-2</v>
      </c>
      <c r="K187" s="325">
        <f>Size!K100</f>
        <v>-9.442009294688504E-3</v>
      </c>
      <c r="L187" s="338">
        <f>Size!L100</f>
        <v>842621523.64177728</v>
      </c>
      <c r="M187" s="359">
        <f>Size!M100</f>
        <v>27503371.637463212</v>
      </c>
      <c r="N187" s="325">
        <f>Size!N100</f>
        <v>3.3741576690243608E-2</v>
      </c>
      <c r="O187" s="360">
        <f>Size!O100</f>
        <v>251265743.88545015</v>
      </c>
      <c r="P187" s="361">
        <f>Size!P100</f>
        <v>11332973.763954461</v>
      </c>
      <c r="Q187" s="325">
        <f>Size!Q100</f>
        <v>4.7233955404323215E-2</v>
      </c>
    </row>
    <row r="188" spans="2:17" s="55" customFormat="1">
      <c r="B188" s="501"/>
      <c r="C188" s="100" t="s">
        <v>96</v>
      </c>
      <c r="D188" s="157">
        <f>Size!D101</f>
        <v>470434046.6252085</v>
      </c>
      <c r="E188" s="322">
        <f>Size!E101</f>
        <v>15556040.316402853</v>
      </c>
      <c r="F188" s="325">
        <f>Size!F101</f>
        <v>3.4198268768005094E-2</v>
      </c>
      <c r="G188" s="313">
        <f>Size!G101</f>
        <v>18.748950795002806</v>
      </c>
      <c r="H188" s="335">
        <f>Size!H101</f>
        <v>-0.17328776737906537</v>
      </c>
      <c r="I188" s="315">
        <f>Size!I101</f>
        <v>5.3114779138515162</v>
      </c>
      <c r="J188" s="323">
        <f>Size!J101</f>
        <v>-6.0803529539006362E-2</v>
      </c>
      <c r="K188" s="325">
        <f>Size!K101</f>
        <v>-1.1318008965038958E-2</v>
      </c>
      <c r="L188" s="338">
        <f>Size!L101</f>
        <v>2498700048.5735893</v>
      </c>
      <c r="M188" s="341">
        <f>Size!M101</f>
        <v>54967376.274315834</v>
      </c>
      <c r="N188" s="325">
        <f>Size!N101</f>
        <v>2.2493203490461095E-2</v>
      </c>
      <c r="O188" s="330">
        <f>Size!O101</f>
        <v>917941434.46765065</v>
      </c>
      <c r="P188" s="324">
        <f>Size!P101</f>
        <v>29915553.303655505</v>
      </c>
      <c r="Q188" s="325">
        <f>Size!Q101</f>
        <v>3.3687704309296913E-2</v>
      </c>
    </row>
    <row r="189" spans="2:17" s="55" customFormat="1">
      <c r="B189" s="501"/>
      <c r="C189" s="100" t="s">
        <v>95</v>
      </c>
      <c r="D189" s="157">
        <f>Size!D102</f>
        <v>125554492.31449561</v>
      </c>
      <c r="E189" s="322">
        <f>Size!E102</f>
        <v>528647.00519673526</v>
      </c>
      <c r="F189" s="325">
        <f>Size!F102</f>
        <v>4.2283017874338406E-3</v>
      </c>
      <c r="G189" s="313">
        <f>Size!G102</f>
        <v>5.0039214112652504</v>
      </c>
      <c r="H189" s="335">
        <f>Size!H102</f>
        <v>-0.19696506509681555</v>
      </c>
      <c r="I189" s="315">
        <f>Size!I102</f>
        <v>5.1869528788532548</v>
      </c>
      <c r="J189" s="323">
        <f>Size!J102</f>
        <v>7.1326030291288589E-2</v>
      </c>
      <c r="K189" s="325">
        <f>Size!K102</f>
        <v>1.3942774248934668E-2</v>
      </c>
      <c r="L189" s="338">
        <f>Size!L102</f>
        <v>651245235.36363184</v>
      </c>
      <c r="M189" s="341">
        <f>Size!M102</f>
        <v>11659664.33522737</v>
      </c>
      <c r="N189" s="325">
        <f>Size!N102</f>
        <v>1.8230030293647066E-2</v>
      </c>
      <c r="O189" s="330">
        <f>Size!O102</f>
        <v>159920786.9135085</v>
      </c>
      <c r="P189" s="324">
        <f>Size!P102</f>
        <v>197833.64361402392</v>
      </c>
      <c r="Q189" s="325">
        <f>Size!Q102</f>
        <v>1.238604969191443E-3</v>
      </c>
    </row>
    <row r="190" spans="2:17" s="55" customFormat="1">
      <c r="B190" s="501"/>
      <c r="C190" s="100" t="s">
        <v>94</v>
      </c>
      <c r="D190" s="157">
        <f>Size!D103</f>
        <v>654795168.3658824</v>
      </c>
      <c r="E190" s="322">
        <f>Size!E103</f>
        <v>35615439.247693658</v>
      </c>
      <c r="F190" s="325">
        <f>Size!F103</f>
        <v>5.7520357293375471E-2</v>
      </c>
      <c r="G190" s="313">
        <f>Size!G103</f>
        <v>26.096585654393092</v>
      </c>
      <c r="H190" s="335">
        <f>Size!H103</f>
        <v>0.33964338664259941</v>
      </c>
      <c r="I190" s="315">
        <f>Size!I103</f>
        <v>4.934696049274172</v>
      </c>
      <c r="J190" s="323">
        <f>Size!J103</f>
        <v>6.8006825482100908E-2</v>
      </c>
      <c r="K190" s="325">
        <f>Size!K103</f>
        <v>1.3973940466473989E-2</v>
      </c>
      <c r="L190" s="338">
        <f>Size!L103</f>
        <v>3231215130.4189363</v>
      </c>
      <c r="M190" s="341">
        <f>Size!M103</f>
        <v>217859815.12895346</v>
      </c>
      <c r="N190" s="325">
        <f>Size!N103</f>
        <v>7.2298083808277444E-2</v>
      </c>
      <c r="O190" s="330">
        <f>Size!O103</f>
        <v>595291775.42638254</v>
      </c>
      <c r="P190" s="324">
        <f>Size!P103</f>
        <v>32398601.584976673</v>
      </c>
      <c r="Q190" s="325">
        <f>Size!Q103</f>
        <v>5.755728278578294E-2</v>
      </c>
    </row>
    <row r="191" spans="2:17" s="55" customFormat="1" ht="15" thickBot="1">
      <c r="B191" s="512"/>
      <c r="C191" s="95" t="s">
        <v>93</v>
      </c>
      <c r="D191" s="148">
        <f>Size!D104</f>
        <v>1036087754.1710835</v>
      </c>
      <c r="E191" s="147">
        <f>Size!E104</f>
        <v>39602159.44395721</v>
      </c>
      <c r="F191" s="328">
        <f>Size!F104</f>
        <v>3.9741828335011414E-2</v>
      </c>
      <c r="G191" s="314">
        <f>Size!G104</f>
        <v>41.292841072225393</v>
      </c>
      <c r="H191" s="336">
        <f>Size!H104</f>
        <v>-0.1594557763563742</v>
      </c>
      <c r="I191" s="316">
        <f>Size!I104</f>
        <v>3.4797812461739883</v>
      </c>
      <c r="J191" s="326">
        <f>Size!J104</f>
        <v>2.0221446473518867E-2</v>
      </c>
      <c r="K191" s="328">
        <f>Size!K104</f>
        <v>5.8450923366809996E-3</v>
      </c>
      <c r="L191" s="339">
        <f>Size!L104</f>
        <v>3605358736.3550615</v>
      </c>
      <c r="M191" s="342">
        <f>Size!M104</f>
        <v>157957231.85648155</v>
      </c>
      <c r="N191" s="328">
        <f>Size!N104</f>
        <v>4.5819215327939068E-2</v>
      </c>
      <c r="O191" s="331">
        <f>Size!O104</f>
        <v>393195191.27008712</v>
      </c>
      <c r="P191" s="327">
        <f>Size!P104</f>
        <v>14282289.401974082</v>
      </c>
      <c r="Q191" s="328">
        <f>Size!Q104</f>
        <v>3.7692803099497706E-2</v>
      </c>
    </row>
    <row r="192" spans="2:17" s="55" customFormat="1">
      <c r="B192" s="515" t="s">
        <v>92</v>
      </c>
      <c r="C192" s="120" t="s">
        <v>189</v>
      </c>
      <c r="D192" s="129">
        <f>Variety!D787</f>
        <v>562110.0489196775</v>
      </c>
      <c r="E192" s="128">
        <f>Variety!E787</f>
        <v>83659.955597400665</v>
      </c>
      <c r="F192" s="127">
        <f>Variety!F787</f>
        <v>0.1748561799131024</v>
      </c>
      <c r="G192" s="133">
        <f>Variety!G787</f>
        <v>2.240265925516223E-2</v>
      </c>
      <c r="H192" s="132">
        <f>Variety!H787</f>
        <v>2.4998574479192202E-3</v>
      </c>
      <c r="I192" s="256">
        <f>Variety!I787</f>
        <v>2.9998215515332207</v>
      </c>
      <c r="J192" s="257">
        <f>Variety!J787</f>
        <v>0.1769656350759945</v>
      </c>
      <c r="K192" s="127">
        <f>Variety!K787</f>
        <v>6.2690282576693457E-2</v>
      </c>
      <c r="L192" s="131">
        <f>Variety!L787</f>
        <v>1686229.8390826415</v>
      </c>
      <c r="M192" s="130">
        <f>Variety!M787</f>
        <v>335634.16241834033</v>
      </c>
      <c r="N192" s="127">
        <f>Variety!N787</f>
        <v>0.24850824581882935</v>
      </c>
      <c r="O192" s="129">
        <f>Variety!O787</f>
        <v>112505.09783935535</v>
      </c>
      <c r="P192" s="128">
        <f>Variety!P787</f>
        <v>16783.713238716009</v>
      </c>
      <c r="Q192" s="127">
        <f>Variety!Q787</f>
        <v>0.1753392234007019</v>
      </c>
    </row>
    <row r="193" spans="2:17" s="55" customFormat="1">
      <c r="B193" s="516"/>
      <c r="C193" s="120" t="s">
        <v>176</v>
      </c>
      <c r="D193" s="124">
        <f>Variety!D788</f>
        <v>613055.35346050793</v>
      </c>
      <c r="E193" s="88">
        <f>Variety!E788</f>
        <v>-108337.99898277037</v>
      </c>
      <c r="F193" s="87">
        <f>Variety!F788</f>
        <v>-0.15017881522728443</v>
      </c>
      <c r="G193" s="126">
        <f>Variety!G788</f>
        <v>2.4433062910944908E-2</v>
      </c>
      <c r="H193" s="90">
        <f>Variety!H788</f>
        <v>-5.5758118267385595E-3</v>
      </c>
      <c r="I193" s="258">
        <f>Variety!I788</f>
        <v>9.013845580508594</v>
      </c>
      <c r="J193" s="259">
        <f>Variety!J788</f>
        <v>0.55749922823227926</v>
      </c>
      <c r="K193" s="87">
        <f>Variety!K788</f>
        <v>6.5926725917772905E-2</v>
      </c>
      <c r="L193" s="125">
        <f>Variety!L788</f>
        <v>5525986.2883971334</v>
      </c>
      <c r="M193" s="89">
        <f>Variety!M788</f>
        <v>-574365.7560929656</v>
      </c>
      <c r="N193" s="87">
        <f>Variety!N788</f>
        <v>-9.4152886899656674E-2</v>
      </c>
      <c r="O193" s="124">
        <f>Variety!O788</f>
        <v>944520.48055858258</v>
      </c>
      <c r="P193" s="88">
        <f>Variety!P788</f>
        <v>-110289.90351340827</v>
      </c>
      <c r="Q193" s="87">
        <f>Variety!Q788</f>
        <v>-0.10455898536725154</v>
      </c>
    </row>
    <row r="194" spans="2:17" s="55" customFormat="1">
      <c r="B194" s="516"/>
      <c r="C194" s="120" t="s">
        <v>171</v>
      </c>
      <c r="D194" s="124">
        <f>Variety!D789</f>
        <v>8550859.7679303177</v>
      </c>
      <c r="E194" s="88">
        <f>Variety!E789</f>
        <v>-3166408.4316690825</v>
      </c>
      <c r="F194" s="87">
        <f>Variety!F789</f>
        <v>-0.27023435648399158</v>
      </c>
      <c r="G194" s="126">
        <f>Variety!G789</f>
        <v>0.340790914675485</v>
      </c>
      <c r="H194" s="90">
        <f>Variety!H789</f>
        <v>-0.14662975877363388</v>
      </c>
      <c r="I194" s="258">
        <f>Variety!I789</f>
        <v>5.2441298115059247</v>
      </c>
      <c r="J194" s="259">
        <f>Variety!J789</f>
        <v>0.18161808884031938</v>
      </c>
      <c r="K194" s="87">
        <f>Variety!K789</f>
        <v>3.5875094970583207E-2</v>
      </c>
      <c r="L194" s="125">
        <f>Variety!L789</f>
        <v>44841818.62301001</v>
      </c>
      <c r="M194" s="89">
        <f>Variety!M789</f>
        <v>-14476988.995078862</v>
      </c>
      <c r="N194" s="87">
        <f>Variety!N789</f>
        <v>-0.24405394471658601</v>
      </c>
      <c r="O194" s="124">
        <f>Variety!O789</f>
        <v>10369461.943804219</v>
      </c>
      <c r="P194" s="88">
        <f>Variety!P789</f>
        <v>-5698723.1439546496</v>
      </c>
      <c r="Q194" s="87">
        <f>Variety!Q789</f>
        <v>-0.35465879393535704</v>
      </c>
    </row>
    <row r="195" spans="2:17" s="55" customFormat="1">
      <c r="B195" s="516"/>
      <c r="C195" s="120" t="s">
        <v>173</v>
      </c>
      <c r="D195" s="124">
        <f>Variety!D790</f>
        <v>2610982.8931343537</v>
      </c>
      <c r="E195" s="88">
        <f>Variety!E790</f>
        <v>-195886.71345902048</v>
      </c>
      <c r="F195" s="87">
        <f>Variety!F790</f>
        <v>-6.9788319699240736E-2</v>
      </c>
      <c r="G195" s="126">
        <f>Variety!G790</f>
        <v>0.10405962353522151</v>
      </c>
      <c r="H195" s="90">
        <f>Variety!H790</f>
        <v>-1.270191598269961E-2</v>
      </c>
      <c r="I195" s="258">
        <f>Variety!I790</f>
        <v>10.086933651101671</v>
      </c>
      <c r="J195" s="259">
        <f>Variety!J790</f>
        <v>0.47351935173219317</v>
      </c>
      <c r="K195" s="87">
        <f>Variety!K790</f>
        <v>4.9256105789932537E-2</v>
      </c>
      <c r="L195" s="125">
        <f>Variety!L790</f>
        <v>26336811.20720771</v>
      </c>
      <c r="M195" s="89">
        <f>Variety!M790</f>
        <v>-646789.20528261364</v>
      </c>
      <c r="N195" s="87">
        <f>Variety!N790</f>
        <v>-2.3969714767315638E-2</v>
      </c>
      <c r="O195" s="124">
        <f>Variety!O790</f>
        <v>6016691.3966811188</v>
      </c>
      <c r="P195" s="88">
        <f>Variety!P790</f>
        <v>-8447.9546240270138</v>
      </c>
      <c r="Q195" s="87">
        <f>Variety!Q790</f>
        <v>-1.4021177157001433E-3</v>
      </c>
    </row>
    <row r="196" spans="2:17" s="55" customFormat="1">
      <c r="B196" s="516"/>
      <c r="C196" s="120" t="s">
        <v>169</v>
      </c>
      <c r="D196" s="124">
        <f>Variety!D791</f>
        <v>8942810.9662983548</v>
      </c>
      <c r="E196" s="88">
        <f>Variety!E791</f>
        <v>-110878.48083949275</v>
      </c>
      <c r="F196" s="87">
        <f>Variety!F791</f>
        <v>-1.2246773151087581E-2</v>
      </c>
      <c r="G196" s="126">
        <f>Variety!G791</f>
        <v>0.35641196460790908</v>
      </c>
      <c r="H196" s="90">
        <f>Variety!H791</f>
        <v>-2.0207852601189569E-2</v>
      </c>
      <c r="I196" s="258">
        <f>Variety!I791</f>
        <v>7.8639533724634605</v>
      </c>
      <c r="J196" s="259">
        <f>Variety!J791</f>
        <v>-2.7908157045871462E-2</v>
      </c>
      <c r="K196" s="87">
        <f>Variety!K791</f>
        <v>-3.536321176127709E-3</v>
      </c>
      <c r="L196" s="125">
        <f>Variety!L791</f>
        <v>70325848.457725167</v>
      </c>
      <c r="M196" s="89">
        <f>Variety!M791</f>
        <v>-1124614.9902666211</v>
      </c>
      <c r="N196" s="87">
        <f>Variety!N791</f>
        <v>-1.5739785803981794E-2</v>
      </c>
      <c r="O196" s="124">
        <f>Variety!O791</f>
        <v>9793720.3774770759</v>
      </c>
      <c r="P196" s="88">
        <f>Variety!P791</f>
        <v>-219816.32937005535</v>
      </c>
      <c r="Q196" s="87">
        <f>Variety!Q791</f>
        <v>-2.195191727012372E-2</v>
      </c>
    </row>
    <row r="197" spans="2:17" s="55" customFormat="1">
      <c r="B197" s="516"/>
      <c r="C197" s="120" t="s">
        <v>233</v>
      </c>
      <c r="D197" s="124">
        <f>Variety!D792</f>
        <v>2340192.7929081516</v>
      </c>
      <c r="E197" s="88">
        <f>Variety!E792</f>
        <v>389889.04567836644</v>
      </c>
      <c r="F197" s="87">
        <f>Variety!F792</f>
        <v>0.19991196049957116</v>
      </c>
      <c r="G197" s="126">
        <f>Variety!G792</f>
        <v>9.3267398139682114E-2</v>
      </c>
      <c r="H197" s="90">
        <f>Variety!H792</f>
        <v>1.2137705645523564E-2</v>
      </c>
      <c r="I197" s="258">
        <f>Variety!I792</f>
        <v>8.0962361393659545</v>
      </c>
      <c r="J197" s="259">
        <f>Variety!J792</f>
        <v>-7.7486000536753252E-2</v>
      </c>
      <c r="K197" s="87">
        <f>Variety!K792</f>
        <v>-9.4798916834326809E-3</v>
      </c>
      <c r="L197" s="125">
        <f>Variety!L792</f>
        <v>18946753.463026725</v>
      </c>
      <c r="M197" s="89">
        <f>Variety!M792</f>
        <v>3005512.5447594151</v>
      </c>
      <c r="N197" s="87">
        <f>Variety!N792</f>
        <v>0.18853692508437989</v>
      </c>
      <c r="O197" s="124">
        <f>Variety!O792</f>
        <v>2640503.9049716359</v>
      </c>
      <c r="P197" s="88">
        <f>Variety!P792</f>
        <v>415834.48339114245</v>
      </c>
      <c r="Q197" s="87">
        <f>Variety!Q792</f>
        <v>0.1869196741580226</v>
      </c>
    </row>
    <row r="198" spans="2:17" s="55" customFormat="1">
      <c r="B198" s="516"/>
      <c r="C198" s="120" t="s">
        <v>153</v>
      </c>
      <c r="D198" s="124">
        <f>Variety!D793</f>
        <v>412670662.55269861</v>
      </c>
      <c r="E198" s="88">
        <f>Variety!E793</f>
        <v>5221348.2339402437</v>
      </c>
      <c r="F198" s="87">
        <f>Variety!F793</f>
        <v>1.2814718421284284E-2</v>
      </c>
      <c r="G198" s="126">
        <f>Variety!G793</f>
        <v>16.446815451063376</v>
      </c>
      <c r="H198" s="90">
        <f>Variety!H793</f>
        <v>-0.50246110372443908</v>
      </c>
      <c r="I198" s="258">
        <f>Variety!I793</f>
        <v>4.7174832206511317</v>
      </c>
      <c r="J198" s="259">
        <f>Variety!J793</f>
        <v>-6.9755935449586914E-3</v>
      </c>
      <c r="K198" s="87">
        <f>Variety!K793</f>
        <v>-1.4764852058818619E-3</v>
      </c>
      <c r="L198" s="125">
        <f>Variety!L793</f>
        <v>1946766926.2473412</v>
      </c>
      <c r="M198" s="89">
        <f>Variety!M793</f>
        <v>21789421.875929832</v>
      </c>
      <c r="N198" s="87">
        <f>Variety!N793</f>
        <v>1.1319312473235902E-2</v>
      </c>
      <c r="O198" s="124">
        <f>Variety!O793</f>
        <v>483016604.94670165</v>
      </c>
      <c r="P198" s="88">
        <f>Variety!P793</f>
        <v>5308352.3506832123</v>
      </c>
      <c r="Q198" s="87">
        <f>Variety!Q793</f>
        <v>1.1112121931819137E-2</v>
      </c>
    </row>
    <row r="199" spans="2:17" s="55" customFormat="1">
      <c r="B199" s="516"/>
      <c r="C199" s="120" t="s">
        <v>234</v>
      </c>
      <c r="D199" s="124">
        <f>Variety!D794</f>
        <v>63454067.463361531</v>
      </c>
      <c r="E199" s="88">
        <f>Variety!E794</f>
        <v>-1960199.1070855483</v>
      </c>
      <c r="F199" s="87">
        <f>Variety!F794</f>
        <v>-2.9965926545618856E-2</v>
      </c>
      <c r="G199" s="126">
        <f>Variety!G794</f>
        <v>2.528935133730184</v>
      </c>
      <c r="H199" s="90">
        <f>Variety!H794</f>
        <v>-0.19219963265141926</v>
      </c>
      <c r="I199" s="258">
        <f>Variety!I794</f>
        <v>2.2828453175863199</v>
      </c>
      <c r="J199" s="259">
        <f>Variety!J794</f>
        <v>-2.0736011291411227E-2</v>
      </c>
      <c r="K199" s="87">
        <f>Variety!K794</f>
        <v>-9.0016406329849388E-3</v>
      </c>
      <c r="L199" s="125">
        <f>Variety!L794</f>
        <v>144855820.79054132</v>
      </c>
      <c r="M199" s="89">
        <f>Variety!M794</f>
        <v>-5831262.323371321</v>
      </c>
      <c r="N199" s="87">
        <f>Variety!N794</f>
        <v>-3.8697824676605819E-2</v>
      </c>
      <c r="O199" s="124">
        <f>Variety!O794</f>
        <v>29209959.975510567</v>
      </c>
      <c r="P199" s="88">
        <f>Variety!P794</f>
        <v>-1032451.126360774</v>
      </c>
      <c r="Q199" s="87">
        <f>Variety!Q794</f>
        <v>-3.4139180334629073E-2</v>
      </c>
    </row>
    <row r="200" spans="2:17" s="55" customFormat="1">
      <c r="B200" s="516"/>
      <c r="C200" s="120" t="s">
        <v>235</v>
      </c>
      <c r="D200" s="124">
        <f>Variety!D795</f>
        <v>169148650.77405292</v>
      </c>
      <c r="E200" s="88">
        <f>Variety!E795</f>
        <v>6914613.0819960237</v>
      </c>
      <c r="F200" s="87">
        <f>Variety!F795</f>
        <v>4.2621222897262383E-2</v>
      </c>
      <c r="G200" s="126">
        <f>Variety!G795</f>
        <v>6.7413482360693804</v>
      </c>
      <c r="H200" s="90">
        <f>Variety!H795</f>
        <v>-7.3428889605677838E-3</v>
      </c>
      <c r="I200" s="258">
        <f>Variety!I795</f>
        <v>3.7429719474000875</v>
      </c>
      <c r="J200" s="259">
        <f>Variety!J795</f>
        <v>3.6977691144671976E-2</v>
      </c>
      <c r="K200" s="87">
        <f>Variety!K795</f>
        <v>9.9778058431301275E-3</v>
      </c>
      <c r="L200" s="125">
        <f>Variety!L795</f>
        <v>633118654.78785419</v>
      </c>
      <c r="M200" s="89">
        <f>Variety!M795</f>
        <v>31880242.931966782</v>
      </c>
      <c r="N200" s="87">
        <f>Variety!N795</f>
        <v>5.3024295027258257E-2</v>
      </c>
      <c r="O200" s="124">
        <f>Variety!O795</f>
        <v>126311933.16531533</v>
      </c>
      <c r="P200" s="88">
        <f>Variety!P795</f>
        <v>7729996.9500162899</v>
      </c>
      <c r="Q200" s="87">
        <f>Variety!Q795</f>
        <v>6.5186968578263033E-2</v>
      </c>
    </row>
    <row r="201" spans="2:17" s="55" customFormat="1">
      <c r="B201" s="516"/>
      <c r="C201" s="120" t="s">
        <v>236</v>
      </c>
      <c r="D201" s="124">
        <f>Variety!D796</f>
        <v>4090670.3874497768</v>
      </c>
      <c r="E201" s="88">
        <f>Variety!E796</f>
        <v>-531371.445605902</v>
      </c>
      <c r="F201" s="87">
        <f>Variety!F796</f>
        <v>-0.11496465518889666</v>
      </c>
      <c r="G201" s="126">
        <f>Variety!G796</f>
        <v>0.16303194541949015</v>
      </c>
      <c r="H201" s="90">
        <f>Variety!H796</f>
        <v>-2.9238019268611998E-2</v>
      </c>
      <c r="I201" s="258">
        <f>Variety!I796</f>
        <v>5.8954216278095508</v>
      </c>
      <c r="J201" s="259">
        <f>Variety!J796</f>
        <v>-0.33791108223871635</v>
      </c>
      <c r="K201" s="87">
        <f>Variety!K796</f>
        <v>-5.42103394696061E-2</v>
      </c>
      <c r="L201" s="125">
        <f>Variety!L796</f>
        <v>24116226.674411491</v>
      </c>
      <c r="M201" s="89">
        <f>Variety!M796</f>
        <v>-4694497.8707859255</v>
      </c>
      <c r="N201" s="87">
        <f>Variety!N796</f>
        <v>-0.16294272167370646</v>
      </c>
      <c r="O201" s="124">
        <f>Variety!O796</f>
        <v>6925994.8716222709</v>
      </c>
      <c r="P201" s="88">
        <f>Variety!P796</f>
        <v>-688626.0041081747</v>
      </c>
      <c r="Q201" s="87">
        <f>Variety!Q796</f>
        <v>-9.0434706513489685E-2</v>
      </c>
    </row>
    <row r="202" spans="2:17" s="55" customFormat="1">
      <c r="B202" s="516"/>
      <c r="C202" s="120" t="s">
        <v>160</v>
      </c>
      <c r="D202" s="124">
        <f>Variety!D797</f>
        <v>26715353.928300567</v>
      </c>
      <c r="E202" s="88">
        <f>Variety!E797</f>
        <v>-912911.54014690965</v>
      </c>
      <c r="F202" s="87">
        <f>Variety!F797</f>
        <v>-3.3042665714555594E-2</v>
      </c>
      <c r="G202" s="126">
        <f>Variety!G797</f>
        <v>1.0647291790762827</v>
      </c>
      <c r="H202" s="90">
        <f>Variety!H797</f>
        <v>-8.4564967943592917E-2</v>
      </c>
      <c r="I202" s="258">
        <f>Variety!I797</f>
        <v>4.522076793832106</v>
      </c>
      <c r="J202" s="259">
        <f>Variety!J797</f>
        <v>4.5760244392449856E-2</v>
      </c>
      <c r="K202" s="87">
        <f>Variety!K797</f>
        <v>1.0222745395023082E-2</v>
      </c>
      <c r="L202" s="125">
        <f>Variety!L797</f>
        <v>120808882.0381794</v>
      </c>
      <c r="M202" s="89">
        <f>Variety!M797</f>
        <v>-2863979.9105442166</v>
      </c>
      <c r="N202" s="87">
        <f>Variety!N797</f>
        <v>-2.3157707078305185E-2</v>
      </c>
      <c r="O202" s="124">
        <f>Variety!O797</f>
        <v>28061854.168456972</v>
      </c>
      <c r="P202" s="88">
        <f>Variety!P797</f>
        <v>-882153.75929891318</v>
      </c>
      <c r="Q202" s="87">
        <f>Variety!Q797</f>
        <v>-3.0477940771048883E-2</v>
      </c>
    </row>
    <row r="203" spans="2:17" s="55" customFormat="1">
      <c r="B203" s="516"/>
      <c r="C203" s="120" t="s">
        <v>155</v>
      </c>
      <c r="D203" s="124">
        <f>Variety!D798</f>
        <v>246111579.92849943</v>
      </c>
      <c r="E203" s="88">
        <f>Variety!E798</f>
        <v>1051764.3439150155</v>
      </c>
      <c r="F203" s="87">
        <f>Variety!F798</f>
        <v>4.2918678503289344E-3</v>
      </c>
      <c r="G203" s="126">
        <f>Variety!G798</f>
        <v>9.8086733629550427</v>
      </c>
      <c r="H203" s="90">
        <f>Variety!H798</f>
        <v>-0.38544512207193549</v>
      </c>
      <c r="I203" s="258">
        <f>Variety!I798</f>
        <v>4.0176748262105964</v>
      </c>
      <c r="J203" s="259">
        <f>Variety!J798</f>
        <v>-3.3707954010509411E-2</v>
      </c>
      <c r="K203" s="87">
        <f>Variety!K798</f>
        <v>-8.3201108952410032E-3</v>
      </c>
      <c r="L203" s="125">
        <f>Variety!L798</f>
        <v>988796299.11764932</v>
      </c>
      <c r="M203" s="89">
        <f>Variety!M798</f>
        <v>-4034817.8658957481</v>
      </c>
      <c r="N203" s="87">
        <f>Variety!N798</f>
        <v>-4.0639518613744454E-3</v>
      </c>
      <c r="O203" s="124">
        <f>Variety!O798</f>
        <v>205317826.33956486</v>
      </c>
      <c r="P203" s="88">
        <f>Variety!P798</f>
        <v>5013003.4988893569</v>
      </c>
      <c r="Q203" s="87">
        <f>Variety!Q798</f>
        <v>2.5026873680803738E-2</v>
      </c>
    </row>
    <row r="204" spans="2:17" s="55" customFormat="1">
      <c r="B204" s="516"/>
      <c r="C204" s="120" t="s">
        <v>168</v>
      </c>
      <c r="D204" s="124">
        <f>Variety!D799</f>
        <v>4365980.7497985121</v>
      </c>
      <c r="E204" s="88">
        <f>Variety!E799</f>
        <v>-515293.90225191601</v>
      </c>
      <c r="F204" s="87">
        <f>Variety!F799</f>
        <v>-0.10556543914927255</v>
      </c>
      <c r="G204" s="126">
        <f>Variety!G799</f>
        <v>0.17400432395811916</v>
      </c>
      <c r="H204" s="90">
        <f>Variety!H799</f>
        <v>-2.9049334767032892E-2</v>
      </c>
      <c r="I204" s="258">
        <f>Variety!I799</f>
        <v>5.2922069626666328</v>
      </c>
      <c r="J204" s="259">
        <f>Variety!J799</f>
        <v>8.2864495939967142E-2</v>
      </c>
      <c r="K204" s="87">
        <f>Variety!K799</f>
        <v>1.5906901200917926E-2</v>
      </c>
      <c r="L204" s="125">
        <f>Variety!L799</f>
        <v>23105673.722952172</v>
      </c>
      <c r="M204" s="89">
        <f>Variety!M799</f>
        <v>-2322557.6137305498</v>
      </c>
      <c r="N204" s="87">
        <f>Variety!N799</f>
        <v>-9.1337756959133543E-2</v>
      </c>
      <c r="O204" s="124">
        <f>Variety!O799</f>
        <v>6251783.5967261735</v>
      </c>
      <c r="P204" s="88">
        <f>Variety!P799</f>
        <v>-679593.58075663634</v>
      </c>
      <c r="Q204" s="87">
        <f>Variety!Q799</f>
        <v>-9.80459673965451E-2</v>
      </c>
    </row>
    <row r="205" spans="2:17" s="55" customFormat="1">
      <c r="B205" s="516"/>
      <c r="C205" s="120" t="s">
        <v>157</v>
      </c>
      <c r="D205" s="124">
        <f>Variety!D800</f>
        <v>180172004.04992184</v>
      </c>
      <c r="E205" s="88">
        <f>Variety!E800</f>
        <v>7976973.5335810781</v>
      </c>
      <c r="F205" s="87">
        <f>Variety!F800</f>
        <v>4.6325225005979999E-2</v>
      </c>
      <c r="G205" s="126">
        <f>Variety!G800</f>
        <v>7.180679338160842</v>
      </c>
      <c r="H205" s="90">
        <f>Variety!H800</f>
        <v>1.7625944731141985E-2</v>
      </c>
      <c r="I205" s="258">
        <f>Variety!I800</f>
        <v>4.6288949692146382</v>
      </c>
      <c r="J205" s="259">
        <f>Variety!J800</f>
        <v>-6.7671799493048468E-2</v>
      </c>
      <c r="K205" s="87">
        <f>Variety!K800</f>
        <v>-1.4408780461492115E-2</v>
      </c>
      <c r="L205" s="125">
        <f>Variety!L800</f>
        <v>833997283.14000261</v>
      </c>
      <c r="M205" s="89">
        <f>Variety!M800</f>
        <v>25271825.080350518</v>
      </c>
      <c r="N205" s="87">
        <f>Variety!N800</f>
        <v>3.1248954547547399E-2</v>
      </c>
      <c r="O205" s="124">
        <f>Variety!O800</f>
        <v>229112910.9148711</v>
      </c>
      <c r="P205" s="88">
        <f>Variety!P800</f>
        <v>9610024.1335879564</v>
      </c>
      <c r="Q205" s="87">
        <f>Variety!Q800</f>
        <v>4.3780855343208164E-2</v>
      </c>
    </row>
    <row r="206" spans="2:17" s="55" customFormat="1">
      <c r="B206" s="516"/>
      <c r="C206" s="120" t="s">
        <v>178</v>
      </c>
      <c r="D206" s="124">
        <f>Variety!D801</f>
        <v>9003914.1836240366</v>
      </c>
      <c r="E206" s="88">
        <f>Variety!E801</f>
        <v>1153128.7289946489</v>
      </c>
      <c r="F206" s="87">
        <f>Variety!F801</f>
        <v>0.14688068291494086</v>
      </c>
      <c r="G206" s="126">
        <f>Variety!G801</f>
        <v>0.35884720759951227</v>
      </c>
      <c r="H206" s="90">
        <f>Variety!H801</f>
        <v>3.2266381060880034E-2</v>
      </c>
      <c r="I206" s="258">
        <f>Variety!I801</f>
        <v>3.6196495132561211</v>
      </c>
      <c r="J206" s="259">
        <f>Variety!J801</f>
        <v>7.6519097969963923E-2</v>
      </c>
      <c r="K206" s="87">
        <f>Variety!K801</f>
        <v>2.159646668376556E-2</v>
      </c>
      <c r="L206" s="125">
        <f>Variety!L801</f>
        <v>32591013.59215463</v>
      </c>
      <c r="M206" s="89">
        <f>Variety!M801</f>
        <v>4774656.8639710844</v>
      </c>
      <c r="N206" s="87">
        <f>Variety!N801</f>
        <v>0.17164925337376766</v>
      </c>
      <c r="O206" s="124">
        <f>Variety!O801</f>
        <v>5873657.8536851592</v>
      </c>
      <c r="P206" s="88">
        <f>Variety!P801</f>
        <v>559224.28615360707</v>
      </c>
      <c r="Q206" s="87">
        <f>Variety!Q801</f>
        <v>0.10522744880473792</v>
      </c>
    </row>
    <row r="207" spans="2:17" s="55" customFormat="1">
      <c r="B207" s="516"/>
      <c r="C207" s="120" t="s">
        <v>154</v>
      </c>
      <c r="D207" s="124">
        <f>Variety!D802</f>
        <v>256729341.94539034</v>
      </c>
      <c r="E207" s="88">
        <f>Variety!E802</f>
        <v>8999353.2437674403</v>
      </c>
      <c r="F207" s="87">
        <f>Variety!F802</f>
        <v>3.6327266193866684E-2</v>
      </c>
      <c r="G207" s="126">
        <f>Variety!G802</f>
        <v>10.231839796243271</v>
      </c>
      <c r="H207" s="90">
        <f>Variety!H802</f>
        <v>-7.3353860637938695E-2</v>
      </c>
      <c r="I207" s="258">
        <f>Variety!I802</f>
        <v>4.5788418761528922</v>
      </c>
      <c r="J207" s="259">
        <f>Variety!J802</f>
        <v>0.12683920642600377</v>
      </c>
      <c r="K207" s="87">
        <f>Variety!K802</f>
        <v>2.8490370701818295E-2</v>
      </c>
      <c r="L207" s="125">
        <f>Variety!L802</f>
        <v>1175523061.7367284</v>
      </c>
      <c r="M207" s="89">
        <f>Variety!M802</f>
        <v>72628490.665691376</v>
      </c>
      <c r="N207" s="87">
        <f>Variety!N802</f>
        <v>6.5852614176131793E-2</v>
      </c>
      <c r="O207" s="124">
        <f>Variety!O802</f>
        <v>288744304.71797794</v>
      </c>
      <c r="P207" s="88">
        <f>Variety!P802</f>
        <v>595808.69306898117</v>
      </c>
      <c r="Q207" s="87">
        <f>Variety!Q802</f>
        <v>2.0677140477508393E-3</v>
      </c>
    </row>
    <row r="208" spans="2:17" s="55" customFormat="1">
      <c r="B208" s="516"/>
      <c r="C208" s="120" t="s">
        <v>237</v>
      </c>
      <c r="D208" s="124">
        <f>Variety!D803</f>
        <v>5924576.4886029521</v>
      </c>
      <c r="E208" s="88">
        <f>Variety!E803</f>
        <v>1262581.1744990991</v>
      </c>
      <c r="F208" s="87">
        <f>Variety!F803</f>
        <v>0.27082420496636589</v>
      </c>
      <c r="G208" s="126">
        <f>Variety!G803</f>
        <v>0.23612150069262208</v>
      </c>
      <c r="H208" s="90">
        <f>Variety!H803</f>
        <v>4.2189531490549381E-2</v>
      </c>
      <c r="I208" s="258">
        <f>Variety!I803</f>
        <v>7.0932658967484743</v>
      </c>
      <c r="J208" s="259">
        <f>Variety!J803</f>
        <v>-0.40155993642108978</v>
      </c>
      <c r="K208" s="87">
        <f>Variety!K803</f>
        <v>-5.3578287922838891E-2</v>
      </c>
      <c r="L208" s="125">
        <f>Variety!L803</f>
        <v>42024596.359285146</v>
      </c>
      <c r="M208" s="89">
        <f>Variety!M803</f>
        <v>7083753.4450241327</v>
      </c>
      <c r="N208" s="87">
        <f>Variety!N803</f>
        <v>0.2027356198133651</v>
      </c>
      <c r="O208" s="124">
        <f>Variety!O803</f>
        <v>3960315.9110722407</v>
      </c>
      <c r="P208" s="88">
        <f>Variety!P803</f>
        <v>740533.30900175031</v>
      </c>
      <c r="Q208" s="87">
        <f>Variety!Q803</f>
        <v>0.22999481658343898</v>
      </c>
    </row>
    <row r="209" spans="2:17" s="55" customFormat="1">
      <c r="B209" s="516"/>
      <c r="C209" s="120" t="s">
        <v>183</v>
      </c>
      <c r="D209" s="124">
        <f>Variety!D804</f>
        <v>87922.737470929511</v>
      </c>
      <c r="E209" s="88">
        <f>Variety!E804</f>
        <v>13478.855917605339</v>
      </c>
      <c r="F209" s="87">
        <f>Variety!F804</f>
        <v>0.18106062763466238</v>
      </c>
      <c r="G209" s="126">
        <f>Variety!G804</f>
        <v>3.5041236713841029E-3</v>
      </c>
      <c r="H209" s="90">
        <f>Variety!H804</f>
        <v>4.0737054917356318E-4</v>
      </c>
      <c r="I209" s="258">
        <f>Variety!I804</f>
        <v>5.0208766596749221</v>
      </c>
      <c r="J209" s="259">
        <f>Variety!J804</f>
        <v>-3.2095387790702645E-2</v>
      </c>
      <c r="K209" s="87">
        <f>Variety!K804</f>
        <v>-6.3517841557822292E-3</v>
      </c>
      <c r="L209" s="125">
        <f>Variety!L804</f>
        <v>441449.22042251565</v>
      </c>
      <c r="M209" s="89">
        <f>Variety!M804</f>
        <v>65286.367828726768</v>
      </c>
      <c r="N209" s="87">
        <f>Variety!N804</f>
        <v>0.1735587854530343</v>
      </c>
      <c r="O209" s="124">
        <f>Variety!O804</f>
        <v>69186.737127786502</v>
      </c>
      <c r="P209" s="88">
        <f>Variety!P804</f>
        <v>9566.2225371329114</v>
      </c>
      <c r="Q209" s="87">
        <f>Variety!Q804</f>
        <v>0.16045186128991515</v>
      </c>
    </row>
    <row r="210" spans="2:17" s="55" customFormat="1">
      <c r="B210" s="516"/>
      <c r="C210" s="120" t="s">
        <v>167</v>
      </c>
      <c r="D210" s="124">
        <f>Variety!D805</f>
        <v>25975911.968552329</v>
      </c>
      <c r="E210" s="88">
        <f>Variety!E805</f>
        <v>992555.1967804879</v>
      </c>
      <c r="F210" s="87">
        <f>Variety!F805</f>
        <v>3.972865639504275E-2</v>
      </c>
      <c r="G210" s="126">
        <f>Variety!G805</f>
        <v>1.0352590312021317</v>
      </c>
      <c r="H210" s="90">
        <f>Variety!H805</f>
        <v>-4.0109057216444199E-3</v>
      </c>
      <c r="I210" s="258">
        <f>Variety!I805</f>
        <v>6.4291706271678768</v>
      </c>
      <c r="J210" s="259">
        <f>Variety!J805</f>
        <v>3.3503984798358921E-2</v>
      </c>
      <c r="K210" s="87">
        <f>Variety!K805</f>
        <v>5.2385445758545814E-3</v>
      </c>
      <c r="L210" s="125">
        <f>Variety!L805</f>
        <v>167003570.24211514</v>
      </c>
      <c r="M210" s="89">
        <f>Variety!M805</f>
        <v>7218348.7224773765</v>
      </c>
      <c r="N210" s="87">
        <f>Variety!N805</f>
        <v>4.5175321308361639E-2</v>
      </c>
      <c r="O210" s="124">
        <f>Variety!O805</f>
        <v>29144817.193894669</v>
      </c>
      <c r="P210" s="88">
        <f>Variety!P805</f>
        <v>678687.06310132146</v>
      </c>
      <c r="Q210" s="87">
        <f>Variety!Q805</f>
        <v>2.384191528609465E-2</v>
      </c>
    </row>
    <row r="211" spans="2:17" s="55" customFormat="1">
      <c r="B211" s="516"/>
      <c r="C211" s="120" t="s">
        <v>187</v>
      </c>
      <c r="D211" s="124">
        <f>Variety!D806</f>
        <v>166851.56190869934</v>
      </c>
      <c r="E211" s="88">
        <f>Variety!E806</f>
        <v>39459.814859785605</v>
      </c>
      <c r="F211" s="87">
        <f>Variety!F806</f>
        <v>0.30975173646558513</v>
      </c>
      <c r="G211" s="126">
        <f>Variety!G806</f>
        <v>6.6497987268082552E-3</v>
      </c>
      <c r="H211" s="90">
        <f>Variety!H806</f>
        <v>1.350494308687636E-3</v>
      </c>
      <c r="I211" s="258">
        <f>Variety!I806</f>
        <v>8.5279521332569725</v>
      </c>
      <c r="J211" s="259">
        <f>Variety!J806</f>
        <v>-1.26673183952615</v>
      </c>
      <c r="K211" s="87">
        <f>Variety!K806</f>
        <v>-0.12932850544704333</v>
      </c>
      <c r="L211" s="125">
        <f>Variety!L806</f>
        <v>1422902.1333165504</v>
      </c>
      <c r="M211" s="89">
        <f>Variety!M806</f>
        <v>175140.2302317135</v>
      </c>
      <c r="N211" s="87">
        <f>Variety!N806</f>
        <v>0.14036350188182137</v>
      </c>
      <c r="O211" s="124">
        <f>Variety!O806</f>
        <v>261644.17782040499</v>
      </c>
      <c r="P211" s="88">
        <f>Variety!P806</f>
        <v>52809.109423870221</v>
      </c>
      <c r="Q211" s="87">
        <f>Variety!Q806</f>
        <v>0.25287471988946131</v>
      </c>
    </row>
    <row r="212" spans="2:17" s="55" customFormat="1">
      <c r="B212" s="516"/>
      <c r="C212" s="120" t="s">
        <v>165</v>
      </c>
      <c r="D212" s="124">
        <f>Variety!D807</f>
        <v>39683633.696674697</v>
      </c>
      <c r="E212" s="88">
        <f>Variety!E807</f>
        <v>1471187.7744832933</v>
      </c>
      <c r="F212" s="87">
        <f>Variety!F807</f>
        <v>3.8500225227114271E-2</v>
      </c>
      <c r="G212" s="126">
        <f>Variety!G807</f>
        <v>1.5815745073796272</v>
      </c>
      <c r="H212" s="90">
        <f>Variety!H807</f>
        <v>-8.0055729132655351E-3</v>
      </c>
      <c r="I212" s="258">
        <f>Variety!I807</f>
        <v>5.4368094524612625</v>
      </c>
      <c r="J212" s="259">
        <f>Variety!J807</f>
        <v>-1.4700003750993673E-2</v>
      </c>
      <c r="K212" s="87">
        <f>Variety!K807</f>
        <v>-2.6965015596262638E-3</v>
      </c>
      <c r="L212" s="125">
        <f>Variety!L807</f>
        <v>215752354.79009128</v>
      </c>
      <c r="M212" s="89">
        <f>Variety!M807</f>
        <v>7436844.5002653599</v>
      </c>
      <c r="N212" s="87">
        <f>Variety!N807</f>
        <v>3.5699907750117124E-2</v>
      </c>
      <c r="O212" s="124">
        <f>Variety!O807</f>
        <v>32093844.805835873</v>
      </c>
      <c r="P212" s="88">
        <f>Variety!P807</f>
        <v>1497824.4100343287</v>
      </c>
      <c r="Q212" s="87">
        <f>Variety!Q807</f>
        <v>4.8954876832277949E-2</v>
      </c>
    </row>
    <row r="213" spans="2:17" s="55" customFormat="1">
      <c r="B213" s="516"/>
      <c r="C213" s="120" t="s">
        <v>238</v>
      </c>
      <c r="D213" s="124">
        <f>Variety!D808</f>
        <v>7884249.7809630688</v>
      </c>
      <c r="E213" s="88">
        <f>Variety!E808</f>
        <v>35709.465938983485</v>
      </c>
      <c r="F213" s="87">
        <f>Variety!F808</f>
        <v>4.5498225791904979E-3</v>
      </c>
      <c r="G213" s="126">
        <f>Variety!G808</f>
        <v>0.31422345440179511</v>
      </c>
      <c r="H213" s="90">
        <f>Variety!H808</f>
        <v>-1.2263977717612229E-2</v>
      </c>
      <c r="I213" s="258">
        <f>Variety!I808</f>
        <v>8.3466530618764576</v>
      </c>
      <c r="J213" s="259">
        <f>Variety!J808</f>
        <v>0.2982014031581226</v>
      </c>
      <c r="K213" s="87">
        <f>Variety!K808</f>
        <v>3.7050778932753048E-2</v>
      </c>
      <c r="L213" s="125">
        <f>Variety!L808</f>
        <v>65807097.574874192</v>
      </c>
      <c r="M213" s="89">
        <f>Variety!M808</f>
        <v>2638500.2579008639</v>
      </c>
      <c r="N213" s="87">
        <f>Variety!N808</f>
        <v>4.1769175982508351E-2</v>
      </c>
      <c r="O213" s="124">
        <f>Variety!O808</f>
        <v>11301209.881909288</v>
      </c>
      <c r="P213" s="88">
        <f>Variety!P808</f>
        <v>149919.56228067726</v>
      </c>
      <c r="Q213" s="87">
        <f>Variety!Q808</f>
        <v>1.3444144846340102E-2</v>
      </c>
    </row>
    <row r="214" spans="2:17" s="55" customFormat="1">
      <c r="B214" s="516"/>
      <c r="C214" s="120" t="s">
        <v>184</v>
      </c>
      <c r="D214" s="124">
        <f>Variety!D809</f>
        <v>1048503.797160248</v>
      </c>
      <c r="E214" s="88">
        <f>Variety!E809</f>
        <v>5944.5724360228051</v>
      </c>
      <c r="F214" s="87">
        <f>Variety!F809</f>
        <v>5.7019038295836348E-3</v>
      </c>
      <c r="G214" s="126">
        <f>Variety!G809</f>
        <v>4.1787677236279519E-2</v>
      </c>
      <c r="H214" s="90">
        <f>Variety!H809</f>
        <v>-1.581213086043802E-3</v>
      </c>
      <c r="I214" s="258">
        <f>Variety!I809</f>
        <v>6.8233864931262529</v>
      </c>
      <c r="J214" s="259">
        <f>Variety!J809</f>
        <v>-0.18776381675819387</v>
      </c>
      <c r="K214" s="87">
        <f>Variety!K809</f>
        <v>-2.678074331019277E-2</v>
      </c>
      <c r="L214" s="125">
        <f>Variety!L809</f>
        <v>7154346.6475348249</v>
      </c>
      <c r="M214" s="89">
        <f>Variety!M809</f>
        <v>-155192.78396331519</v>
      </c>
      <c r="N214" s="87">
        <f>Variety!N809</f>
        <v>-2.1231540703448584E-2</v>
      </c>
      <c r="O214" s="124">
        <f>Variety!O809</f>
        <v>1230189.2537431251</v>
      </c>
      <c r="P214" s="88">
        <f>Variety!P809</f>
        <v>-74970.792233887129</v>
      </c>
      <c r="Q214" s="87">
        <f>Variety!Q809</f>
        <v>-5.7441838236601664E-2</v>
      </c>
    </row>
    <row r="215" spans="2:17" s="55" customFormat="1">
      <c r="B215" s="516"/>
      <c r="C215" s="120" t="s">
        <v>170</v>
      </c>
      <c r="D215" s="124">
        <f>Variety!D810</f>
        <v>17425813.971166339</v>
      </c>
      <c r="E215" s="88">
        <f>Variety!E810</f>
        <v>1463224.023106385</v>
      </c>
      <c r="F215" s="87">
        <f>Variety!F810</f>
        <v>9.1665827905591288E-2</v>
      </c>
      <c r="G215" s="126">
        <f>Variety!G810</f>
        <v>0.69449847657085517</v>
      </c>
      <c r="H215" s="90">
        <f>Variety!H810</f>
        <v>3.0478825408349119E-2</v>
      </c>
      <c r="I215" s="258">
        <f>Variety!I810</f>
        <v>6.7325880243181775</v>
      </c>
      <c r="J215" s="259">
        <f>Variety!J810</f>
        <v>-0.13851389853187879</v>
      </c>
      <c r="K215" s="87">
        <f>Variety!K810</f>
        <v>-2.0158906109549422E-2</v>
      </c>
      <c r="L215" s="125">
        <f>Variety!L810</f>
        <v>117320826.45627087</v>
      </c>
      <c r="M215" s="89">
        <f>Variety!M810</f>
        <v>7640243.9704891443</v>
      </c>
      <c r="N215" s="87">
        <f>Variety!N810</f>
        <v>6.96590389778389E-2</v>
      </c>
      <c r="O215" s="124">
        <f>Variety!O810</f>
        <v>24213905.874928683</v>
      </c>
      <c r="P215" s="88">
        <f>Variety!P810</f>
        <v>2751487.1758028492</v>
      </c>
      <c r="Q215" s="87">
        <f>Variety!Q810</f>
        <v>0.12820023755826354</v>
      </c>
    </row>
    <row r="216" spans="2:17" s="55" customFormat="1">
      <c r="B216" s="516"/>
      <c r="C216" s="120" t="s">
        <v>174</v>
      </c>
      <c r="D216" s="124">
        <f>Variety!D811</f>
        <v>6189170.6552337166</v>
      </c>
      <c r="E216" s="88">
        <f>Variety!E811</f>
        <v>794806.82846415136</v>
      </c>
      <c r="F216" s="87">
        <f>Variety!F811</f>
        <v>0.14734023399013566</v>
      </c>
      <c r="G216" s="126">
        <f>Variety!G811</f>
        <v>0.24666678976426379</v>
      </c>
      <c r="H216" s="90">
        <f>Variety!H811</f>
        <v>2.2269395722922192E-2</v>
      </c>
      <c r="I216" s="258">
        <f>Variety!I811</f>
        <v>10.70206841295089</v>
      </c>
      <c r="J216" s="259">
        <f>Variety!J811</f>
        <v>-4.2249356866562948E-2</v>
      </c>
      <c r="K216" s="87">
        <f>Variety!K811</f>
        <v>-3.9322512393712246E-3</v>
      </c>
      <c r="L216" s="125">
        <f>Variety!L811</f>
        <v>66236927.771739319</v>
      </c>
      <c r="M216" s="89">
        <f>Variety!M811</f>
        <v>8278168.6509186029</v>
      </c>
      <c r="N216" s="87">
        <f>Variety!N811</f>
        <v>0.14282860393304744</v>
      </c>
      <c r="O216" s="124">
        <f>Variety!O811</f>
        <v>9525628.6480105147</v>
      </c>
      <c r="P216" s="88">
        <f>Variety!P811</f>
        <v>1271194.41899327</v>
      </c>
      <c r="Q216" s="87">
        <f>Variety!Q811</f>
        <v>0.15400139897227283</v>
      </c>
    </row>
    <row r="217" spans="2:17" s="55" customFormat="1">
      <c r="B217" s="516"/>
      <c r="C217" s="120" t="s">
        <v>182</v>
      </c>
      <c r="D217" s="124">
        <f>Variety!D812</f>
        <v>3245735.6557354918</v>
      </c>
      <c r="E217" s="88">
        <f>Variety!E812</f>
        <v>366460.80533037521</v>
      </c>
      <c r="F217" s="87">
        <f>Variety!F812</f>
        <v>0.1272753816047863</v>
      </c>
      <c r="G217" s="126">
        <f>Variety!G812</f>
        <v>0.12935742754914362</v>
      </c>
      <c r="H217" s="90">
        <f>Variety!H812</f>
        <v>9.5839391623578352E-3</v>
      </c>
      <c r="I217" s="258">
        <f>Variety!I812</f>
        <v>12.898148576614103</v>
      </c>
      <c r="J217" s="259">
        <f>Variety!J812</f>
        <v>-4.5626287768703477E-2</v>
      </c>
      <c r="K217" s="87">
        <f>Variety!K812</f>
        <v>-3.5249599322260045E-3</v>
      </c>
      <c r="L217" s="125">
        <f>Variety!L812</f>
        <v>41863980.728090376</v>
      </c>
      <c r="M217" s="89">
        <f>Variety!M812</f>
        <v>4595295.2917670608</v>
      </c>
      <c r="N217" s="87">
        <f>Variety!N812</f>
        <v>0.1233017810520446</v>
      </c>
      <c r="O217" s="124">
        <f>Variety!O812</f>
        <v>4638573.9637495913</v>
      </c>
      <c r="P217" s="88">
        <f>Variety!P812</f>
        <v>580910.65499069542</v>
      </c>
      <c r="Q217" s="87">
        <f>Variety!Q812</f>
        <v>0.14316383859073231</v>
      </c>
    </row>
    <row r="218" spans="2:17" s="55" customFormat="1">
      <c r="B218" s="516"/>
      <c r="C218" s="120" t="s">
        <v>172</v>
      </c>
      <c r="D218" s="124">
        <f>Variety!D813</f>
        <v>14367143.098556507</v>
      </c>
      <c r="E218" s="88">
        <f>Variety!E813</f>
        <v>-524626.85145036131</v>
      </c>
      <c r="F218" s="87">
        <f>Variety!F813</f>
        <v>-3.5229314796802871E-2</v>
      </c>
      <c r="G218" s="126">
        <f>Variety!G813</f>
        <v>0.57259643716689623</v>
      </c>
      <c r="H218" s="90">
        <f>Variety!H813</f>
        <v>-4.6878718153851806E-2</v>
      </c>
      <c r="I218" s="258">
        <f>Variety!I813</f>
        <v>5.133427392160959</v>
      </c>
      <c r="J218" s="259">
        <f>Variety!J813</f>
        <v>-4.6545916355611006E-2</v>
      </c>
      <c r="K218" s="87">
        <f>Variety!K813</f>
        <v>-8.9857444398571094E-3</v>
      </c>
      <c r="L218" s="125">
        <f>Variety!L813</f>
        <v>73752685.929226249</v>
      </c>
      <c r="M218" s="89">
        <f>Variety!M813</f>
        <v>-3386284.9283784628</v>
      </c>
      <c r="N218" s="87">
        <f>Variety!N813</f>
        <v>-4.3898497617104612E-2</v>
      </c>
      <c r="O218" s="124">
        <f>Variety!O813</f>
        <v>12552647.440210119</v>
      </c>
      <c r="P218" s="88">
        <f>Variety!P813</f>
        <v>-794466.56863972545</v>
      </c>
      <c r="Q218" s="87">
        <f>Variety!Q813</f>
        <v>-5.9523472123857786E-2</v>
      </c>
    </row>
    <row r="219" spans="2:17" s="55" customFormat="1">
      <c r="B219" s="516"/>
      <c r="C219" s="120" t="s">
        <v>162</v>
      </c>
      <c r="D219" s="124">
        <f>Variety!D814</f>
        <v>24120342.367610365</v>
      </c>
      <c r="E219" s="88">
        <f>Variety!E814</f>
        <v>979830.07956488431</v>
      </c>
      <c r="F219" s="87">
        <f>Variety!F814</f>
        <v>4.2342626963840814E-2</v>
      </c>
      <c r="G219" s="126">
        <f>Variety!G814</f>
        <v>0.96130608626895853</v>
      </c>
      <c r="H219" s="90">
        <f>Variety!H814</f>
        <v>-1.3043013453116759E-3</v>
      </c>
      <c r="I219" s="258">
        <f>Variety!I814</f>
        <v>5.4029481005673121</v>
      </c>
      <c r="J219" s="259">
        <f>Variety!J814</f>
        <v>-1.9375056592411788E-2</v>
      </c>
      <c r="K219" s="87">
        <f>Variety!K814</f>
        <v>-3.5732021185105219E-3</v>
      </c>
      <c r="L219" s="125">
        <f>Variety!L814</f>
        <v>130320957.98011369</v>
      </c>
      <c r="M219" s="89">
        <f>Variety!M814</f>
        <v>4845622.3321055174</v>
      </c>
      <c r="N219" s="87">
        <f>Variety!N814</f>
        <v>3.8618126080959707E-2</v>
      </c>
      <c r="O219" s="124">
        <f>Variety!O814</f>
        <v>33759727.793744758</v>
      </c>
      <c r="P219" s="88">
        <f>Variety!P814</f>
        <v>1373112.7488466054</v>
      </c>
      <c r="Q219" s="87">
        <f>Variety!Q814</f>
        <v>4.2397538209628709E-2</v>
      </c>
    </row>
    <row r="220" spans="2:17" s="55" customFormat="1">
      <c r="B220" s="516"/>
      <c r="C220" s="120" t="s">
        <v>188</v>
      </c>
      <c r="D220" s="124">
        <f>Variety!D815</f>
        <v>5891176.8871834576</v>
      </c>
      <c r="E220" s="88">
        <f>Variety!E815</f>
        <v>-782030.82033659797</v>
      </c>
      <c r="F220" s="87">
        <f>Variety!F815</f>
        <v>-0.11718964171538154</v>
      </c>
      <c r="G220" s="126">
        <f>Variety!G815</f>
        <v>0.23479037364499644</v>
      </c>
      <c r="H220" s="90">
        <f>Variety!H815</f>
        <v>-4.2804995809505031E-2</v>
      </c>
      <c r="I220" s="258">
        <f>Variety!I815</f>
        <v>6.1913181326892905</v>
      </c>
      <c r="J220" s="259">
        <f>Variety!J815</f>
        <v>6.0856773634431427E-2</v>
      </c>
      <c r="K220" s="87">
        <f>Variety!K815</f>
        <v>9.9269484089552756E-3</v>
      </c>
      <c r="L220" s="125">
        <f>Variety!L815</f>
        <v>36474150.28449899</v>
      </c>
      <c r="M220" s="89">
        <f>Variety!M815</f>
        <v>-4435691.7073997706</v>
      </c>
      <c r="N220" s="87">
        <f>Variety!N815</f>
        <v>-0.10842602883379887</v>
      </c>
      <c r="O220" s="124">
        <f>Variety!O815</f>
        <v>2893996.6036081035</v>
      </c>
      <c r="P220" s="88">
        <f>Variety!P815</f>
        <v>-431027.68476338312</v>
      </c>
      <c r="Q220" s="87">
        <f>Variety!Q815</f>
        <v>-0.12963143946671429</v>
      </c>
    </row>
    <row r="221" spans="2:17" s="55" customFormat="1">
      <c r="B221" s="516"/>
      <c r="C221" s="120" t="s">
        <v>179</v>
      </c>
      <c r="D221" s="124">
        <f>Variety!D816</f>
        <v>853089.97031940473</v>
      </c>
      <c r="E221" s="88">
        <f>Variety!E816</f>
        <v>125477.79301606631</v>
      </c>
      <c r="F221" s="87">
        <f>Variety!F816</f>
        <v>0.1724514747418186</v>
      </c>
      <c r="G221" s="126">
        <f>Variety!G816</f>
        <v>3.399954147020242E-2</v>
      </c>
      <c r="H221" s="90">
        <f>Variety!H816</f>
        <v>3.7319730037660113E-3</v>
      </c>
      <c r="I221" s="258">
        <f>Variety!I816</f>
        <v>7.5210095079682002</v>
      </c>
      <c r="J221" s="259">
        <f>Variety!J816</f>
        <v>-6.4707932974608084E-3</v>
      </c>
      <c r="K221" s="87">
        <f>Variety!K816</f>
        <v>-8.5962274738504696E-4</v>
      </c>
      <c r="L221" s="125">
        <f>Variety!L816</f>
        <v>6416097.7779245526</v>
      </c>
      <c r="M221" s="89">
        <f>Variety!M816</f>
        <v>939011.44631265476</v>
      </c>
      <c r="N221" s="87">
        <f>Variety!N816</f>
        <v>0.17144360878392531</v>
      </c>
      <c r="O221" s="124">
        <f>Variety!O816</f>
        <v>1451455.7951078247</v>
      </c>
      <c r="P221" s="88">
        <f>Variety!P816</f>
        <v>200088.6337191565</v>
      </c>
      <c r="Q221" s="87">
        <f>Variety!Q816</f>
        <v>0.15989602403911093</v>
      </c>
    </row>
    <row r="222" spans="2:17" s="55" customFormat="1">
      <c r="B222" s="516"/>
      <c r="C222" s="120" t="s">
        <v>158</v>
      </c>
      <c r="D222" s="124">
        <f>Variety!D817</f>
        <v>81617540.801187694</v>
      </c>
      <c r="E222" s="88">
        <f>Variety!E817</f>
        <v>4303807.6597518921</v>
      </c>
      <c r="F222" s="87">
        <f>Variety!F817</f>
        <v>5.566679404651971E-2</v>
      </c>
      <c r="G222" s="126">
        <f>Variety!G817</f>
        <v>3.2528327136784281</v>
      </c>
      <c r="H222" s="90">
        <f>Variety!H817</f>
        <v>3.6698096570962235E-2</v>
      </c>
      <c r="I222" s="258">
        <f>Variety!I817</f>
        <v>4.4150813453870734</v>
      </c>
      <c r="J222" s="259">
        <f>Variety!J817</f>
        <v>-0.13421951579976366</v>
      </c>
      <c r="K222" s="87">
        <f>Variety!K817</f>
        <v>-2.9503328070667106E-2</v>
      </c>
      <c r="L222" s="125">
        <f>Variety!L817</f>
        <v>360348081.84769213</v>
      </c>
      <c r="M222" s="89">
        <f>Variety!M817</f>
        <v>8624649.0857889652</v>
      </c>
      <c r="N222" s="87">
        <f>Variety!N817</f>
        <v>2.4521110288455997E-2</v>
      </c>
      <c r="O222" s="124">
        <f>Variety!O817</f>
        <v>107530092.51974121</v>
      </c>
      <c r="P222" s="88">
        <f>Variety!P817</f>
        <v>4334336.2273768187</v>
      </c>
      <c r="Q222" s="87">
        <f>Variety!Q817</f>
        <v>4.2001109184152785E-2</v>
      </c>
    </row>
    <row r="223" spans="2:17" s="55" customFormat="1">
      <c r="B223" s="516"/>
      <c r="C223" s="120" t="s">
        <v>156</v>
      </c>
      <c r="D223" s="124">
        <f>Variety!D818</f>
        <v>271124669.05918109</v>
      </c>
      <c r="E223" s="88">
        <f>Variety!E818</f>
        <v>19411705.260015815</v>
      </c>
      <c r="F223" s="87">
        <f>Variety!F818</f>
        <v>7.7118416815050772E-2</v>
      </c>
      <c r="G223" s="126">
        <f>Variety!G818</f>
        <v>10.805559495467035</v>
      </c>
      <c r="H223" s="90">
        <f>Variety!H818</f>
        <v>0.33468008561811935</v>
      </c>
      <c r="I223" s="258">
        <f>Variety!I818</f>
        <v>3.7426774031150796</v>
      </c>
      <c r="J223" s="259">
        <f>Variety!J818</f>
        <v>2.5072412821088186E-2</v>
      </c>
      <c r="K223" s="87">
        <f>Variety!K818</f>
        <v>6.7442379936942781E-3</v>
      </c>
      <c r="L223" s="125">
        <f>Variety!L818</f>
        <v>1014732172.3148513</v>
      </c>
      <c r="M223" s="89">
        <f>Variety!M818</f>
        <v>78962801.973383665</v>
      </c>
      <c r="N223" s="87">
        <f>Variety!N818</f>
        <v>8.4382759765442725E-2</v>
      </c>
      <c r="O223" s="124">
        <f>Variety!O818</f>
        <v>197745474.06861538</v>
      </c>
      <c r="P223" s="88">
        <f>Variety!P818</f>
        <v>15828020.655271947</v>
      </c>
      <c r="Q223" s="87">
        <f>Variety!Q818</f>
        <v>8.7006608537490565E-2</v>
      </c>
    </row>
    <row r="224" spans="2:17" s="55" customFormat="1">
      <c r="B224" s="516"/>
      <c r="C224" s="120" t="s">
        <v>166</v>
      </c>
      <c r="D224" s="124">
        <f>Variety!D819</f>
        <v>17707971.319093022</v>
      </c>
      <c r="E224" s="88">
        <f>Variety!E819</f>
        <v>575278.74478310347</v>
      </c>
      <c r="F224" s="87">
        <f>Variety!F819</f>
        <v>3.3577836191709926E-2</v>
      </c>
      <c r="G224" s="126">
        <f>Variety!G819</f>
        <v>0.70574373883594055</v>
      </c>
      <c r="H224" s="90">
        <f>Variety!H819</f>
        <v>-6.9504156643690473E-3</v>
      </c>
      <c r="I224" s="258">
        <f>Variety!I819</f>
        <v>4.8066312577718513</v>
      </c>
      <c r="J224" s="259">
        <f>Variety!J819</f>
        <v>-0.13592931341154824</v>
      </c>
      <c r="K224" s="87">
        <f>Variety!K819</f>
        <v>-2.7501800221540355E-2</v>
      </c>
      <c r="L224" s="125">
        <f>Variety!L819</f>
        <v>85115688.454079956</v>
      </c>
      <c r="M224" s="89">
        <f>Variety!M819</f>
        <v>436317.65808913112</v>
      </c>
      <c r="N224" s="87">
        <f>Variety!N819</f>
        <v>5.1525850273534237E-3</v>
      </c>
      <c r="O224" s="124">
        <f>Variety!O819</f>
        <v>22954675.304800585</v>
      </c>
      <c r="P224" s="88">
        <f>Variety!P819</f>
        <v>1313415.2229107097</v>
      </c>
      <c r="Q224" s="87">
        <f>Variety!Q819</f>
        <v>6.0690330319989966E-2</v>
      </c>
    </row>
    <row r="225" spans="2:17" s="55" customFormat="1">
      <c r="B225" s="516"/>
      <c r="C225" s="120" t="s">
        <v>186</v>
      </c>
      <c r="D225" s="124">
        <f>Variety!D820</f>
        <v>3662662.0569875417</v>
      </c>
      <c r="E225" s="88">
        <f>Variety!E820</f>
        <v>258306.88791394187</v>
      </c>
      <c r="F225" s="87">
        <f>Variety!F820</f>
        <v>7.5875422829114761E-2</v>
      </c>
      <c r="G225" s="126">
        <f>Variety!G820</f>
        <v>0.14597385367367535</v>
      </c>
      <c r="H225" s="90">
        <f>Variety!H820</f>
        <v>4.3578164793936225E-3</v>
      </c>
      <c r="I225" s="258">
        <f>Variety!I820</f>
        <v>3.9092891456182457</v>
      </c>
      <c r="J225" s="259">
        <f>Variety!J820</f>
        <v>-6.2419942011683993E-2</v>
      </c>
      <c r="K225" s="87">
        <f>Variety!K820</f>
        <v>-1.5716141498402732E-2</v>
      </c>
      <c r="L225" s="125">
        <f>Variety!L820</f>
        <v>14318405.023449194</v>
      </c>
      <c r="M225" s="89">
        <f>Variety!M820</f>
        <v>797296.66091965139</v>
      </c>
      <c r="N225" s="87">
        <f>Variety!N820</f>
        <v>5.8966812449278552E-2</v>
      </c>
      <c r="O225" s="124">
        <f>Variety!O820</f>
        <v>2463567.6690121284</v>
      </c>
      <c r="P225" s="88">
        <f>Variety!P820</f>
        <v>7220.2070138501003</v>
      </c>
      <c r="Q225" s="87">
        <f>Variety!Q820</f>
        <v>2.9394078507021743E-3</v>
      </c>
    </row>
    <row r="226" spans="2:17" s="55" customFormat="1">
      <c r="B226" s="516"/>
      <c r="C226" s="120" t="s">
        <v>181</v>
      </c>
      <c r="D226" s="124">
        <f>Variety!D821</f>
        <v>12925413.406722292</v>
      </c>
      <c r="E226" s="88">
        <f>Variety!E821</f>
        <v>3822363.7554792166</v>
      </c>
      <c r="F226" s="87">
        <f>Variety!F821</f>
        <v>0.41989925375802495</v>
      </c>
      <c r="G226" s="126">
        <f>Variety!G821</f>
        <v>0.51513690751378516</v>
      </c>
      <c r="H226" s="90">
        <f>Variety!H821</f>
        <v>0.13646378030813122</v>
      </c>
      <c r="I226" s="258">
        <f>Variety!I821</f>
        <v>3.8607197523675421</v>
      </c>
      <c r="J226" s="259">
        <f>Variety!J821</f>
        <v>-0.65539634257271029</v>
      </c>
      <c r="K226" s="87">
        <f>Variety!K821</f>
        <v>-0.14512389159060826</v>
      </c>
      <c r="L226" s="125">
        <f>Variety!L821</f>
        <v>49901398.846848994</v>
      </c>
      <c r="M226" s="89">
        <f>Variety!M821</f>
        <v>8790969.803829886</v>
      </c>
      <c r="N226" s="87">
        <f>Variety!N821</f>
        <v>0.2138379483860596</v>
      </c>
      <c r="O226" s="124">
        <f>Variety!O821</f>
        <v>7101115.0830834787</v>
      </c>
      <c r="P226" s="88">
        <f>Variety!P821</f>
        <v>1602560.7849988732</v>
      </c>
      <c r="Q226" s="87">
        <f>Variety!Q821</f>
        <v>0.29145129758146016</v>
      </c>
    </row>
    <row r="227" spans="2:17" s="55" customFormat="1">
      <c r="B227" s="516"/>
      <c r="C227" s="120" t="s">
        <v>159</v>
      </c>
      <c r="D227" s="124">
        <f>Variety!D822</f>
        <v>87311247.662792087</v>
      </c>
      <c r="E227" s="88">
        <f>Variety!E822</f>
        <v>2613591.706853196</v>
      </c>
      <c r="F227" s="87">
        <f>Variety!F822</f>
        <v>3.0857898927130041E-2</v>
      </c>
      <c r="G227" s="126">
        <f>Variety!G822</f>
        <v>3.4797530026226471</v>
      </c>
      <c r="H227" s="90">
        <f>Variety!H822</f>
        <v>-4.3541659781423103E-2</v>
      </c>
      <c r="I227" s="258">
        <f>Variety!I822</f>
        <v>8.0105861149631643</v>
      </c>
      <c r="J227" s="259">
        <f>Variety!J822</f>
        <v>5.2200990424856819E-2</v>
      </c>
      <c r="K227" s="87">
        <f>Variety!K822</f>
        <v>6.5592440687375223E-3</v>
      </c>
      <c r="L227" s="125">
        <f>Variety!L822</f>
        <v>699414268.20767236</v>
      </c>
      <c r="M227" s="89">
        <f>Variety!M822</f>
        <v>25357702.964664936</v>
      </c>
      <c r="N227" s="87">
        <f>Variety!N822</f>
        <v>3.7619547486379142E-2</v>
      </c>
      <c r="O227" s="124">
        <f>Variety!O822</f>
        <v>138623041.94972268</v>
      </c>
      <c r="P227" s="88">
        <f>Variety!P822</f>
        <v>5994467.3370918036</v>
      </c>
      <c r="Q227" s="87">
        <f>Variety!Q822</f>
        <v>4.5197404515579562E-2</v>
      </c>
    </row>
    <row r="228" spans="2:17" s="55" customFormat="1">
      <c r="B228" s="516"/>
      <c r="C228" s="120" t="s">
        <v>161</v>
      </c>
      <c r="D228" s="124">
        <f>Variety!D823</f>
        <v>61621879.943105921</v>
      </c>
      <c r="E228" s="88">
        <f>Variety!E823</f>
        <v>-317561.5976112783</v>
      </c>
      <c r="F228" s="87">
        <f>Variety!F823</f>
        <v>-5.1269690154135874E-3</v>
      </c>
      <c r="G228" s="126">
        <f>Variety!G823</f>
        <v>2.4559140717749073</v>
      </c>
      <c r="H228" s="90">
        <f>Variety!H823</f>
        <v>-0.12067321756194449</v>
      </c>
      <c r="I228" s="258">
        <f>Variety!I823</f>
        <v>3.6376620744363359</v>
      </c>
      <c r="J228" s="259">
        <f>Variety!J823</f>
        <v>5.8751524621147855E-2</v>
      </c>
      <c r="K228" s="87">
        <f>Variety!K823</f>
        <v>1.6416036054374628E-2</v>
      </c>
      <c r="L228" s="125">
        <f>Variety!L823</f>
        <v>224159575.62450552</v>
      </c>
      <c r="M228" s="89">
        <f>Variety!M823</f>
        <v>2483854.8447716236</v>
      </c>
      <c r="N228" s="87">
        <f>Variety!N823</f>
        <v>1.1204902530754299E-2</v>
      </c>
      <c r="O228" s="124">
        <f>Variety!O823</f>
        <v>37280211.050466061</v>
      </c>
      <c r="P228" s="88">
        <f>Variety!P823</f>
        <v>462107.37327352166</v>
      </c>
      <c r="Q228" s="87">
        <f>Variety!Q823</f>
        <v>1.2551091097062128E-2</v>
      </c>
    </row>
    <row r="229" spans="2:17" s="55" customFormat="1">
      <c r="B229" s="516"/>
      <c r="C229" s="120" t="s">
        <v>177</v>
      </c>
      <c r="D229" s="124">
        <f>Variety!D824</f>
        <v>4623657.1428505266</v>
      </c>
      <c r="E229" s="88">
        <f>Variety!E824</f>
        <v>517161.19833983108</v>
      </c>
      <c r="F229" s="87">
        <f>Variety!F824</f>
        <v>0.12593734544682542</v>
      </c>
      <c r="G229" s="126">
        <f>Variety!G824</f>
        <v>0.18427390807734634</v>
      </c>
      <c r="H229" s="90">
        <f>Variety!H824</f>
        <v>1.3449874292926267E-2</v>
      </c>
      <c r="I229" s="258">
        <f>Variety!I824</f>
        <v>10.864220392837987</v>
      </c>
      <c r="J229" s="259">
        <f>Variety!J824</f>
        <v>-0.29670829675258936</v>
      </c>
      <c r="K229" s="87">
        <f>Variety!K824</f>
        <v>-2.6584552684161419E-2</v>
      </c>
      <c r="L229" s="125">
        <f>Variety!L824</f>
        <v>50232430.220847711</v>
      </c>
      <c r="M229" s="89">
        <f>Variety!M824</f>
        <v>4400121.8200709373</v>
      </c>
      <c r="N229" s="87">
        <f>Variety!N824</f>
        <v>9.6004804767729379E-2</v>
      </c>
      <c r="O229" s="124">
        <f>Variety!O824</f>
        <v>3208293.6166794896</v>
      </c>
      <c r="P229" s="88">
        <f>Variety!P824</f>
        <v>345020.16579556279</v>
      </c>
      <c r="Q229" s="87">
        <f>Variety!Q824</f>
        <v>0.12049850344857943</v>
      </c>
    </row>
    <row r="230" spans="2:17" s="55" customFormat="1">
      <c r="B230" s="516"/>
      <c r="C230" s="120" t="s">
        <v>164</v>
      </c>
      <c r="D230" s="124">
        <f>Variety!D825</f>
        <v>32316883.002905913</v>
      </c>
      <c r="E230" s="88">
        <f>Variety!E825</f>
        <v>243729.17544112355</v>
      </c>
      <c r="F230" s="87">
        <f>Variety!F825</f>
        <v>7.5991646082654365E-3</v>
      </c>
      <c r="G230" s="126">
        <f>Variety!G825</f>
        <v>1.2879757611422786</v>
      </c>
      <c r="H230" s="90">
        <f>Variety!H825</f>
        <v>-4.6219033405016319E-2</v>
      </c>
      <c r="I230" s="258">
        <f>Variety!I825</f>
        <v>5.1502933540764877</v>
      </c>
      <c r="J230" s="259">
        <f>Variety!J825</f>
        <v>-8.9661162445715092E-2</v>
      </c>
      <c r="K230" s="87">
        <f>Variety!K825</f>
        <v>-1.7111057388571358E-2</v>
      </c>
      <c r="L230" s="125">
        <f>Variety!L825</f>
        <v>166441427.75433373</v>
      </c>
      <c r="M230" s="89">
        <f>Variety!M825</f>
        <v>-1620439.5030017495</v>
      </c>
      <c r="N230" s="87">
        <f>Variety!N825</f>
        <v>-9.6419225220230401E-3</v>
      </c>
      <c r="O230" s="124">
        <f>Variety!O825</f>
        <v>47453385.252595454</v>
      </c>
      <c r="P230" s="88">
        <f>Variety!P825</f>
        <v>1188493.2577798367</v>
      </c>
      <c r="Q230" s="87">
        <f>Variety!Q825</f>
        <v>2.5688879980807426E-2</v>
      </c>
    </row>
    <row r="231" spans="2:17" s="55" customFormat="1">
      <c r="B231" s="516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6"/>
      <c r="C232" s="120" t="s">
        <v>180</v>
      </c>
      <c r="D232" s="124">
        <f>Variety!D827</f>
        <v>4510901.3246720619</v>
      </c>
      <c r="E232" s="88">
        <f>Variety!E827</f>
        <v>-95550.041273104027</v>
      </c>
      <c r="F232" s="87">
        <f>Variety!F827</f>
        <v>-2.0742657130712758E-2</v>
      </c>
      <c r="G232" s="126">
        <f>Variety!G827</f>
        <v>0.1797800724333404</v>
      </c>
      <c r="H232" s="90">
        <f>Variety!H827</f>
        <v>-1.1841352352034901E-2</v>
      </c>
      <c r="I232" s="258">
        <f>Variety!I827</f>
        <v>4.3057169775786495</v>
      </c>
      <c r="J232" s="259">
        <f>Variety!J827</f>
        <v>0.33388632362783532</v>
      </c>
      <c r="K232" s="87">
        <f>Variety!K827</f>
        <v>8.4063584960681975E-2</v>
      </c>
      <c r="L232" s="125">
        <f>Variety!L827</f>
        <v>19422664.417822517</v>
      </c>
      <c r="M232" s="89">
        <f>Variety!M827</f>
        <v>1126619.6766279079</v>
      </c>
      <c r="N232" s="87">
        <f>Variety!N827</f>
        <v>6.1577225709951298E-2</v>
      </c>
      <c r="O232" s="124">
        <f>Variety!O827</f>
        <v>3620009.2346233521</v>
      </c>
      <c r="P232" s="88">
        <f>Variety!P827</f>
        <v>-177766.08484946843</v>
      </c>
      <c r="Q232" s="87">
        <f>Variety!Q827</f>
        <v>-4.6807951997050901E-2</v>
      </c>
    </row>
    <row r="233" spans="2:17" s="55" customFormat="1">
      <c r="B233" s="516"/>
      <c r="C233" s="120" t="s">
        <v>185</v>
      </c>
      <c r="D233" s="124">
        <f>Variety!D828</f>
        <v>4319099.0030196402</v>
      </c>
      <c r="E233" s="88">
        <f>Variety!E828</f>
        <v>488340.8129450772</v>
      </c>
      <c r="F233" s="87">
        <f>Variety!F828</f>
        <v>0.12747889287566125</v>
      </c>
      <c r="G233" s="126">
        <f>Variety!G828</f>
        <v>0.17213587168548608</v>
      </c>
      <c r="H233" s="90">
        <f>Variety!H828</f>
        <v>1.2782112343294988E-2</v>
      </c>
      <c r="I233" s="258">
        <f>Variety!I828</f>
        <v>5.234728193296136</v>
      </c>
      <c r="J233" s="259">
        <f>Variety!J828</f>
        <v>-4.9895484872113371E-3</v>
      </c>
      <c r="K233" s="87">
        <f>Variety!K828</f>
        <v>-9.5225520402042409E-4</v>
      </c>
      <c r="L233" s="125">
        <f>Variety!L828</f>
        <v>22609309.320744142</v>
      </c>
      <c r="M233" s="89">
        <f>Variety!M828</f>
        <v>2537217.667728588</v>
      </c>
      <c r="N233" s="87">
        <f>Variety!N828</f>
        <v>0.12640524523249705</v>
      </c>
      <c r="O233" s="124">
        <f>Variety!O828</f>
        <v>3248402.8681204407</v>
      </c>
      <c r="P233" s="88">
        <f>Variety!P828</f>
        <v>360076.0178277581</v>
      </c>
      <c r="Q233" s="87">
        <f>Variety!Q828</f>
        <v>0.12466595246700371</v>
      </c>
    </row>
    <row r="234" spans="2:17" s="55" customFormat="1">
      <c r="B234" s="516"/>
      <c r="C234" s="120" t="s">
        <v>163</v>
      </c>
      <c r="D234" s="124">
        <f>Variety!D829</f>
        <v>54923915.113479897</v>
      </c>
      <c r="E234" s="88">
        <f>Variety!E829</f>
        <v>5459703.0174890608</v>
      </c>
      <c r="F234" s="87">
        <f>Variety!F829</f>
        <v>0.11037683177675804</v>
      </c>
      <c r="G234" s="126">
        <f>Variety!G829</f>
        <v>2.1889695044796622</v>
      </c>
      <c r="H234" s="90">
        <f>Variety!H829</f>
        <v>0.13133293247713684</v>
      </c>
      <c r="I234" s="258">
        <f>Variety!I829</f>
        <v>4.5697368891223968</v>
      </c>
      <c r="J234" s="259">
        <f>Variety!J829</f>
        <v>1.3319726816463096E-2</v>
      </c>
      <c r="K234" s="87">
        <f>Variety!K829</f>
        <v>2.9232895808254272E-3</v>
      </c>
      <c r="L234" s="125">
        <f>Variety!L829</f>
        <v>250987840.98909622</v>
      </c>
      <c r="M234" s="89">
        <f>Variety!M829</f>
        <v>25608256.074982822</v>
      </c>
      <c r="N234" s="87">
        <f>Variety!N829</f>
        <v>0.11362278479988104</v>
      </c>
      <c r="O234" s="124">
        <f>Variety!O829</f>
        <v>46328034.69066187</v>
      </c>
      <c r="P234" s="88">
        <f>Variety!P829</f>
        <v>4244351.4414812624</v>
      </c>
      <c r="Q234" s="87">
        <f>Variety!Q829</f>
        <v>0.10085503724448601</v>
      </c>
    </row>
    <row r="235" spans="2:17" s="55" customFormat="1">
      <c r="B235" s="516"/>
      <c r="C235" s="120" t="s">
        <v>175</v>
      </c>
      <c r="D235" s="124">
        <f>Variety!D830</f>
        <v>22788731.82451655</v>
      </c>
      <c r="E235" s="88">
        <f>Variety!E830</f>
        <v>4955838.7982467785</v>
      </c>
      <c r="F235" s="87">
        <f>Variety!F830</f>
        <v>0.27790436419633618</v>
      </c>
      <c r="G235" s="126">
        <f>Variety!G830</f>
        <v>0.90823530890988835</v>
      </c>
      <c r="H235" s="90">
        <f>Variety!H830</f>
        <v>0.16641387234776528</v>
      </c>
      <c r="I235" s="258">
        <f>Variety!I830</f>
        <v>5.0332186276279973</v>
      </c>
      <c r="J235" s="259">
        <f>Variety!J830</f>
        <v>-0.11997987901034612</v>
      </c>
      <c r="K235" s="87">
        <f>Variety!K830</f>
        <v>-2.3282603776234936E-2</v>
      </c>
      <c r="L235" s="125">
        <f>Variety!L830</f>
        <v>114700669.51917565</v>
      </c>
      <c r="M235" s="89">
        <f>Variety!M830</f>
        <v>22804231.807160929</v>
      </c>
      <c r="N235" s="87">
        <f>Variety!N830</f>
        <v>0.24815142322083134</v>
      </c>
      <c r="O235" s="124">
        <f>Variety!O830</f>
        <v>15466749.110253187</v>
      </c>
      <c r="P235" s="88">
        <f>Variety!P830</f>
        <v>2795658.8716664556</v>
      </c>
      <c r="Q235" s="87">
        <f>Variety!Q830</f>
        <v>0.22063285944827027</v>
      </c>
    </row>
    <row r="236" spans="2:17" s="55" customFormat="1">
      <c r="B236" s="516"/>
      <c r="C236" s="120" t="s">
        <v>207</v>
      </c>
      <c r="D236" s="124">
        <f>Variety!D831</f>
        <v>27762397.056288272</v>
      </c>
      <c r="E236" s="88">
        <f>Variety!E831</f>
        <v>1031296.9884489328</v>
      </c>
      <c r="F236" s="87">
        <f>Variety!F831</f>
        <v>3.8580417036024058E-2</v>
      </c>
      <c r="G236" s="126">
        <f>Variety!G831</f>
        <v>1.1064586419578821</v>
      </c>
      <c r="H236" s="90">
        <f>Variety!H831</f>
        <v>-5.5147783951228213E-3</v>
      </c>
      <c r="I236" s="258">
        <f>Variety!I831</f>
        <v>2.6971357407271195</v>
      </c>
      <c r="J236" s="259">
        <f>Variety!J831</f>
        <v>5.7064353234006049E-2</v>
      </c>
      <c r="K236" s="87">
        <f>Variety!K831</f>
        <v>2.1614700838901046E-2</v>
      </c>
      <c r="L236" s="125">
        <f>Variety!L831</f>
        <v>74878953.348772466</v>
      </c>
      <c r="M236" s="89">
        <f>Variety!M831</f>
        <v>4306940.9034546018</v>
      </c>
      <c r="N236" s="87">
        <f>Variety!N831</f>
        <v>6.1029022047398733E-2</v>
      </c>
      <c r="O236" s="124">
        <f>Variety!O831</f>
        <v>19401640.685375668</v>
      </c>
      <c r="P236" s="88">
        <f>Variety!P831</f>
        <v>708221.14302172512</v>
      </c>
      <c r="Q236" s="87">
        <f>Variety!Q831</f>
        <v>3.7886120376055252E-2</v>
      </c>
    </row>
    <row r="237" spans="2:17" s="55" customFormat="1">
      <c r="B237" s="516"/>
      <c r="C237" s="120" t="s">
        <v>208</v>
      </c>
      <c r="D237" s="124">
        <f>Variety!D832</f>
        <v>196224.06978796143</v>
      </c>
      <c r="E237" s="88">
        <f>Variety!E832</f>
        <v>-7478.1369391165208</v>
      </c>
      <c r="F237" s="87">
        <f>Variety!F832</f>
        <v>-3.6711123847253141E-2</v>
      </c>
      <c r="G237" s="126">
        <f>Variety!G832</f>
        <v>7.8204276574835429E-3</v>
      </c>
      <c r="H237" s="90">
        <f>Variety!H832</f>
        <v>-6.5327671580873645E-4</v>
      </c>
      <c r="I237" s="258">
        <f>Variety!I832</f>
        <v>10.910086825279349</v>
      </c>
      <c r="J237" s="259">
        <f>Variety!J832</f>
        <v>2.4684700128570984</v>
      </c>
      <c r="K237" s="87">
        <f>Variety!K832</f>
        <v>0.29241673339455831</v>
      </c>
      <c r="L237" s="125">
        <f>Variety!L832</f>
        <v>2140821.6385963336</v>
      </c>
      <c r="M237" s="89">
        <f>Variety!M832</f>
        <v>421245.66556151956</v>
      </c>
      <c r="N237" s="87">
        <f>Variety!N832</f>
        <v>0.24497066263264841</v>
      </c>
      <c r="O237" s="124">
        <f>Variety!O832</f>
        <v>398230.83054539282</v>
      </c>
      <c r="P237" s="88">
        <f>Variety!P832</f>
        <v>-6344.3098098449409</v>
      </c>
      <c r="Q237" s="87">
        <f>Variety!Q832</f>
        <v>-1.5681412862575569E-2</v>
      </c>
    </row>
    <row r="238" spans="2:17" s="55" customFormat="1">
      <c r="B238" s="516"/>
      <c r="C238" s="120" t="s">
        <v>239</v>
      </c>
      <c r="D238" s="124">
        <f>Variety!D833</f>
        <v>2857565.0116480766</v>
      </c>
      <c r="E238" s="88">
        <f>Variety!E833</f>
        <v>433725.74470087839</v>
      </c>
      <c r="F238" s="87">
        <f>Variety!F833</f>
        <v>0.17894162810851386</v>
      </c>
      <c r="G238" s="126">
        <f>Variety!G833</f>
        <v>0.11388705001531337</v>
      </c>
      <c r="H238" s="90">
        <f>Variety!H833</f>
        <v>1.3058994558819356E-2</v>
      </c>
      <c r="I238" s="258">
        <f>Variety!I833</f>
        <v>14.037500742341688</v>
      </c>
      <c r="J238" s="259">
        <f>Variety!J833</f>
        <v>0.42055305383363084</v>
      </c>
      <c r="K238" s="87">
        <f>Variety!K833</f>
        <v>3.0884531794783503E-2</v>
      </c>
      <c r="L238" s="125">
        <f>Variety!L833</f>
        <v>40113070.972299509</v>
      </c>
      <c r="M238" s="89">
        <f>Variety!M833</f>
        <v>7107778.4689277932</v>
      </c>
      <c r="N238" s="87">
        <f>Variety!N833</f>
        <v>0.21535268830602503</v>
      </c>
      <c r="O238" s="124">
        <f>Variety!O833</f>
        <v>3243947.6622864716</v>
      </c>
      <c r="P238" s="88">
        <f>Variety!P833</f>
        <v>553735.31617148221</v>
      </c>
      <c r="Q238" s="87">
        <f>Variety!Q833</f>
        <v>0.20583331162357751</v>
      </c>
    </row>
    <row r="239" spans="2:17" s="55" customFormat="1">
      <c r="B239" s="516"/>
      <c r="C239" s="120" t="s">
        <v>209</v>
      </c>
      <c r="D239" s="124">
        <f>Variety!D834</f>
        <v>139623149.92356312</v>
      </c>
      <c r="E239" s="88">
        <f>Variety!E834</f>
        <v>10114550.009653643</v>
      </c>
      <c r="F239" s="87">
        <f>Variety!F834</f>
        <v>7.8099446804129335E-2</v>
      </c>
      <c r="G239" s="126">
        <f>Variety!G834</f>
        <v>5.5646218349620344</v>
      </c>
      <c r="H239" s="90">
        <f>Variety!H834</f>
        <v>0.17725953240345316</v>
      </c>
      <c r="I239" s="258">
        <f>Variety!I834</f>
        <v>4.5207831150453508</v>
      </c>
      <c r="J239" s="259">
        <f>Variety!J834</f>
        <v>-5.1671279586821051E-2</v>
      </c>
      <c r="K239" s="87">
        <f>Variety!K834</f>
        <v>-1.1300556577990258E-2</v>
      </c>
      <c r="L239" s="125">
        <f>Variety!L834</f>
        <v>631205978.64388967</v>
      </c>
      <c r="M239" s="89">
        <f>Variety!M834</f>
        <v>39033811.82487452</v>
      </c>
      <c r="N239" s="87">
        <f>Variety!N834</f>
        <v>6.5916323008819111E-2</v>
      </c>
      <c r="O239" s="124">
        <f>Variety!O834</f>
        <v>128316993.18283731</v>
      </c>
      <c r="P239" s="88">
        <f>Variety!P834</f>
        <v>-151784.64329479635</v>
      </c>
      <c r="Q239" s="87">
        <f>Variety!Q834</f>
        <v>-1.1814905213795963E-3</v>
      </c>
    </row>
    <row r="240" spans="2:17" ht="15" thickBot="1">
      <c r="B240" s="516"/>
      <c r="C240" s="95" t="s">
        <v>210</v>
      </c>
      <c r="D240" s="124">
        <f>Variety!D835</f>
        <v>30557486.641494796</v>
      </c>
      <c r="E240" s="88">
        <f>Variety!E835</f>
        <v>873543.23435424268</v>
      </c>
      <c r="F240" s="87">
        <f>Variety!F835</f>
        <v>2.942813973106112E-2</v>
      </c>
      <c r="G240" s="126">
        <f>Variety!G835</f>
        <v>1.2178557601652142</v>
      </c>
      <c r="H240" s="90">
        <f>Variety!H835</f>
        <v>-1.6951486683385308E-2</v>
      </c>
      <c r="I240" s="258">
        <f>Variety!I835</f>
        <v>5.4040369629003653</v>
      </c>
      <c r="J240" s="259">
        <f>Variety!J835</f>
        <v>-0.1724707713191842</v>
      </c>
      <c r="K240" s="87">
        <f>Variety!K835</f>
        <v>-3.0928096855463619E-2</v>
      </c>
      <c r="L240" s="125">
        <f>Variety!L835</f>
        <v>165133787.30397201</v>
      </c>
      <c r="M240" s="89">
        <f>Variety!M835</f>
        <v>-398952.68808269501</v>
      </c>
      <c r="N240" s="87">
        <f>Variety!N835</f>
        <v>-2.4101134802809649E-3</v>
      </c>
      <c r="O240" s="124">
        <f>Variety!O835</f>
        <v>50561464.672159433</v>
      </c>
      <c r="P240" s="88">
        <f>Variety!P835</f>
        <v>3247923.2825496197</v>
      </c>
      <c r="Q240" s="87">
        <f>Variety!Q835</f>
        <v>6.8646801468614502E-2</v>
      </c>
    </row>
    <row r="241" spans="2:17" ht="23.5">
      <c r="B241" s="507" t="s">
        <v>212</v>
      </c>
      <c r="C241" s="507"/>
      <c r="D241" s="507"/>
      <c r="E241" s="507"/>
      <c r="F241" s="507"/>
      <c r="G241" s="507"/>
      <c r="H241" s="507"/>
      <c r="I241" s="507"/>
      <c r="J241" s="507"/>
      <c r="K241" s="507"/>
      <c r="L241" s="507"/>
      <c r="M241" s="507"/>
      <c r="N241" s="507"/>
      <c r="O241" s="507"/>
      <c r="P241" s="507"/>
      <c r="Q241" s="507"/>
    </row>
    <row r="242" spans="2:17">
      <c r="B242" s="494" t="s">
        <v>17</v>
      </c>
      <c r="C242" s="494"/>
      <c r="D242" s="494"/>
      <c r="E242" s="494"/>
      <c r="F242" s="494"/>
      <c r="G242" s="494"/>
      <c r="H242" s="494"/>
      <c r="I242" s="494"/>
      <c r="J242" s="494"/>
      <c r="K242" s="494"/>
      <c r="L242" s="494"/>
      <c r="M242" s="494"/>
      <c r="N242" s="494"/>
      <c r="O242" s="494"/>
      <c r="P242" s="494"/>
      <c r="Q242" s="494"/>
    </row>
    <row r="243" spans="2:17" ht="15" thickBot="1">
      <c r="B243" s="494" t="str">
        <f>'HOME PAGE'!H7</f>
        <v>YTD ENDING 02-23-2025</v>
      </c>
      <c r="C243" s="494"/>
      <c r="D243" s="494"/>
      <c r="E243" s="494"/>
      <c r="F243" s="494"/>
      <c r="G243" s="494"/>
      <c r="H243" s="494"/>
      <c r="I243" s="494"/>
      <c r="J243" s="494"/>
      <c r="K243" s="494"/>
      <c r="L243" s="494"/>
      <c r="M243" s="494"/>
      <c r="N243" s="494"/>
      <c r="O243" s="494"/>
      <c r="P243" s="494"/>
      <c r="Q243" s="494"/>
    </row>
    <row r="244" spans="2:17">
      <c r="D244" s="502" t="s">
        <v>70</v>
      </c>
      <c r="E244" s="503"/>
      <c r="F244" s="504"/>
      <c r="G244" s="505" t="s">
        <v>19</v>
      </c>
      <c r="H244" s="506"/>
      <c r="I244" s="502" t="s">
        <v>20</v>
      </c>
      <c r="J244" s="503"/>
      <c r="K244" s="504"/>
      <c r="L244" s="505" t="s">
        <v>21</v>
      </c>
      <c r="M244" s="503"/>
      <c r="N244" s="506"/>
      <c r="O244" s="502" t="s">
        <v>22</v>
      </c>
      <c r="P244" s="503"/>
      <c r="Q244" s="504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392257058.70321131</v>
      </c>
      <c r="E246" s="425">
        <f>'Segment Data'!E105</f>
        <v>14328157.163646877</v>
      </c>
      <c r="F246" s="426">
        <f>'Segment Data'!F105</f>
        <v>3.791230865191425E-2</v>
      </c>
      <c r="G246" s="427">
        <f>'Segment Data'!G105</f>
        <v>100.85689850515739</v>
      </c>
      <c r="H246" s="428">
        <f>'Segment Data'!H105</f>
        <v>0.14944910599325567</v>
      </c>
      <c r="I246" s="429">
        <f>'Segment Data'!I105</f>
        <v>4.8004526747327452</v>
      </c>
      <c r="J246" s="430">
        <f>'Segment Data'!J105</f>
        <v>0.18443724830540464</v>
      </c>
      <c r="K246" s="426">
        <f>'Segment Data'!K105</f>
        <v>3.9955942792018272E-2</v>
      </c>
      <c r="L246" s="431">
        <f>'Segment Data'!L105</f>
        <v>1883011446.6346302</v>
      </c>
      <c r="M246" s="432">
        <f>'Segment Data'!M105</f>
        <v>138485807.03526115</v>
      </c>
      <c r="N246" s="426">
        <f>'Segment Data'!N105</f>
        <v>7.9383073479541683E-2</v>
      </c>
      <c r="O246" s="424">
        <f>'Segment Data'!O105</f>
        <v>402446634.6912477</v>
      </c>
      <c r="P246" s="425">
        <f>'Segment Data'!P105</f>
        <v>19993307.548934698</v>
      </c>
      <c r="Q246" s="426">
        <f>'Segment Data'!Q105</f>
        <v>5.2276463897763602E-2</v>
      </c>
    </row>
    <row r="247" spans="2:17">
      <c r="B247" s="495" t="s">
        <v>66</v>
      </c>
      <c r="C247" s="421" t="s">
        <v>194</v>
      </c>
      <c r="D247" s="135">
        <f>'Segment Data'!D106</f>
        <v>332621700.46995276</v>
      </c>
      <c r="E247" s="116">
        <f>'Segment Data'!E106</f>
        <v>13260938.299408972</v>
      </c>
      <c r="F247" s="114">
        <f>'Segment Data'!F106</f>
        <v>4.152338004606658E-2</v>
      </c>
      <c r="G247" s="176">
        <f>'Segment Data'!G106</f>
        <v>85.52349114077586</v>
      </c>
      <c r="H247" s="115">
        <f>'Segment Data'!H106</f>
        <v>0.42280774410906474</v>
      </c>
      <c r="I247" s="232">
        <f>'Segment Data'!I106</f>
        <v>4.8476349273857098</v>
      </c>
      <c r="J247" s="233">
        <f>'Segment Data'!J106</f>
        <v>0.17567742515254547</v>
      </c>
      <c r="K247" s="114">
        <f>'Segment Data'!K106</f>
        <v>3.7602530645574762E-2</v>
      </c>
      <c r="L247" s="175">
        <f>'Segment Data'!L106</f>
        <v>1612428572.8045707</v>
      </c>
      <c r="M247" s="174">
        <f>'Segment Data'!M106</f>
        <v>120388664.06299734</v>
      </c>
      <c r="N247" s="114">
        <f>'Segment Data'!N106</f>
        <v>8.0687294862331393E-2</v>
      </c>
      <c r="O247" s="173">
        <f>'Segment Data'!O106</f>
        <v>345003108.99557352</v>
      </c>
      <c r="P247" s="172">
        <f>'Segment Data'!P106</f>
        <v>13043851.418932319</v>
      </c>
      <c r="Q247" s="114">
        <f>'Segment Data'!Q106</f>
        <v>3.9293531122327009E-2</v>
      </c>
    </row>
    <row r="248" spans="2:17">
      <c r="B248" s="496"/>
      <c r="C248" s="421" t="s">
        <v>195</v>
      </c>
      <c r="D248" s="355">
        <f>'Segment Data'!D107</f>
        <v>54294817.22504729</v>
      </c>
      <c r="E248" s="347">
        <f>'Segment Data'!E107</f>
        <v>-570190.10034114867</v>
      </c>
      <c r="F248" s="114">
        <f>'Segment Data'!F107</f>
        <v>-1.0392600459515419E-2</v>
      </c>
      <c r="G248" s="348">
        <f>'Segment Data'!G107</f>
        <v>13.960250679302398</v>
      </c>
      <c r="H248" s="115">
        <f>'Segment Data'!H107</f>
        <v>-0.6597345255811593</v>
      </c>
      <c r="I248" s="349">
        <f>'Segment Data'!I107</f>
        <v>4.1709378089879898</v>
      </c>
      <c r="J248" s="350">
        <f>'Segment Data'!J107</f>
        <v>9.5930649100485432E-2</v>
      </c>
      <c r="K248" s="114">
        <f>'Segment Data'!K107</f>
        <v>2.3541222220363832E-2</v>
      </c>
      <c r="L248" s="351">
        <f>'Segment Data'!L107</f>
        <v>226460305.99604213</v>
      </c>
      <c r="M248" s="352">
        <f>'Segment Data'!M107</f>
        <v>2885008.3178038597</v>
      </c>
      <c r="N248" s="114">
        <f>'Segment Data'!N107</f>
        <v>1.2903967243983558E-2</v>
      </c>
      <c r="O248" s="353">
        <f>'Segment Data'!O107</f>
        <v>44901416.524136737</v>
      </c>
      <c r="P248" s="354">
        <f>'Segment Data'!P107</f>
        <v>623426.43064570427</v>
      </c>
      <c r="Q248" s="114">
        <f>'Segment Data'!Q107</f>
        <v>1.407982677915973E-2</v>
      </c>
    </row>
    <row r="249" spans="2:17">
      <c r="B249" s="496"/>
      <c r="C249" s="421" t="s">
        <v>293</v>
      </c>
      <c r="D249" s="355">
        <f>'Segment Data'!D108</f>
        <v>686880.24400793156</v>
      </c>
      <c r="E249" s="347">
        <f>'Segment Data'!E108</f>
        <v>-68775.631560579408</v>
      </c>
      <c r="F249" s="114">
        <f>'Segment Data'!F108</f>
        <v>-9.1014486599256136E-2</v>
      </c>
      <c r="G249" s="348">
        <f>'Segment Data'!G108</f>
        <v>0.17661023432983425</v>
      </c>
      <c r="H249" s="115">
        <f>'Segment Data'!H108</f>
        <v>-2.4750856452025793E-2</v>
      </c>
      <c r="I249" s="349">
        <f>'Segment Data'!I108</f>
        <v>9.5374167423028595</v>
      </c>
      <c r="J249" s="350">
        <f>'Segment Data'!J108</f>
        <v>-0.63278331642149865</v>
      </c>
      <c r="K249" s="114">
        <f>'Segment Data'!K108</f>
        <v>-6.2219357806897288E-2</v>
      </c>
      <c r="L249" s="351">
        <f>'Segment Data'!L108</f>
        <v>6551063.1391583197</v>
      </c>
      <c r="M249" s="352">
        <f>'Segment Data'!M108</f>
        <v>-1134108.2909239568</v>
      </c>
      <c r="N249" s="114">
        <f>'Segment Data'!N108</f>
        <v>-0.14757098149882328</v>
      </c>
      <c r="O249" s="353">
        <f>'Segment Data'!O108</f>
        <v>1386845.4872328043</v>
      </c>
      <c r="P249" s="354">
        <f>'Segment Data'!P108</f>
        <v>-127422.15383664705</v>
      </c>
      <c r="Q249" s="114">
        <f>'Segment Data'!Q108</f>
        <v>-8.4147709678756108E-2</v>
      </c>
    </row>
    <row r="250" spans="2:17">
      <c r="B250" s="496"/>
      <c r="C250" s="421" t="s">
        <v>193</v>
      </c>
      <c r="D250" s="355">
        <f>'Segment Data'!D109</f>
        <v>739565.60088196746</v>
      </c>
      <c r="E250" s="347">
        <f>'Segment Data'!E109</f>
        <v>-41276.025327830226</v>
      </c>
      <c r="F250" s="114">
        <f>'Segment Data'!F109</f>
        <v>-5.2860943810313879E-2</v>
      </c>
      <c r="G250" s="348">
        <f>'Segment Data'!G109</f>
        <v>0.19015666153376906</v>
      </c>
      <c r="H250" s="115">
        <f>'Segment Data'!H109</f>
        <v>-1.7915725203374866E-2</v>
      </c>
      <c r="I250" s="349">
        <f>'Segment Data'!I109</f>
        <v>2.3301558031622158</v>
      </c>
      <c r="J250" s="350">
        <f>'Segment Data'!J109</f>
        <v>-4.5641251254246118E-2</v>
      </c>
      <c r="K250" s="114">
        <f>'Segment Data'!K109</f>
        <v>-1.9210921728100391E-2</v>
      </c>
      <c r="L250" s="351">
        <f>'Segment Data'!L109</f>
        <v>1723303.0767142675</v>
      </c>
      <c r="M250" s="352">
        <f>'Segment Data'!M109</f>
        <v>-131818.15880073002</v>
      </c>
      <c r="N250" s="114">
        <f>'Segment Data'!N109</f>
        <v>-7.1056358084400972E-2</v>
      </c>
      <c r="O250" s="353">
        <f>'Segment Data'!O109</f>
        <v>1115871.6299037933</v>
      </c>
      <c r="P250" s="354">
        <f>'Segment Data'!P109</f>
        <v>-73125.632294381736</v>
      </c>
      <c r="Q250" s="114">
        <f>'Segment Data'!Q109</f>
        <v>-6.1501934965930635E-2</v>
      </c>
    </row>
    <row r="251" spans="2:17" ht="15" thickBot="1">
      <c r="B251" s="497"/>
      <c r="C251" s="422" t="s">
        <v>292</v>
      </c>
      <c r="D251" s="355">
        <f>'Segment Data'!D110</f>
        <v>192638.30055674003</v>
      </c>
      <c r="E251" s="347">
        <f>'Segment Data'!E110</f>
        <v>-572885.23619223537</v>
      </c>
      <c r="F251" s="114">
        <f>'Segment Data'!F110</f>
        <v>-0.74835744257474279</v>
      </c>
      <c r="G251" s="348">
        <f>'Segment Data'!G110</f>
        <v>4.9531043728539725E-2</v>
      </c>
      <c r="H251" s="115">
        <f>'Segment Data'!H110</f>
        <v>-0.15445950191896174</v>
      </c>
      <c r="I251" s="349">
        <f>'Segment Data'!I110</f>
        <v>20.077708141262189</v>
      </c>
      <c r="J251" s="350">
        <f>'Segment Data'!J110</f>
        <v>5.5756341365049487</v>
      </c>
      <c r="K251" s="114">
        <f>'Segment Data'!K110</f>
        <v>0.38447149936456848</v>
      </c>
      <c r="L251" s="351">
        <f>'Segment Data'!L110</f>
        <v>3867735.5754069719</v>
      </c>
      <c r="M251" s="352">
        <f>'Segment Data'!M110</f>
        <v>-7233943.406910168</v>
      </c>
      <c r="N251" s="114">
        <f>'Segment Data'!N110</f>
        <v>-0.65160805121751963</v>
      </c>
      <c r="O251" s="353">
        <f>'Segment Data'!O110</f>
        <v>654649.75201618671</v>
      </c>
      <c r="P251" s="354">
        <f>'Segment Data'!P110</f>
        <v>-1289212.7021282732</v>
      </c>
      <c r="Q251" s="114">
        <f>'Segment Data'!Q110</f>
        <v>-0.66322218394597598</v>
      </c>
    </row>
    <row r="252" spans="2:17">
      <c r="B252" s="495" t="s">
        <v>151</v>
      </c>
      <c r="C252" s="224" t="s">
        <v>150</v>
      </c>
      <c r="D252" s="99">
        <f>Fat!D71</f>
        <v>375868059.47828257</v>
      </c>
      <c r="E252" s="98">
        <f>Fat!E71</f>
        <v>14898654.434256315</v>
      </c>
      <c r="F252" s="96">
        <f>Fat!F71</f>
        <v>4.1274008894020185E-2</v>
      </c>
      <c r="G252" s="203">
        <f>Fat!G71</f>
        <v>96.642968902732079</v>
      </c>
      <c r="H252" s="97">
        <f>Fat!H71</f>
        <v>0.45474951800210306</v>
      </c>
      <c r="I252" s="238">
        <f>Fat!I71</f>
        <v>4.798536797355629</v>
      </c>
      <c r="J252" s="239">
        <f>Fat!J71</f>
        <v>0.19028141794422027</v>
      </c>
      <c r="K252" s="96">
        <f>Fat!K71</f>
        <v>4.1291422084451412E-2</v>
      </c>
      <c r="L252" s="202">
        <f>Fat!L71</f>
        <v>1803616714.357193</v>
      </c>
      <c r="M252" s="201">
        <f>Fat!M71</f>
        <v>140177511.76012325</v>
      </c>
      <c r="N252" s="96">
        <f>Fat!N71</f>
        <v>8.4269693500831883E-2</v>
      </c>
      <c r="O252" s="200">
        <f>Fat!O71</f>
        <v>385242225.0669843</v>
      </c>
      <c r="P252" s="199">
        <f>Fat!P71</f>
        <v>20887685.669128776</v>
      </c>
      <c r="Q252" s="96">
        <f>Fat!Q71</f>
        <v>5.7327913914969914E-2</v>
      </c>
    </row>
    <row r="253" spans="2:17">
      <c r="B253" s="496"/>
      <c r="C253" s="220" t="s">
        <v>213</v>
      </c>
      <c r="D253" s="99">
        <f>Fat!D72</f>
        <v>15110896.832415819</v>
      </c>
      <c r="E253" s="98">
        <f>Fat!E72</f>
        <v>-676874.72807049379</v>
      </c>
      <c r="F253" s="96">
        <f>Fat!F72</f>
        <v>-4.2873354575548715E-2</v>
      </c>
      <c r="G253" s="203">
        <f>Fat!G72</f>
        <v>3.8853046856244871</v>
      </c>
      <c r="H253" s="97">
        <f>Fat!H72</f>
        <v>-0.32169350656534546</v>
      </c>
      <c r="I253" s="238">
        <f>Fat!I72</f>
        <v>4.8182601967310941</v>
      </c>
      <c r="J253" s="239">
        <f>Fat!J72</f>
        <v>7.3773447780866697E-2</v>
      </c>
      <c r="K253" s="96">
        <f>Fat!K72</f>
        <v>1.554929999481818E-2</v>
      </c>
      <c r="L253" s="202">
        <f>Fat!L72</f>
        <v>72808232.744539112</v>
      </c>
      <c r="M253" s="201">
        <f>Fat!M72</f>
        <v>-2096640.2196414471</v>
      </c>
      <c r="N253" s="96">
        <f>Fat!N72</f>
        <v>-2.7990705232809866E-2</v>
      </c>
      <c r="O253" s="200">
        <f>Fat!O72</f>
        <v>14912949.292575933</v>
      </c>
      <c r="P253" s="199">
        <f>Fat!P72</f>
        <v>-1100654.3953761533</v>
      </c>
      <c r="Q253" s="96">
        <f>Fat!Q72</f>
        <v>-6.8732461276298229E-2</v>
      </c>
    </row>
    <row r="254" spans="2:17">
      <c r="B254" s="496"/>
      <c r="C254" s="220" t="s">
        <v>65</v>
      </c>
      <c r="D254" s="99">
        <f>Fat!D73</f>
        <v>25.898374021053314</v>
      </c>
      <c r="E254" s="98">
        <f>Fat!E73</f>
        <v>-113.35162597894669</v>
      </c>
      <c r="F254" s="96">
        <f>Fat!F73</f>
        <v>-0.81401526735329754</v>
      </c>
      <c r="G254" s="203">
        <f>Fat!G73</f>
        <v>6.6589743183341591E-6</v>
      </c>
      <c r="H254" s="97">
        <f>Fat!H73</f>
        <v>-3.0447243998672512E-5</v>
      </c>
      <c r="I254" s="238">
        <f>Fat!I73</f>
        <v>4.0099688158666202</v>
      </c>
      <c r="J254" s="239">
        <f>Fat!J73</f>
        <v>-0.59958235109846569</v>
      </c>
      <c r="K254" s="96">
        <f>Fat!K73</f>
        <v>-0.13007391161973561</v>
      </c>
      <c r="L254" s="202">
        <f>Fat!L73</f>
        <v>103.851672206074</v>
      </c>
      <c r="M254" s="201">
        <f>Fat!M73</f>
        <v>-538.02832779381424</v>
      </c>
      <c r="N254" s="96">
        <f>Fat!N73</f>
        <v>-0.83820702903020494</v>
      </c>
      <c r="O254" s="200">
        <f>Fat!O73</f>
        <v>22.312466144561768</v>
      </c>
      <c r="P254" s="199">
        <f>Fat!P73</f>
        <v>-168.68753385543823</v>
      </c>
      <c r="Q254" s="96">
        <f>Fat!Q73</f>
        <v>-0.88318080552585465</v>
      </c>
    </row>
    <row r="255" spans="2:17" ht="15" thickBot="1">
      <c r="B255" s="497"/>
      <c r="C255" s="227" t="s">
        <v>13</v>
      </c>
      <c r="D255" s="94">
        <f>Fat!D74</f>
        <v>1263189.2619823401</v>
      </c>
      <c r="E255" s="93">
        <f>Fat!E74</f>
        <v>105730.3225715817</v>
      </c>
      <c r="F255" s="91">
        <f>Fat!F74</f>
        <v>9.1346931602953541E-2</v>
      </c>
      <c r="G255" s="215">
        <f>Fat!G74</f>
        <v>0.32479046166751502</v>
      </c>
      <c r="H255" s="92">
        <f>Fat!H74</f>
        <v>1.6360127026605831E-2</v>
      </c>
      <c r="I255" s="240">
        <f>Fat!I74</f>
        <v>5.035092056830285</v>
      </c>
      <c r="J255" s="241">
        <f>Fat!J74</f>
        <v>-0.12552754374447606</v>
      </c>
      <c r="K255" s="91">
        <f>Fat!K74</f>
        <v>-2.4324122578322862E-2</v>
      </c>
      <c r="L255" s="214">
        <f>Fat!L74</f>
        <v>6360274.2192805903</v>
      </c>
      <c r="M255" s="213">
        <f>Fat!M74</f>
        <v>387068.92969695572</v>
      </c>
      <c r="N255" s="91">
        <f>Fat!N74</f>
        <v>6.480087506316673E-2</v>
      </c>
      <c r="O255" s="212">
        <f>Fat!O74</f>
        <v>2180622.7786228657</v>
      </c>
      <c r="P255" s="211">
        <f>Fat!P74</f>
        <v>201683.82616224512</v>
      </c>
      <c r="Q255" s="91">
        <f>Fat!Q74</f>
        <v>0.10191513280966584</v>
      </c>
    </row>
    <row r="256" spans="2:17">
      <c r="B256" s="495" t="s">
        <v>67</v>
      </c>
      <c r="C256" s="224" t="s">
        <v>148</v>
      </c>
      <c r="D256" s="110">
        <f>'Form Data'!D326</f>
        <v>2700691.6044721231</v>
      </c>
      <c r="E256" s="109">
        <f>'Form Data'!E326</f>
        <v>67592.039749286138</v>
      </c>
      <c r="F256" s="107">
        <f>'Form Data'!F326</f>
        <v>2.567014200862585E-2</v>
      </c>
      <c r="G256" s="223">
        <f>'Form Data'!G326</f>
        <v>0.69440019752981819</v>
      </c>
      <c r="H256" s="108">
        <f>'Form Data'!H326</f>
        <v>-7.2469644021095903E-3</v>
      </c>
      <c r="I256" s="236">
        <f>'Form Data'!I326</f>
        <v>7.1034354252125365</v>
      </c>
      <c r="J256" s="237">
        <f>'Form Data'!J326</f>
        <v>0.34789279004975082</v>
      </c>
      <c r="K256" s="107">
        <f>'Form Data'!K326</f>
        <v>5.1497386492531223E-2</v>
      </c>
      <c r="L256" s="222">
        <f>'Form Data'!L326</f>
        <v>19184188.415781364</v>
      </c>
      <c r="M256" s="221">
        <f>'Form Data'!M326</f>
        <v>1396172.0436676666</v>
      </c>
      <c r="N256" s="107">
        <f>'Form Data'!N326</f>
        <v>7.8489473725493517E-2</v>
      </c>
      <c r="O256" s="225">
        <f>'Form Data'!O326</f>
        <v>2877988.8416719418</v>
      </c>
      <c r="P256" s="226">
        <f>'Form Data'!P326</f>
        <v>92397.480753838085</v>
      </c>
      <c r="Q256" s="107">
        <f>'Form Data'!Q326</f>
        <v>3.3169790102804159E-2</v>
      </c>
    </row>
    <row r="257" spans="2:17">
      <c r="B257" s="496"/>
      <c r="C257" s="220" t="s">
        <v>147</v>
      </c>
      <c r="D257" s="99">
        <f>'Form Data'!D327</f>
        <v>69988949.083556771</v>
      </c>
      <c r="E257" s="98">
        <f>'Form Data'!E327</f>
        <v>6272831.0431547314</v>
      </c>
      <c r="F257" s="96">
        <f>'Form Data'!F327</f>
        <v>9.8449673898481443E-2</v>
      </c>
      <c r="G257" s="203">
        <f>'Form Data'!G327</f>
        <v>17.9955164032976</v>
      </c>
      <c r="H257" s="97">
        <f>'Form Data'!H327</f>
        <v>1.0169585123149929</v>
      </c>
      <c r="I257" s="238">
        <f>'Form Data'!I327</f>
        <v>4.6032194566194962</v>
      </c>
      <c r="J257" s="239">
        <f>'Form Data'!J327</f>
        <v>0.24167302585285988</v>
      </c>
      <c r="K257" s="96">
        <f>'Form Data'!K327</f>
        <v>5.5409939958011772E-2</v>
      </c>
      <c r="L257" s="202">
        <f>'Form Data'!L327</f>
        <v>322174492.16977978</v>
      </c>
      <c r="M257" s="201">
        <f>'Form Data'!M327</f>
        <v>44273684.948358595</v>
      </c>
      <c r="N257" s="96">
        <f>'Form Data'!N327</f>
        <v>0.15931470437609396</v>
      </c>
      <c r="O257" s="200">
        <f>'Form Data'!O327</f>
        <v>70925151.986282587</v>
      </c>
      <c r="P257" s="199">
        <f>'Form Data'!P327</f>
        <v>5179264.2324509919</v>
      </c>
      <c r="Q257" s="96">
        <f>'Form Data'!Q327</f>
        <v>7.8777006583946388E-2</v>
      </c>
    </row>
    <row r="258" spans="2:17">
      <c r="B258" s="496"/>
      <c r="C258" s="220" t="s">
        <v>146</v>
      </c>
      <c r="D258" s="99">
        <f>'Form Data'!D328</f>
        <v>128599.80524110026</v>
      </c>
      <c r="E258" s="98">
        <f>'Form Data'!E328</f>
        <v>-28327.93243695749</v>
      </c>
      <c r="F258" s="96">
        <f>'Form Data'!F328</f>
        <v>-0.18051577659950177</v>
      </c>
      <c r="G258" s="203">
        <f>'Form Data'!G328</f>
        <v>3.3065504411478583E-2</v>
      </c>
      <c r="H258" s="97">
        <f>'Form Data'!H328</f>
        <v>-8.7513350447222873E-3</v>
      </c>
      <c r="I258" s="238">
        <f>'Form Data'!I328</f>
        <v>5.9888129754852368</v>
      </c>
      <c r="J258" s="239">
        <f>'Form Data'!J328</f>
        <v>0.17123651850635824</v>
      </c>
      <c r="K258" s="96">
        <f>'Form Data'!K328</f>
        <v>2.9434339156976536E-2</v>
      </c>
      <c r="L258" s="202">
        <f>'Form Data'!L328</f>
        <v>770160.18227277556</v>
      </c>
      <c r="M258" s="201">
        <f>'Form Data'!M328</f>
        <v>-142778.92989005055</v>
      </c>
      <c r="N258" s="96">
        <f>'Form Data'!N328</f>
        <v>-0.15639480003414005</v>
      </c>
      <c r="O258" s="200">
        <f>'Form Data'!O328</f>
        <v>123372.48148024036</v>
      </c>
      <c r="P258" s="199">
        <f>'Form Data'!P328</f>
        <v>-23804.947246671305</v>
      </c>
      <c r="Q258" s="96">
        <f>'Form Data'!Q328</f>
        <v>-0.16174319291065672</v>
      </c>
    </row>
    <row r="259" spans="2:17">
      <c r="B259" s="496"/>
      <c r="C259" s="220" t="s">
        <v>145</v>
      </c>
      <c r="D259" s="99">
        <f>'Form Data'!D329</f>
        <v>3480127.0351205077</v>
      </c>
      <c r="E259" s="98">
        <f>'Form Data'!E329</f>
        <v>30583.43879422918</v>
      </c>
      <c r="F259" s="96">
        <f>'Form Data'!F329</f>
        <v>8.8659377509535363E-3</v>
      </c>
      <c r="G259" s="203">
        <f>'Form Data'!G329</f>
        <v>0.89480816566202837</v>
      </c>
      <c r="H259" s="97">
        <f>'Form Data'!H329</f>
        <v>-2.4398425212767805E-2</v>
      </c>
      <c r="I259" s="238">
        <f>'Form Data'!I329</f>
        <v>7.01676837261624</v>
      </c>
      <c r="J259" s="239">
        <f>'Form Data'!J329</f>
        <v>0.16518545774440163</v>
      </c>
      <c r="K259" s="96">
        <f>'Form Data'!K329</f>
        <v>2.4109094175282484E-2</v>
      </c>
      <c r="L259" s="202">
        <f>'Form Data'!L329</f>
        <v>24419245.312720306</v>
      </c>
      <c r="M259" s="201">
        <f>'Form Data'!M329</f>
        <v>784411.34402561933</v>
      </c>
      <c r="N259" s="96">
        <f>'Form Data'!N329</f>
        <v>3.3188781654426028E-2</v>
      </c>
      <c r="O259" s="200">
        <f>'Form Data'!O329</f>
        <v>4896259.0087095592</v>
      </c>
      <c r="P259" s="199">
        <f>'Form Data'!P329</f>
        <v>14131.379322327673</v>
      </c>
      <c r="Q259" s="96">
        <f>'Form Data'!Q329</f>
        <v>2.8945124738783898E-3</v>
      </c>
    </row>
    <row r="260" spans="2:17">
      <c r="B260" s="496"/>
      <c r="C260" s="220" t="s">
        <v>144</v>
      </c>
      <c r="D260" s="99">
        <f>'Form Data'!D330</f>
        <v>2077489.432218588</v>
      </c>
      <c r="E260" s="98">
        <f>'Form Data'!E330</f>
        <v>8895.0874072760344</v>
      </c>
      <c r="F260" s="96">
        <f>'Form Data'!F330</f>
        <v>4.3000636783077952E-3</v>
      </c>
      <c r="G260" s="203">
        <f>'Form Data'!G330</f>
        <v>0.53416283062821956</v>
      </c>
      <c r="H260" s="97">
        <f>'Form Data'!H330</f>
        <v>-1.7059527489511228E-2</v>
      </c>
      <c r="I260" s="238">
        <f>'Form Data'!I330</f>
        <v>5.3637286384985918</v>
      </c>
      <c r="J260" s="239">
        <f>'Form Data'!J330</f>
        <v>0.10327806009039087</v>
      </c>
      <c r="K260" s="96">
        <f>'Form Data'!K330</f>
        <v>1.9632930402255114E-2</v>
      </c>
      <c r="L260" s="202">
        <f>'Form Data'!L330</f>
        <v>11143089.56376902</v>
      </c>
      <c r="M260" s="201">
        <f>'Form Data'!M330</f>
        <v>261351.24611442164</v>
      </c>
      <c r="N260" s="96">
        <f>'Form Data'!N330</f>
        <v>2.4017416931484539E-2</v>
      </c>
      <c r="O260" s="200">
        <f>'Form Data'!O330</f>
        <v>3181718.0330748586</v>
      </c>
      <c r="P260" s="199">
        <f>'Form Data'!P330</f>
        <v>-70067.668367169797</v>
      </c>
      <c r="Q260" s="96">
        <f>'Form Data'!Q330</f>
        <v>-2.1547443405049039E-2</v>
      </c>
    </row>
    <row r="261" spans="2:17">
      <c r="B261" s="496"/>
      <c r="C261" s="220" t="s">
        <v>143</v>
      </c>
      <c r="D261" s="99">
        <f>'Form Data'!D331</f>
        <v>234245.13763930649</v>
      </c>
      <c r="E261" s="98">
        <f>'Form Data'!E331</f>
        <v>-88120.360064106877</v>
      </c>
      <c r="F261" s="96">
        <f>'Form Data'!F331</f>
        <v>-0.27335543255060268</v>
      </c>
      <c r="G261" s="203">
        <f>'Form Data'!G331</f>
        <v>6.022896860114739E-2</v>
      </c>
      <c r="H261" s="97">
        <f>'Form Data'!H331</f>
        <v>-2.5672392516650697E-2</v>
      </c>
      <c r="I261" s="238">
        <f>'Form Data'!I331</f>
        <v>8.9214457337812689</v>
      </c>
      <c r="J261" s="239">
        <f>'Form Data'!J331</f>
        <v>-0.18790548966500609</v>
      </c>
      <c r="K261" s="96">
        <f>'Form Data'!K331</f>
        <v>-2.0627757680630649E-2</v>
      </c>
      <c r="L261" s="202">
        <f>'Form Data'!L331</f>
        <v>2089805.283851197</v>
      </c>
      <c r="M261" s="201">
        <f>'Form Data'!M331</f>
        <v>-846735.25705025904</v>
      </c>
      <c r="N261" s="96">
        <f>'Form Data'!N331</f>
        <v>-0.28834448060789558</v>
      </c>
      <c r="O261" s="200">
        <f>'Form Data'!O331</f>
        <v>392889.33671319461</v>
      </c>
      <c r="P261" s="199">
        <f>'Form Data'!P331</f>
        <v>-146915.94292424317</v>
      </c>
      <c r="Q261" s="96">
        <f>'Form Data'!Q331</f>
        <v>-0.27216470172896384</v>
      </c>
    </row>
    <row r="262" spans="2:17">
      <c r="B262" s="496"/>
      <c r="C262" s="220" t="s">
        <v>142</v>
      </c>
      <c r="D262" s="99">
        <f>'Form Data'!D332</f>
        <v>7995538.0279442184</v>
      </c>
      <c r="E262" s="98">
        <f>'Form Data'!E332</f>
        <v>13629.098727753386</v>
      </c>
      <c r="F262" s="96">
        <f>'Form Data'!F332</f>
        <v>1.7074986508385621E-3</v>
      </c>
      <c r="G262" s="203">
        <f>'Form Data'!G332</f>
        <v>2.0558079185227265</v>
      </c>
      <c r="H262" s="97">
        <f>'Form Data'!H332</f>
        <v>-7.1146877268809749E-2</v>
      </c>
      <c r="I262" s="238">
        <f>'Form Data'!I332</f>
        <v>6.6702322638318323</v>
      </c>
      <c r="J262" s="239">
        <f>'Form Data'!J332</f>
        <v>7.9387232540386599E-2</v>
      </c>
      <c r="K262" s="96">
        <f>'Form Data'!K332</f>
        <v>1.2045076490719892E-2</v>
      </c>
      <c r="L262" s="202">
        <f>'Form Data'!L332</f>
        <v>53332095.720687866</v>
      </c>
      <c r="M262" s="201">
        <f>'Form Data'!M332</f>
        <v>724570.91434070468</v>
      </c>
      <c r="N262" s="96">
        <f>'Form Data'!N332</f>
        <v>1.3773142093415585E-2</v>
      </c>
      <c r="O262" s="200">
        <f>'Form Data'!O332</f>
        <v>11091939.64618922</v>
      </c>
      <c r="P262" s="199">
        <f>'Form Data'!P332</f>
        <v>90453.292371951044</v>
      </c>
      <c r="Q262" s="96">
        <f>'Form Data'!Q332</f>
        <v>8.221915608754609E-3</v>
      </c>
    </row>
    <row r="263" spans="2:17" ht="15" customHeight="1">
      <c r="B263" s="496"/>
      <c r="C263" s="220" t="s">
        <v>141</v>
      </c>
      <c r="D263" s="99">
        <f>'Form Data'!D333</f>
        <v>14176133.596765757</v>
      </c>
      <c r="E263" s="98">
        <f>'Form Data'!E333</f>
        <v>894536.22914470173</v>
      </c>
      <c r="F263" s="96">
        <f>'Form Data'!F333</f>
        <v>6.7351554514479869E-2</v>
      </c>
      <c r="G263" s="203">
        <f>'Form Data'!G333</f>
        <v>3.6449589258923631</v>
      </c>
      <c r="H263" s="97">
        <f>'Form Data'!H333</f>
        <v>0.10578584494781351</v>
      </c>
      <c r="I263" s="238">
        <f>'Form Data'!I333</f>
        <v>3.6644037768302464</v>
      </c>
      <c r="J263" s="239">
        <f>'Form Data'!J333</f>
        <v>-7.8612906960683571E-2</v>
      </c>
      <c r="K263" s="96">
        <f>'Form Data'!K333</f>
        <v>-2.1002553181532806E-2</v>
      </c>
      <c r="L263" s="202">
        <f>'Form Data'!L333</f>
        <v>51947077.492838584</v>
      </c>
      <c r="M263" s="201">
        <f>'Form Data'!M333</f>
        <v>2233836.9584392756</v>
      </c>
      <c r="N263" s="96">
        <f>'Form Data'!N333</f>
        <v>4.4934446727397742E-2</v>
      </c>
      <c r="O263" s="200">
        <f>'Form Data'!O333</f>
        <v>6748190.6947607398</v>
      </c>
      <c r="P263" s="199">
        <f>'Form Data'!P333</f>
        <v>329579.28383181617</v>
      </c>
      <c r="Q263" s="96">
        <f>'Form Data'!Q333</f>
        <v>5.1347443042064192E-2</v>
      </c>
    </row>
    <row r="264" spans="2:17">
      <c r="B264" s="496"/>
      <c r="C264" s="220" t="s">
        <v>140</v>
      </c>
      <c r="D264" s="99">
        <f>'Form Data'!D334</f>
        <v>988221.10057063447</v>
      </c>
      <c r="E264" s="98">
        <f>'Form Data'!E334</f>
        <v>-79593.694031414576</v>
      </c>
      <c r="F264" s="96">
        <f>'Form Data'!F334</f>
        <v>-7.4538856769705453E-2</v>
      </c>
      <c r="G264" s="203">
        <f>'Form Data'!G334</f>
        <v>0.25409081373936121</v>
      </c>
      <c r="H264" s="97">
        <f>'Form Data'!H334</f>
        <v>-3.0451871292116794E-2</v>
      </c>
      <c r="I264" s="238">
        <f>'Form Data'!I334</f>
        <v>8.2892907088474157</v>
      </c>
      <c r="J264" s="239">
        <f>'Form Data'!J334</f>
        <v>0.47083645326188517</v>
      </c>
      <c r="K264" s="96">
        <f>'Form Data'!K334</f>
        <v>6.0221168772013722E-2</v>
      </c>
      <c r="L264" s="202">
        <f>'Form Data'!L334</f>
        <v>8191651.987247128</v>
      </c>
      <c r="M264" s="201">
        <f>'Form Data'!M334</f>
        <v>-157009.13778645173</v>
      </c>
      <c r="N264" s="96">
        <f>'Form Data'!N334</f>
        <v>-1.8806505071293118E-2</v>
      </c>
      <c r="O264" s="200">
        <f>'Form Data'!O334</f>
        <v>1435517.1300300341</v>
      </c>
      <c r="P264" s="199">
        <f>'Form Data'!P334</f>
        <v>33917.696776553988</v>
      </c>
      <c r="Q264" s="96">
        <f>'Form Data'!Q334</f>
        <v>2.4199279745584737E-2</v>
      </c>
    </row>
    <row r="265" spans="2:17">
      <c r="B265" s="496"/>
      <c r="C265" s="220" t="s">
        <v>139</v>
      </c>
      <c r="D265" s="99">
        <f>'Form Data'!D335</f>
        <v>3659214.8314730283</v>
      </c>
      <c r="E265" s="98">
        <f>'Form Data'!E335</f>
        <v>410145.36267579906</v>
      </c>
      <c r="F265" s="96">
        <f>'Form Data'!F335</f>
        <v>0.12623471631329278</v>
      </c>
      <c r="G265" s="203">
        <f>'Form Data'!G335</f>
        <v>0.940855111916996</v>
      </c>
      <c r="H265" s="97">
        <f>'Form Data'!H335</f>
        <v>7.5069251692141181E-2</v>
      </c>
      <c r="I265" s="238">
        <f>'Form Data'!I335</f>
        <v>8.8145065172740793</v>
      </c>
      <c r="J265" s="239">
        <f>'Form Data'!J335</f>
        <v>0.19180407107923436</v>
      </c>
      <c r="K265" s="96">
        <f>'Form Data'!K335</f>
        <v>2.2244078614109725E-2</v>
      </c>
      <c r="L265" s="202">
        <f>'Form Data'!L335</f>
        <v>32254172.98012498</v>
      </c>
      <c r="M265" s="201">
        <f>'Form Data'!M335</f>
        <v>4238413.723670125</v>
      </c>
      <c r="N265" s="96">
        <f>'Form Data'!N335</f>
        <v>0.1512867698809052</v>
      </c>
      <c r="O265" s="200">
        <f>'Form Data'!O335</f>
        <v>5505411.7344176695</v>
      </c>
      <c r="P265" s="199">
        <f>'Form Data'!P335</f>
        <v>641953.11152642779</v>
      </c>
      <c r="Q265" s="96">
        <f>'Form Data'!Q335</f>
        <v>0.13199518312027866</v>
      </c>
    </row>
    <row r="266" spans="2:17">
      <c r="B266" s="496"/>
      <c r="C266" s="220" t="s">
        <v>138</v>
      </c>
      <c r="D266" s="99">
        <f>'Form Data'!D336</f>
        <v>13217178.177295767</v>
      </c>
      <c r="E266" s="98">
        <f>'Form Data'!E336</f>
        <v>1694858.7123111505</v>
      </c>
      <c r="F266" s="96">
        <f>'Form Data'!F336</f>
        <v>0.14709353593794089</v>
      </c>
      <c r="G266" s="203">
        <f>'Form Data'!G336</f>
        <v>3.3983928864380331</v>
      </c>
      <c r="H266" s="97">
        <f>'Form Data'!H336</f>
        <v>0.32801800969824679</v>
      </c>
      <c r="I266" s="238">
        <f>'Form Data'!I336</f>
        <v>5.8096071586361102</v>
      </c>
      <c r="J266" s="239">
        <f>'Form Data'!J336</f>
        <v>-0.20526129279994354</v>
      </c>
      <c r="K266" s="96">
        <f>'Form Data'!K336</f>
        <v>-3.4125649539506933E-2</v>
      </c>
      <c r="L266" s="202">
        <f>'Form Data'!L336</f>
        <v>76786612.955786467</v>
      </c>
      <c r="M266" s="201">
        <f>'Form Data'!M336</f>
        <v>7481377.1184829473</v>
      </c>
      <c r="N266" s="96">
        <f>'Form Data'!N336</f>
        <v>0.10794822394148898</v>
      </c>
      <c r="O266" s="200">
        <f>'Form Data'!O336</f>
        <v>11221281.002340861</v>
      </c>
      <c r="P266" s="199">
        <f>'Form Data'!P336</f>
        <v>454228.31205386855</v>
      </c>
      <c r="Q266" s="96">
        <f>'Form Data'!Q336</f>
        <v>4.2186875565643885E-2</v>
      </c>
    </row>
    <row r="267" spans="2:17">
      <c r="B267" s="496"/>
      <c r="C267" s="220" t="s">
        <v>137</v>
      </c>
      <c r="D267" s="99">
        <f>'Form Data'!D337</f>
        <v>822791.14724387648</v>
      </c>
      <c r="E267" s="98">
        <f>'Form Data'!E337</f>
        <v>86779.083324287552</v>
      </c>
      <c r="F267" s="96">
        <f>'Form Data'!F337</f>
        <v>0.11790443061782256</v>
      </c>
      <c r="G267" s="203">
        <f>'Form Data'!G337</f>
        <v>0.21155556385106355</v>
      </c>
      <c r="H267" s="97">
        <f>'Form Data'!H337</f>
        <v>1.5428997763085345E-2</v>
      </c>
      <c r="I267" s="238">
        <f>'Form Data'!I337</f>
        <v>8.5082771475153613</v>
      </c>
      <c r="J267" s="239">
        <f>'Form Data'!J337</f>
        <v>-7.978029926871244E-3</v>
      </c>
      <c r="K267" s="96">
        <f>'Form Data'!K337</f>
        <v>-9.3680024384466148E-4</v>
      </c>
      <c r="L267" s="202">
        <f>'Form Data'!L337</f>
        <v>7000535.1152730212</v>
      </c>
      <c r="M267" s="201">
        <f>'Form Data'!M337</f>
        <v>732468.56525787897</v>
      </c>
      <c r="N267" s="96">
        <f>'Form Data'!N337</f>
        <v>0.11685717747462485</v>
      </c>
      <c r="O267" s="200">
        <f>'Form Data'!O337</f>
        <v>1237219.5844979286</v>
      </c>
      <c r="P267" s="199">
        <f>'Form Data'!P337</f>
        <v>81365.615043126047</v>
      </c>
      <c r="Q267" s="96">
        <f>'Form Data'!Q337</f>
        <v>7.0394372639914785E-2</v>
      </c>
    </row>
    <row r="268" spans="2:17">
      <c r="B268" s="496"/>
      <c r="C268" s="220" t="s">
        <v>136</v>
      </c>
      <c r="D268" s="99">
        <f>'Form Data'!D338</f>
        <v>68832940.381184235</v>
      </c>
      <c r="E268" s="98">
        <f>'Form Data'!E338</f>
        <v>755568.51160532236</v>
      </c>
      <c r="F268" s="96">
        <f>'Form Data'!F338</f>
        <v>1.1098673330880391E-2</v>
      </c>
      <c r="G268" s="203">
        <f>'Form Data'!G338</f>
        <v>17.69828414251506</v>
      </c>
      <c r="H268" s="97">
        <f>'Form Data'!H338</f>
        <v>-0.44242553820771846</v>
      </c>
      <c r="I268" s="238">
        <f>'Form Data'!I338</f>
        <v>4.1905206110359527</v>
      </c>
      <c r="J268" s="239">
        <f>'Form Data'!J338</f>
        <v>0.21988292199367798</v>
      </c>
      <c r="K268" s="96">
        <f>'Form Data'!K338</f>
        <v>5.5377231370287563E-2</v>
      </c>
      <c r="L268" s="202">
        <f>'Form Data'!L338</f>
        <v>288445855.38556147</v>
      </c>
      <c r="M268" s="201">
        <f>'Form Data'!M338</f>
        <v>18135276.869265079</v>
      </c>
      <c r="N268" s="96">
        <f>'Form Data'!N338</f>
        <v>6.7090518502115323E-2</v>
      </c>
      <c r="O268" s="200">
        <f>'Form Data'!O338</f>
        <v>50858979.347066</v>
      </c>
      <c r="P268" s="199">
        <f>'Form Data'!P338</f>
        <v>583595.03362524509</v>
      </c>
      <c r="Q268" s="96">
        <f>'Form Data'!Q338</f>
        <v>1.1607967628588078E-2</v>
      </c>
    </row>
    <row r="269" spans="2:17">
      <c r="B269" s="496"/>
      <c r="C269" s="220" t="s">
        <v>135</v>
      </c>
      <c r="D269" s="99">
        <f>'Form Data'!D339</f>
        <v>56791511.914457776</v>
      </c>
      <c r="E269" s="98">
        <f>'Form Data'!E339</f>
        <v>1374141.9296897426</v>
      </c>
      <c r="F269" s="96">
        <f>'Form Data'!F339</f>
        <v>2.4796231399422924E-2</v>
      </c>
      <c r="G269" s="203">
        <f>'Form Data'!G339</f>
        <v>14.602199312988446</v>
      </c>
      <c r="H269" s="97">
        <f>'Form Data'!H339</f>
        <v>-0.16497504398920171</v>
      </c>
      <c r="I269" s="238">
        <f>'Form Data'!I339</f>
        <v>3.9684349362301137</v>
      </c>
      <c r="J269" s="239">
        <f>'Form Data'!J339</f>
        <v>0.21993520857868321</v>
      </c>
      <c r="K269" s="96">
        <f>'Form Data'!K339</f>
        <v>5.8672862360451737E-2</v>
      </c>
      <c r="L269" s="202">
        <f>'Form Data'!L339</f>
        <v>225373419.96266299</v>
      </c>
      <c r="M269" s="201">
        <f>'Form Data'!M339</f>
        <v>17641423.667601466</v>
      </c>
      <c r="N269" s="96">
        <f>'Form Data'!N339</f>
        <v>8.492395963183097E-2</v>
      </c>
      <c r="O269" s="200">
        <f>'Form Data'!O339</f>
        <v>62876644.470620453</v>
      </c>
      <c r="P269" s="199">
        <f>'Form Data'!P339</f>
        <v>5063522.5923557281</v>
      </c>
      <c r="Q269" s="96">
        <f>'Form Data'!Q339</f>
        <v>8.7584313523456289E-2</v>
      </c>
    </row>
    <row r="270" spans="2:17">
      <c r="B270" s="496"/>
      <c r="C270" s="220" t="s">
        <v>134</v>
      </c>
      <c r="D270" s="99">
        <f>'Form Data'!D340</f>
        <v>82560596.457124159</v>
      </c>
      <c r="E270" s="98">
        <f>'Form Data'!E340</f>
        <v>1272337.16730389</v>
      </c>
      <c r="F270" s="96">
        <f>'Form Data'!F340</f>
        <v>1.5652164019991813E-2</v>
      </c>
      <c r="G270" s="203">
        <f>'Form Data'!G340</f>
        <v>21.227930798567559</v>
      </c>
      <c r="H270" s="97">
        <f>'Form Data'!H340</f>
        <v>-0.43310974590296425</v>
      </c>
      <c r="I270" s="238">
        <f>'Form Data'!I340</f>
        <v>4.6150834893161621</v>
      </c>
      <c r="J270" s="239">
        <f>'Form Data'!J340</f>
        <v>7.4657189362108412E-2</v>
      </c>
      <c r="K270" s="96">
        <f>'Form Data'!K340</f>
        <v>1.6442770883179823E-2</v>
      </c>
      <c r="L270" s="202">
        <f>'Form Data'!L340</f>
        <v>381024045.57736814</v>
      </c>
      <c r="M270" s="201">
        <f>'Form Data'!M340</f>
        <v>11940695.220383763</v>
      </c>
      <c r="N270" s="96">
        <f>'Form Data'!N340</f>
        <v>3.2352299849978325E-2</v>
      </c>
      <c r="O270" s="200">
        <f>'Form Data'!O340</f>
        <v>89054195.986039758</v>
      </c>
      <c r="P270" s="199">
        <f>'Form Data'!P340</f>
        <v>1943258.4289665222</v>
      </c>
      <c r="Q270" s="96">
        <f>'Form Data'!Q340</f>
        <v>2.2307858042434001E-2</v>
      </c>
    </row>
    <row r="271" spans="2:17">
      <c r="B271" s="496"/>
      <c r="C271" s="220" t="s">
        <v>133</v>
      </c>
      <c r="D271" s="99">
        <f>'Form Data'!D341</f>
        <v>19985503.213558808</v>
      </c>
      <c r="E271" s="98">
        <f>'Form Data'!E341</f>
        <v>639763.42432046682</v>
      </c>
      <c r="F271" s="96">
        <f>'Form Data'!F341</f>
        <v>3.3069990152372192E-2</v>
      </c>
      <c r="G271" s="203">
        <f>'Form Data'!G341</f>
        <v>5.1386605402287797</v>
      </c>
      <c r="H271" s="97">
        <f>'Form Data'!H341</f>
        <v>-1.6436365505376749E-2</v>
      </c>
      <c r="I271" s="238">
        <f>'Form Data'!I341</f>
        <v>5.7834410452859757</v>
      </c>
      <c r="J271" s="239">
        <f>'Form Data'!J341</f>
        <v>0.1588567430028105</v>
      </c>
      <c r="K271" s="96">
        <f>'Form Data'!K341</f>
        <v>2.8243285986188599E-2</v>
      </c>
      <c r="L271" s="202">
        <f>'Form Data'!L341</f>
        <v>115584979.59599078</v>
      </c>
      <c r="M271" s="201">
        <f>'Form Data'!M341</f>
        <v>6773235.2613859773</v>
      </c>
      <c r="N271" s="96">
        <f>'Form Data'!N341</f>
        <v>6.2247281327994688E-2</v>
      </c>
      <c r="O271" s="200">
        <f>'Form Data'!O341</f>
        <v>28492801.654666185</v>
      </c>
      <c r="P271" s="199">
        <f>'Form Data'!P341</f>
        <v>730970.27267368883</v>
      </c>
      <c r="Q271" s="96">
        <f>'Form Data'!Q341</f>
        <v>2.6330045111787086E-2</v>
      </c>
    </row>
    <row r="272" spans="2:17">
      <c r="B272" s="496"/>
      <c r="C272" s="220" t="s">
        <v>132</v>
      </c>
      <c r="D272" s="99">
        <f>'Form Data'!D342</f>
        <v>5019230.1675296426</v>
      </c>
      <c r="E272" s="98">
        <f>'Form Data'!E342</f>
        <v>257176.37511519995</v>
      </c>
      <c r="F272" s="96">
        <f>'Form Data'!F342</f>
        <v>5.4005348600820222E-2</v>
      </c>
      <c r="G272" s="203">
        <f>'Form Data'!G342</f>
        <v>1.2905414353896409</v>
      </c>
      <c r="H272" s="97">
        <f>'Form Data'!H342</f>
        <v>2.1587699959406903E-2</v>
      </c>
      <c r="I272" s="238">
        <f>'Form Data'!I342</f>
        <v>7.5895498882432912</v>
      </c>
      <c r="J272" s="239">
        <f>'Form Data'!J342</f>
        <v>0.24024575265310677</v>
      </c>
      <c r="K272" s="96">
        <f>'Form Data'!K342</f>
        <v>3.2689591860769258E-2</v>
      </c>
      <c r="L272" s="202">
        <f>'Form Data'!L342</f>
        <v>38093697.757041954</v>
      </c>
      <c r="M272" s="201">
        <f>'Form Data'!M342</f>
        <v>3095916.1265475675</v>
      </c>
      <c r="N272" s="96">
        <f>'Form Data'!N342</f>
        <v>8.84603532656488E-2</v>
      </c>
      <c r="O272" s="200">
        <f>'Form Data'!O342</f>
        <v>11017828.46579361</v>
      </c>
      <c r="P272" s="199">
        <f>'Form Data'!P342</f>
        <v>-89165.939849875867</v>
      </c>
      <c r="Q272" s="96">
        <f>'Form Data'!Q342</f>
        <v>-8.0279089547907294E-3</v>
      </c>
    </row>
    <row r="273" spans="2:17">
      <c r="B273" s="501"/>
      <c r="C273" s="216" t="s">
        <v>131</v>
      </c>
      <c r="D273" s="99">
        <f>'Form Data'!D343</f>
        <v>22207702.586317644</v>
      </c>
      <c r="E273" s="98">
        <f>'Form Data'!E343</f>
        <v>109791.08099848777</v>
      </c>
      <c r="F273" s="96">
        <f>'Form Data'!F343</f>
        <v>4.9683917401904757E-3</v>
      </c>
      <c r="G273" s="203">
        <f>'Form Data'!G343</f>
        <v>5.7100311035463891</v>
      </c>
      <c r="H273" s="97">
        <f>'Form Data'!H343</f>
        <v>-0.1784423518666598</v>
      </c>
      <c r="I273" s="238">
        <f>'Form Data'!I343</f>
        <v>4.6840923627907438</v>
      </c>
      <c r="J273" s="239">
        <f>'Form Data'!J343</f>
        <v>0.24212787111917589</v>
      </c>
      <c r="K273" s="96">
        <f>'Form Data'!K343</f>
        <v>5.4509186548688526E-2</v>
      </c>
      <c r="L273" s="202">
        <f>'Form Data'!L343</f>
        <v>104022930.07969873</v>
      </c>
      <c r="M273" s="201">
        <f>'Form Data'!M343</f>
        <v>5864791.8329704255</v>
      </c>
      <c r="N273" s="96">
        <f>'Form Data'!N343</f>
        <v>5.9748401281091983E-2</v>
      </c>
      <c r="O273" s="200">
        <f>'Form Data'!O343</f>
        <v>19542775.3925054</v>
      </c>
      <c r="P273" s="199">
        <f>'Form Data'!P343</f>
        <v>-709689.14935154095</v>
      </c>
      <c r="Q273" s="96">
        <f>'Form Data'!Q343</f>
        <v>-3.5042112918394958E-2</v>
      </c>
    </row>
    <row r="274" spans="2:17" ht="15" thickBot="1">
      <c r="B274" s="496"/>
      <c r="C274" s="228" t="s">
        <v>130</v>
      </c>
      <c r="D274" s="94">
        <f>'Form Data'!D344</f>
        <v>4547692.1613769531</v>
      </c>
      <c r="E274" s="93">
        <f>'Form Data'!E344</f>
        <v>364004.63892652281</v>
      </c>
      <c r="F274" s="91">
        <f>'Form Data'!F344</f>
        <v>8.7005694611083526E-2</v>
      </c>
      <c r="G274" s="215">
        <f>'Form Data'!G344</f>
        <v>1.1692998674619897</v>
      </c>
      <c r="H274" s="92">
        <f>'Form Data'!H344</f>
        <v>5.4464516810768027E-2</v>
      </c>
      <c r="I274" s="240">
        <f>'Form Data'!I344</f>
        <v>2.8329787991209305</v>
      </c>
      <c r="J274" s="241">
        <f>'Form Data'!J344</f>
        <v>0.17723472334912316</v>
      </c>
      <c r="K274" s="91">
        <f>'Form Data'!K344</f>
        <v>6.6736371537462827E-2</v>
      </c>
      <c r="L274" s="214">
        <f>'Form Data'!L344</f>
        <v>12883515.47810935</v>
      </c>
      <c r="M274" s="213">
        <f>'Form Data'!M344</f>
        <v>1772712.1254811902</v>
      </c>
      <c r="N274" s="91">
        <f>'Form Data'!N344</f>
        <v>0.15954851050998675</v>
      </c>
      <c r="O274" s="212">
        <f>'Form Data'!O344</f>
        <v>3274899.644880414</v>
      </c>
      <c r="P274" s="211">
        <f>'Form Data'!P344</f>
        <v>273328.81501154415</v>
      </c>
      <c r="Q274" s="91">
        <f>'Form Data'!Q344</f>
        <v>9.1061924073764108E-2</v>
      </c>
    </row>
    <row r="275" spans="2:17">
      <c r="B275" s="495" t="s">
        <v>68</v>
      </c>
      <c r="C275" s="210" t="s">
        <v>129</v>
      </c>
      <c r="D275" s="104">
        <f>Package!D122</f>
        <v>162481575.82627699</v>
      </c>
      <c r="E275" s="103">
        <f>Package!E122</f>
        <v>3955092.9734750986</v>
      </c>
      <c r="F275" s="101">
        <f>Package!F122</f>
        <v>2.4949099370024874E-2</v>
      </c>
      <c r="G275" s="209">
        <f>Package!G122</f>
        <v>41.777164842475997</v>
      </c>
      <c r="H275" s="102">
        <f>Package!H122</f>
        <v>-0.46569534971990834</v>
      </c>
      <c r="I275" s="242">
        <f>Package!I122</f>
        <v>4.2875914192960298</v>
      </c>
      <c r="J275" s="243">
        <f>Package!J122</f>
        <v>0.24761940773250757</v>
      </c>
      <c r="K275" s="101">
        <f>Package!K122</f>
        <v>6.1292357230137248E-2</v>
      </c>
      <c r="L275" s="208">
        <f>Package!L122</f>
        <v>696654610.30644238</v>
      </c>
      <c r="M275" s="207">
        <f>Package!M122</f>
        <v>56212056.489518046</v>
      </c>
      <c r="N275" s="101">
        <f>Package!N122</f>
        <v>8.7770645711319664E-2</v>
      </c>
      <c r="O275" s="206">
        <f>Package!O122</f>
        <v>164511009.33068508</v>
      </c>
      <c r="P275" s="205">
        <f>Package!P122</f>
        <v>12118895.936721385</v>
      </c>
      <c r="Q275" s="101">
        <f>Package!Q122</f>
        <v>7.9524429885630937E-2</v>
      </c>
    </row>
    <row r="276" spans="2:17">
      <c r="B276" s="496"/>
      <c r="C276" s="204" t="s">
        <v>128</v>
      </c>
      <c r="D276" s="99">
        <f>Package!D123</f>
        <v>1826599.239161131</v>
      </c>
      <c r="E276" s="98">
        <f>Package!E123</f>
        <v>83747.939444514923</v>
      </c>
      <c r="F276" s="96">
        <f>Package!F123</f>
        <v>4.8052257503627627E-2</v>
      </c>
      <c r="G276" s="203">
        <f>Package!G123</f>
        <v>0.46965409541058084</v>
      </c>
      <c r="H276" s="97">
        <f>Package!H123</f>
        <v>5.233120032745564E-3</v>
      </c>
      <c r="I276" s="238">
        <f>Package!I123</f>
        <v>11.661832367891028</v>
      </c>
      <c r="J276" s="239">
        <f>Package!J123</f>
        <v>0.45842680096884081</v>
      </c>
      <c r="K276" s="96">
        <f>Package!K123</f>
        <v>4.0918522339522909E-2</v>
      </c>
      <c r="L276" s="202">
        <f>Package!L123</f>
        <v>21301494.130414404</v>
      </c>
      <c r="M276" s="201">
        <f>Package!M123</f>
        <v>1775624.1768516973</v>
      </c>
      <c r="N276" s="96">
        <f>Package!N123</f>
        <v>9.0937007215277255E-2</v>
      </c>
      <c r="O276" s="200">
        <f>Package!O123</f>
        <v>1976423.749293685</v>
      </c>
      <c r="P276" s="199">
        <f>Package!P123</f>
        <v>102544.64645804418</v>
      </c>
      <c r="Q276" s="96">
        <f>Package!Q123</f>
        <v>5.4723192282185584E-2</v>
      </c>
    </row>
    <row r="277" spans="2:17">
      <c r="B277" s="496"/>
      <c r="C277" s="204" t="s">
        <v>127</v>
      </c>
      <c r="D277" s="99">
        <f>Package!D124</f>
        <v>629564.65689041151</v>
      </c>
      <c r="E277" s="98">
        <f>Package!E124</f>
        <v>183230.71086589422</v>
      </c>
      <c r="F277" s="96">
        <f>Package!F124</f>
        <v>0.41052380733736366</v>
      </c>
      <c r="G277" s="203">
        <f>Package!G124</f>
        <v>0.16187328511651489</v>
      </c>
      <c r="H277" s="97">
        <f>Package!H124</f>
        <v>4.293781047754322E-2</v>
      </c>
      <c r="I277" s="238">
        <f>Package!I124</f>
        <v>6.4556665919925651</v>
      </c>
      <c r="J277" s="239">
        <f>Package!J124</f>
        <v>0.48178660663455464</v>
      </c>
      <c r="K277" s="96">
        <f>Package!K124</f>
        <v>8.0648859336882289E-2</v>
      </c>
      <c r="L277" s="202">
        <f>Package!L124</f>
        <v>4064259.5229866914</v>
      </c>
      <c r="M277" s="201">
        <f>Package!M124</f>
        <v>1397914.0960449651</v>
      </c>
      <c r="N277" s="96">
        <f>Package!N124</f>
        <v>0.52428094346663845</v>
      </c>
      <c r="O277" s="200">
        <f>Package!O124</f>
        <v>1264269.4751216173</v>
      </c>
      <c r="P277" s="199">
        <f>Package!P124</f>
        <v>393986.13222859951</v>
      </c>
      <c r="Q277" s="96">
        <f>Package!Q124</f>
        <v>0.45271018392573259</v>
      </c>
    </row>
    <row r="278" spans="2:17">
      <c r="B278" s="496"/>
      <c r="C278" s="204" t="s">
        <v>126</v>
      </c>
      <c r="D278" s="99">
        <f>Package!D125</f>
        <v>36214479.636866502</v>
      </c>
      <c r="E278" s="98">
        <f>Package!E125</f>
        <v>1134438.9737889916</v>
      </c>
      <c r="F278" s="96">
        <f>Package!F125</f>
        <v>3.2338587765179325E-2</v>
      </c>
      <c r="G278" s="203">
        <f>Package!G125</f>
        <v>9.3114451763532529</v>
      </c>
      <c r="H278" s="97">
        <f>Package!H125</f>
        <v>-3.6401483708688787E-2</v>
      </c>
      <c r="I278" s="238">
        <f>Package!I125</f>
        <v>5.9259047610266702</v>
      </c>
      <c r="J278" s="239">
        <f>Package!J125</f>
        <v>4.9857410333037144E-2</v>
      </c>
      <c r="K278" s="96">
        <f>Package!K125</f>
        <v>8.4848551002829758E-3</v>
      </c>
      <c r="L278" s="202">
        <f>Package!L125</f>
        <v>214603557.29821062</v>
      </c>
      <c r="M278" s="201">
        <f>Package!M125</f>
        <v>8471577.2977091074</v>
      </c>
      <c r="N278" s="96">
        <f>Package!N125</f>
        <v>4.1097831096797773E-2</v>
      </c>
      <c r="O278" s="200">
        <f>Package!O125</f>
        <v>47150227.88008213</v>
      </c>
      <c r="P278" s="199">
        <f>Package!P125</f>
        <v>1396060.1761044115</v>
      </c>
      <c r="Q278" s="96">
        <f>Package!Q125</f>
        <v>3.0512196946444345E-2</v>
      </c>
    </row>
    <row r="279" spans="2:17">
      <c r="B279" s="496"/>
      <c r="C279" s="204" t="s">
        <v>125</v>
      </c>
      <c r="D279" s="99">
        <f>Package!D126</f>
        <v>66119054.357008733</v>
      </c>
      <c r="E279" s="98">
        <f>Package!E126</f>
        <v>-626333.35545383394</v>
      </c>
      <c r="F279" s="96">
        <f>Package!F126</f>
        <v>-9.3839196522771291E-3</v>
      </c>
      <c r="G279" s="203">
        <f>Package!G126</f>
        <v>17.000491403743901</v>
      </c>
      <c r="H279" s="97">
        <f>Package!H126</f>
        <v>-0.78528186815476886</v>
      </c>
      <c r="I279" s="238">
        <f>Package!I126</f>
        <v>4.7326681364064269</v>
      </c>
      <c r="J279" s="239">
        <f>Package!J126</f>
        <v>0.16241209299763248</v>
      </c>
      <c r="K279" s="96">
        <f>Package!K126</f>
        <v>3.5536760184774016E-2</v>
      </c>
      <c r="L279" s="202">
        <f>Package!L126</f>
        <v>312919541.76473975</v>
      </c>
      <c r="M279" s="201">
        <f>Package!M126</f>
        <v>7876030.2021946311</v>
      </c>
      <c r="N279" s="96">
        <f>Package!N126</f>
        <v>2.5819366430220744E-2</v>
      </c>
      <c r="O279" s="200">
        <f>Package!O126</f>
        <v>57536220.385302007</v>
      </c>
      <c r="P279" s="199">
        <f>Package!P126</f>
        <v>-235112.73365544528</v>
      </c>
      <c r="Q279" s="96">
        <f>Package!Q126</f>
        <v>-4.0697127963331328E-3</v>
      </c>
    </row>
    <row r="280" spans="2:17">
      <c r="B280" s="496"/>
      <c r="C280" s="204" t="s">
        <v>124</v>
      </c>
      <c r="D280" s="99">
        <f>Package!D127</f>
        <v>69417877.527117714</v>
      </c>
      <c r="E280" s="98">
        <f>Package!E127</f>
        <v>6374730.9244544357</v>
      </c>
      <c r="F280" s="96">
        <f>Package!F127</f>
        <v>0.10111695351489852</v>
      </c>
      <c r="G280" s="203">
        <f>Package!G127</f>
        <v>17.84868282891307</v>
      </c>
      <c r="H280" s="97">
        <f>Package!H127</f>
        <v>1.0494529457570181</v>
      </c>
      <c r="I280" s="238">
        <f>Package!I127</f>
        <v>4.8875212875086849</v>
      </c>
      <c r="J280" s="239">
        <f>Package!J127</f>
        <v>0.11834640069835345</v>
      </c>
      <c r="K280" s="96">
        <f>Package!K127</f>
        <v>2.481485865105371E-2</v>
      </c>
      <c r="L280" s="202">
        <f>Package!L127</f>
        <v>339281354.14745855</v>
      </c>
      <c r="M280" s="201">
        <f>Package!M127</f>
        <v>38617562.584534764</v>
      </c>
      <c r="N280" s="96">
        <f>Package!N127</f>
        <v>0.12844101507464947</v>
      </c>
      <c r="O280" s="200">
        <f>Package!O127</f>
        <v>77211685.138842344</v>
      </c>
      <c r="P280" s="199">
        <f>Package!P127</f>
        <v>4262643.7864310741</v>
      </c>
      <c r="Q280" s="96">
        <f>Package!Q127</f>
        <v>5.8433170709380075E-2</v>
      </c>
    </row>
    <row r="281" spans="2:17" ht="15" thickBot="1">
      <c r="B281" s="497"/>
      <c r="C281" s="198" t="s">
        <v>123</v>
      </c>
      <c r="D281" s="197">
        <f>Package!D128</f>
        <v>4822843.8547020415</v>
      </c>
      <c r="E281" s="139">
        <f>Package!E128</f>
        <v>1497188.1712024473</v>
      </c>
      <c r="F281" s="137">
        <f>Package!F128</f>
        <v>0.4501933794983109</v>
      </c>
      <c r="G281" s="196">
        <f>Package!G128</f>
        <v>1.2400467050050907</v>
      </c>
      <c r="H281" s="138">
        <f>Package!H128</f>
        <v>0.35385276720164405</v>
      </c>
      <c r="I281" s="244">
        <f>Package!I128</f>
        <v>5.771134984770085</v>
      </c>
      <c r="J281" s="245">
        <f>Package!J128</f>
        <v>-0.87017174315591639</v>
      </c>
      <c r="K281" s="137">
        <f>Package!K128</f>
        <v>-0.13102417623582044</v>
      </c>
      <c r="L281" s="195">
        <f>Package!L128</f>
        <v>27833282.895954363</v>
      </c>
      <c r="M281" s="194">
        <f>Package!M128</f>
        <v>5746583.4303631634</v>
      </c>
      <c r="N281" s="137">
        <f>Package!N128</f>
        <v>0.26018298656690414</v>
      </c>
      <c r="O281" s="193">
        <f>Package!O128</f>
        <v>3564818.7311205864</v>
      </c>
      <c r="P281" s="192">
        <f>Package!P128</f>
        <v>1197306.4587035812</v>
      </c>
      <c r="Q281" s="137">
        <f>Package!Q128</f>
        <v>0.50572344340215181</v>
      </c>
    </row>
    <row r="282" spans="2:17">
      <c r="B282" s="495" t="s">
        <v>122</v>
      </c>
      <c r="C282" s="219" t="s">
        <v>12</v>
      </c>
      <c r="D282" s="136">
        <f>'NB &amp; PL'!D37</f>
        <v>166216888.68867019</v>
      </c>
      <c r="E282" s="119">
        <f>'NB &amp; PL'!E37</f>
        <v>7762087.2039707005</v>
      </c>
      <c r="F282" s="117">
        <f>'NB &amp; PL'!F37</f>
        <v>4.8986128102405366E-2</v>
      </c>
      <c r="G282" s="181">
        <f>'NB &amp; PL'!G37</f>
        <v>42.737586234235998</v>
      </c>
      <c r="H282" s="118">
        <f>'NB &amp; PL'!H37</f>
        <v>0.51382711560611938</v>
      </c>
      <c r="I282" s="246">
        <f>'NB &amp; PL'!I37</f>
        <v>5.4416033774516501</v>
      </c>
      <c r="J282" s="247">
        <f>'NB &amp; PL'!J37</f>
        <v>3.5393598772731849E-2</v>
      </c>
      <c r="K282" s="117">
        <f>'NB &amp; PL'!K37</f>
        <v>6.5468415436481199E-3</v>
      </c>
      <c r="L282" s="180">
        <f>'NB &amp; PL'!L37</f>
        <v>904486382.87777269</v>
      </c>
      <c r="M282" s="179">
        <f>'NB &amp; PL'!M37</f>
        <v>47846485.61256361</v>
      </c>
      <c r="N282" s="117">
        <f>'NB &amp; PL'!N37</f>
        <v>5.5853674064576878E-2</v>
      </c>
      <c r="O282" s="178">
        <f>'NB &amp; PL'!O37</f>
        <v>159305115.2783168</v>
      </c>
      <c r="P282" s="177">
        <f>'NB &amp; PL'!P37</f>
        <v>4861863.8389407992</v>
      </c>
      <c r="Q282" s="117">
        <f>'NB &amp; PL'!Q37</f>
        <v>3.147993708776093E-2</v>
      </c>
    </row>
    <row r="283" spans="2:17" ht="15" thickBot="1">
      <c r="B283" s="497"/>
      <c r="C283" s="217" t="s">
        <v>11</v>
      </c>
      <c r="D283" s="134">
        <f>'NB &amp; PL'!D38</f>
        <v>207889960.14356506</v>
      </c>
      <c r="E283" s="113">
        <f>'NB &amp; PL'!E38</f>
        <v>5203595.3469077051</v>
      </c>
      <c r="F283" s="111">
        <f>'NB &amp; PL'!F38</f>
        <v>2.5673139641771904E-2</v>
      </c>
      <c r="G283" s="171">
        <f>'NB &amp; PL'!G38</f>
        <v>53.452541248734754</v>
      </c>
      <c r="H283" s="112">
        <f>'NB &amp; PL'!H38</f>
        <v>-0.55768856832249725</v>
      </c>
      <c r="I283" s="234">
        <f>'NB &amp; PL'!I38</f>
        <v>3.960217806946507</v>
      </c>
      <c r="J283" s="235">
        <f>'NB &amp; PL'!J38</f>
        <v>0.25033752639337425</v>
      </c>
      <c r="K283" s="111">
        <f>'NB &amp; PL'!K38</f>
        <v>6.7478599701888395E-2</v>
      </c>
      <c r="L283" s="170">
        <f>'NB &amp; PL'!L38</f>
        <v>823289522.045946</v>
      </c>
      <c r="M283" s="169">
        <f>'NB &amp; PL'!M38</f>
        <v>71347374.149828196</v>
      </c>
      <c r="N283" s="111">
        <f>'NB &amp; PL'!N38</f>
        <v>9.4884126856638135E-2</v>
      </c>
      <c r="O283" s="168">
        <f>'NB &amp; PL'!O38</f>
        <v>206346717.97975171</v>
      </c>
      <c r="P283" s="167">
        <f>'NB &amp; PL'!P38</f>
        <v>10579824.442513317</v>
      </c>
      <c r="Q283" s="111">
        <f>'NB &amp; PL'!Q38</f>
        <v>5.4042970449959371E-2</v>
      </c>
    </row>
    <row r="284" spans="2:17">
      <c r="B284" s="495" t="s">
        <v>121</v>
      </c>
      <c r="C284" s="120" t="s">
        <v>120</v>
      </c>
      <c r="D284" s="166">
        <f>Sodium!D71</f>
        <v>392171542.33653361</v>
      </c>
      <c r="E284" s="165">
        <f>Sodium!E71</f>
        <v>14323445.622956395</v>
      </c>
      <c r="F284" s="158">
        <f>Sodium!F71</f>
        <v>3.7907946996525686E-2</v>
      </c>
      <c r="G284" s="164">
        <f>Sodium!G71</f>
        <v>100.83491058850122</v>
      </c>
      <c r="H284" s="163">
        <f>Sodium!H71</f>
        <v>0.14899340846930897</v>
      </c>
      <c r="I284" s="248">
        <f>Sodium!I71</f>
        <v>4.7998781428618909</v>
      </c>
      <c r="J284" s="249">
        <f>Sodium!J71</f>
        <v>0.18447152790422372</v>
      </c>
      <c r="K284" s="158">
        <f>Sodium!K71</f>
        <v>3.9968640532425916E-2</v>
      </c>
      <c r="L284" s="162">
        <f>Sodium!L71</f>
        <v>1882375614.3135643</v>
      </c>
      <c r="M284" s="161">
        <f>Sodium!M71</f>
        <v>138453009.29255581</v>
      </c>
      <c r="N284" s="158">
        <f>Sodium!N71</f>
        <v>7.9391716635778056E-2</v>
      </c>
      <c r="O284" s="160">
        <f>Sodium!O71</f>
        <v>402326656.78218114</v>
      </c>
      <c r="P284" s="159">
        <f>Sodium!P71</f>
        <v>19988309.9139961</v>
      </c>
      <c r="Q284" s="158">
        <f>Sodium!Q71</f>
        <v>5.2279113716227031E-2</v>
      </c>
    </row>
    <row r="285" spans="2:17">
      <c r="B285" s="496"/>
      <c r="C285" s="100" t="s">
        <v>119</v>
      </c>
      <c r="D285" s="157">
        <f>Sodium!D72</f>
        <v>61896.587944310741</v>
      </c>
      <c r="E285" s="156">
        <f>Sodium!E72</f>
        <v>-864.96180769917555</v>
      </c>
      <c r="F285" s="149">
        <f>Sodium!F72</f>
        <v>-1.3781715255867712E-2</v>
      </c>
      <c r="G285" s="155">
        <f>Sodium!G72</f>
        <v>1.5914813384756019E-2</v>
      </c>
      <c r="H285" s="154">
        <f>Sodium!H72</f>
        <v>-8.0937883794958768E-4</v>
      </c>
      <c r="I285" s="250">
        <f>Sodium!I72</f>
        <v>7.4658575448271716</v>
      </c>
      <c r="J285" s="251">
        <f>Sodium!J72</f>
        <v>-0.15553290018751031</v>
      </c>
      <c r="K285" s="149">
        <f>Sodium!K72</f>
        <v>-2.0407417952094001E-2</v>
      </c>
      <c r="L285" s="153">
        <f>Sodium!L72</f>
        <v>462111.1081030909</v>
      </c>
      <c r="M285" s="152">
        <f>Sodium!M72</f>
        <v>-16219.167491191067</v>
      </c>
      <c r="N285" s="149">
        <f>Sodium!N72</f>
        <v>-3.3907883984638489E-2</v>
      </c>
      <c r="O285" s="151">
        <f>Sodium!O72</f>
        <v>88329.161606277106</v>
      </c>
      <c r="P285" s="150">
        <f>Sodium!P72</f>
        <v>-1779.1041612681001</v>
      </c>
      <c r="Q285" s="149">
        <f>Sodium!Q72</f>
        <v>-1.9744072822993893E-2</v>
      </c>
    </row>
    <row r="286" spans="2:17">
      <c r="B286" s="496"/>
      <c r="C286" s="100" t="s">
        <v>118</v>
      </c>
      <c r="D286" s="157">
        <f>Sodium!D73</f>
        <v>23619.778733555926</v>
      </c>
      <c r="E286" s="156">
        <f>Sodium!E73</f>
        <v>5783.3961621860508</v>
      </c>
      <c r="F286" s="149">
        <f>Sodium!F73</f>
        <v>0.32424714703469565</v>
      </c>
      <c r="G286" s="155">
        <f>Sodium!G73</f>
        <v>6.0731032714109864E-3</v>
      </c>
      <c r="H286" s="154">
        <f>Sodium!H73</f>
        <v>1.3202077189592579E-3</v>
      </c>
      <c r="I286" s="250">
        <f>Sodium!I73</f>
        <v>7.3549043335510076</v>
      </c>
      <c r="J286" s="251">
        <f>Sodium!J73</f>
        <v>0.39871841951366882</v>
      </c>
      <c r="K286" s="149">
        <f>Sodium!K73</f>
        <v>5.7318539849412167E-2</v>
      </c>
      <c r="L286" s="153">
        <f>Sodium!L73</f>
        <v>173721.2129649464</v>
      </c>
      <c r="M286" s="152">
        <f>Sodium!M73</f>
        <v>49648.019764602184</v>
      </c>
      <c r="N286" s="149">
        <f>Sodium!N73</f>
        <v>0.40015105990247413</v>
      </c>
      <c r="O286" s="151">
        <f>Sodium!O73</f>
        <v>31648.747459425591</v>
      </c>
      <c r="P286" s="150">
        <f>Sodium!P73</f>
        <v>7004.092339981813</v>
      </c>
      <c r="Q286" s="149">
        <f>Sodium!Q73</f>
        <v>0.28420330112292086</v>
      </c>
    </row>
    <row r="287" spans="2:17" ht="15" thickBot="1">
      <c r="B287" s="497"/>
      <c r="C287" s="191" t="s">
        <v>117</v>
      </c>
      <c r="D287" s="190">
        <f>Sodium!D74</f>
        <v>0</v>
      </c>
      <c r="E287" s="189">
        <f>Sodium!E74</f>
        <v>-206.89366340637207</v>
      </c>
      <c r="F287" s="182">
        <f>Sodium!F74</f>
        <v>-1</v>
      </c>
      <c r="G287" s="188">
        <f>Sodium!G74</f>
        <v>0</v>
      </c>
      <c r="H287" s="187">
        <f>Sodium!H74</f>
        <v>-5.5131356860051232E-5</v>
      </c>
      <c r="I287" s="252">
        <f>Sodium!I74</f>
        <v>0</v>
      </c>
      <c r="J287" s="253">
        <f>Sodium!J74</f>
        <v>-3.0504055059806543</v>
      </c>
      <c r="K287" s="182">
        <f>Sodium!K74</f>
        <v>-1</v>
      </c>
      <c r="L287" s="186">
        <f>Sodium!L74</f>
        <v>0</v>
      </c>
      <c r="M287" s="185">
        <f>Sodium!M74</f>
        <v>-631.10957000730559</v>
      </c>
      <c r="N287" s="182">
        <f>Sodium!N74</f>
        <v>-1</v>
      </c>
      <c r="O287" s="184">
        <f>Sodium!O74</f>
        <v>0</v>
      </c>
      <c r="P287" s="183">
        <f>Sodium!P74</f>
        <v>-227.35324096679688</v>
      </c>
      <c r="Q287" s="182">
        <f>Sodium!Q74</f>
        <v>-1</v>
      </c>
    </row>
    <row r="288" spans="2:17" ht="15.75" hidden="1" customHeight="1" thickBot="1">
      <c r="B288" s="500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498"/>
      <c r="C289" s="285" t="s">
        <v>113</v>
      </c>
      <c r="D289" s="286">
        <f>'Flavor Groups'!D208</f>
        <v>196532.33578074258</v>
      </c>
      <c r="E289" s="287">
        <f>'Flavor Groups'!E208</f>
        <v>-4155.9124510945985</v>
      </c>
      <c r="F289" s="288">
        <f>'Flavor Groups'!F208</f>
        <v>-2.070830000117219E-2</v>
      </c>
      <c r="G289" s="289">
        <f>'Flavor Groups'!G208</f>
        <v>5.053227571824849E-2</v>
      </c>
      <c r="H289" s="290">
        <f>'Flavor Groups'!H208</f>
        <v>-2.9455120917923072E-3</v>
      </c>
      <c r="I289" s="291">
        <f>'Flavor Groups'!I208</f>
        <v>8.1947317785499738</v>
      </c>
      <c r="J289" s="292">
        <f>'Flavor Groups'!J208</f>
        <v>-0.12541661306190477</v>
      </c>
      <c r="K289" s="288">
        <f>'Flavor Groups'!K208</f>
        <v>-1.5073843296875089E-2</v>
      </c>
      <c r="L289" s="293">
        <f>'Flavor Groups'!L208</f>
        <v>1610529.7775351051</v>
      </c>
      <c r="M289" s="294">
        <f>'Flavor Groups'!M208</f>
        <v>-59226.228206420317</v>
      </c>
      <c r="N289" s="288">
        <f>'Flavor Groups'!N208</f>
        <v>-3.5469989628884979E-2</v>
      </c>
      <c r="O289" s="295">
        <f>'Flavor Groups'!O208</f>
        <v>319734.22236415511</v>
      </c>
      <c r="P289" s="296">
        <f>'Flavor Groups'!P208</f>
        <v>-5964.4209149626549</v>
      </c>
      <c r="Q289" s="288">
        <f>'Flavor Groups'!Q208</f>
        <v>-1.8312698066265065E-2</v>
      </c>
    </row>
    <row r="290" spans="2:17" hidden="1">
      <c r="B290" s="498"/>
      <c r="C290" s="218" t="s">
        <v>112</v>
      </c>
      <c r="D290" s="135">
        <f>'Flavor Groups'!D209</f>
        <v>293858.24629871052</v>
      </c>
      <c r="E290" s="116">
        <f>'Flavor Groups'!E209</f>
        <v>100369.61212031962</v>
      </c>
      <c r="F290" s="114">
        <f>'Flavor Groups'!F209</f>
        <v>0.51873647538274392</v>
      </c>
      <c r="G290" s="176">
        <f>'Flavor Groups'!G209</f>
        <v>7.5556655168510137E-2</v>
      </c>
      <c r="H290" s="115">
        <f>'Flavor Groups'!H209</f>
        <v>2.3997362517287062E-2</v>
      </c>
      <c r="I290" s="232">
        <f>'Flavor Groups'!I209</f>
        <v>13.650297895370011</v>
      </c>
      <c r="J290" s="233">
        <f>'Flavor Groups'!J209</f>
        <v>1.6264851293735028</v>
      </c>
      <c r="K290" s="114">
        <f>'Flavor Groups'!K209</f>
        <v>0.13527199408603757</v>
      </c>
      <c r="L290" s="175">
        <f>'Flavor Groups'!L209</f>
        <v>4011252.6009884104</v>
      </c>
      <c r="M290" s="174">
        <f>'Flavor Groups'!M209</f>
        <v>1684781.4912790456</v>
      </c>
      <c r="N290" s="114">
        <f>'Flavor Groups'!N209</f>
        <v>0.72417898689896798</v>
      </c>
      <c r="O290" s="173">
        <f>'Flavor Groups'!O209</f>
        <v>885235.54709386826</v>
      </c>
      <c r="P290" s="172">
        <f>'Flavor Groups'!P209</f>
        <v>180306.36278672249</v>
      </c>
      <c r="Q290" s="114">
        <f>'Flavor Groups'!Q209</f>
        <v>0.25577939855609799</v>
      </c>
    </row>
    <row r="291" spans="2:17" hidden="1">
      <c r="B291" s="498"/>
      <c r="C291" s="218" t="s">
        <v>111</v>
      </c>
      <c r="D291" s="135">
        <f>'Flavor Groups'!D210</f>
        <v>65517.769542467897</v>
      </c>
      <c r="E291" s="116">
        <f>'Flavor Groups'!E210</f>
        <v>-21805.379481545882</v>
      </c>
      <c r="F291" s="114">
        <f>'Flavor Groups'!F210</f>
        <v>-0.24970903735445255</v>
      </c>
      <c r="G291" s="176">
        <f>'Flavor Groups'!G210</f>
        <v>1.6845889414646948E-2</v>
      </c>
      <c r="H291" s="115">
        <f>'Flavor Groups'!H210</f>
        <v>-6.4232799341039613E-3</v>
      </c>
      <c r="I291" s="232">
        <f>'Flavor Groups'!I210</f>
        <v>8.4087301000711996</v>
      </c>
      <c r="J291" s="233">
        <f>'Flavor Groups'!J210</f>
        <v>0.93890812535884205</v>
      </c>
      <c r="K291" s="114">
        <f>'Flavor Groups'!K210</f>
        <v>0.12569350762807127</v>
      </c>
      <c r="L291" s="175">
        <f>'Flavor Groups'!L210</f>
        <v>550921.24084127788</v>
      </c>
      <c r="M291" s="174">
        <f>'Flavor Groups'!M210</f>
        <v>-101367.13663938222</v>
      </c>
      <c r="N291" s="114">
        <f>'Flavor Groups'!N210</f>
        <v>-0.15540233451789151</v>
      </c>
      <c r="O291" s="173">
        <f>'Flavor Groups'!O210</f>
        <v>165726.43071603775</v>
      </c>
      <c r="P291" s="172">
        <f>'Flavor Groups'!P210</f>
        <v>-37635.132335442933</v>
      </c>
      <c r="Q291" s="114">
        <f>'Flavor Groups'!Q210</f>
        <v>-0.18506512130768613</v>
      </c>
    </row>
    <row r="292" spans="2:17" hidden="1">
      <c r="B292" s="498"/>
      <c r="C292" s="218" t="s">
        <v>110</v>
      </c>
      <c r="D292" s="135">
        <f>'Flavor Groups'!D211</f>
        <v>14992747.97438927</v>
      </c>
      <c r="E292" s="116">
        <f>'Flavor Groups'!E211</f>
        <v>1789090.6243207678</v>
      </c>
      <c r="F292" s="114">
        <f>'Flavor Groups'!F211</f>
        <v>0.13549962536035409</v>
      </c>
      <c r="G292" s="176">
        <f>'Flavor Groups'!G211</f>
        <v>3.8549263224616195</v>
      </c>
      <c r="H292" s="115">
        <f>'Flavor Groups'!H211</f>
        <v>0.3365220695740665</v>
      </c>
      <c r="I292" s="232">
        <f>'Flavor Groups'!I211</f>
        <v>5.2336464008363954</v>
      </c>
      <c r="J292" s="233">
        <f>'Flavor Groups'!J211</f>
        <v>0.73951372742414723</v>
      </c>
      <c r="K292" s="114">
        <f>'Flavor Groups'!K211</f>
        <v>0.16455093366495088</v>
      </c>
      <c r="L292" s="175">
        <f>'Flavor Groups'!L211</f>
        <v>78466741.474809557</v>
      </c>
      <c r="M292" s="174">
        <f>'Flavor Groups'!M211</f>
        <v>19127753.569326915</v>
      </c>
      <c r="N292" s="114">
        <f>'Flavor Groups'!N211</f>
        <v>0.32234714888960214</v>
      </c>
      <c r="O292" s="173">
        <f>'Flavor Groups'!O211</f>
        <v>20455282.64889526</v>
      </c>
      <c r="P292" s="172">
        <f>'Flavor Groups'!P211</f>
        <v>6522882.4520406425</v>
      </c>
      <c r="Q292" s="114">
        <f>'Flavor Groups'!Q211</f>
        <v>0.46818081305999598</v>
      </c>
    </row>
    <row r="293" spans="2:17" hidden="1">
      <c r="B293" s="498"/>
      <c r="C293" s="218" t="s">
        <v>109</v>
      </c>
      <c r="D293" s="135">
        <f>'Flavor Groups'!D212</f>
        <v>12077367.977003992</v>
      </c>
      <c r="E293" s="116">
        <f>'Flavor Groups'!E212</f>
        <v>1058304.0001551434</v>
      </c>
      <c r="F293" s="114">
        <f>'Flavor Groups'!F212</f>
        <v>9.604300350543836E-2</v>
      </c>
      <c r="G293" s="176">
        <f>'Flavor Groups'!G212</f>
        <v>3.1053255747470301</v>
      </c>
      <c r="H293" s="115">
        <f>'Flavor Groups'!H212</f>
        <v>0.16905416667509332</v>
      </c>
      <c r="I293" s="232">
        <f>'Flavor Groups'!I212</f>
        <v>5.0835176512112428</v>
      </c>
      <c r="J293" s="233">
        <f>'Flavor Groups'!J212</f>
        <v>-0.1528131255886862</v>
      </c>
      <c r="K293" s="114">
        <f>'Flavor Groups'!K212</f>
        <v>-2.9183245310960792E-2</v>
      </c>
      <c r="L293" s="175">
        <f>'Flavor Groups'!L212</f>
        <v>61395513.291273206</v>
      </c>
      <c r="M293" s="174">
        <f>'Flavor Groups'!M212</f>
        <v>3696049.4577721655</v>
      </c>
      <c r="N293" s="114">
        <f>'Flavor Groups'!N212</f>
        <v>6.4056911662776883E-2</v>
      </c>
      <c r="O293" s="173">
        <f>'Flavor Groups'!O212</f>
        <v>16956297.13826194</v>
      </c>
      <c r="P293" s="172">
        <f>'Flavor Groups'!P212</f>
        <v>761314.08156132698</v>
      </c>
      <c r="Q293" s="114">
        <f>'Flavor Groups'!Q212</f>
        <v>4.7009254588033428E-2</v>
      </c>
    </row>
    <row r="294" spans="2:17" hidden="1">
      <c r="B294" s="498"/>
      <c r="C294" s="218" t="s">
        <v>108</v>
      </c>
      <c r="D294" s="135">
        <f>'Flavor Groups'!D213</f>
        <v>354070260.08452803</v>
      </c>
      <c r="E294" s="116">
        <f>'Flavor Groups'!E213</f>
        <v>11501489.254890144</v>
      </c>
      <c r="F294" s="114">
        <f>'Flavor Groups'!F213</f>
        <v>3.357424912678314E-2</v>
      </c>
      <c r="G294" s="176">
        <f>'Flavor Groups'!G213</f>
        <v>91.038331860992869</v>
      </c>
      <c r="H294" s="115">
        <f>'Flavor Groups'!H213</f>
        <v>-0.24663473859902751</v>
      </c>
      <c r="I294" s="232">
        <f>'Flavor Groups'!I213</f>
        <v>4.7139581636566374</v>
      </c>
      <c r="J294" s="233">
        <f>'Flavor Groups'!J213</f>
        <v>0.16804309115573268</v>
      </c>
      <c r="K294" s="114">
        <f>'Flavor Groups'!K213</f>
        <v>3.6965734835711507E-2</v>
      </c>
      <c r="L294" s="175">
        <f>'Flavor Groups'!L213</f>
        <v>1669072393.0334897</v>
      </c>
      <c r="M294" s="174">
        <f>'Flavor Groups'!M213</f>
        <v>111783854.35093069</v>
      </c>
      <c r="N294" s="114">
        <f>'Flavor Groups'!N213</f>
        <v>7.1781080753023474E-2</v>
      </c>
      <c r="O294" s="173">
        <f>'Flavor Groups'!O213</f>
        <v>346680922.03099835</v>
      </c>
      <c r="P294" s="172">
        <f>'Flavor Groups'!P213</f>
        <v>12533895.405624866</v>
      </c>
      <c r="Q294" s="114">
        <f>'Flavor Groups'!Q213</f>
        <v>3.7510121015313279E-2</v>
      </c>
    </row>
    <row r="295" spans="2:17" hidden="1">
      <c r="B295" s="498"/>
      <c r="C295" s="218" t="s">
        <v>107</v>
      </c>
      <c r="D295" s="135">
        <f>'Flavor Groups'!D214</f>
        <v>2260199.6584052043</v>
      </c>
      <c r="E295" s="116">
        <f>'Flavor Groups'!E214</f>
        <v>-650256.67431287002</v>
      </c>
      <c r="F295" s="114">
        <f>'Flavor Groups'!F214</f>
        <v>-0.22342086600062316</v>
      </c>
      <c r="G295" s="176">
        <f>'Flavor Groups'!G214</f>
        <v>0.58114117385875053</v>
      </c>
      <c r="H295" s="115">
        <f>'Flavor Groups'!H214</f>
        <v>-0.19441378545149357</v>
      </c>
      <c r="I295" s="232">
        <f>'Flavor Groups'!I214</f>
        <v>5.9717111024992118</v>
      </c>
      <c r="J295" s="233">
        <f>'Flavor Groups'!J214</f>
        <v>0.24547018260668096</v>
      </c>
      <c r="K295" s="114">
        <f>'Flavor Groups'!K214</f>
        <v>4.2867596044367601E-2</v>
      </c>
      <c r="L295" s="175">
        <f>'Flavor Groups'!L214</f>
        <v>13497259.393963285</v>
      </c>
      <c r="M295" s="174">
        <f>'Flavor Groups'!M214</f>
        <v>-3168714.7540073022</v>
      </c>
      <c r="N295" s="114">
        <f>'Flavor Groups'!N214</f>
        <v>-0.19013078538785302</v>
      </c>
      <c r="O295" s="173">
        <f>'Flavor Groups'!O214</f>
        <v>3074088.7351584844</v>
      </c>
      <c r="P295" s="172">
        <f>'Flavor Groups'!P214</f>
        <v>-878652.68787187524</v>
      </c>
      <c r="Q295" s="114">
        <f>'Flavor Groups'!Q214</f>
        <v>-0.22228944265174277</v>
      </c>
    </row>
    <row r="296" spans="2:17" hidden="1">
      <c r="B296" s="498"/>
      <c r="C296" s="218" t="s">
        <v>106</v>
      </c>
      <c r="D296" s="135">
        <f>'Flavor Groups'!D215</f>
        <v>1760036.109304667</v>
      </c>
      <c r="E296" s="116">
        <f>'Flavor Groups'!E215</f>
        <v>17343.333489943296</v>
      </c>
      <c r="F296" s="114">
        <f>'Flavor Groups'!F215</f>
        <v>9.9520315517662838E-3</v>
      </c>
      <c r="G296" s="176">
        <f>'Flavor Groups'!G215</f>
        <v>0.45253942358207866</v>
      </c>
      <c r="H296" s="115">
        <f>'Flavor Groups'!H215</f>
        <v>-1.1839309623318195E-2</v>
      </c>
      <c r="I296" s="232">
        <f>'Flavor Groups'!I215</f>
        <v>4.3967471312613435</v>
      </c>
      <c r="J296" s="233">
        <f>'Flavor Groups'!J215</f>
        <v>4.2895203188642483E-2</v>
      </c>
      <c r="K296" s="114">
        <f>'Flavor Groups'!K215</f>
        <v>9.852242082938889E-3</v>
      </c>
      <c r="L296" s="175">
        <f>'Flavor Groups'!L215</f>
        <v>7738433.7145016715</v>
      </c>
      <c r="M296" s="174">
        <f>'Flavor Groups'!M215</f>
        <v>151007.41248236969</v>
      </c>
      <c r="N296" s="114">
        <f>'Flavor Groups'!N215</f>
        <v>1.990232345877032E-2</v>
      </c>
      <c r="O296" s="173">
        <f>'Flavor Groups'!O215</f>
        <v>2279602.0897601219</v>
      </c>
      <c r="P296" s="172">
        <f>'Flavor Groups'!P215</f>
        <v>84432.968390257098</v>
      </c>
      <c r="Q296" s="114">
        <f>'Flavor Groups'!Q215</f>
        <v>3.8463081303534319E-2</v>
      </c>
    </row>
    <row r="297" spans="2:17" hidden="1">
      <c r="B297" s="498"/>
      <c r="C297" s="218" t="s">
        <v>105</v>
      </c>
      <c r="D297" s="135">
        <f>'Flavor Groups'!D216</f>
        <v>779875.11442265043</v>
      </c>
      <c r="E297" s="116">
        <f>'Flavor Groups'!E216</f>
        <v>117510.87127566931</v>
      </c>
      <c r="F297" s="114">
        <f>'Flavor Groups'!F216</f>
        <v>0.17741125444417025</v>
      </c>
      <c r="G297" s="176">
        <f>'Flavor Groups'!G216</f>
        <v>0.20052101935923505</v>
      </c>
      <c r="H297" s="115">
        <f>'Flavor Groups'!H216</f>
        <v>2.4019531304723174E-2</v>
      </c>
      <c r="I297" s="232">
        <f>'Flavor Groups'!I216</f>
        <v>4.247292285115674</v>
      </c>
      <c r="J297" s="233">
        <f>'Flavor Groups'!J216</f>
        <v>-5.1097052692306022E-3</v>
      </c>
      <c r="K297" s="114">
        <f>'Flavor Groups'!K216</f>
        <v>-1.201604476901324E-3</v>
      </c>
      <c r="L297" s="175">
        <f>'Flavor Groups'!L216</f>
        <v>3312357.556841027</v>
      </c>
      <c r="M297" s="174">
        <f>'Flavor Groups'!M216</f>
        <v>495718.53092301358</v>
      </c>
      <c r="N297" s="114">
        <f>'Flavor Groups'!N216</f>
        <v>0.17599647180967623</v>
      </c>
      <c r="O297" s="173">
        <f>'Flavor Groups'!O216</f>
        <v>641842.26995611121</v>
      </c>
      <c r="P297" s="172">
        <f>'Flavor Groups'!P216</f>
        <v>112676.17778058955</v>
      </c>
      <c r="Q297" s="114">
        <f>'Flavor Groups'!Q216</f>
        <v>0.21293159075509216</v>
      </c>
    </row>
    <row r="298" spans="2:17" hidden="1">
      <c r="B298" s="498"/>
      <c r="C298" s="218" t="s">
        <v>104</v>
      </c>
      <c r="D298" s="135">
        <f>'Flavor Groups'!D217</f>
        <v>988921.35399234807</v>
      </c>
      <c r="E298" s="116">
        <f>'Flavor Groups'!E217</f>
        <v>163345.13116485253</v>
      </c>
      <c r="F298" s="114">
        <f>'Flavor Groups'!F217</f>
        <v>0.19785590554608737</v>
      </c>
      <c r="G298" s="176">
        <f>'Flavor Groups'!G217</f>
        <v>0.25427086247708225</v>
      </c>
      <c r="H298" s="115">
        <f>'Flavor Groups'!H217</f>
        <v>3.4277960778218319E-2</v>
      </c>
      <c r="I298" s="232">
        <f>'Flavor Groups'!I217</f>
        <v>6.8879374563601727</v>
      </c>
      <c r="J298" s="233">
        <f>'Flavor Groups'!J217</f>
        <v>0.24850554024058891</v>
      </c>
      <c r="K298" s="114">
        <f>'Flavor Groups'!K217</f>
        <v>3.7428735376780244E-2</v>
      </c>
      <c r="L298" s="175">
        <f>'Flavor Groups'!L217</f>
        <v>6811628.4355583116</v>
      </c>
      <c r="M298" s="174">
        <f>'Flavor Groups'!M217</f>
        <v>1330271.3125279844</v>
      </c>
      <c r="N298" s="114">
        <f>'Flavor Groups'!N217</f>
        <v>0.24269013725428529</v>
      </c>
      <c r="O298" s="173">
        <f>'Flavor Groups'!O217</f>
        <v>1688327.2679963093</v>
      </c>
      <c r="P298" s="172">
        <f>'Flavor Groups'!P217</f>
        <v>208955.5998435393</v>
      </c>
      <c r="Q298" s="114">
        <f>'Flavor Groups'!Q217</f>
        <v>0.14124618197160249</v>
      </c>
    </row>
    <row r="299" spans="2:17" ht="15" hidden="1" thickBot="1">
      <c r="B299" s="499"/>
      <c r="C299" s="217" t="s">
        <v>103</v>
      </c>
      <c r="D299" s="134">
        <f>'Flavor Groups'!D218</f>
        <v>187034.43976068788</v>
      </c>
      <c r="E299" s="113">
        <f>'Flavor Groups'!E218</f>
        <v>24876.952989946119</v>
      </c>
      <c r="F299" s="111">
        <f>'Flavor Groups'!F218</f>
        <v>0.15341229989039701</v>
      </c>
      <c r="G299" s="171">
        <f>'Flavor Groups'!G218</f>
        <v>4.8090182418324016E-2</v>
      </c>
      <c r="H299" s="112">
        <f>'Flavor Groups'!H218</f>
        <v>4.8797615504441866E-3</v>
      </c>
      <c r="I299" s="234">
        <f>'Flavor Groups'!I218</f>
        <v>7.4555540077585727</v>
      </c>
      <c r="J299" s="235">
        <f>'Flavor Groups'!J218</f>
        <v>0.90415133527433955</v>
      </c>
      <c r="K299" s="111">
        <f>'Flavor Groups'!K218</f>
        <v>0.1380088174203912</v>
      </c>
      <c r="L299" s="170">
        <f>'Flavor Groups'!L218</f>
        <v>1394445.3669466758</v>
      </c>
      <c r="M299" s="169">
        <f>'Flavor Groups'!M218</f>
        <v>332086.37475351151</v>
      </c>
      <c r="N299" s="111">
        <f>'Flavor Groups'!N218</f>
        <v>0.3125933673964042</v>
      </c>
      <c r="O299" s="168">
        <f>'Flavor Groups'!O218</f>
        <v>230453.85593748139</v>
      </c>
      <c r="P299" s="167">
        <f>'Flavor Groups'!P218</f>
        <v>16039.583645930514</v>
      </c>
      <c r="Q299" s="111">
        <f>'Flavor Groups'!Q218</f>
        <v>7.4806511126836783E-2</v>
      </c>
    </row>
    <row r="300" spans="2:17" hidden="1">
      <c r="B300" s="500" t="s">
        <v>102</v>
      </c>
      <c r="C300" s="120" t="s">
        <v>101</v>
      </c>
      <c r="D300" s="166">
        <f>'Cheddar Sharpness'!D88</f>
        <v>392257058.70321107</v>
      </c>
      <c r="E300" s="165">
        <f>'Cheddar Sharpness'!E88</f>
        <v>14328157.163647115</v>
      </c>
      <c r="F300" s="158">
        <f>'Cheddar Sharpness'!F88</f>
        <v>3.791230865191493E-2</v>
      </c>
      <c r="G300" s="164">
        <f>'Cheddar Sharpness'!G88</f>
        <v>100.85689850515729</v>
      </c>
      <c r="H300" s="163">
        <f>'Cheddar Sharpness'!H88</f>
        <v>0.14944910599331251</v>
      </c>
      <c r="I300" s="248">
        <f>'Cheddar Sharpness'!I88</f>
        <v>4.8004526747327496</v>
      </c>
      <c r="J300" s="249">
        <f>'Cheddar Sharpness'!J88</f>
        <v>0.18443724830540287</v>
      </c>
      <c r="K300" s="158">
        <f>'Cheddar Sharpness'!K88</f>
        <v>3.9955942792017834E-2</v>
      </c>
      <c r="L300" s="162">
        <f>'Cheddar Sharpness'!L88</f>
        <v>1883011446.6346307</v>
      </c>
      <c r="M300" s="161">
        <f>'Cheddar Sharpness'!M88</f>
        <v>138485807.03526163</v>
      </c>
      <c r="N300" s="158">
        <f>'Cheddar Sharpness'!N88</f>
        <v>7.9383073479541946E-2</v>
      </c>
      <c r="O300" s="160">
        <f>'Cheddar Sharpness'!O88</f>
        <v>402446634.6912477</v>
      </c>
      <c r="P300" s="159">
        <f>'Cheddar Sharpness'!P88</f>
        <v>19993307.548935413</v>
      </c>
      <c r="Q300" s="158">
        <f>'Cheddar Sharpness'!Q88</f>
        <v>5.2276463897765572E-2</v>
      </c>
    </row>
    <row r="301" spans="2:17">
      <c r="B301" s="498"/>
      <c r="C301" s="106" t="s">
        <v>100</v>
      </c>
      <c r="D301" s="157">
        <f>'Cheddar Sharpness'!D89</f>
        <v>10080854.295381924</v>
      </c>
      <c r="E301" s="156">
        <f>'Cheddar Sharpness'!E89</f>
        <v>749804.60957592167</v>
      </c>
      <c r="F301" s="149">
        <f>'Cheddar Sharpness'!F89</f>
        <v>8.0355869363389273E-2</v>
      </c>
      <c r="G301" s="155">
        <f>'Cheddar Sharpness'!G89</f>
        <v>2.5919831803049478</v>
      </c>
      <c r="H301" s="154">
        <f>'Cheddar Sharpness'!H89</f>
        <v>0.1055202232611121</v>
      </c>
      <c r="I301" s="250">
        <f>'Cheddar Sharpness'!I89</f>
        <v>5.4748504938275495</v>
      </c>
      <c r="J301" s="251">
        <f>'Cheddar Sharpness'!J89</f>
        <v>0.22397944215397825</v>
      </c>
      <c r="K301" s="149">
        <f>'Cheddar Sharpness'!K89</f>
        <v>4.2655673687242983E-2</v>
      </c>
      <c r="L301" s="153">
        <f>'Cheddar Sharpness'!L89</f>
        <v>55191170.117275298</v>
      </c>
      <c r="M301" s="152">
        <f>'Cheddar Sharpness'!M89</f>
        <v>6195031.4403487891</v>
      </c>
      <c r="N301" s="149">
        <f>'Cheddar Sharpness'!N89</f>
        <v>0.12643917679305169</v>
      </c>
      <c r="O301" s="151">
        <f>'Cheddar Sharpness'!O89</f>
        <v>12338387.649745349</v>
      </c>
      <c r="P301" s="150">
        <f>'Cheddar Sharpness'!P89</f>
        <v>672089.70385551453</v>
      </c>
      <c r="Q301" s="149">
        <f>'Cheddar Sharpness'!Q89</f>
        <v>5.7609509629599265E-2</v>
      </c>
    </row>
    <row r="302" spans="2:17">
      <c r="B302" s="498"/>
      <c r="C302" s="106" t="s">
        <v>99</v>
      </c>
      <c r="D302" s="157">
        <f>'Cheddar Sharpness'!D90</f>
        <v>29944044.032334119</v>
      </c>
      <c r="E302" s="156">
        <f>'Cheddar Sharpness'!E90</f>
        <v>2242072.5968230218</v>
      </c>
      <c r="F302" s="149">
        <f>'Cheddar Sharpness'!F90</f>
        <v>8.0935488726586222E-2</v>
      </c>
      <c r="G302" s="155">
        <f>'Cheddar Sharpness'!G90</f>
        <v>7.6991945531517345</v>
      </c>
      <c r="H302" s="154">
        <f>'Cheddar Sharpness'!H90</f>
        <v>0.31739634921954263</v>
      </c>
      <c r="I302" s="250">
        <f>'Cheddar Sharpness'!I90</f>
        <v>4.6475187398561753</v>
      </c>
      <c r="J302" s="251">
        <f>'Cheddar Sharpness'!J90</f>
        <v>0.10779917817646734</v>
      </c>
      <c r="K302" s="149">
        <f>'Cheddar Sharpness'!K90</f>
        <v>2.3745779163632161E-2</v>
      </c>
      <c r="L302" s="153">
        <f>'Cheddar Sharpness'!L90</f>
        <v>139165505.78735128</v>
      </c>
      <c r="M302" s="152">
        <f>'Cheddar Sharpness'!M90</f>
        <v>13406324.164469063</v>
      </c>
      <c r="N302" s="149">
        <f>'Cheddar Sharpness'!N90</f>
        <v>0.10660314413202056</v>
      </c>
      <c r="O302" s="151">
        <f>'Cheddar Sharpness'!O90</f>
        <v>34910615.541677728</v>
      </c>
      <c r="P302" s="150">
        <f>'Cheddar Sharpness'!P90</f>
        <v>2344725.4247705638</v>
      </c>
      <c r="Q302" s="149">
        <f>'Cheddar Sharpness'!Q90</f>
        <v>7.1999426895850691E-2</v>
      </c>
    </row>
    <row r="303" spans="2:17">
      <c r="B303" s="498"/>
      <c r="C303" s="106" t="s">
        <v>98</v>
      </c>
      <c r="D303" s="157">
        <f>'Cheddar Sharpness'!D91</f>
        <v>10109655.20154085</v>
      </c>
      <c r="E303" s="156">
        <f>'Cheddar Sharpness'!E91</f>
        <v>371562.38990496844</v>
      </c>
      <c r="F303" s="149">
        <f>'Cheddar Sharpness'!F91</f>
        <v>3.8155560548878198E-2</v>
      </c>
      <c r="G303" s="155">
        <f>'Cheddar Sharpness'!G91</f>
        <v>2.5993884519371027</v>
      </c>
      <c r="H303" s="154">
        <f>'Cheddar Sharpness'!H91</f>
        <v>4.4599215253651181E-3</v>
      </c>
      <c r="I303" s="250">
        <f>'Cheddar Sharpness'!I91</f>
        <v>4.6066937974196867</v>
      </c>
      <c r="J303" s="251">
        <f>'Cheddar Sharpness'!J91</f>
        <v>-5.7983950281955465E-2</v>
      </c>
      <c r="K303" s="149">
        <f>'Cheddar Sharpness'!K91</f>
        <v>-1.2430430014275915E-2</v>
      </c>
      <c r="L303" s="153">
        <f>'Cheddar Sharpness'!L91</f>
        <v>46572085.910989903</v>
      </c>
      <c r="M303" s="152">
        <f>'Cheddar Sharpness'!M91</f>
        <v>1147021.0674986839</v>
      </c>
      <c r="N303" s="149">
        <f>'Cheddar Sharpness'!N91</f>
        <v>2.5250840509543845E-2</v>
      </c>
      <c r="O303" s="151">
        <f>'Cheddar Sharpness'!O91</f>
        <v>8781379.5724943001</v>
      </c>
      <c r="P303" s="150">
        <f>'Cheddar Sharpness'!P91</f>
        <v>333789.09192170016</v>
      </c>
      <c r="Q303" s="149">
        <f>'Cheddar Sharpness'!Q91</f>
        <v>3.9512934805413895E-2</v>
      </c>
    </row>
    <row r="304" spans="2:17" ht="15" thickBot="1">
      <c r="B304" s="499"/>
      <c r="C304" s="105" t="s">
        <v>97</v>
      </c>
      <c r="D304" s="148">
        <f>'Cheddar Sharpness'!D92</f>
        <v>15667356.915918127</v>
      </c>
      <c r="E304" s="147">
        <f>'Cheddar Sharpness'!E92</f>
        <v>-641449.58581573516</v>
      </c>
      <c r="F304" s="140">
        <f>'Cheddar Sharpness'!F92</f>
        <v>-3.9331485461400244E-2</v>
      </c>
      <c r="G304" s="146">
        <f>'Cheddar Sharpness'!G92</f>
        <v>4.0283813668944264</v>
      </c>
      <c r="H304" s="145">
        <f>'Cheddar Sharpness'!H92</f>
        <v>-0.31745801941189011</v>
      </c>
      <c r="I304" s="254">
        <f>'Cheddar Sharpness'!I92</f>
        <v>4.5097632736040287</v>
      </c>
      <c r="J304" s="255">
        <f>'Cheddar Sharpness'!J92</f>
        <v>0.20191376116118942</v>
      </c>
      <c r="K304" s="140">
        <f>'Cheddar Sharpness'!K92</f>
        <v>4.6871126899391338E-2</v>
      </c>
      <c r="L304" s="144">
        <f>'Cheddar Sharpness'!L92</f>
        <v>70656070.813853651</v>
      </c>
      <c r="M304" s="143">
        <f>'Cheddar Sharpness'!M92</f>
        <v>400186.6768348217</v>
      </c>
      <c r="N304" s="140">
        <f>'Cheddar Sharpness'!N92</f>
        <v>5.6961303917881755E-3</v>
      </c>
      <c r="O304" s="142">
        <f>'Cheddar Sharpness'!O92</f>
        <v>19465040.330297269</v>
      </c>
      <c r="P304" s="141">
        <f>'Cheddar Sharpness'!P92</f>
        <v>-244546.40763046592</v>
      </c>
      <c r="Q304" s="140">
        <f>'Cheddar Sharpness'!Q92</f>
        <v>-1.2407485295461731E-2</v>
      </c>
    </row>
    <row r="305" spans="2:17">
      <c r="B305" s="495" t="s">
        <v>69</v>
      </c>
      <c r="C305" s="362" t="s">
        <v>294</v>
      </c>
      <c r="D305" s="317">
        <f>Size!D105</f>
        <v>361767.58279460249</v>
      </c>
      <c r="E305" s="318">
        <f>Size!E105</f>
        <v>129934.8868704412</v>
      </c>
      <c r="F305" s="321">
        <f>Size!F105</f>
        <v>0.56046834270928891</v>
      </c>
      <c r="G305" s="333">
        <f>Size!G105</f>
        <v>9.301746283673093E-2</v>
      </c>
      <c r="H305" s="334">
        <f>Size!H105</f>
        <v>3.1240553479587936E-2</v>
      </c>
      <c r="I305" s="332">
        <f>Size!I105</f>
        <v>15.487973453722967</v>
      </c>
      <c r="J305" s="319">
        <f>Size!J105</f>
        <v>-2.3152761052360606</v>
      </c>
      <c r="K305" s="321">
        <f>Size!K105</f>
        <v>-0.13004794981773188</v>
      </c>
      <c r="L305" s="337">
        <f>Size!L105</f>
        <v>5603046.7187403291</v>
      </c>
      <c r="M305" s="340">
        <f>Size!M105</f>
        <v>1475671.3772762222</v>
      </c>
      <c r="N305" s="321">
        <f>Size!N105</f>
        <v>0.3575326339844721</v>
      </c>
      <c r="O305" s="329">
        <f>Size!O105</f>
        <v>2198047.4395363927</v>
      </c>
      <c r="P305" s="320">
        <f>Size!P105</f>
        <v>553847.13527808757</v>
      </c>
      <c r="Q305" s="321">
        <f>Size!Q105</f>
        <v>0.3368489434308472</v>
      </c>
    </row>
    <row r="306" spans="2:17">
      <c r="B306" s="496"/>
      <c r="C306" s="362" t="s">
        <v>295</v>
      </c>
      <c r="D306" s="157">
        <f>Size!D106</f>
        <v>15825113.041209176</v>
      </c>
      <c r="E306" s="357">
        <f>Size!E106</f>
        <v>678666.23541616648</v>
      </c>
      <c r="F306" s="325">
        <f>Size!F106</f>
        <v>4.4806959950276871E-2</v>
      </c>
      <c r="G306" s="313">
        <f>Size!G106</f>
        <v>4.0689435267434986</v>
      </c>
      <c r="H306" s="335">
        <f>Size!H106</f>
        <v>3.2840389201779452E-2</v>
      </c>
      <c r="I306" s="315">
        <f>Size!I106</f>
        <v>8.5631013958128666</v>
      </c>
      <c r="J306" s="358">
        <f>Size!J106</f>
        <v>1.8664214503683496E-2</v>
      </c>
      <c r="K306" s="325">
        <f>Size!K106</f>
        <v>2.1843702642593194E-3</v>
      </c>
      <c r="L306" s="338">
        <f>Size!L106</f>
        <v>135512047.57207468</v>
      </c>
      <c r="M306" s="359">
        <f>Size!M106</f>
        <v>6094184.3199351728</v>
      </c>
      <c r="N306" s="325">
        <f>Size!N106</f>
        <v>4.7089205205483292E-2</v>
      </c>
      <c r="O306" s="360">
        <f>Size!O106</f>
        <v>40076888.334757268</v>
      </c>
      <c r="P306" s="361">
        <f>Size!P106</f>
        <v>1792675.1836441308</v>
      </c>
      <c r="Q306" s="325">
        <f>Size!Q106</f>
        <v>4.6825441509485685E-2</v>
      </c>
    </row>
    <row r="307" spans="2:17">
      <c r="B307" s="496"/>
      <c r="C307" s="100" t="s">
        <v>96</v>
      </c>
      <c r="D307" s="157">
        <f>Size!D107</f>
        <v>74295276.681599781</v>
      </c>
      <c r="E307" s="322">
        <f>Size!E107</f>
        <v>3622685.8672267944</v>
      </c>
      <c r="F307" s="325">
        <f>Size!F107</f>
        <v>5.1260125396308989E-2</v>
      </c>
      <c r="G307" s="313">
        <f>Size!G107</f>
        <v>19.102756759715</v>
      </c>
      <c r="H307" s="335">
        <f>Size!H107</f>
        <v>0.27049403952392126</v>
      </c>
      <c r="I307" s="315">
        <f>Size!I107</f>
        <v>5.4143857238164204</v>
      </c>
      <c r="J307" s="323">
        <f>Size!J107</f>
        <v>1.0461320393126528E-2</v>
      </c>
      <c r="K307" s="325">
        <f>Size!K107</f>
        <v>1.9358746740608473E-3</v>
      </c>
      <c r="L307" s="338">
        <f>Size!L107</f>
        <v>402263285.41184485</v>
      </c>
      <c r="M307" s="341">
        <f>Size!M107</f>
        <v>20353947.256905735</v>
      </c>
      <c r="N307" s="325">
        <f>Size!N107</f>
        <v>5.3295233248913693E-2</v>
      </c>
      <c r="O307" s="330">
        <f>Size!O107</f>
        <v>144969484.66666871</v>
      </c>
      <c r="P307" s="324">
        <f>Size!P107</f>
        <v>6992182.5189973712</v>
      </c>
      <c r="Q307" s="325">
        <f>Size!Q107</f>
        <v>5.0676324367568297E-2</v>
      </c>
    </row>
    <row r="308" spans="2:17">
      <c r="B308" s="496"/>
      <c r="C308" s="100" t="s">
        <v>95</v>
      </c>
      <c r="D308" s="157">
        <f>Size!D108</f>
        <v>19435407.712769918</v>
      </c>
      <c r="E308" s="322">
        <f>Size!E108</f>
        <v>292680.9955624491</v>
      </c>
      <c r="F308" s="325">
        <f>Size!F108</f>
        <v>1.5289409909370803E-2</v>
      </c>
      <c r="G308" s="313">
        <f>Size!G108</f>
        <v>4.9972203166299343</v>
      </c>
      <c r="H308" s="335">
        <f>Size!H108</f>
        <v>-0.10377930097507537</v>
      </c>
      <c r="I308" s="315">
        <f>Size!I108</f>
        <v>5.2882132122106231</v>
      </c>
      <c r="J308" s="323">
        <f>Size!J108</f>
        <v>0.26080094352764771</v>
      </c>
      <c r="K308" s="325">
        <f>Size!K108</f>
        <v>5.1875782129952391E-2</v>
      </c>
      <c r="L308" s="338">
        <f>Size!L108</f>
        <v>102778579.85137013</v>
      </c>
      <c r="M308" s="341">
        <f>Size!M108</f>
        <v>6540200.6972359121</v>
      </c>
      <c r="N308" s="325">
        <f>Size!N108</f>
        <v>6.7958342136677161E-2</v>
      </c>
      <c r="O308" s="330">
        <f>Size!O108</f>
        <v>24730007.183110535</v>
      </c>
      <c r="P308" s="324">
        <f>Size!P108</f>
        <v>250237.23662951589</v>
      </c>
      <c r="Q308" s="325">
        <f>Size!Q108</f>
        <v>1.0222205403751666E-2</v>
      </c>
    </row>
    <row r="309" spans="2:17">
      <c r="B309" s="496"/>
      <c r="C309" s="100" t="s">
        <v>94</v>
      </c>
      <c r="D309" s="157">
        <f>Size!D109</f>
        <v>101798380.18421809</v>
      </c>
      <c r="E309" s="322">
        <f>Size!E109</f>
        <v>5466463.8875419497</v>
      </c>
      <c r="F309" s="325">
        <f>Size!F109</f>
        <v>5.6746134590603653E-2</v>
      </c>
      <c r="G309" s="313">
        <f>Size!G109</f>
        <v>26.174338155116171</v>
      </c>
      <c r="H309" s="335">
        <f>Size!H109</f>
        <v>0.50458507073497216</v>
      </c>
      <c r="I309" s="315">
        <f>Size!I109</f>
        <v>4.9823305426104287</v>
      </c>
      <c r="J309" s="323">
        <f>Size!J109</f>
        <v>0.15634361041596456</v>
      </c>
      <c r="K309" s="325">
        <f>Size!K109</f>
        <v>3.2396194314780767E-2</v>
      </c>
      <c r="L309" s="338">
        <f>Size!L109</f>
        <v>507193178.78009802</v>
      </c>
      <c r="M309" s="341">
        <f>Size!M109</f>
        <v>42296609.579087973</v>
      </c>
      <c r="N309" s="325">
        <f>Size!N109</f>
        <v>9.0980687708194161E-2</v>
      </c>
      <c r="O309" s="330">
        <f>Size!O109</f>
        <v>92897287.812722445</v>
      </c>
      <c r="P309" s="324">
        <f>Size!P109</f>
        <v>5073767.4114637077</v>
      </c>
      <c r="Q309" s="325">
        <f>Size!Q109</f>
        <v>5.7772307330451619E-2</v>
      </c>
    </row>
    <row r="310" spans="2:17" ht="15" thickBot="1">
      <c r="B310" s="497"/>
      <c r="C310" s="95" t="s">
        <v>93</v>
      </c>
      <c r="D310" s="148">
        <f>Size!D110</f>
        <v>159766416.82106516</v>
      </c>
      <c r="E310" s="147">
        <f>Size!E110</f>
        <v>2648914.0483369827</v>
      </c>
      <c r="F310" s="328">
        <f>Size!F110</f>
        <v>1.6859445966173864E-2</v>
      </c>
      <c r="G310" s="314">
        <f>Size!G110</f>
        <v>41.079044795588068</v>
      </c>
      <c r="H310" s="336">
        <f>Size!H110</f>
        <v>-0.78836173444970115</v>
      </c>
      <c r="I310" s="316">
        <f>Size!I110</f>
        <v>3.5584664744199554</v>
      </c>
      <c r="J310" s="326">
        <f>Size!J110</f>
        <v>0.20760355866945046</v>
      </c>
      <c r="K310" s="328">
        <f>Size!K110</f>
        <v>6.1955252688381833E-2</v>
      </c>
      <c r="L310" s="339">
        <f>Size!L110</f>
        <v>568523437.99596477</v>
      </c>
      <c r="M310" s="342">
        <f>Size!M110</f>
        <v>42044224.5395028</v>
      </c>
      <c r="N310" s="328">
        <f>Size!N110</f>
        <v>7.9859229889576097E-2</v>
      </c>
      <c r="O310" s="331">
        <f>Size!O110</f>
        <v>60586548.458905816</v>
      </c>
      <c r="P310" s="327">
        <f>Size!P110</f>
        <v>1207543.7920230776</v>
      </c>
      <c r="Q310" s="328">
        <f>Size!Q110</f>
        <v>2.0336208038471165E-2</v>
      </c>
    </row>
    <row r="311" spans="2:17">
      <c r="B311" s="495" t="s">
        <v>92</v>
      </c>
      <c r="C311" s="120" t="s">
        <v>189</v>
      </c>
      <c r="D311" s="129">
        <f>Variety!D836</f>
        <v>86627.25</v>
      </c>
      <c r="E311" s="128">
        <f>Variety!E836</f>
        <v>4515.7500000000291</v>
      </c>
      <c r="F311" s="127">
        <f>Variety!F836</f>
        <v>5.4995341700005855E-2</v>
      </c>
      <c r="G311" s="133">
        <f>Variety!G836</f>
        <v>2.2273546306381269E-2</v>
      </c>
      <c r="H311" s="132">
        <f>Variety!H836</f>
        <v>3.9313520880932332E-4</v>
      </c>
      <c r="I311" s="256">
        <f>Variety!I836</f>
        <v>3.2719332542589084</v>
      </c>
      <c r="J311" s="257">
        <f>Variety!J836</f>
        <v>0.56548677599459518</v>
      </c>
      <c r="K311" s="127">
        <f>Variety!K836</f>
        <v>0.20894068311938346</v>
      </c>
      <c r="L311" s="131">
        <f>Variety!L836</f>
        <v>283438.58</v>
      </c>
      <c r="M311" s="130">
        <f>Variety!M836</f>
        <v>61208.199999999953</v>
      </c>
      <c r="N311" s="127">
        <f>Variety!N836</f>
        <v>0.27542678908257251</v>
      </c>
      <c r="O311" s="129">
        <f>Variety!O836</f>
        <v>17327.999999999884</v>
      </c>
      <c r="P311" s="128">
        <f>Variety!P836</f>
        <v>903.99999999986903</v>
      </c>
      <c r="Q311" s="127">
        <f>Variety!Q836</f>
        <v>5.5041402825125929E-2</v>
      </c>
    </row>
    <row r="312" spans="2:17">
      <c r="B312" s="496"/>
      <c r="C312" s="120" t="s">
        <v>176</v>
      </c>
      <c r="D312" s="124">
        <f>Variety!D837</f>
        <v>82911.053865315742</v>
      </c>
      <c r="E312" s="88">
        <f>Variety!E837</f>
        <v>-16500.817699960084</v>
      </c>
      <c r="F312" s="87">
        <f>Variety!F837</f>
        <v>-0.16598437832573462</v>
      </c>
      <c r="G312" s="126">
        <f>Variety!G837</f>
        <v>2.1318040196127454E-2</v>
      </c>
      <c r="H312" s="90">
        <f>Variety!H837</f>
        <v>-5.1724345586542618E-3</v>
      </c>
      <c r="I312" s="258">
        <f>Variety!I837</f>
        <v>10.051105628643544</v>
      </c>
      <c r="J312" s="259">
        <f>Variety!J837</f>
        <v>1.2624034154320913</v>
      </c>
      <c r="K312" s="87">
        <f>Variety!K837</f>
        <v>0.14363934342142198</v>
      </c>
      <c r="L312" s="125">
        <f>Variety!L837</f>
        <v>833347.76018244307</v>
      </c>
      <c r="M312" s="89">
        <f>Variety!M837</f>
        <v>-40353.575462789275</v>
      </c>
      <c r="N312" s="87">
        <f>Variety!N837</f>
        <v>-4.6186922025234146E-2</v>
      </c>
      <c r="O312" s="124">
        <f>Variety!O837</f>
        <v>143803.83464872837</v>
      </c>
      <c r="P312" s="88">
        <f>Variety!P837</f>
        <v>-15126.981893118238</v>
      </c>
      <c r="Q312" s="87">
        <f>Variety!Q837</f>
        <v>-9.5179665103748409E-2</v>
      </c>
    </row>
    <row r="313" spans="2:17">
      <c r="B313" s="496"/>
      <c r="C313" s="120" t="s">
        <v>171</v>
      </c>
      <c r="D313" s="124">
        <f>Variety!D838</f>
        <v>1055584.3408730058</v>
      </c>
      <c r="E313" s="88">
        <f>Variety!E838</f>
        <v>-737223.26363861794</v>
      </c>
      <c r="F313" s="87">
        <f>Variety!F838</f>
        <v>-0.41121158889742881</v>
      </c>
      <c r="G313" s="126">
        <f>Variety!G838</f>
        <v>0.27141120948345754</v>
      </c>
      <c r="H313" s="90">
        <f>Variety!H838</f>
        <v>-0.20632171958941919</v>
      </c>
      <c r="I313" s="258">
        <f>Variety!I838</f>
        <v>5.8623056922456414</v>
      </c>
      <c r="J313" s="259">
        <f>Variety!J838</f>
        <v>0.92269825781140469</v>
      </c>
      <c r="K313" s="87">
        <f>Variety!K838</f>
        <v>0.18679586790222064</v>
      </c>
      <c r="L313" s="125">
        <f>Variety!L838</f>
        <v>6188158.0901451856</v>
      </c>
      <c r="M313" s="89">
        <f>Variety!M838</f>
        <v>-2667607.6816106662</v>
      </c>
      <c r="N313" s="87">
        <f>Variety!N838</f>
        <v>-0.30122834663475451</v>
      </c>
      <c r="O313" s="124">
        <f>Variety!O838</f>
        <v>1220741.6300461879</v>
      </c>
      <c r="P313" s="88">
        <f>Variety!P838</f>
        <v>-1210600.4394754972</v>
      </c>
      <c r="Q313" s="87">
        <f>Variety!Q838</f>
        <v>-0.49791448708558611</v>
      </c>
    </row>
    <row r="314" spans="2:17">
      <c r="B314" s="496"/>
      <c r="C314" s="120" t="s">
        <v>173</v>
      </c>
      <c r="D314" s="124">
        <f>Variety!D839</f>
        <v>473168.46550878347</v>
      </c>
      <c r="E314" s="88">
        <f>Variety!E839</f>
        <v>105630.44441286311</v>
      </c>
      <c r="F314" s="87">
        <f>Variety!F839</f>
        <v>0.28740004666155505</v>
      </c>
      <c r="G314" s="126">
        <f>Variety!G839</f>
        <v>0.12166079065454874</v>
      </c>
      <c r="H314" s="90">
        <f>Variety!H839</f>
        <v>2.3722219375655884E-2</v>
      </c>
      <c r="I314" s="258">
        <f>Variety!I839</f>
        <v>9.7989070659202859</v>
      </c>
      <c r="J314" s="259">
        <f>Variety!J839</f>
        <v>-0.43089868925104291</v>
      </c>
      <c r="K314" s="87">
        <f>Variety!K839</f>
        <v>-4.2121883793660185E-2</v>
      </c>
      <c r="L314" s="125">
        <f>Variety!L839</f>
        <v>4636533.8200446777</v>
      </c>
      <c r="M314" s="89">
        <f>Variety!M839</f>
        <v>876691.25659335032</v>
      </c>
      <c r="N314" s="87">
        <f>Variety!N839</f>
        <v>0.23317233150012437</v>
      </c>
      <c r="O314" s="124">
        <f>Variety!O839</f>
        <v>1006240.9986166945</v>
      </c>
      <c r="P314" s="88">
        <f>Variety!P839</f>
        <v>97085.731613129377</v>
      </c>
      <c r="Q314" s="87">
        <f>Variety!Q839</f>
        <v>0.1067867449452379</v>
      </c>
    </row>
    <row r="315" spans="2:17">
      <c r="B315" s="496"/>
      <c r="C315" s="120" t="s">
        <v>169</v>
      </c>
      <c r="D315" s="124">
        <f>Variety!D840</f>
        <v>1202362.0153007908</v>
      </c>
      <c r="E315" s="88">
        <f>Variety!E840</f>
        <v>50511.792839363683</v>
      </c>
      <c r="F315" s="87">
        <f>Variety!F840</f>
        <v>4.3852743919624682E-2</v>
      </c>
      <c r="G315" s="126">
        <f>Variety!G840</f>
        <v>0.30915059666370653</v>
      </c>
      <c r="H315" s="90">
        <f>Variety!H840</f>
        <v>2.2148277362635804E-3</v>
      </c>
      <c r="I315" s="258">
        <f>Variety!I840</f>
        <v>7.8637382686782118</v>
      </c>
      <c r="J315" s="259">
        <f>Variety!J840</f>
        <v>-0.12176855578031809</v>
      </c>
      <c r="K315" s="87">
        <f>Variety!K840</f>
        <v>-1.52486947237159E-2</v>
      </c>
      <c r="L315" s="125">
        <f>Variety!L840</f>
        <v>9455060.192525886</v>
      </c>
      <c r="M315" s="89">
        <f>Variety!M840</f>
        <v>256952.38030608371</v>
      </c>
      <c r="N315" s="87">
        <f>Variety!N840</f>
        <v>2.7935352091081084E-2</v>
      </c>
      <c r="O315" s="124">
        <f>Variety!O840</f>
        <v>1339783.9482113486</v>
      </c>
      <c r="P315" s="88">
        <f>Variety!P840</f>
        <v>269.05684424005449</v>
      </c>
      <c r="Q315" s="87">
        <f>Variety!Q840</f>
        <v>2.0086140585227473E-4</v>
      </c>
    </row>
    <row r="316" spans="2:17">
      <c r="B316" s="496"/>
      <c r="C316" s="120" t="s">
        <v>233</v>
      </c>
      <c r="D316" s="124">
        <f>Variety!D841</f>
        <v>298031.5776571632</v>
      </c>
      <c r="E316" s="88">
        <f>Variety!E841</f>
        <v>42960.304581637611</v>
      </c>
      <c r="F316" s="87">
        <f>Variety!F841</f>
        <v>0.16842470758718969</v>
      </c>
      <c r="G316" s="126">
        <f>Variety!G841</f>
        <v>7.6629699611966098E-2</v>
      </c>
      <c r="H316" s="90">
        <f>Variety!H841</f>
        <v>8.6603614063123779E-3</v>
      </c>
      <c r="I316" s="258">
        <f>Variety!I841</f>
        <v>8.3641208694495273</v>
      </c>
      <c r="J316" s="259">
        <f>Variety!J841</f>
        <v>0.36248888414081115</v>
      </c>
      <c r="K316" s="87">
        <f>Variety!K841</f>
        <v>4.5301869019514239E-2</v>
      </c>
      <c r="L316" s="125">
        <f>Variety!L841</f>
        <v>2492772.138437246</v>
      </c>
      <c r="M316" s="89">
        <f>Variety!M841</f>
        <v>451785.68126270641</v>
      </c>
      <c r="N316" s="87">
        <f>Variety!N841</f>
        <v>0.22135653064946864</v>
      </c>
      <c r="O316" s="124">
        <f>Variety!O841</f>
        <v>347409.65531432629</v>
      </c>
      <c r="P316" s="88">
        <f>Variety!P841</f>
        <v>58129.042873134837</v>
      </c>
      <c r="Q316" s="87">
        <f>Variety!Q841</f>
        <v>0.20094344512960416</v>
      </c>
    </row>
    <row r="317" spans="2:17">
      <c r="B317" s="496"/>
      <c r="C317" s="120" t="s">
        <v>153</v>
      </c>
      <c r="D317" s="124">
        <f>Variety!D842</f>
        <v>64575282.512258112</v>
      </c>
      <c r="E317" s="88">
        <f>Variety!E842</f>
        <v>1848577.4847067893</v>
      </c>
      <c r="F317" s="87">
        <f>Variety!F842</f>
        <v>2.9470342558163103E-2</v>
      </c>
      <c r="G317" s="126">
        <f>Variety!G842</f>
        <v>16.603557717513066</v>
      </c>
      <c r="H317" s="90">
        <f>Variety!H842</f>
        <v>-0.11134936369914428</v>
      </c>
      <c r="I317" s="258">
        <f>Variety!I842</f>
        <v>4.8329584164860853</v>
      </c>
      <c r="J317" s="259">
        <f>Variety!J842</f>
        <v>0.13501020373148087</v>
      </c>
      <c r="K317" s="87">
        <f>Variety!K842</f>
        <v>2.8738120902426618E-2</v>
      </c>
      <c r="L317" s="125">
        <f>Variety!L842</f>
        <v>312089655.11458457</v>
      </c>
      <c r="M317" s="89">
        <f>Variety!M842</f>
        <v>17402843.33841455</v>
      </c>
      <c r="N317" s="87">
        <f>Variety!N842</f>
        <v>5.9055385728062092E-2</v>
      </c>
      <c r="O317" s="124">
        <f>Variety!O842</f>
        <v>74837739.567127734</v>
      </c>
      <c r="P317" s="88">
        <f>Variety!P842</f>
        <v>1629623.3357822895</v>
      </c>
      <c r="Q317" s="87">
        <f>Variety!Q842</f>
        <v>2.2260145728002428E-2</v>
      </c>
    </row>
    <row r="318" spans="2:17">
      <c r="B318" s="496"/>
      <c r="C318" s="120" t="s">
        <v>234</v>
      </c>
      <c r="D318" s="124">
        <f>Variety!D843</f>
        <v>10201663.908341777</v>
      </c>
      <c r="E318" s="88">
        <f>Variety!E843</f>
        <v>-1001313.2043559086</v>
      </c>
      <c r="F318" s="87">
        <f>Variety!F843</f>
        <v>-8.9379206462985583E-2</v>
      </c>
      <c r="G318" s="126">
        <f>Variety!G843</f>
        <v>2.6230456751725248</v>
      </c>
      <c r="H318" s="90">
        <f>Variety!H843</f>
        <v>-0.36223342388808177</v>
      </c>
      <c r="I318" s="258">
        <f>Variety!I843</f>
        <v>2.2963835364648353</v>
      </c>
      <c r="J318" s="259">
        <f>Variety!J843</f>
        <v>0.27805937887491483</v>
      </c>
      <c r="K318" s="87">
        <f>Variety!K843</f>
        <v>0.13776745317607719</v>
      </c>
      <c r="L318" s="125">
        <f>Variety!L843</f>
        <v>23426933.043663561</v>
      </c>
      <c r="M318" s="89">
        <f>Variety!M843</f>
        <v>815693.70017884672</v>
      </c>
      <c r="N318" s="87">
        <f>Variety!N843</f>
        <v>3.6074701071787278E-2</v>
      </c>
      <c r="O318" s="124">
        <f>Variety!O843</f>
        <v>4667445.2838163376</v>
      </c>
      <c r="P318" s="88">
        <f>Variety!P843</f>
        <v>-244737.74745139852</v>
      </c>
      <c r="Q318" s="87">
        <f>Variety!Q843</f>
        <v>-4.9822603492898881E-2</v>
      </c>
    </row>
    <row r="319" spans="2:17">
      <c r="B319" s="496"/>
      <c r="C319" s="120" t="s">
        <v>235</v>
      </c>
      <c r="D319" s="124">
        <f>Variety!D844</f>
        <v>26766643.820628874</v>
      </c>
      <c r="E319" s="88">
        <f>Variety!E844</f>
        <v>329410.59493097663</v>
      </c>
      <c r="F319" s="87">
        <f>Variety!F844</f>
        <v>1.2460100953785823E-2</v>
      </c>
      <c r="G319" s="126">
        <f>Variety!G844</f>
        <v>6.8822233258609877</v>
      </c>
      <c r="H319" s="90">
        <f>Variety!H844</f>
        <v>-0.16255762760665426</v>
      </c>
      <c r="I319" s="258">
        <f>Variety!I844</f>
        <v>3.8590879919407786</v>
      </c>
      <c r="J319" s="259">
        <f>Variety!J844</f>
        <v>0.26646577154774453</v>
      </c>
      <c r="K319" s="87">
        <f>Variety!K844</f>
        <v>7.4170273187976074E-2</v>
      </c>
      <c r="L319" s="125">
        <f>Variety!L844</f>
        <v>103294833.75274473</v>
      </c>
      <c r="M319" s="89">
        <f>Variety!M844</f>
        <v>8315842.2203894556</v>
      </c>
      <c r="N319" s="87">
        <f>Variety!N844</f>
        <v>8.7554543233453935E-2</v>
      </c>
      <c r="O319" s="124">
        <f>Variety!O844</f>
        <v>20566402.619479358</v>
      </c>
      <c r="P319" s="88">
        <f>Variety!P844</f>
        <v>1188665.4102316312</v>
      </c>
      <c r="Q319" s="87">
        <f>Variety!Q844</f>
        <v>6.1341806703022007E-2</v>
      </c>
    </row>
    <row r="320" spans="2:17">
      <c r="B320" s="496"/>
      <c r="C320" s="120" t="s">
        <v>236</v>
      </c>
      <c r="D320" s="124">
        <f>Variety!D845</f>
        <v>612554.88849022728</v>
      </c>
      <c r="E320" s="88">
        <f>Variety!E845</f>
        <v>-70920.665777582908</v>
      </c>
      <c r="F320" s="87">
        <f>Variety!F845</f>
        <v>-0.10376474379329982</v>
      </c>
      <c r="G320" s="126">
        <f>Variety!G845</f>
        <v>0.1574997437179097</v>
      </c>
      <c r="H320" s="90">
        <f>Variety!H845</f>
        <v>-2.4627316468794153E-2</v>
      </c>
      <c r="I320" s="258">
        <f>Variety!I845</f>
        <v>5.8185204225973486</v>
      </c>
      <c r="J320" s="259">
        <f>Variety!J845</f>
        <v>-0.44804250972252113</v>
      </c>
      <c r="K320" s="87">
        <f>Variety!K845</f>
        <v>-7.1497328689022935E-2</v>
      </c>
      <c r="L320" s="125">
        <f>Variety!L845</f>
        <v>3564163.1286422289</v>
      </c>
      <c r="M320" s="89">
        <f>Variety!M845</f>
        <v>-718879.44487920823</v>
      </c>
      <c r="N320" s="87">
        <f>Variety!N845</f>
        <v>-0.16784317048900102</v>
      </c>
      <c r="O320" s="124">
        <f>Variety!O845</f>
        <v>1078370.6138209105</v>
      </c>
      <c r="P320" s="88">
        <f>Variety!P845</f>
        <v>-68528.004068504088</v>
      </c>
      <c r="Q320" s="87">
        <f>Variety!Q845</f>
        <v>-5.9750707690809729E-2</v>
      </c>
    </row>
    <row r="321" spans="2:17">
      <c r="B321" s="496"/>
      <c r="C321" s="120" t="s">
        <v>160</v>
      </c>
      <c r="D321" s="124">
        <f>Variety!D846</f>
        <v>4042794.7494731061</v>
      </c>
      <c r="E321" s="88">
        <f>Variety!E846</f>
        <v>-161173.0617032107</v>
      </c>
      <c r="F321" s="87">
        <f>Variety!F846</f>
        <v>-3.8338319640490462E-2</v>
      </c>
      <c r="G321" s="126">
        <f>Variety!G846</f>
        <v>1.0394809492346149</v>
      </c>
      <c r="H321" s="90">
        <f>Variety!H846</f>
        <v>-8.0758529395023482E-2</v>
      </c>
      <c r="I321" s="258">
        <f>Variety!I846</f>
        <v>4.4707724048071507</v>
      </c>
      <c r="J321" s="259">
        <f>Variety!J846</f>
        <v>-1.047046299973875E-2</v>
      </c>
      <c r="K321" s="87">
        <f>Variety!K846</f>
        <v>-2.3365087116697541E-3</v>
      </c>
      <c r="L321" s="125">
        <f>Variety!L846</f>
        <v>18074415.2042436</v>
      </c>
      <c r="M321" s="89">
        <f>Variety!M846</f>
        <v>-764585.5660800077</v>
      </c>
      <c r="N321" s="87">
        <f>Variety!N846</f>
        <v>-4.0585250534329376E-2</v>
      </c>
      <c r="O321" s="124">
        <f>Variety!O846</f>
        <v>4209676.5561921569</v>
      </c>
      <c r="P321" s="88">
        <f>Variety!P846</f>
        <v>-212319.40989750344</v>
      </c>
      <c r="Q321" s="87">
        <f>Variety!Q846</f>
        <v>-4.8014383442609963E-2</v>
      </c>
    </row>
    <row r="322" spans="2:17">
      <c r="B322" s="496"/>
      <c r="C322" s="120" t="s">
        <v>155</v>
      </c>
      <c r="D322" s="124">
        <f>Variety!D847</f>
        <v>39179805.926568292</v>
      </c>
      <c r="E322" s="88">
        <f>Variety!E847</f>
        <v>-139783.49428828061</v>
      </c>
      <c r="F322" s="87">
        <f>Variety!F847</f>
        <v>-3.5550598657608117E-3</v>
      </c>
      <c r="G322" s="126">
        <f>Variety!G847</f>
        <v>10.073888084643691</v>
      </c>
      <c r="H322" s="90">
        <f>Variety!H847</f>
        <v>-0.40367937808787424</v>
      </c>
      <c r="I322" s="258">
        <f>Variety!I847</f>
        <v>4.0312327392624212</v>
      </c>
      <c r="J322" s="259">
        <f>Variety!J847</f>
        <v>5.8059542610306103E-2</v>
      </c>
      <c r="K322" s="87">
        <f>Variety!K847</f>
        <v>1.4612889933725611E-2</v>
      </c>
      <c r="L322" s="125">
        <f>Variety!L847</f>
        <v>157942916.36912993</v>
      </c>
      <c r="M322" s="89">
        <f>Variety!M847</f>
        <v>1719377.5788165331</v>
      </c>
      <c r="N322" s="87">
        <f>Variety!N847</f>
        <v>1.1005880369438557E-2</v>
      </c>
      <c r="O322" s="124">
        <f>Variety!O847</f>
        <v>32328565.420067146</v>
      </c>
      <c r="P322" s="88">
        <f>Variety!P847</f>
        <v>598332.51096325368</v>
      </c>
      <c r="Q322" s="87">
        <f>Variety!Q847</f>
        <v>1.8856858462945061E-2</v>
      </c>
    </row>
    <row r="323" spans="2:17">
      <c r="B323" s="496"/>
      <c r="C323" s="120" t="s">
        <v>168</v>
      </c>
      <c r="D323" s="124">
        <f>Variety!D848</f>
        <v>606106.32833033032</v>
      </c>
      <c r="E323" s="88">
        <f>Variety!E848</f>
        <v>-144891.36515620328</v>
      </c>
      <c r="F323" s="87">
        <f>Variety!F848</f>
        <v>-0.19293183775776987</v>
      </c>
      <c r="G323" s="126">
        <f>Variety!G848</f>
        <v>0.15584169381639545</v>
      </c>
      <c r="H323" s="90">
        <f>Variety!H848</f>
        <v>-4.4278122126726882E-2</v>
      </c>
      <c r="I323" s="258">
        <f>Variety!I848</f>
        <v>5.6954155722891873</v>
      </c>
      <c r="J323" s="259">
        <f>Variety!J848</f>
        <v>0.59125216227556709</v>
      </c>
      <c r="K323" s="87">
        <f>Variety!K848</f>
        <v>0.11583723223194951</v>
      </c>
      <c r="L323" s="125">
        <f>Variety!L848</f>
        <v>3452027.4208355863</v>
      </c>
      <c r="M323" s="89">
        <f>Variety!M848</f>
        <v>-381187.52726300247</v>
      </c>
      <c r="N323" s="87">
        <f>Variety!N848</f>
        <v>-9.9443295621103919E-2</v>
      </c>
      <c r="O323" s="124">
        <f>Variety!O848</f>
        <v>865306.53404548066</v>
      </c>
      <c r="P323" s="88">
        <f>Variety!P848</f>
        <v>-195187.63146953192</v>
      </c>
      <c r="Q323" s="87">
        <f>Variety!Q848</f>
        <v>-0.18405347036939337</v>
      </c>
    </row>
    <row r="324" spans="2:17">
      <c r="B324" s="496"/>
      <c r="C324" s="120" t="s">
        <v>157</v>
      </c>
      <c r="D324" s="124">
        <f>Variety!D849</f>
        <v>27742833.203383427</v>
      </c>
      <c r="E324" s="88">
        <f>Variety!E849</f>
        <v>1220778.2063388526</v>
      </c>
      <c r="F324" s="87">
        <f>Variety!F849</f>
        <v>4.6028794015957185E-2</v>
      </c>
      <c r="G324" s="126">
        <f>Variety!G849</f>
        <v>7.1332205515674643</v>
      </c>
      <c r="H324" s="90">
        <f>Variety!H849</f>
        <v>6.5836975725496849E-2</v>
      </c>
      <c r="I324" s="258">
        <f>Variety!I849</f>
        <v>4.7357401356592863</v>
      </c>
      <c r="J324" s="259">
        <f>Variety!J849</f>
        <v>9.9238280804057055E-2</v>
      </c>
      <c r="K324" s="87">
        <f>Variety!K849</f>
        <v>2.1403696991976223E-2</v>
      </c>
      <c r="L324" s="125">
        <f>Variety!L849</f>
        <v>131382848.67816398</v>
      </c>
      <c r="M324" s="89">
        <f>Variety!M849</f>
        <v>8413291.4897944033</v>
      </c>
      <c r="N324" s="87">
        <f>Variety!N849</f>
        <v>6.8417677367956967E-2</v>
      </c>
      <c r="O324" s="124">
        <f>Variety!O849</f>
        <v>34823041.469939999</v>
      </c>
      <c r="P324" s="88">
        <f>Variety!P849</f>
        <v>1270724.1387605295</v>
      </c>
      <c r="Q324" s="87">
        <f>Variety!Q849</f>
        <v>3.7872917277748559E-2</v>
      </c>
    </row>
    <row r="325" spans="2:17" ht="15" customHeight="1">
      <c r="B325" s="496"/>
      <c r="C325" s="120" t="s">
        <v>178</v>
      </c>
      <c r="D325" s="124">
        <f>Variety!D850</f>
        <v>1473482.7357580895</v>
      </c>
      <c r="E325" s="88">
        <f>Variety!E850</f>
        <v>235230.37570855767</v>
      </c>
      <c r="F325" s="87">
        <f>Variety!F850</f>
        <v>0.1899696566692981</v>
      </c>
      <c r="G325" s="126">
        <f>Variety!G850</f>
        <v>0.37886099289266556</v>
      </c>
      <c r="H325" s="90">
        <f>Variety!H850</f>
        <v>4.8901478325005299E-2</v>
      </c>
      <c r="I325" s="258">
        <f>Variety!I850</f>
        <v>3.4005338637014426</v>
      </c>
      <c r="J325" s="259">
        <f>Variety!J850</f>
        <v>-9.3859502345070567E-3</v>
      </c>
      <c r="K325" s="87">
        <f>Variety!K850</f>
        <v>-2.7525428006100784E-3</v>
      </c>
      <c r="L325" s="125">
        <f>Variety!L850</f>
        <v>5010627.9405248277</v>
      </c>
      <c r="M325" s="89">
        <f>Variety!M850</f>
        <v>788286.6833389774</v>
      </c>
      <c r="N325" s="87">
        <f>Variety!N850</f>
        <v>0.18669421425788849</v>
      </c>
      <c r="O325" s="124">
        <f>Variety!O850</f>
        <v>903716.79638147377</v>
      </c>
      <c r="P325" s="88">
        <f>Variety!P850</f>
        <v>97712.930368546862</v>
      </c>
      <c r="Q325" s="87">
        <f>Variety!Q850</f>
        <v>0.12123134204294216</v>
      </c>
    </row>
    <row r="326" spans="2:17">
      <c r="B326" s="496"/>
      <c r="C326" s="120" t="s">
        <v>154</v>
      </c>
      <c r="D326" s="124">
        <f>Variety!D851</f>
        <v>38359627.253240168</v>
      </c>
      <c r="E326" s="88">
        <f>Variety!E851</f>
        <v>1938012.6922200695</v>
      </c>
      <c r="F326" s="87">
        <f>Variety!F851</f>
        <v>5.3210510175850628E-2</v>
      </c>
      <c r="G326" s="126">
        <f>Variety!G851</f>
        <v>9.8630042385112056</v>
      </c>
      <c r="H326" s="90">
        <f>Variety!H851</f>
        <v>0.15766577273683247</v>
      </c>
      <c r="I326" s="258">
        <f>Variety!I851</f>
        <v>4.6869560230288139</v>
      </c>
      <c r="J326" s="259">
        <f>Variety!J851</f>
        <v>0.1369084550554609</v>
      </c>
      <c r="K326" s="87">
        <f>Variety!K851</f>
        <v>3.0089455771655064E-2</v>
      </c>
      <c r="L326" s="125">
        <f>Variety!L851</f>
        <v>179789885.99571425</v>
      </c>
      <c r="M326" s="89">
        <f>Variety!M851</f>
        <v>14069807.240681887</v>
      </c>
      <c r="N326" s="87">
        <f>Variety!N851</f>
        <v>8.4901041240029188E-2</v>
      </c>
      <c r="O326" s="124">
        <f>Variety!O851</f>
        <v>43968871.491920725</v>
      </c>
      <c r="P326" s="88">
        <f>Variety!P851</f>
        <v>1180930.7009898871</v>
      </c>
      <c r="Q326" s="87">
        <f>Variety!Q851</f>
        <v>2.7599615199060772E-2</v>
      </c>
    </row>
    <row r="327" spans="2:17">
      <c r="B327" s="496"/>
      <c r="C327" s="120" t="s">
        <v>237</v>
      </c>
      <c r="D327" s="124">
        <f>Variety!D852</f>
        <v>880934.83792657428</v>
      </c>
      <c r="E327" s="88">
        <f>Variety!E852</f>
        <v>102306.69678804697</v>
      </c>
      <c r="F327" s="87">
        <f>Variety!F852</f>
        <v>0.1313935258472059</v>
      </c>
      <c r="G327" s="126">
        <f>Variety!G852</f>
        <v>0.22650543455393116</v>
      </c>
      <c r="H327" s="90">
        <f>Variety!H852</f>
        <v>1.9022879488571842E-2</v>
      </c>
      <c r="I327" s="258">
        <f>Variety!I852</f>
        <v>7.4355343799266338</v>
      </c>
      <c r="J327" s="259">
        <f>Variety!J852</f>
        <v>-8.9502608745586798E-2</v>
      </c>
      <c r="K327" s="87">
        <f>Variety!K852</f>
        <v>-1.1893975920692367E-2</v>
      </c>
      <c r="L327" s="125">
        <f>Variety!L852</f>
        <v>6550221.2738781404</v>
      </c>
      <c r="M327" s="89">
        <f>Variety!M852</f>
        <v>691015.71138962824</v>
      </c>
      <c r="N327" s="87">
        <f>Variety!N852</f>
        <v>0.11793675849395206</v>
      </c>
      <c r="O327" s="124">
        <f>Variety!O852</f>
        <v>602834.3463166951</v>
      </c>
      <c r="P327" s="88">
        <f>Variety!P852</f>
        <v>73281.804446220514</v>
      </c>
      <c r="Q327" s="87">
        <f>Variety!Q852</f>
        <v>0.13838438804840034</v>
      </c>
    </row>
    <row r="328" spans="2:17">
      <c r="B328" s="496"/>
      <c r="C328" s="120" t="s">
        <v>183</v>
      </c>
      <c r="D328" s="124">
        <f>Variety!D853</f>
        <v>13915.459381447406</v>
      </c>
      <c r="E328" s="88">
        <f>Variety!E853</f>
        <v>2124.5841685011401</v>
      </c>
      <c r="F328" s="87">
        <f>Variety!F853</f>
        <v>0.18018884350233538</v>
      </c>
      <c r="G328" s="126">
        <f>Variety!G853</f>
        <v>3.5779345287682163E-3</v>
      </c>
      <c r="H328" s="90">
        <f>Variety!H853</f>
        <v>4.3599707957491744E-4</v>
      </c>
      <c r="I328" s="258">
        <f>Variety!I853</f>
        <v>5.1218725912149177</v>
      </c>
      <c r="J328" s="259">
        <f>Variety!J853</f>
        <v>8.5535684282167068E-2</v>
      </c>
      <c r="K328" s="87">
        <f>Variety!K853</f>
        <v>1.6983709760247222E-2</v>
      </c>
      <c r="L328" s="125">
        <f>Variety!L853</f>
        <v>71273.209999999963</v>
      </c>
      <c r="M328" s="89">
        <f>Variety!M853</f>
        <v>11890.39000000013</v>
      </c>
      <c r="N328" s="87">
        <f>Variety!N853</f>
        <v>0.20023282828266095</v>
      </c>
      <c r="O328" s="124">
        <f>Variety!O853</f>
        <v>10843.947008073272</v>
      </c>
      <c r="P328" s="88">
        <f>Variety!P853</f>
        <v>1434.6769965886488</v>
      </c>
      <c r="Q328" s="87">
        <f>Variety!Q853</f>
        <v>0.15247484606537304</v>
      </c>
    </row>
    <row r="329" spans="2:17">
      <c r="B329" s="496"/>
      <c r="C329" s="120" t="s">
        <v>167</v>
      </c>
      <c r="D329" s="124">
        <f>Variety!D854</f>
        <v>3752525.9337579301</v>
      </c>
      <c r="E329" s="88">
        <f>Variety!E854</f>
        <v>-43002.595650424249</v>
      </c>
      <c r="F329" s="87">
        <f>Variety!F854</f>
        <v>-1.1329804351945546E-2</v>
      </c>
      <c r="G329" s="126">
        <f>Variety!G854</f>
        <v>0.96484720629425347</v>
      </c>
      <c r="H329" s="90">
        <f>Variety!H854</f>
        <v>-4.6554662579381789E-2</v>
      </c>
      <c r="I329" s="258">
        <f>Variety!I854</f>
        <v>6.5886237741580027</v>
      </c>
      <c r="J329" s="259">
        <f>Variety!J854</f>
        <v>0.24530898397509038</v>
      </c>
      <c r="K329" s="87">
        <f>Variety!K854</f>
        <v>3.8672049565431826E-2</v>
      </c>
      <c r="L329" s="125">
        <f>Variety!L854</f>
        <v>24723981.580301955</v>
      </c>
      <c r="M329" s="89">
        <f>Variety!M854</f>
        <v>647749.32314474136</v>
      </c>
      <c r="N329" s="87">
        <f>Variety!N854</f>
        <v>2.6904098458021105E-2</v>
      </c>
      <c r="O329" s="124">
        <f>Variety!O854</f>
        <v>4327082.8851792831</v>
      </c>
      <c r="P329" s="88">
        <f>Variety!P854</f>
        <v>31994.085339913145</v>
      </c>
      <c r="Q329" s="87">
        <f>Variety!Q854</f>
        <v>7.4489927521660731E-3</v>
      </c>
    </row>
    <row r="330" spans="2:17">
      <c r="B330" s="496"/>
      <c r="C330" s="120" t="s">
        <v>187</v>
      </c>
      <c r="D330" s="124">
        <f>Variety!D855</f>
        <v>12253.581605590764</v>
      </c>
      <c r="E330" s="88">
        <f>Variety!E855</f>
        <v>-9030.6990053990739</v>
      </c>
      <c r="F330" s="87">
        <f>Variety!F855</f>
        <v>-0.42428960463602422</v>
      </c>
      <c r="G330" s="126">
        <f>Variety!G855</f>
        <v>3.1506335167184418E-3</v>
      </c>
      <c r="H330" s="90">
        <f>Variety!H855</f>
        <v>-2.5210301319122312E-3</v>
      </c>
      <c r="I330" s="258">
        <f>Variety!I855</f>
        <v>9.5687480266845935</v>
      </c>
      <c r="J330" s="259">
        <f>Variety!J855</f>
        <v>0.99318724601441488</v>
      </c>
      <c r="K330" s="87">
        <f>Variety!K855</f>
        <v>0.11581601150249179</v>
      </c>
      <c r="L330" s="125">
        <f>Variety!L855</f>
        <v>117251.43480831524</v>
      </c>
      <c r="M330" s="89">
        <f>Variety!M855</f>
        <v>-65273.207244067919</v>
      </c>
      <c r="N330" s="87">
        <f>Variety!N855</f>
        <v>-0.35761312286444596</v>
      </c>
      <c r="O330" s="124">
        <f>Variety!O855</f>
        <v>26333.13167643582</v>
      </c>
      <c r="P330" s="88">
        <f>Variety!P855</f>
        <v>-10050.988967477926</v>
      </c>
      <c r="Q330" s="87">
        <f>Variety!Q855</f>
        <v>-0.27624658201432256</v>
      </c>
    </row>
    <row r="331" spans="2:17">
      <c r="B331" s="496"/>
      <c r="C331" s="120" t="s">
        <v>165</v>
      </c>
      <c r="D331" s="124">
        <f>Variety!D856</f>
        <v>5518427.3808975313</v>
      </c>
      <c r="E331" s="88">
        <f>Variety!E856</f>
        <v>273420.33997580223</v>
      </c>
      <c r="F331" s="87">
        <f>Variety!F856</f>
        <v>5.212964212298804E-2</v>
      </c>
      <c r="G331" s="126">
        <f>Variety!G856</f>
        <v>1.4188947220051829</v>
      </c>
      <c r="H331" s="90">
        <f>Variety!H856</f>
        <v>2.1247495185226617E-2</v>
      </c>
      <c r="I331" s="258">
        <f>Variety!I856</f>
        <v>5.6277207551804418</v>
      </c>
      <c r="J331" s="259">
        <f>Variety!J856</f>
        <v>0.22655626694986619</v>
      </c>
      <c r="K331" s="87">
        <f>Variety!K856</f>
        <v>4.1945818803249622E-2</v>
      </c>
      <c r="L331" s="125">
        <f>Variety!L856</f>
        <v>31056168.307433084</v>
      </c>
      <c r="M331" s="89">
        <f>Variety!M856</f>
        <v>2727022.5374873057</v>
      </c>
      <c r="N331" s="87">
        <f>Variety!N856</f>
        <v>9.6262081449006762E-2</v>
      </c>
      <c r="O331" s="124">
        <f>Variety!O856</f>
        <v>4509797.3557946682</v>
      </c>
      <c r="P331" s="88">
        <f>Variety!P856</f>
        <v>205237.79038297758</v>
      </c>
      <c r="Q331" s="87">
        <f>Variety!Q856</f>
        <v>4.7679161425043144E-2</v>
      </c>
    </row>
    <row r="332" spans="2:17">
      <c r="B332" s="496"/>
      <c r="C332" s="120" t="s">
        <v>238</v>
      </c>
      <c r="D332" s="124">
        <f>Variety!D857</f>
        <v>1030128.0826337077</v>
      </c>
      <c r="E332" s="88">
        <f>Variety!E857</f>
        <v>-55625.76411446603</v>
      </c>
      <c r="F332" s="87">
        <f>Variety!F857</f>
        <v>-5.1232389625940414E-2</v>
      </c>
      <c r="G332" s="126">
        <f>Variety!G857</f>
        <v>0.26486591170844787</v>
      </c>
      <c r="H332" s="90">
        <f>Variety!H857</f>
        <v>-2.4457027436740997E-2</v>
      </c>
      <c r="I332" s="258">
        <f>Variety!I857</f>
        <v>8.6135623889473489</v>
      </c>
      <c r="J332" s="259">
        <f>Variety!J857</f>
        <v>0.56962904470335829</v>
      </c>
      <c r="K332" s="87">
        <f>Variety!K857</f>
        <v>7.0814739546663272E-2</v>
      </c>
      <c r="L332" s="125">
        <f>Variety!L857</f>
        <v>8873072.5083721504</v>
      </c>
      <c r="M332" s="89">
        <f>Variety!M857</f>
        <v>139340.93687333539</v>
      </c>
      <c r="N332" s="87">
        <f>Variety!N857</f>
        <v>1.5954341593008542E-2</v>
      </c>
      <c r="O332" s="124">
        <f>Variety!O857</f>
        <v>1622595.1779640513</v>
      </c>
      <c r="P332" s="88">
        <f>Variety!P857</f>
        <v>48677.56142138876</v>
      </c>
      <c r="Q332" s="87">
        <f>Variety!Q857</f>
        <v>3.0927642533359567E-2</v>
      </c>
    </row>
    <row r="333" spans="2:17">
      <c r="B333" s="496"/>
      <c r="C333" s="120" t="s">
        <v>184</v>
      </c>
      <c r="D333" s="124">
        <f>Variety!D858</f>
        <v>105910.6361345441</v>
      </c>
      <c r="E333" s="88">
        <f>Variety!E858</f>
        <v>-79447.380859163124</v>
      </c>
      <c r="F333" s="87">
        <f>Variety!F858</f>
        <v>-0.42861583301174566</v>
      </c>
      <c r="G333" s="126">
        <f>Variety!G858</f>
        <v>2.7231678926447109E-2</v>
      </c>
      <c r="H333" s="90">
        <f>Variety!H858</f>
        <v>-2.2161032350938428E-2</v>
      </c>
      <c r="I333" s="258">
        <f>Variety!I858</f>
        <v>7.8828729645965456</v>
      </c>
      <c r="J333" s="259">
        <f>Variety!J858</f>
        <v>1.1428686299730222</v>
      </c>
      <c r="K333" s="87">
        <f>Variety!K858</f>
        <v>0.1695649695805217</v>
      </c>
      <c r="L333" s="125">
        <f>Variety!L858</f>
        <v>834880.09024821967</v>
      </c>
      <c r="M333" s="89">
        <f>Variety!M858</f>
        <v>-414433.74774658773</v>
      </c>
      <c r="N333" s="87">
        <f>Variety!N858</f>
        <v>-0.33172909411759055</v>
      </c>
      <c r="O333" s="124">
        <f>Variety!O858</f>
        <v>161843.40298247302</v>
      </c>
      <c r="P333" s="88">
        <f>Variety!P858</f>
        <v>-48963.615902502439</v>
      </c>
      <c r="Q333" s="87">
        <f>Variety!Q858</f>
        <v>-0.23226748407850167</v>
      </c>
    </row>
    <row r="334" spans="2:17">
      <c r="B334" s="496"/>
      <c r="C334" s="120" t="s">
        <v>170</v>
      </c>
      <c r="D334" s="124">
        <f>Variety!D859</f>
        <v>2533774.013137348</v>
      </c>
      <c r="E334" s="88">
        <f>Variety!E859</f>
        <v>10648.545869275928</v>
      </c>
      <c r="F334" s="87">
        <f>Variety!F859</f>
        <v>4.2203790526539687E-3</v>
      </c>
      <c r="G334" s="126">
        <f>Variety!G859</f>
        <v>0.65148244705355673</v>
      </c>
      <c r="H334" s="90">
        <f>Variety!H859</f>
        <v>-2.0859703249126116E-2</v>
      </c>
      <c r="I334" s="258">
        <f>Variety!I859</f>
        <v>6.8440830443470952</v>
      </c>
      <c r="J334" s="259">
        <f>Variety!J859</f>
        <v>-2.8307407588197719E-2</v>
      </c>
      <c r="K334" s="87">
        <f>Variety!K859</f>
        <v>-4.1190045568825677E-3</v>
      </c>
      <c r="L334" s="125">
        <f>Variety!L859</f>
        <v>17341359.761520617</v>
      </c>
      <c r="M334" s="89">
        <f>Variety!M859</f>
        <v>1456.3912327438593</v>
      </c>
      <c r="N334" s="87">
        <f>Variety!N859</f>
        <v>8.399073522170848E-5</v>
      </c>
      <c r="O334" s="124">
        <f>Variety!O859</f>
        <v>3434919.1974454802</v>
      </c>
      <c r="P334" s="88">
        <f>Variety!P859</f>
        <v>-74934.970814317465</v>
      </c>
      <c r="Q334" s="87">
        <f>Variety!Q859</f>
        <v>-2.134988156829051E-2</v>
      </c>
    </row>
    <row r="335" spans="2:17">
      <c r="B335" s="496"/>
      <c r="C335" s="120" t="s">
        <v>174</v>
      </c>
      <c r="D335" s="124">
        <f>Variety!D860</f>
        <v>746048.49875689298</v>
      </c>
      <c r="E335" s="88">
        <f>Variety!E860</f>
        <v>105267.71506880829</v>
      </c>
      <c r="F335" s="87">
        <f>Variety!F860</f>
        <v>0.16428038691005731</v>
      </c>
      <c r="G335" s="126">
        <f>Variety!G860</f>
        <v>0.19182354032787471</v>
      </c>
      <c r="H335" s="90">
        <f>Variety!H860</f>
        <v>2.1073438691445928E-2</v>
      </c>
      <c r="I335" s="258">
        <f>Variety!I860</f>
        <v>12.339374181956231</v>
      </c>
      <c r="J335" s="259">
        <f>Variety!J860</f>
        <v>0.35745428476187335</v>
      </c>
      <c r="K335" s="87">
        <f>Variety!K860</f>
        <v>2.9832805412559428E-2</v>
      </c>
      <c r="L335" s="125">
        <f>Variety!L860</f>
        <v>9205771.5840480104</v>
      </c>
      <c r="M335" s="89">
        <f>Variety!M860</f>
        <v>1527987.5622359551</v>
      </c>
      <c r="N335" s="87">
        <f>Variety!N860</f>
        <v>0.19901413713840449</v>
      </c>
      <c r="O335" s="124">
        <f>Variety!O860</f>
        <v>1323906.6779279709</v>
      </c>
      <c r="P335" s="88">
        <f>Variety!P860</f>
        <v>221929.37771158852</v>
      </c>
      <c r="Q335" s="87">
        <f>Variety!Q860</f>
        <v>0.20139196848066729</v>
      </c>
    </row>
    <row r="336" spans="2:17">
      <c r="B336" s="496"/>
      <c r="C336" s="120" t="s">
        <v>182</v>
      </c>
      <c r="D336" s="124">
        <f>Variety!D861</f>
        <v>500015.41900486278</v>
      </c>
      <c r="E336" s="88">
        <f>Variety!E861</f>
        <v>80529.277004140313</v>
      </c>
      <c r="F336" s="87">
        <f>Variety!F861</f>
        <v>0.19197124515260297</v>
      </c>
      <c r="G336" s="126">
        <f>Variety!G861</f>
        <v>0.12856366315575576</v>
      </c>
      <c r="H336" s="90">
        <f>Variety!H861</f>
        <v>1.6782375069309269E-2</v>
      </c>
      <c r="I336" s="258">
        <f>Variety!I861</f>
        <v>12.981585897057942</v>
      </c>
      <c r="J336" s="259">
        <f>Variety!J861</f>
        <v>-0.41947377114721185</v>
      </c>
      <c r="K336" s="87">
        <f>Variety!K861</f>
        <v>-3.1301537455462526E-2</v>
      </c>
      <c r="L336" s="125">
        <f>Variety!L861</f>
        <v>6490993.111665044</v>
      </c>
      <c r="M336" s="89">
        <f>Variety!M861</f>
        <v>869434.29272818193</v>
      </c>
      <c r="N336" s="87">
        <f>Variety!N861</f>
        <v>0.15466071257662437</v>
      </c>
      <c r="O336" s="124">
        <f>Variety!O861</f>
        <v>709576.81249883864</v>
      </c>
      <c r="P336" s="88">
        <f>Variety!P861</f>
        <v>95123.738001583377</v>
      </c>
      <c r="Q336" s="87">
        <f>Variety!Q861</f>
        <v>0.15481041913479479</v>
      </c>
    </row>
    <row r="337" spans="2:17">
      <c r="B337" s="496"/>
      <c r="C337" s="120" t="s">
        <v>172</v>
      </c>
      <c r="D337" s="124">
        <f>Variety!D862</f>
        <v>2179454.1267431146</v>
      </c>
      <c r="E337" s="88">
        <f>Variety!E862</f>
        <v>-52422.824515279382</v>
      </c>
      <c r="F337" s="87">
        <f>Variety!F862</f>
        <v>-2.348822343710389E-2</v>
      </c>
      <c r="G337" s="126">
        <f>Variety!G862</f>
        <v>0.56037993142627196</v>
      </c>
      <c r="H337" s="90">
        <f>Variety!H862</f>
        <v>-3.4352660387654388E-2</v>
      </c>
      <c r="I337" s="258">
        <f>Variety!I862</f>
        <v>5.4148740358158998</v>
      </c>
      <c r="J337" s="259">
        <f>Variety!J862</f>
        <v>0.32901592195463092</v>
      </c>
      <c r="K337" s="87">
        <f>Variety!K862</f>
        <v>6.4692312406025132E-2</v>
      </c>
      <c r="L337" s="125">
        <f>Variety!L862</f>
        <v>11801469.563153107</v>
      </c>
      <c r="M337" s="89">
        <f>Variety!M862</f>
        <v>450460.06145565212</v>
      </c>
      <c r="N337" s="87">
        <f>Variety!N862</f>
        <v>3.9684581480465622E-2</v>
      </c>
      <c r="O337" s="124">
        <f>Variety!O862</f>
        <v>1847007.8911050409</v>
      </c>
      <c r="P337" s="88">
        <f>Variety!P862</f>
        <v>-176636.86222088803</v>
      </c>
      <c r="Q337" s="87">
        <f>Variety!Q862</f>
        <v>-8.7286497262219237E-2</v>
      </c>
    </row>
    <row r="338" spans="2:17">
      <c r="B338" s="496"/>
      <c r="C338" s="120" t="s">
        <v>162</v>
      </c>
      <c r="D338" s="124">
        <f>Variety!D863</f>
        <v>3998310.3135672081</v>
      </c>
      <c r="E338" s="88">
        <f>Variety!E863</f>
        <v>328351.51592865586</v>
      </c>
      <c r="F338" s="87">
        <f>Variety!F863</f>
        <v>8.9470082372569079E-2</v>
      </c>
      <c r="G338" s="126">
        <f>Variety!G863</f>
        <v>1.0280431378869932</v>
      </c>
      <c r="H338" s="90">
        <f>Variety!H863</f>
        <v>5.0102079649323672E-2</v>
      </c>
      <c r="I338" s="258">
        <f>Variety!I863</f>
        <v>5.4682362615172195</v>
      </c>
      <c r="J338" s="259">
        <f>Variety!J863</f>
        <v>9.3222839502281829E-2</v>
      </c>
      <c r="K338" s="87">
        <f>Variety!K863</f>
        <v>1.7343740784062131E-2</v>
      </c>
      <c r="L338" s="125">
        <f>Variety!L863</f>
        <v>21863705.441446491</v>
      </c>
      <c r="M338" s="89">
        <f>Variety!M863</f>
        <v>2137627.6458974704</v>
      </c>
      <c r="N338" s="87">
        <f>Variety!N863</f>
        <v>0.10836556907322972</v>
      </c>
      <c r="O338" s="124">
        <f>Variety!O863</f>
        <v>5657040.0925030708</v>
      </c>
      <c r="P338" s="88">
        <f>Variety!P863</f>
        <v>510379.42353779264</v>
      </c>
      <c r="Q338" s="87">
        <f>Variety!Q863</f>
        <v>9.9167102003715937E-2</v>
      </c>
    </row>
    <row r="339" spans="2:17">
      <c r="B339" s="496"/>
      <c r="C339" s="120" t="s">
        <v>188</v>
      </c>
      <c r="D339" s="124">
        <f>Variety!D864</f>
        <v>734396.55268240254</v>
      </c>
      <c r="E339" s="88">
        <f>Variety!E864</f>
        <v>-129298.21421412332</v>
      </c>
      <c r="F339" s="87">
        <f>Variety!F864</f>
        <v>-0.14970359804161437</v>
      </c>
      <c r="G339" s="126">
        <f>Variety!G864</f>
        <v>0.18882759897628362</v>
      </c>
      <c r="H339" s="90">
        <f>Variety!H864</f>
        <v>-4.1322825294586668E-2</v>
      </c>
      <c r="I339" s="258">
        <f>Variety!I864</f>
        <v>6.6374923303034672</v>
      </c>
      <c r="J339" s="259">
        <f>Variety!J864</f>
        <v>0.11645783300612056</v>
      </c>
      <c r="K339" s="87">
        <f>Variety!K864</f>
        <v>1.7858797258991147E-2</v>
      </c>
      <c r="L339" s="125">
        <f>Variety!L864</f>
        <v>4874551.4858307531</v>
      </c>
      <c r="M339" s="89">
        <f>Variety!M864</f>
        <v>-757631.88423668221</v>
      </c>
      <c r="N339" s="87">
        <f>Variety!N864</f>
        <v>-0.13451832698898988</v>
      </c>
      <c r="O339" s="124">
        <f>Variety!O864</f>
        <v>350283.08721530461</v>
      </c>
      <c r="P339" s="88">
        <f>Variety!P864</f>
        <v>-85965.712720404146</v>
      </c>
      <c r="Q339" s="87">
        <f>Variety!Q864</f>
        <v>-0.19705661707968747</v>
      </c>
    </row>
    <row r="340" spans="2:17">
      <c r="B340" s="496"/>
      <c r="C340" s="120" t="s">
        <v>179</v>
      </c>
      <c r="D340" s="124">
        <f>Variety!D865</f>
        <v>131588.63900507084</v>
      </c>
      <c r="E340" s="88">
        <f>Variety!E865</f>
        <v>16231.793869134563</v>
      </c>
      <c r="F340" s="87">
        <f>Variety!F865</f>
        <v>0.14070941217235136</v>
      </c>
      <c r="G340" s="126">
        <f>Variety!G865</f>
        <v>3.383399154738416E-2</v>
      </c>
      <c r="H340" s="90">
        <f>Variety!H865</f>
        <v>3.0946286750309637E-3</v>
      </c>
      <c r="I340" s="258">
        <f>Variety!I865</f>
        <v>7.5196312159820966</v>
      </c>
      <c r="J340" s="259">
        <f>Variety!J865</f>
        <v>0.2272591564979809</v>
      </c>
      <c r="K340" s="87">
        <f>Variety!K865</f>
        <v>3.1163955245867955E-2</v>
      </c>
      <c r="L340" s="125">
        <f>Variety!L865</f>
        <v>989498.03753113002</v>
      </c>
      <c r="M340" s="89">
        <f>Variety!M865</f>
        <v>148273.00319159217</v>
      </c>
      <c r="N340" s="87">
        <f>Variety!N865</f>
        <v>0.17625842924183086</v>
      </c>
      <c r="O340" s="124">
        <f>Variety!O865</f>
        <v>222488.55716943741</v>
      </c>
      <c r="P340" s="88">
        <f>Variety!P865</f>
        <v>31699.960051756352</v>
      </c>
      <c r="Q340" s="87">
        <f>Variety!Q865</f>
        <v>0.16615227812699612</v>
      </c>
    </row>
    <row r="341" spans="2:17">
      <c r="B341" s="496"/>
      <c r="C341" s="120" t="s">
        <v>158</v>
      </c>
      <c r="D341" s="124">
        <f>Variety!D866</f>
        <v>12228128.136044431</v>
      </c>
      <c r="E341" s="88">
        <f>Variety!E866</f>
        <v>317152.26599678025</v>
      </c>
      <c r="F341" s="87">
        <f>Variety!F866</f>
        <v>2.6626891822887341E-2</v>
      </c>
      <c r="G341" s="126">
        <f>Variety!G866</f>
        <v>3.1440889359704864</v>
      </c>
      <c r="H341" s="90">
        <f>Variety!H866</f>
        <v>-2.9851968895486802E-2</v>
      </c>
      <c r="I341" s="258">
        <f>Variety!I866</f>
        <v>4.5107406008803252</v>
      </c>
      <c r="J341" s="259">
        <f>Variety!J866</f>
        <v>6.3330479351361824E-2</v>
      </c>
      <c r="K341" s="87">
        <f>Variety!K866</f>
        <v>1.4239855920818386E-2</v>
      </c>
      <c r="L341" s="125">
        <f>Variety!L866</f>
        <v>55157914.056022674</v>
      </c>
      <c r="M341" s="89">
        <f>Variety!M866</f>
        <v>2184919.4142854959</v>
      </c>
      <c r="N341" s="87">
        <f>Variety!N866</f>
        <v>4.1245910846882873E-2</v>
      </c>
      <c r="O341" s="124">
        <f>Variety!O866</f>
        <v>15912844.619495198</v>
      </c>
      <c r="P341" s="88">
        <f>Variety!P866</f>
        <v>90858.938328661025</v>
      </c>
      <c r="Q341" s="87">
        <f>Variety!Q866</f>
        <v>5.7425749308327081E-3</v>
      </c>
    </row>
    <row r="342" spans="2:17">
      <c r="B342" s="496"/>
      <c r="C342" s="120" t="s">
        <v>156</v>
      </c>
      <c r="D342" s="124">
        <f>Variety!D867</f>
        <v>42818009.721766025</v>
      </c>
      <c r="E342" s="88">
        <f>Variety!E867</f>
        <v>1802895.1429297179</v>
      </c>
      <c r="F342" s="87">
        <f>Variety!F867</f>
        <v>4.395684765098784E-2</v>
      </c>
      <c r="G342" s="126">
        <f>Variety!G867</f>
        <v>11.009340851577754</v>
      </c>
      <c r="H342" s="90">
        <f>Variety!H867</f>
        <v>7.9963502498086925E-2</v>
      </c>
      <c r="I342" s="258">
        <f>Variety!I867</f>
        <v>3.8697182665692038</v>
      </c>
      <c r="J342" s="259">
        <f>Variety!J867</f>
        <v>0.22584837392705959</v>
      </c>
      <c r="K342" s="87">
        <f>Variety!K867</f>
        <v>6.1980361698177576E-2</v>
      </c>
      <c r="L342" s="125">
        <f>Variety!L867</f>
        <v>165693634.35845575</v>
      </c>
      <c r="M342" s="89">
        <f>Variety!M867</f>
        <v>16239893.201366246</v>
      </c>
      <c r="N342" s="87">
        <f>Variety!N867</f>
        <v>0.10866167066568537</v>
      </c>
      <c r="O342" s="124">
        <f>Variety!O867</f>
        <v>32345663.28328754</v>
      </c>
      <c r="P342" s="88">
        <f>Variety!P867</f>
        <v>2320977.3821132258</v>
      </c>
      <c r="Q342" s="87">
        <f>Variety!Q867</f>
        <v>7.730230350294684E-2</v>
      </c>
    </row>
    <row r="343" spans="2:17">
      <c r="B343" s="496"/>
      <c r="C343" s="120" t="s">
        <v>166</v>
      </c>
      <c r="D343" s="124">
        <f>Variety!D868</f>
        <v>2674189.1494971318</v>
      </c>
      <c r="E343" s="88">
        <f>Variety!E868</f>
        <v>32822.850731316023</v>
      </c>
      <c r="F343" s="87">
        <f>Variety!F868</f>
        <v>1.2426466842805017E-2</v>
      </c>
      <c r="G343" s="126">
        <f>Variety!G868</f>
        <v>0.68758590228071081</v>
      </c>
      <c r="H343" s="90">
        <f>Variety!H868</f>
        <v>-1.6264112349007487E-2</v>
      </c>
      <c r="I343" s="258">
        <f>Variety!I868</f>
        <v>4.9454979151430845</v>
      </c>
      <c r="J343" s="259">
        <f>Variety!J868</f>
        <v>0.10917767014663227</v>
      </c>
      <c r="K343" s="87">
        <f>Variety!K868</f>
        <v>2.2574532829910305E-2</v>
      </c>
      <c r="L343" s="125">
        <f>Variety!L868</f>
        <v>13225196.863536324</v>
      </c>
      <c r="M343" s="89">
        <f>Variety!M868</f>
        <v>450703.55836386234</v>
      </c>
      <c r="N343" s="87">
        <f>Variety!N868</f>
        <v>3.5281521356418107E-2</v>
      </c>
      <c r="O343" s="124">
        <f>Variety!O868</f>
        <v>3379143.8484724443</v>
      </c>
      <c r="P343" s="88">
        <f>Variety!P868</f>
        <v>24334.402332425117</v>
      </c>
      <c r="Q343" s="87">
        <f>Variety!Q868</f>
        <v>7.2535870436467934E-3</v>
      </c>
    </row>
    <row r="344" spans="2:17">
      <c r="B344" s="496"/>
      <c r="C344" s="120" t="s">
        <v>186</v>
      </c>
      <c r="D344" s="124">
        <f>Variety!D869</f>
        <v>563735.49375476735</v>
      </c>
      <c r="E344" s="88">
        <f>Variety!E869</f>
        <v>53489.905993484019</v>
      </c>
      <c r="F344" s="87">
        <f>Variety!F869</f>
        <v>0.10483168747851886</v>
      </c>
      <c r="G344" s="126">
        <f>Variety!G869</f>
        <v>0.14494733036887952</v>
      </c>
      <c r="H344" s="90">
        <f>Variety!H869</f>
        <v>8.9811962592955263E-3</v>
      </c>
      <c r="I344" s="258">
        <f>Variety!I869</f>
        <v>4.1120785259065924</v>
      </c>
      <c r="J344" s="259">
        <f>Variety!J869</f>
        <v>0.24629082109213929</v>
      </c>
      <c r="K344" s="87">
        <f>Variety!K869</f>
        <v>6.371038450595945E-2</v>
      </c>
      <c r="L344" s="125">
        <f>Variety!L869</f>
        <v>2318124.6181603288</v>
      </c>
      <c r="M344" s="89">
        <f>Variety!M869</f>
        <v>345623.49855693569</v>
      </c>
      <c r="N344" s="87">
        <f>Variety!N869</f>
        <v>0.17522093910214334</v>
      </c>
      <c r="O344" s="124">
        <f>Variety!O869</f>
        <v>372262.84257603402</v>
      </c>
      <c r="P344" s="88">
        <f>Variety!P869</f>
        <v>21446.527373052901</v>
      </c>
      <c r="Q344" s="87">
        <f>Variety!Q869</f>
        <v>6.113320972727284E-2</v>
      </c>
    </row>
    <row r="345" spans="2:17">
      <c r="B345" s="496"/>
      <c r="C345" s="120" t="s">
        <v>181</v>
      </c>
      <c r="D345" s="124">
        <f>Variety!D870</f>
        <v>2222864.6504890416</v>
      </c>
      <c r="E345" s="88">
        <f>Variety!E870</f>
        <v>798387.77795977378</v>
      </c>
      <c r="F345" s="87">
        <f>Variety!F870</f>
        <v>0.56047788023555278</v>
      </c>
      <c r="G345" s="126">
        <f>Variety!G870</f>
        <v>0.57154161912661072</v>
      </c>
      <c r="H345" s="90">
        <f>Variety!H870</f>
        <v>0.19195849654421998</v>
      </c>
      <c r="I345" s="258">
        <f>Variety!I870</f>
        <v>3.3617507287137474</v>
      </c>
      <c r="J345" s="259">
        <f>Variety!J870</f>
        <v>-1.2208801698892562</v>
      </c>
      <c r="K345" s="87">
        <f>Variety!K870</f>
        <v>-0.26641468556008657</v>
      </c>
      <c r="L345" s="125">
        <f>Variety!L870</f>
        <v>7472716.8586135646</v>
      </c>
      <c r="M345" s="89">
        <f>Variety!M870</f>
        <v>944865.12821557</v>
      </c>
      <c r="N345" s="87">
        <f>Variety!N870</f>
        <v>0.14474365644912754</v>
      </c>
      <c r="O345" s="124">
        <f>Variety!O870</f>
        <v>1119421.3422897486</v>
      </c>
      <c r="P345" s="88">
        <f>Variety!P870</f>
        <v>285325.01317888778</v>
      </c>
      <c r="Q345" s="87">
        <f>Variety!Q870</f>
        <v>0.3420768120188728</v>
      </c>
    </row>
    <row r="346" spans="2:17">
      <c r="B346" s="496"/>
      <c r="C346" s="120" t="s">
        <v>159</v>
      </c>
      <c r="D346" s="124">
        <f>Variety!D871</f>
        <v>14013892.064950179</v>
      </c>
      <c r="E346" s="88">
        <f>Variety!E871</f>
        <v>281018.4062006399</v>
      </c>
      <c r="F346" s="87">
        <f>Variety!F871</f>
        <v>2.0463190238526399E-2</v>
      </c>
      <c r="G346" s="126">
        <f>Variety!G871</f>
        <v>3.6032434810212361</v>
      </c>
      <c r="H346" s="90">
        <f>Variety!H871</f>
        <v>-5.6182070874137402E-2</v>
      </c>
      <c r="I346" s="258">
        <f>Variety!I871</f>
        <v>8.2149761406362209</v>
      </c>
      <c r="J346" s="259">
        <f>Variety!J871</f>
        <v>6.479599491305521E-2</v>
      </c>
      <c r="K346" s="87">
        <f>Variety!K871</f>
        <v>7.950253093124221E-3</v>
      </c>
      <c r="L346" s="125">
        <f>Variety!L871</f>
        <v>115123788.95101699</v>
      </c>
      <c r="M346" s="89">
        <f>Variety!M871</f>
        <v>3198394.7137518525</v>
      </c>
      <c r="N346" s="87">
        <f>Variety!N871</f>
        <v>2.857613087313977E-2</v>
      </c>
      <c r="O346" s="124">
        <f>Variety!O871</f>
        <v>22613498.829781823</v>
      </c>
      <c r="P346" s="88">
        <f>Variety!P871</f>
        <v>439584.35095611215</v>
      </c>
      <c r="Q346" s="87">
        <f>Variety!Q871</f>
        <v>1.982439101476104E-2</v>
      </c>
    </row>
    <row r="347" spans="2:17">
      <c r="B347" s="496"/>
      <c r="C347" s="120" t="s">
        <v>161</v>
      </c>
      <c r="D347" s="124">
        <f>Variety!D872</f>
        <v>8990636.2159236874</v>
      </c>
      <c r="E347" s="88">
        <f>Variety!E872</f>
        <v>-465722.64747168683</v>
      </c>
      <c r="F347" s="87">
        <f>Variety!F872</f>
        <v>-4.9249679945465363E-2</v>
      </c>
      <c r="G347" s="126">
        <f>Variety!G872</f>
        <v>2.3116669648315598</v>
      </c>
      <c r="H347" s="90">
        <f>Variety!H872</f>
        <v>-0.20818737246905039</v>
      </c>
      <c r="I347" s="258">
        <f>Variety!I872</f>
        <v>3.7154602833672543</v>
      </c>
      <c r="J347" s="259">
        <f>Variety!J872</f>
        <v>0.18442722993421112</v>
      </c>
      <c r="K347" s="87">
        <f>Variety!K872</f>
        <v>5.223038899477362E-2</v>
      </c>
      <c r="L347" s="125">
        <f>Variety!L872</f>
        <v>33404351.782467723</v>
      </c>
      <c r="M347" s="89">
        <f>Variety!M872</f>
        <v>13636.070694133639</v>
      </c>
      <c r="N347" s="87">
        <f>Variety!N872</f>
        <v>4.0837910788853058E-4</v>
      </c>
      <c r="O347" s="124">
        <f>Variety!O872</f>
        <v>5613862.0553449094</v>
      </c>
      <c r="P347" s="88">
        <f>Variety!P872</f>
        <v>-137607.87391781807</v>
      </c>
      <c r="Q347" s="87">
        <f>Variety!Q872</f>
        <v>-2.3925687799859159E-2</v>
      </c>
    </row>
    <row r="348" spans="2:17">
      <c r="B348" s="496"/>
      <c r="C348" s="120" t="s">
        <v>177</v>
      </c>
      <c r="D348" s="124">
        <f>Variety!D873</f>
        <v>757346.17297437927</v>
      </c>
      <c r="E348" s="88">
        <f>Variety!E873</f>
        <v>106806.08022838272</v>
      </c>
      <c r="F348" s="87">
        <f>Variety!F873</f>
        <v>0.16418062686581436</v>
      </c>
      <c r="G348" s="126">
        <f>Variety!G873</f>
        <v>0.19472839151312635</v>
      </c>
      <c r="H348" s="90">
        <f>Variety!H873</f>
        <v>2.1377707811878754E-2</v>
      </c>
      <c r="I348" s="258">
        <f>Variety!I873</f>
        <v>10.782121633509055</v>
      </c>
      <c r="J348" s="259">
        <f>Variety!J873</f>
        <v>-0.55000155727027256</v>
      </c>
      <c r="K348" s="87">
        <f>Variety!K873</f>
        <v>-4.8534731577732533E-2</v>
      </c>
      <c r="L348" s="125">
        <f>Variety!L873</f>
        <v>8165798.5556823462</v>
      </c>
      <c r="M348" s="89">
        <f>Variety!M873</f>
        <v>793798.0841437038</v>
      </c>
      <c r="N348" s="87">
        <f>Variety!N873</f>
        <v>0.10767743263288571</v>
      </c>
      <c r="O348" s="124">
        <f>Variety!O873</f>
        <v>516932.88036058866</v>
      </c>
      <c r="P348" s="88">
        <f>Variety!P873</f>
        <v>62413.901215958176</v>
      </c>
      <c r="Q348" s="87">
        <f>Variety!Q873</f>
        <v>0.1373185809169428</v>
      </c>
    </row>
    <row r="349" spans="2:17">
      <c r="B349" s="496"/>
      <c r="C349" s="120" t="s">
        <v>164</v>
      </c>
      <c r="D349" s="124">
        <f>Variety!D874</f>
        <v>5009652.2385209128</v>
      </c>
      <c r="E349" s="88">
        <f>Variety!E874</f>
        <v>34867.171351663768</v>
      </c>
      <c r="F349" s="87">
        <f>Variety!F874</f>
        <v>7.0087794509489992E-3</v>
      </c>
      <c r="G349" s="126">
        <f>Variety!G874</f>
        <v>1.2880787640559079</v>
      </c>
      <c r="H349" s="90">
        <f>Variety!H874</f>
        <v>-3.756188788353132E-2</v>
      </c>
      <c r="I349" s="258">
        <f>Variety!I874</f>
        <v>5.2635753056523988</v>
      </c>
      <c r="J349" s="259">
        <f>Variety!J874</f>
        <v>5.9234096237501532E-2</v>
      </c>
      <c r="K349" s="87">
        <f>Variety!K874</f>
        <v>1.1381670389009904E-2</v>
      </c>
      <c r="L349" s="125">
        <f>Variety!L874</f>
        <v>26368681.812584937</v>
      </c>
      <c r="M349" s="89">
        <f>Variety!M874</f>
        <v>478202.87953415513</v>
      </c>
      <c r="N349" s="87">
        <f>Variety!N874</f>
        <v>1.8470221457498798E-2</v>
      </c>
      <c r="O349" s="124">
        <f>Variety!O874</f>
        <v>7373726.0524004065</v>
      </c>
      <c r="P349" s="88">
        <f>Variety!P874</f>
        <v>176600.38346942887</v>
      </c>
      <c r="Q349" s="87">
        <f>Variety!Q874</f>
        <v>2.4537626768390185E-2</v>
      </c>
    </row>
    <row r="350" spans="2:17">
      <c r="B350" s="496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6"/>
      <c r="C351" s="120" t="s">
        <v>180</v>
      </c>
      <c r="D351" s="124">
        <f>Variety!D876</f>
        <v>745665.02128338092</v>
      </c>
      <c r="E351" s="88">
        <f>Variety!E876</f>
        <v>-6365.8164966322947</v>
      </c>
      <c r="F351" s="87">
        <f>Variety!F876</f>
        <v>-8.4648343882068929E-3</v>
      </c>
      <c r="G351" s="126">
        <f>Variety!G876</f>
        <v>0.19172494083102212</v>
      </c>
      <c r="H351" s="90">
        <f>Variety!H876</f>
        <v>-8.670179081269519E-3</v>
      </c>
      <c r="I351" s="258">
        <f>Variety!I876</f>
        <v>4.1531706226585294</v>
      </c>
      <c r="J351" s="259">
        <f>Variety!J876</f>
        <v>0.17044638719677607</v>
      </c>
      <c r="K351" s="87">
        <f>Variety!K876</f>
        <v>4.2796432070073935E-2</v>
      </c>
      <c r="L351" s="125">
        <f>Variety!L876</f>
        <v>3096874.0607381845</v>
      </c>
      <c r="M351" s="89">
        <f>Variety!M876</f>
        <v>101742.61729711946</v>
      </c>
      <c r="N351" s="87">
        <f>Variety!N876</f>
        <v>3.3969332971987627E-2</v>
      </c>
      <c r="O351" s="124">
        <f>Variety!O876</f>
        <v>608731.01399886596</v>
      </c>
      <c r="P351" s="88">
        <f>Variety!P876</f>
        <v>-6960.0002453667112</v>
      </c>
      <c r="Q351" s="87">
        <f>Variety!Q876</f>
        <v>-1.1304371972863997E-2</v>
      </c>
    </row>
    <row r="352" spans="2:17">
      <c r="B352" s="496"/>
      <c r="C352" s="120" t="s">
        <v>185</v>
      </c>
      <c r="D352" s="124">
        <f>Variety!D877</f>
        <v>707996.69328847551</v>
      </c>
      <c r="E352" s="88">
        <f>Variety!E877</f>
        <v>85079.511953979847</v>
      </c>
      <c r="F352" s="87">
        <f>Variety!F877</f>
        <v>0.13658238125927311</v>
      </c>
      <c r="G352" s="126">
        <f>Variety!G877</f>
        <v>0.18203968304114096</v>
      </c>
      <c r="H352" s="90">
        <f>Variety!H877</f>
        <v>1.6049730265469575E-2</v>
      </c>
      <c r="I352" s="258">
        <f>Variety!I877</f>
        <v>5.1703987883386402</v>
      </c>
      <c r="J352" s="259">
        <f>Variety!J877</f>
        <v>5.237122282427098E-2</v>
      </c>
      <c r="K352" s="87">
        <f>Variety!K877</f>
        <v>1.0232696513233335E-2</v>
      </c>
      <c r="L352" s="125">
        <f>Variety!L877</f>
        <v>3660625.2451264979</v>
      </c>
      <c r="M352" s="89">
        <f>Variety!M877</f>
        <v>472517.94002403645</v>
      </c>
      <c r="N352" s="87">
        <f>Variety!N877</f>
        <v>0.14821268382898747</v>
      </c>
      <c r="O352" s="124">
        <f>Variety!O877</f>
        <v>526193.81071448326</v>
      </c>
      <c r="P352" s="88">
        <f>Variety!P877</f>
        <v>44859.900453329028</v>
      </c>
      <c r="Q352" s="87">
        <f>Variety!Q877</f>
        <v>9.319912746016519E-2</v>
      </c>
    </row>
    <row r="353" spans="2:17">
      <c r="B353" s="496"/>
      <c r="C353" s="120" t="s">
        <v>163</v>
      </c>
      <c r="D353" s="124">
        <f>Variety!D878</f>
        <v>8362058.7699387912</v>
      </c>
      <c r="E353" s="88">
        <f>Variety!E878</f>
        <v>814659.96391986962</v>
      </c>
      <c r="F353" s="87">
        <f>Variety!F878</f>
        <v>0.10793917015093892</v>
      </c>
      <c r="G353" s="126">
        <f>Variety!G878</f>
        <v>2.1500475107880401</v>
      </c>
      <c r="H353" s="90">
        <f>Variety!H878</f>
        <v>0.13887747257149652</v>
      </c>
      <c r="I353" s="258">
        <f>Variety!I878</f>
        <v>4.5556941190955307</v>
      </c>
      <c r="J353" s="259">
        <f>Variety!J878</f>
        <v>-7.0302693892897672E-2</v>
      </c>
      <c r="K353" s="87">
        <f>Variety!K878</f>
        <v>-1.5197307031321021E-2</v>
      </c>
      <c r="L353" s="125">
        <f>Variety!L878</f>
        <v>38094981.961741358</v>
      </c>
      <c r="M353" s="89">
        <f>Variety!M878</f>
        <v>3180739.1387451589</v>
      </c>
      <c r="N353" s="87">
        <f>Variety!N878</f>
        <v>9.1101478410128126E-2</v>
      </c>
      <c r="O353" s="124">
        <f>Variety!O878</f>
        <v>7132351.1676303707</v>
      </c>
      <c r="P353" s="88">
        <f>Variety!P878</f>
        <v>800201.93502478022</v>
      </c>
      <c r="Q353" s="87">
        <f>Variety!Q878</f>
        <v>0.12637130074325623</v>
      </c>
    </row>
    <row r="354" spans="2:17">
      <c r="B354" s="496"/>
      <c r="C354" s="120" t="s">
        <v>175</v>
      </c>
      <c r="D354" s="124">
        <f>Variety!D879</f>
        <v>3808496.8597634253</v>
      </c>
      <c r="E354" s="88">
        <f>Variety!E879</f>
        <v>749388.84537804918</v>
      </c>
      <c r="F354" s="87">
        <f>Variety!F879</f>
        <v>0.24496972380643886</v>
      </c>
      <c r="G354" s="126">
        <f>Variety!G879</f>
        <v>0.97923841705292869</v>
      </c>
      <c r="H354" s="90">
        <f>Variety!H879</f>
        <v>0.16407195502715788</v>
      </c>
      <c r="I354" s="258">
        <f>Variety!I879</f>
        <v>5.0653599806517757</v>
      </c>
      <c r="J354" s="259">
        <f>Variety!J879</f>
        <v>1.5937988421856453E-2</v>
      </c>
      <c r="K354" s="87">
        <f>Variety!K879</f>
        <v>3.1563985831213801E-3</v>
      </c>
      <c r="L354" s="125">
        <f>Variety!L879</f>
        <v>19291407.579883613</v>
      </c>
      <c r="M354" s="89">
        <f>Variety!M879</f>
        <v>3844680.2954392936</v>
      </c>
      <c r="N354" s="87">
        <f>Variety!N879</f>
        <v>0.24889934447869047</v>
      </c>
      <c r="O354" s="124">
        <f>Variety!O879</f>
        <v>2564455.6082675466</v>
      </c>
      <c r="P354" s="88">
        <f>Variety!P879</f>
        <v>403612.67419489473</v>
      </c>
      <c r="Q354" s="87">
        <f>Variety!Q879</f>
        <v>0.18678482726839621</v>
      </c>
    </row>
    <row r="355" spans="2:17">
      <c r="B355" s="496"/>
      <c r="C355" s="120" t="s">
        <v>207</v>
      </c>
      <c r="D355" s="124">
        <f>Variety!D880</f>
        <v>4554510.2450396884</v>
      </c>
      <c r="E355" s="88">
        <f>Variety!E880</f>
        <v>357359.75861689076</v>
      </c>
      <c r="F355" s="87">
        <f>Variety!F880</f>
        <v>8.5143422846738578E-2</v>
      </c>
      <c r="G355" s="126">
        <f>Variety!G880</f>
        <v>1.1710529290238281</v>
      </c>
      <c r="H355" s="90">
        <f>Variety!H880</f>
        <v>5.263007617976978E-2</v>
      </c>
      <c r="I355" s="258">
        <f>Variety!I880</f>
        <v>2.8354530516481926</v>
      </c>
      <c r="J355" s="259">
        <f>Variety!J880</f>
        <v>0.17522368961696877</v>
      </c>
      <c r="K355" s="87">
        <f>Variety!K880</f>
        <v>6.5867887979093778E-2</v>
      </c>
      <c r="L355" s="125">
        <f>Variety!L880</f>
        <v>12914099.973060742</v>
      </c>
      <c r="M355" s="89">
        <f>Variety!M880</f>
        <v>1748717.0122151822</v>
      </c>
      <c r="N355" s="87">
        <f>Variety!N880</f>
        <v>0.15661952826405795</v>
      </c>
      <c r="O355" s="124">
        <f>Variety!O880</f>
        <v>3280823.2303273752</v>
      </c>
      <c r="P355" s="88">
        <f>Variety!P880</f>
        <v>269594.0149850212</v>
      </c>
      <c r="Q355" s="87">
        <f>Variety!Q880</f>
        <v>8.9529556106664701E-2</v>
      </c>
    </row>
    <row r="356" spans="2:17">
      <c r="B356" s="496"/>
      <c r="C356" s="120" t="s">
        <v>208</v>
      </c>
      <c r="D356" s="124">
        <f>Variety!D881</f>
        <v>32082.00133579981</v>
      </c>
      <c r="E356" s="88">
        <f>Variety!E881</f>
        <v>3726.1912569610286</v>
      </c>
      <c r="F356" s="87">
        <f>Variety!F881</f>
        <v>0.13140838673277017</v>
      </c>
      <c r="G356" s="126">
        <f>Variety!G881</f>
        <v>8.2489048463886688E-3</v>
      </c>
      <c r="H356" s="90">
        <f>Variety!H881</f>
        <v>6.9287698756661902E-4</v>
      </c>
      <c r="I356" s="258">
        <f>Variety!I881</f>
        <v>10.960452380605554</v>
      </c>
      <c r="J356" s="259">
        <f>Variety!J881</f>
        <v>0.79198994490452002</v>
      </c>
      <c r="K356" s="87">
        <f>Variety!K881</f>
        <v>7.7886892921379874E-2</v>
      </c>
      <c r="L356" s="125">
        <f>Variety!L881</f>
        <v>351633.24791555759</v>
      </c>
      <c r="M356" s="89">
        <f>Variety!M881</f>
        <v>63298.258295012638</v>
      </c>
      <c r="N356" s="87">
        <f>Variety!N881</f>
        <v>0.21953027060057645</v>
      </c>
      <c r="O356" s="124">
        <f>Variety!O881</f>
        <v>65033.018386602402</v>
      </c>
      <c r="P356" s="88">
        <f>Variety!P881</f>
        <v>7573.6435343438061</v>
      </c>
      <c r="Q356" s="87">
        <f>Variety!Q881</f>
        <v>0.13180866575415071</v>
      </c>
    </row>
    <row r="357" spans="2:17">
      <c r="B357" s="496"/>
      <c r="C357" s="120" t="s">
        <v>239</v>
      </c>
      <c r="D357" s="124">
        <f>Variety!D882</f>
        <v>394816.99616234499</v>
      </c>
      <c r="E357" s="88">
        <f>Variety!E882</f>
        <v>13284.845435914758</v>
      </c>
      <c r="F357" s="87">
        <f>Variety!F882</f>
        <v>3.4819727277558797E-2</v>
      </c>
      <c r="G357" s="126">
        <f>Variety!G882</f>
        <v>0.10151510808167577</v>
      </c>
      <c r="H357" s="90">
        <f>Variety!H882</f>
        <v>-1.5250613600481522E-4</v>
      </c>
      <c r="I357" s="258">
        <f>Variety!I882</f>
        <v>14.598746939461261</v>
      </c>
      <c r="J357" s="259">
        <f>Variety!J882</f>
        <v>0.85845922756497828</v>
      </c>
      <c r="K357" s="87">
        <f>Variety!K882</f>
        <v>6.2477529260302749E-2</v>
      </c>
      <c r="L357" s="125">
        <f>Variety!L882</f>
        <v>5763833.4143723221</v>
      </c>
      <c r="M357" s="89">
        <f>Variety!M882</f>
        <v>521471.89205259271</v>
      </c>
      <c r="N357" s="87">
        <f>Variety!N882</f>
        <v>9.9472707067681007E-2</v>
      </c>
      <c r="O357" s="124">
        <f>Variety!O882</f>
        <v>462491.73188865057</v>
      </c>
      <c r="P357" s="88">
        <f>Variety!P882</f>
        <v>39847.303076819633</v>
      </c>
      <c r="Q357" s="87">
        <f>Variety!Q882</f>
        <v>9.4280914074370503E-2</v>
      </c>
    </row>
    <row r="358" spans="2:17">
      <c r="B358" s="496"/>
      <c r="C358" s="120" t="s">
        <v>209</v>
      </c>
      <c r="D358" s="124">
        <f>Variety!D883</f>
        <v>21833893.616591029</v>
      </c>
      <c r="E358" s="88">
        <f>Variety!E883</f>
        <v>282104.3188579306</v>
      </c>
      <c r="F358" s="87">
        <f>Variety!F883</f>
        <v>1.3089600819714929E-2</v>
      </c>
      <c r="G358" s="126">
        <f>Variety!G883</f>
        <v>5.6139175665595147</v>
      </c>
      <c r="H358" s="90">
        <f>Variety!H883</f>
        <v>-0.12902964208545864</v>
      </c>
      <c r="I358" s="258">
        <f>Variety!I883</f>
        <v>4.6513775346488364</v>
      </c>
      <c r="J358" s="259">
        <f>Variety!J883</f>
        <v>0.27167388504782064</v>
      </c>
      <c r="K358" s="87">
        <f>Variety!K883</f>
        <v>6.2030198109995341E-2</v>
      </c>
      <c r="L358" s="125">
        <f>Variety!L883</f>
        <v>101557682.26212415</v>
      </c>
      <c r="M358" s="89">
        <f>Variety!M883</f>
        <v>7167232.0194103867</v>
      </c>
      <c r="N358" s="87">
        <f>Variety!N883</f>
        <v>7.5931749461737988E-2</v>
      </c>
      <c r="O358" s="124">
        <f>Variety!O883</f>
        <v>19177197.3946703</v>
      </c>
      <c r="P358" s="88">
        <f>Variety!P883</f>
        <v>-274691.13320611417</v>
      </c>
      <c r="Q358" s="87">
        <f>Variety!Q883</f>
        <v>-1.4121566284551525E-2</v>
      </c>
    </row>
    <row r="359" spans="2:17" ht="15" thickBot="1">
      <c r="B359" s="497"/>
      <c r="C359" s="95" t="s">
        <v>210</v>
      </c>
      <c r="D359" s="121">
        <f>Variety!D884</f>
        <v>4753350.0894716512</v>
      </c>
      <c r="E359" s="84">
        <f>Variety!E884</f>
        <v>388950.52019962482</v>
      </c>
      <c r="F359" s="83">
        <f>Variety!F884</f>
        <v>8.9118907200447059E-2</v>
      </c>
      <c r="G359" s="123">
        <f>Variety!G884</f>
        <v>1.222178509975653</v>
      </c>
      <c r="H359" s="86">
        <f>Variety!H884</f>
        <v>5.9188468754412416E-2</v>
      </c>
      <c r="I359" s="260">
        <f>Variety!I884</f>
        <v>5.5767738398613949</v>
      </c>
      <c r="J359" s="261">
        <f>Variety!J884</f>
        <v>7.5740452500136612E-2</v>
      </c>
      <c r="K359" s="83">
        <f>Variety!K884</f>
        <v>1.3768404437273899E-2</v>
      </c>
      <c r="L359" s="122">
        <f>Variety!L884</f>
        <v>26508358.430668324</v>
      </c>
      <c r="M359" s="85">
        <f>Variety!M884</f>
        <v>2499650.6843178123</v>
      </c>
      <c r="N359" s="83">
        <f>Variety!N884</f>
        <v>0.10411433679506454</v>
      </c>
      <c r="O359" s="121">
        <f>Variety!O884</f>
        <v>7841419.2665501721</v>
      </c>
      <c r="P359" s="84">
        <f>Variety!P884</f>
        <v>774029.06912725791</v>
      </c>
      <c r="Q359" s="83">
        <f>Variety!Q884</f>
        <v>0.10952120195790285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7" t="s">
        <v>212</v>
      </c>
      <c r="C2" s="507"/>
      <c r="D2" s="507"/>
      <c r="E2" s="507"/>
      <c r="F2" s="507"/>
      <c r="G2" s="507"/>
      <c r="H2" s="507"/>
      <c r="I2" s="507"/>
      <c r="J2" s="507"/>
      <c r="K2" s="507"/>
      <c r="M2" s="507" t="s">
        <v>212</v>
      </c>
      <c r="N2" s="507"/>
      <c r="O2" s="507"/>
      <c r="P2" s="507"/>
      <c r="Q2" s="507"/>
      <c r="R2" s="507"/>
      <c r="S2" s="507"/>
      <c r="T2" s="507"/>
      <c r="U2" s="507"/>
      <c r="V2" s="507"/>
    </row>
    <row r="3" spans="2:22" ht="15" thickBot="1">
      <c r="B3" s="528" t="s">
        <v>330</v>
      </c>
      <c r="C3" s="528"/>
      <c r="D3" s="528"/>
      <c r="E3" s="528"/>
      <c r="F3" s="528"/>
      <c r="G3" s="528"/>
      <c r="H3" s="528"/>
      <c r="I3" s="528"/>
      <c r="J3" s="528"/>
      <c r="K3" s="528"/>
      <c r="M3" s="528" t="s">
        <v>331</v>
      </c>
      <c r="N3" s="528"/>
      <c r="O3" s="528"/>
      <c r="P3" s="528"/>
      <c r="Q3" s="528"/>
      <c r="R3" s="528"/>
      <c r="S3" s="528"/>
      <c r="T3" s="528"/>
      <c r="U3" s="528"/>
      <c r="V3" s="528"/>
    </row>
    <row r="4" spans="2:22">
      <c r="C4" s="521"/>
      <c r="D4" s="517" t="s">
        <v>70</v>
      </c>
      <c r="E4" s="522"/>
      <c r="F4" s="518"/>
      <c r="G4" s="523" t="s">
        <v>21</v>
      </c>
      <c r="H4" s="522"/>
      <c r="I4" s="524"/>
      <c r="J4" s="517" t="s">
        <v>26</v>
      </c>
      <c r="K4" s="518"/>
      <c r="N4" s="521"/>
      <c r="O4" s="517" t="s">
        <v>70</v>
      </c>
      <c r="P4" s="522"/>
      <c r="Q4" s="518"/>
      <c r="R4" s="523" t="s">
        <v>21</v>
      </c>
      <c r="S4" s="522"/>
      <c r="T4" s="524"/>
      <c r="U4" s="517" t="s">
        <v>26</v>
      </c>
      <c r="V4" s="518"/>
    </row>
    <row r="5" spans="2:22" ht="29.5" thickBot="1">
      <c r="C5" s="521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21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5" t="str">
        <f>'HOME PAGE'!H5</f>
        <v>4 WEEKS ENDING 02-23-2025</v>
      </c>
      <c r="C6" s="30" t="s">
        <v>71</v>
      </c>
      <c r="D6" s="8">
        <f>'Regions By Outlet Data'!C4</f>
        <v>40759351.57944084</v>
      </c>
      <c r="E6" s="5">
        <f>'Regions By Outlet Data'!D4</f>
        <v>-205681.37345495075</v>
      </c>
      <c r="F6" s="7">
        <f>'Regions By Outlet Data'!E4</f>
        <v>-5.0209009642798608E-3</v>
      </c>
      <c r="G6" s="10">
        <f>'Regions By Outlet Data'!F4</f>
        <v>237353161.86544281</v>
      </c>
      <c r="H6" s="6">
        <f>'Regions By Outlet Data'!G4</f>
        <v>3522190.247091651</v>
      </c>
      <c r="I6" s="12">
        <f>'Regions By Outlet Data'!H4</f>
        <v>1.5062975715810728E-2</v>
      </c>
      <c r="J6" s="32">
        <f>'Regions By Outlet Data'!I4</f>
        <v>80.245524093055295</v>
      </c>
      <c r="K6" s="22">
        <f>'Regions By Outlet Data'!J4</f>
        <v>-1.653239642303916</v>
      </c>
      <c r="M6" s="525" t="str">
        <f>'HOME PAGE'!H5</f>
        <v>4 WEEKS ENDING 02-23-2025</v>
      </c>
      <c r="N6" s="30" t="s">
        <v>27</v>
      </c>
      <c r="O6" s="8">
        <f>'Regions By Outlet Data'!C12</f>
        <v>40561911.752463385</v>
      </c>
      <c r="P6" s="5">
        <f>'Regions By Outlet Data'!D12</f>
        <v>-351879.98170424253</v>
      </c>
      <c r="Q6" s="7">
        <f>'Regions By Outlet Data'!E12</f>
        <v>-8.6005223859607002E-3</v>
      </c>
      <c r="R6" s="10">
        <f>'Regions By Outlet Data'!F12</f>
        <v>234370153.70243359</v>
      </c>
      <c r="S6" s="6">
        <f>'Regions By Outlet Data'!G12</f>
        <v>1361795.928907156</v>
      </c>
      <c r="T6" s="12">
        <f>'Regions By Outlet Data'!H12</f>
        <v>5.8444080801202843E-3</v>
      </c>
      <c r="U6" s="32">
        <f>'Regions By Outlet Data'!I12</f>
        <v>80.197948033802362</v>
      </c>
      <c r="V6" s="22">
        <f>'Regions By Outlet Data'!J12</f>
        <v>-1.8210405382822472</v>
      </c>
    </row>
    <row r="7" spans="2:22">
      <c r="B7" s="526"/>
      <c r="C7" s="28" t="s">
        <v>72</v>
      </c>
      <c r="D7" s="9">
        <f>'Regions By Outlet Data'!C5</f>
        <v>63717341.761719279</v>
      </c>
      <c r="E7" s="2">
        <f>'Regions By Outlet Data'!D5</f>
        <v>1650495.2421483621</v>
      </c>
      <c r="F7" s="4">
        <f>'Regions By Outlet Data'!E5</f>
        <v>2.6592220077234437E-2</v>
      </c>
      <c r="G7" s="11">
        <f>'Regions By Outlet Data'!F5</f>
        <v>344020756.83910316</v>
      </c>
      <c r="H7" s="3">
        <f>'Regions By Outlet Data'!G5</f>
        <v>11261293.932331264</v>
      </c>
      <c r="I7" s="13">
        <f>'Regions By Outlet Data'!H5</f>
        <v>3.3842144815236411E-2</v>
      </c>
      <c r="J7" s="33">
        <f>'Regions By Outlet Data'!I5</f>
        <v>104.40166215254452</v>
      </c>
      <c r="K7" s="23">
        <f>'Regions By Outlet Data'!J5</f>
        <v>1.1302940379627842</v>
      </c>
      <c r="M7" s="526"/>
      <c r="N7" s="28" t="s">
        <v>28</v>
      </c>
      <c r="O7" s="9">
        <f>'Regions By Outlet Data'!C13</f>
        <v>63465521.527205706</v>
      </c>
      <c r="P7" s="2">
        <f>'Regions By Outlet Data'!D13</f>
        <v>1616938.0416189209</v>
      </c>
      <c r="Q7" s="4">
        <f>'Regions By Outlet Data'!E13</f>
        <v>2.6143493520683989E-2</v>
      </c>
      <c r="R7" s="11">
        <f>'Regions By Outlet Data'!F13</f>
        <v>340796194.66590232</v>
      </c>
      <c r="S7" s="3">
        <f>'Regions By Outlet Data'!G13</f>
        <v>10524193.544088423</v>
      </c>
      <c r="T7" s="13">
        <f>'Regions By Outlet Data'!H13</f>
        <v>3.1865230804735384E-2</v>
      </c>
      <c r="U7" s="33">
        <f>'Regions By Outlet Data'!I13</f>
        <v>104.43327710559743</v>
      </c>
      <c r="V7" s="23">
        <f>'Regions By Outlet Data'!J13</f>
        <v>1.2449315669057057</v>
      </c>
    </row>
    <row r="8" spans="2:22">
      <c r="B8" s="526"/>
      <c r="C8" s="28" t="s">
        <v>73</v>
      </c>
      <c r="D8" s="9">
        <f>'Regions By Outlet Data'!C6</f>
        <v>55037839.756190024</v>
      </c>
      <c r="E8" s="2">
        <f>'Regions By Outlet Data'!D6</f>
        <v>1475506.8524416983</v>
      </c>
      <c r="F8" s="4">
        <f>'Regions By Outlet Data'!E6</f>
        <v>2.7547471748349508E-2</v>
      </c>
      <c r="G8" s="11">
        <f>'Regions By Outlet Data'!F6</f>
        <v>308738725.32465392</v>
      </c>
      <c r="H8" s="3">
        <f>'Regions By Outlet Data'!G6</f>
        <v>12393423.286177695</v>
      </c>
      <c r="I8" s="13">
        <f>'Regions By Outlet Data'!H6</f>
        <v>4.1820886651236955E-2</v>
      </c>
      <c r="J8" s="33">
        <f>'Regions By Outlet Data'!I6</f>
        <v>104.95027397331785</v>
      </c>
      <c r="K8" s="23">
        <f>'Regions By Outlet Data'!J6</f>
        <v>1.2327434593854889</v>
      </c>
      <c r="M8" s="526"/>
      <c r="N8" s="28" t="s">
        <v>29</v>
      </c>
      <c r="O8" s="9">
        <f>'Regions By Outlet Data'!C14</f>
        <v>54849171.974857271</v>
      </c>
      <c r="P8" s="2">
        <f>'Regions By Outlet Data'!D14</f>
        <v>1400563.6842818931</v>
      </c>
      <c r="Q8" s="4">
        <f>'Regions By Outlet Data'!E14</f>
        <v>2.6203931759414122E-2</v>
      </c>
      <c r="R8" s="11">
        <f>'Regions By Outlet Data'!F14</f>
        <v>306165054.17934322</v>
      </c>
      <c r="S8" s="3">
        <f>'Regions By Outlet Data'!G14</f>
        <v>11185297.315427184</v>
      </c>
      <c r="T8" s="13">
        <f>'Regions By Outlet Data'!H14</f>
        <v>3.7918864108994886E-2</v>
      </c>
      <c r="U8" s="33">
        <f>'Regions By Outlet Data'!I14</f>
        <v>105.03730301249705</v>
      </c>
      <c r="V8" s="23">
        <f>'Regions By Outlet Data'!J14</f>
        <v>1.2582444817668801</v>
      </c>
    </row>
    <row r="9" spans="2:22">
      <c r="B9" s="526"/>
      <c r="C9" s="28" t="s">
        <v>74</v>
      </c>
      <c r="D9" s="9">
        <f>'Regions By Outlet Data'!C7</f>
        <v>70175362.729295537</v>
      </c>
      <c r="E9" s="2">
        <f>'Regions By Outlet Data'!D7</f>
        <v>34887.739801064134</v>
      </c>
      <c r="F9" s="4">
        <f>'Regions By Outlet Data'!E7</f>
        <v>4.973981115224778E-4</v>
      </c>
      <c r="G9" s="11">
        <f>'Regions By Outlet Data'!F7</f>
        <v>433449224.33188081</v>
      </c>
      <c r="H9" s="3">
        <f>'Regions By Outlet Data'!G7</f>
        <v>2921089.0445050001</v>
      </c>
      <c r="I9" s="13">
        <f>'Regions By Outlet Data'!H7</f>
        <v>6.7848969790445515E-3</v>
      </c>
      <c r="J9" s="33">
        <f>'Regions By Outlet Data'!I7</f>
        <v>94.613762627597964</v>
      </c>
      <c r="K9" s="23">
        <f>'Regions By Outlet Data'!J7</f>
        <v>-1.4166592028385594</v>
      </c>
      <c r="M9" s="526"/>
      <c r="N9" s="28" t="s">
        <v>30</v>
      </c>
      <c r="O9" s="9">
        <f>'Regions By Outlet Data'!C15</f>
        <v>69833295.731808409</v>
      </c>
      <c r="P9" s="2">
        <f>'Regions By Outlet Data'!D15</f>
        <v>16330.123802289367</v>
      </c>
      <c r="Q9" s="4">
        <f>'Regions By Outlet Data'!E15</f>
        <v>2.3389907682290826E-4</v>
      </c>
      <c r="R9" s="11">
        <f>'Regions By Outlet Data'!F15</f>
        <v>429071264.18144208</v>
      </c>
      <c r="S9" s="3">
        <f>'Regions By Outlet Data'!G15</f>
        <v>2270061.880863905</v>
      </c>
      <c r="T9" s="13">
        <f>'Regions By Outlet Data'!H15</f>
        <v>5.3187804266427432E-3</v>
      </c>
      <c r="U9" s="33">
        <f>'Regions By Outlet Data'!I15</f>
        <v>94.554777227453215</v>
      </c>
      <c r="V9" s="23">
        <f>'Regions By Outlet Data'!J15</f>
        <v>-1.2929336825478259</v>
      </c>
    </row>
    <row r="10" spans="2:22">
      <c r="B10" s="526"/>
      <c r="C10" s="28" t="s">
        <v>75</v>
      </c>
      <c r="D10" s="9">
        <f>'Regions By Outlet Data'!C8</f>
        <v>34185959.471050121</v>
      </c>
      <c r="E10" s="2">
        <f>'Regions By Outlet Data'!D8</f>
        <v>1171748.0755443946</v>
      </c>
      <c r="F10" s="4">
        <f>'Regions By Outlet Data'!E8</f>
        <v>3.5492232769306929E-2</v>
      </c>
      <c r="G10" s="11">
        <f>'Regions By Outlet Data'!F8</f>
        <v>177430122.72767189</v>
      </c>
      <c r="H10" s="3">
        <f>'Regions By Outlet Data'!G8</f>
        <v>9086266.5771395564</v>
      </c>
      <c r="I10" s="13">
        <f>'Regions By Outlet Data'!H8</f>
        <v>5.3974447211276047E-2</v>
      </c>
      <c r="J10" s="33">
        <f>'Regions By Outlet Data'!I8</f>
        <v>121.87843509958427</v>
      </c>
      <c r="K10" s="23">
        <f>'Regions By Outlet Data'!J8</f>
        <v>2.3557035490276945</v>
      </c>
      <c r="M10" s="526"/>
      <c r="N10" s="28" t="s">
        <v>31</v>
      </c>
      <c r="O10" s="9">
        <f>'Regions By Outlet Data'!C16</f>
        <v>34033974.424926475</v>
      </c>
      <c r="P10" s="2">
        <f>'Regions By Outlet Data'!D16</f>
        <v>1139172.2144186087</v>
      </c>
      <c r="Q10" s="4">
        <f>'Regions By Outlet Data'!E16</f>
        <v>3.4630766500085938E-2</v>
      </c>
      <c r="R10" s="11">
        <f>'Regions By Outlet Data'!F16</f>
        <v>175413580.44261989</v>
      </c>
      <c r="S10" s="3">
        <f>'Regions By Outlet Data'!G16</f>
        <v>8571040.6800654829</v>
      </c>
      <c r="T10" s="13">
        <f>'Regions By Outlet Data'!H16</f>
        <v>5.1372034328076917E-2</v>
      </c>
      <c r="U10" s="33">
        <f>'Regions By Outlet Data'!I16</f>
        <v>121.85491560906674</v>
      </c>
      <c r="V10" s="23">
        <f>'Regions By Outlet Data'!J16</f>
        <v>2.4402949940376431</v>
      </c>
    </row>
    <row r="11" spans="2:22">
      <c r="B11" s="526"/>
      <c r="C11" s="28" t="s">
        <v>76</v>
      </c>
      <c r="D11" s="9">
        <f>'Regions By Outlet Data'!C9</f>
        <v>45300386.888356283</v>
      </c>
      <c r="E11" s="2">
        <f>'Regions By Outlet Data'!D9</f>
        <v>1149059.9176108241</v>
      </c>
      <c r="F11" s="4">
        <f>'Regions By Outlet Data'!E9</f>
        <v>2.6025489978414189E-2</v>
      </c>
      <c r="G11" s="11">
        <f>'Regions By Outlet Data'!F9</f>
        <v>232614055.41969815</v>
      </c>
      <c r="H11" s="3">
        <f>'Regions By Outlet Data'!G9</f>
        <v>13025501.76491788</v>
      </c>
      <c r="I11" s="13">
        <f>'Regions By Outlet Data'!H9</f>
        <v>5.9317762916711689E-2</v>
      </c>
      <c r="J11" s="33">
        <f>'Regions By Outlet Data'!I9</f>
        <v>84.146532618349767</v>
      </c>
      <c r="K11" s="23">
        <f>'Regions By Outlet Data'!J9</f>
        <v>0.86502838294714479</v>
      </c>
      <c r="M11" s="526"/>
      <c r="N11" s="28" t="s">
        <v>32</v>
      </c>
      <c r="O11" s="9">
        <f>'Regions By Outlet Data'!C17</f>
        <v>45062968.314210385</v>
      </c>
      <c r="P11" s="2">
        <f>'Regions By Outlet Data'!D17</f>
        <v>991673.24131581932</v>
      </c>
      <c r="Q11" s="4">
        <f>'Regions By Outlet Data'!E17</f>
        <v>2.2501567963355226E-2</v>
      </c>
      <c r="R11" s="11">
        <f>'Regions By Outlet Data'!F17</f>
        <v>229266389.36974949</v>
      </c>
      <c r="S11" s="3">
        <f>'Regions By Outlet Data'!G17</f>
        <v>10670328.282402724</v>
      </c>
      <c r="T11" s="13">
        <f>'Regions By Outlet Data'!H17</f>
        <v>4.8812994293337547E-2</v>
      </c>
      <c r="U11" s="33">
        <f>'Regions By Outlet Data'!I17</f>
        <v>84.063099418582325</v>
      </c>
      <c r="V11" s="23">
        <f>'Regions By Outlet Data'!J17</f>
        <v>0.70625710515190576</v>
      </c>
    </row>
    <row r="12" spans="2:22">
      <c r="B12" s="526"/>
      <c r="C12" s="28" t="s">
        <v>77</v>
      </c>
      <c r="D12" s="9">
        <f>'Regions By Outlet Data'!C10</f>
        <v>63523815.196029119</v>
      </c>
      <c r="E12" s="2">
        <f>'Regions By Outlet Data'!D10</f>
        <v>430451.72491582483</v>
      </c>
      <c r="F12" s="4">
        <f>'Regions By Outlet Data'!E10</f>
        <v>6.8224564555494516E-3</v>
      </c>
      <c r="G12" s="11">
        <f>'Regions By Outlet Data'!F10</f>
        <v>374573993.10066193</v>
      </c>
      <c r="H12" s="3">
        <f>'Regions By Outlet Data'!G10</f>
        <v>9227639.0651016235</v>
      </c>
      <c r="I12" s="13">
        <f>'Regions By Outlet Data'!H10</f>
        <v>2.5257235943850334E-2</v>
      </c>
      <c r="J12" s="33">
        <f>'Regions By Outlet Data'!I10</f>
        <v>106.04512448169466</v>
      </c>
      <c r="K12" s="23">
        <f>'Regions By Outlet Data'!J10</f>
        <v>-0.91165035540720396</v>
      </c>
      <c r="M12" s="526"/>
      <c r="N12" s="28" t="s">
        <v>33</v>
      </c>
      <c r="O12" s="9">
        <f>'Regions By Outlet Data'!C18</f>
        <v>63258915.125299089</v>
      </c>
      <c r="P12" s="2">
        <f>'Regions By Outlet Data'!D18</f>
        <v>293766.02953968197</v>
      </c>
      <c r="Q12" s="4">
        <f>'Regions By Outlet Data'!E18</f>
        <v>4.6655337715934449E-3</v>
      </c>
      <c r="R12" s="11">
        <f>'Regions By Outlet Data'!F18</f>
        <v>370944193.67742884</v>
      </c>
      <c r="S12" s="3">
        <f>'Regions By Outlet Data'!G18</f>
        <v>7224538.982734859</v>
      </c>
      <c r="T12" s="13">
        <f>'Regions By Outlet Data'!H18</f>
        <v>1.9862932589659286E-2</v>
      </c>
      <c r="U12" s="33">
        <f>'Regions By Outlet Data'!I18</f>
        <v>106.05402640059312</v>
      </c>
      <c r="V12" s="23">
        <f>'Regions By Outlet Data'!J18</f>
        <v>-0.97596648801463459</v>
      </c>
    </row>
    <row r="13" spans="2:22" ht="15" thickBot="1">
      <c r="B13" s="527"/>
      <c r="C13" s="29" t="s">
        <v>78</v>
      </c>
      <c r="D13" s="73">
        <f>'Regions By Outlet Data'!C11</f>
        <v>55990272.941051267</v>
      </c>
      <c r="E13" s="74">
        <f>'Regions By Outlet Data'!D11</f>
        <v>827633.51827775687</v>
      </c>
      <c r="F13" s="75">
        <f>'Regions By Outlet Data'!E11</f>
        <v>1.5003515548533998E-2</v>
      </c>
      <c r="G13" s="76">
        <f>'Regions By Outlet Data'!F11</f>
        <v>305768664.54055423</v>
      </c>
      <c r="H13" s="77">
        <f>'Regions By Outlet Data'!G11</f>
        <v>6769192.9825130701</v>
      </c>
      <c r="I13" s="78">
        <f>'Regions By Outlet Data'!H11</f>
        <v>2.2639481425300943E-2</v>
      </c>
      <c r="J13" s="79">
        <f>'Regions By Outlet Data'!I11</f>
        <v>115.52268138690427</v>
      </c>
      <c r="K13" s="80">
        <f>'Regions By Outlet Data'!J11</f>
        <v>-5.3994735185725062E-2</v>
      </c>
      <c r="M13" s="527"/>
      <c r="N13" s="29" t="s">
        <v>34</v>
      </c>
      <c r="O13" s="73">
        <f>'Regions By Outlet Data'!C19</f>
        <v>55801060.736507066</v>
      </c>
      <c r="P13" s="74">
        <f>'Regions By Outlet Data'!D19</f>
        <v>750112.62235213071</v>
      </c>
      <c r="Q13" s="75">
        <f>'Regions By Outlet Data'!E19</f>
        <v>1.3625789346927861E-2</v>
      </c>
      <c r="R13" s="76">
        <f>'Regions By Outlet Data'!F19</f>
        <v>302965811.33181816</v>
      </c>
      <c r="S13" s="77">
        <f>'Regions By Outlet Data'!G19</f>
        <v>5593450.8163840771</v>
      </c>
      <c r="T13" s="78">
        <f>'Regions By Outlet Data'!H19</f>
        <v>1.8809585419065092E-2</v>
      </c>
      <c r="U13" s="79">
        <f>'Regions By Outlet Data'!I19</f>
        <v>115.62411455056191</v>
      </c>
      <c r="V13" s="80">
        <f>'Regions By Outlet Data'!J19</f>
        <v>-3.2534975466006699E-2</v>
      </c>
    </row>
    <row r="14" spans="2:22">
      <c r="B14" s="525" t="str">
        <f>'HOME PAGE'!H6</f>
        <v>LATEST 52 WEEKS ENDING 02-23-2025</v>
      </c>
      <c r="C14" s="30" t="s">
        <v>71</v>
      </c>
      <c r="D14" s="8">
        <f>'Regions By Outlet Data'!C49</f>
        <v>522402111.33835971</v>
      </c>
      <c r="E14" s="5">
        <f>'Regions By Outlet Data'!D49</f>
        <v>11791662.124495685</v>
      </c>
      <c r="F14" s="7">
        <f>'Regions By Outlet Data'!E49</f>
        <v>2.3093264430154397E-2</v>
      </c>
      <c r="G14" s="10">
        <f>'Regions By Outlet Data'!F49</f>
        <v>3038733420.5316114</v>
      </c>
      <c r="H14" s="6">
        <f>'Regions By Outlet Data'!G49</f>
        <v>48666358.99671936</v>
      </c>
      <c r="I14" s="12">
        <f>'Regions By Outlet Data'!H49</f>
        <v>1.6276009198180806E-2</v>
      </c>
      <c r="J14" s="32">
        <f>'Regions By Outlet Data'!I49</f>
        <v>80.079170293687014</v>
      </c>
      <c r="K14" s="22">
        <f>'Regions By Outlet Data'!J49</f>
        <v>2.2652941448356501E-2</v>
      </c>
      <c r="M14" s="525" t="str">
        <f>'HOME PAGE'!H6</f>
        <v>LATEST 52 WEEKS ENDING 02-23-2025</v>
      </c>
      <c r="N14" s="30" t="s">
        <v>27</v>
      </c>
      <c r="O14" s="8">
        <f>'Regions By Outlet Data'!C57</f>
        <v>521540820.89862156</v>
      </c>
      <c r="P14" s="5">
        <f>'Regions By Outlet Data'!D57</f>
        <v>11627618.439512074</v>
      </c>
      <c r="Q14" s="7">
        <f>'Regions By Outlet Data'!E57</f>
        <v>2.2803132735996389E-2</v>
      </c>
      <c r="R14" s="10">
        <f>'Regions By Outlet Data'!F57</f>
        <v>3024045945.6309729</v>
      </c>
      <c r="S14" s="6">
        <f>'Regions By Outlet Data'!G57</f>
        <v>44830607.356247902</v>
      </c>
      <c r="T14" s="12">
        <f>'Regions By Outlet Data'!H57</f>
        <v>1.504779019505501E-2</v>
      </c>
      <c r="U14" s="32">
        <f>'Regions By Outlet Data'!I57</f>
        <v>80.184540546412535</v>
      </c>
      <c r="V14" s="22">
        <f>'Regions By Outlet Data'!J57</f>
        <v>-1.1213093144675668E-2</v>
      </c>
    </row>
    <row r="15" spans="2:22">
      <c r="B15" s="526"/>
      <c r="C15" s="28" t="s">
        <v>72</v>
      </c>
      <c r="D15" s="9">
        <f>'Regions By Outlet Data'!C50</f>
        <v>826422244.05390835</v>
      </c>
      <c r="E15" s="2">
        <f>'Regions By Outlet Data'!D50</f>
        <v>19729559.183378577</v>
      </c>
      <c r="F15" s="4">
        <f>'Regions By Outlet Data'!E50</f>
        <v>2.4457342372634847E-2</v>
      </c>
      <c r="G15" s="11">
        <f>'Regions By Outlet Data'!F50</f>
        <v>4462204111.0315132</v>
      </c>
      <c r="H15" s="3">
        <f>'Regions By Outlet Data'!G50</f>
        <v>73745839.365636826</v>
      </c>
      <c r="I15" s="13">
        <f>'Regions By Outlet Data'!H50</f>
        <v>1.6804498254381853E-2</v>
      </c>
      <c r="J15" s="33">
        <f>'Regions By Outlet Data'!I50</f>
        <v>105.43209879291324</v>
      </c>
      <c r="K15" s="23">
        <f>'Regions By Outlet Data'!J50</f>
        <v>0.17016928840074286</v>
      </c>
      <c r="M15" s="526"/>
      <c r="N15" s="28" t="s">
        <v>28</v>
      </c>
      <c r="O15" s="9">
        <f>'Regions By Outlet Data'!C58</f>
        <v>823231087.41362321</v>
      </c>
      <c r="P15" s="2">
        <f>'Regions By Outlet Data'!D58</f>
        <v>20049332.383415103</v>
      </c>
      <c r="Q15" s="4">
        <f>'Regions By Outlet Data'!E58</f>
        <v>2.4962385235781454E-2</v>
      </c>
      <c r="R15" s="11">
        <f>'Regions By Outlet Data'!F58</f>
        <v>4424364489.4224949</v>
      </c>
      <c r="S15" s="3">
        <f>'Regions By Outlet Data'!G58</f>
        <v>76457792.176039696</v>
      </c>
      <c r="T15" s="13">
        <f>'Regions By Outlet Data'!H58</f>
        <v>1.7584966168768222E-2</v>
      </c>
      <c r="U15" s="33">
        <f>'Regions By Outlet Data'!I58</f>
        <v>105.33684672285257</v>
      </c>
      <c r="V15" s="23">
        <f>'Regions By Outlet Data'!J58</f>
        <v>0.20721007330423902</v>
      </c>
    </row>
    <row r="16" spans="2:22">
      <c r="B16" s="526"/>
      <c r="C16" s="28" t="s">
        <v>73</v>
      </c>
      <c r="D16" s="9">
        <f>'Regions By Outlet Data'!C51</f>
        <v>707728475.3373878</v>
      </c>
      <c r="E16" s="2">
        <f>'Regions By Outlet Data'!D51</f>
        <v>18123603.052180648</v>
      </c>
      <c r="F16" s="4">
        <f>'Regions By Outlet Data'!E51</f>
        <v>2.6281141245598796E-2</v>
      </c>
      <c r="G16" s="11">
        <f>'Regions By Outlet Data'!F51</f>
        <v>3970752671.4399495</v>
      </c>
      <c r="H16" s="3">
        <f>'Regions By Outlet Data'!G51</f>
        <v>92922371.840725899</v>
      </c>
      <c r="I16" s="13">
        <f>'Regions By Outlet Data'!H51</f>
        <v>2.3962464744867636E-2</v>
      </c>
      <c r="J16" s="33">
        <f>'Regions By Outlet Data'!I51</f>
        <v>105.07755449328397</v>
      </c>
      <c r="K16" s="23">
        <f>'Regions By Outlet Data'!J51</f>
        <v>0.35602843256873484</v>
      </c>
      <c r="M16" s="526"/>
      <c r="N16" s="28" t="s">
        <v>29</v>
      </c>
      <c r="O16" s="9">
        <f>'Regions By Outlet Data'!C59</f>
        <v>706018741.68732357</v>
      </c>
      <c r="P16" s="2">
        <f>'Regions By Outlet Data'!D59</f>
        <v>18210861.740266562</v>
      </c>
      <c r="Q16" s="4">
        <f>'Regions By Outlet Data'!E59</f>
        <v>2.6476669243260656E-2</v>
      </c>
      <c r="R16" s="11">
        <f>'Regions By Outlet Data'!F59</f>
        <v>3949088030.2357588</v>
      </c>
      <c r="S16" s="3">
        <f>'Regions By Outlet Data'!G59</f>
        <v>92643357.529551983</v>
      </c>
      <c r="T16" s="13">
        <f>'Regions By Outlet Data'!H59</f>
        <v>2.4022996669764429E-2</v>
      </c>
      <c r="U16" s="33">
        <f>'Regions By Outlet Data'!I59</f>
        <v>105.13497467610422</v>
      </c>
      <c r="V16" s="23">
        <f>'Regions By Outlet Data'!J59</f>
        <v>0.36160561062557406</v>
      </c>
    </row>
    <row r="17" spans="2:22">
      <c r="B17" s="526"/>
      <c r="C17" s="28" t="s">
        <v>74</v>
      </c>
      <c r="D17" s="9">
        <f>'Regions By Outlet Data'!C52</f>
        <v>928849383.29840839</v>
      </c>
      <c r="E17" s="2">
        <f>'Regions By Outlet Data'!D52</f>
        <v>4578039.370749712</v>
      </c>
      <c r="F17" s="4">
        <f>'Regions By Outlet Data'!E52</f>
        <v>4.9531335152028996E-3</v>
      </c>
      <c r="G17" s="11">
        <f>'Regions By Outlet Data'!F52</f>
        <v>5753515714.2632456</v>
      </c>
      <c r="H17" s="3">
        <f>'Regions By Outlet Data'!G52</f>
        <v>-462816.65554332733</v>
      </c>
      <c r="I17" s="13">
        <f>'Regions By Outlet Data'!H52</f>
        <v>-8.0434199233869104E-5</v>
      </c>
      <c r="J17" s="33">
        <f>'Regions By Outlet Data'!I52</f>
        <v>97.507053893344562</v>
      </c>
      <c r="K17" s="23">
        <f>'Regions By Outlet Data'!J52</f>
        <v>-1.7319919814562326</v>
      </c>
      <c r="M17" s="526"/>
      <c r="N17" s="28" t="s">
        <v>30</v>
      </c>
      <c r="O17" s="9">
        <f>'Regions By Outlet Data'!C60</f>
        <v>924548567.36208081</v>
      </c>
      <c r="P17" s="2">
        <f>'Regions By Outlet Data'!D60</f>
        <v>4847067.8522695303</v>
      </c>
      <c r="Q17" s="4">
        <f>'Regions By Outlet Data'!E60</f>
        <v>5.2702619870174765E-3</v>
      </c>
      <c r="R17" s="11">
        <f>'Regions By Outlet Data'!F60</f>
        <v>5700468722.3607359</v>
      </c>
      <c r="S17" s="3">
        <f>'Regions By Outlet Data'!G60</f>
        <v>-84149.602981567383</v>
      </c>
      <c r="T17" s="13">
        <f>'Regions By Outlet Data'!H60</f>
        <v>-1.4761656434313478E-5</v>
      </c>
      <c r="U17" s="33">
        <f>'Regions By Outlet Data'!I60</f>
        <v>97.343770742944969</v>
      </c>
      <c r="V17" s="23">
        <f>'Regions By Outlet Data'!J60</f>
        <v>-1.7116181443825269</v>
      </c>
    </row>
    <row r="18" spans="2:22">
      <c r="B18" s="526"/>
      <c r="C18" s="28" t="s">
        <v>75</v>
      </c>
      <c r="D18" s="9">
        <f>'Regions By Outlet Data'!C53</f>
        <v>431300872.30718791</v>
      </c>
      <c r="E18" s="2">
        <f>'Regions By Outlet Data'!D53</f>
        <v>11729403.581296325</v>
      </c>
      <c r="F18" s="4">
        <f>'Regions By Outlet Data'!E53</f>
        <v>2.7955674910200366E-2</v>
      </c>
      <c r="G18" s="11">
        <f>'Regions By Outlet Data'!F53</f>
        <v>2237141600.1831584</v>
      </c>
      <c r="H18" s="3">
        <f>'Regions By Outlet Data'!G53</f>
        <v>37384807.378112316</v>
      </c>
      <c r="I18" s="13">
        <f>'Regions By Outlet Data'!H53</f>
        <v>1.699497303537844E-2</v>
      </c>
      <c r="J18" s="33">
        <f>'Regions By Outlet Data'!I53</f>
        <v>119.72380811584615</v>
      </c>
      <c r="K18" s="23">
        <f>'Regions By Outlet Data'!J53</f>
        <v>0.60002208129638746</v>
      </c>
      <c r="M18" s="526"/>
      <c r="N18" s="28" t="s">
        <v>31</v>
      </c>
      <c r="O18" s="9">
        <f>'Regions By Outlet Data'!C61</f>
        <v>429676289.71809369</v>
      </c>
      <c r="P18" s="2">
        <f>'Regions By Outlet Data'!D61</f>
        <v>11756747.883483708</v>
      </c>
      <c r="Q18" s="4">
        <f>'Regions By Outlet Data'!E61</f>
        <v>2.8131605982991803E-2</v>
      </c>
      <c r="R18" s="11">
        <f>'Regions By Outlet Data'!F61</f>
        <v>2216240381.2056274</v>
      </c>
      <c r="S18" s="3">
        <f>'Regions By Outlet Data'!G61</f>
        <v>37613392.994638443</v>
      </c>
      <c r="T18" s="13">
        <f>'Regions By Outlet Data'!H61</f>
        <v>1.7264723698995954E-2</v>
      </c>
      <c r="U18" s="33">
        <f>'Regions By Outlet Data'!I61</f>
        <v>119.62701676690763</v>
      </c>
      <c r="V18" s="23">
        <f>'Regions By Outlet Data'!J61</f>
        <v>0.60334602558144468</v>
      </c>
    </row>
    <row r="19" spans="2:22">
      <c r="B19" s="526"/>
      <c r="C19" s="28" t="s">
        <v>76</v>
      </c>
      <c r="D19" s="9">
        <f>'Regions By Outlet Data'!C54</f>
        <v>576981752.97700822</v>
      </c>
      <c r="E19" s="2">
        <f>'Regions By Outlet Data'!D54</f>
        <v>15812213.767960072</v>
      </c>
      <c r="F19" s="4">
        <f>'Regions By Outlet Data'!E54</f>
        <v>2.8177248876065011E-2</v>
      </c>
      <c r="G19" s="11">
        <f>'Regions By Outlet Data'!F54</f>
        <v>2922957269.3213263</v>
      </c>
      <c r="H19" s="3">
        <f>'Regions By Outlet Data'!G54</f>
        <v>82661731.874087334</v>
      </c>
      <c r="I19" s="13">
        <f>'Regions By Outlet Data'!H54</f>
        <v>2.9103215064859373E-2</v>
      </c>
      <c r="J19" s="33">
        <f>'Regions By Outlet Data'!I54</f>
        <v>83.448297837678965</v>
      </c>
      <c r="K19" s="23">
        <f>'Regions By Outlet Data'!J54</f>
        <v>0.43611254271812072</v>
      </c>
      <c r="M19" s="526"/>
      <c r="N19" s="28" t="s">
        <v>32</v>
      </c>
      <c r="O19" s="9">
        <f>'Regions By Outlet Data'!C62</f>
        <v>575831761.0751555</v>
      </c>
      <c r="P19" s="2">
        <f>'Regions By Outlet Data'!D62</f>
        <v>15735821.426807523</v>
      </c>
      <c r="Q19" s="4">
        <f>'Regions By Outlet Data'!E62</f>
        <v>2.8094867884039903E-2</v>
      </c>
      <c r="R19" s="11">
        <f>'Regions By Outlet Data'!F62</f>
        <v>2907276529.5492859</v>
      </c>
      <c r="S19" s="3">
        <f>'Regions By Outlet Data'!G62</f>
        <v>80642502.710312366</v>
      </c>
      <c r="T19" s="13">
        <f>'Regions By Outlet Data'!H62</f>
        <v>2.8529516713026667E-2</v>
      </c>
      <c r="U19" s="33">
        <f>'Regions By Outlet Data'!I62</f>
        <v>83.529275927568548</v>
      </c>
      <c r="V19" s="23">
        <f>'Regions By Outlet Data'!J62</f>
        <v>0.41831511350638095</v>
      </c>
    </row>
    <row r="20" spans="2:22">
      <c r="B20" s="526"/>
      <c r="C20" s="28" t="s">
        <v>77</v>
      </c>
      <c r="D20" s="9">
        <f>'Regions By Outlet Data'!C55</f>
        <v>806980823.75761271</v>
      </c>
      <c r="E20" s="2">
        <f>'Regions By Outlet Data'!D55</f>
        <v>22882874.678816795</v>
      </c>
      <c r="F20" s="4">
        <f>'Regions By Outlet Data'!E55</f>
        <v>2.9183694085287346E-2</v>
      </c>
      <c r="G20" s="11">
        <f>'Regions By Outlet Data'!F55</f>
        <v>4727366170.0540037</v>
      </c>
      <c r="H20" s="3">
        <f>'Regions By Outlet Data'!G55</f>
        <v>127373375.45425701</v>
      </c>
      <c r="I20" s="13">
        <f>'Regions By Outlet Data'!H55</f>
        <v>2.768990760241832E-2</v>
      </c>
      <c r="J20" s="33">
        <f>'Regions By Outlet Data'!I55</f>
        <v>104.89105102900606</v>
      </c>
      <c r="K20" s="23">
        <f>'Regions By Outlet Data'!J55</f>
        <v>0.65021294166116661</v>
      </c>
      <c r="M20" s="526"/>
      <c r="N20" s="28" t="s">
        <v>33</v>
      </c>
      <c r="O20" s="9">
        <f>'Regions By Outlet Data'!C63</f>
        <v>805111081.70781744</v>
      </c>
      <c r="P20" s="2">
        <f>'Regions By Outlet Data'!D63</f>
        <v>22836503.618973494</v>
      </c>
      <c r="Q20" s="4">
        <f>'Regions By Outlet Data'!E63</f>
        <v>2.9192439916384351E-2</v>
      </c>
      <c r="R20" s="11">
        <f>'Regions By Outlet Data'!F63</f>
        <v>4703253686.0507565</v>
      </c>
      <c r="S20" s="3">
        <f>'Regions By Outlet Data'!G63</f>
        <v>126184301.48050594</v>
      </c>
      <c r="T20" s="13">
        <f>'Regions By Outlet Data'!H63</f>
        <v>2.7568798040485381E-2</v>
      </c>
      <c r="U20" s="33">
        <f>'Regions By Outlet Data'!I63</f>
        <v>104.95876801972148</v>
      </c>
      <c r="V20" s="23">
        <f>'Regions By Outlet Data'!J63</f>
        <v>0.63700581412970791</v>
      </c>
    </row>
    <row r="21" spans="2:22" ht="15" thickBot="1">
      <c r="B21" s="527"/>
      <c r="C21" s="29" t="s">
        <v>78</v>
      </c>
      <c r="D21" s="73">
        <f>'Regions By Outlet Data'!C56</f>
        <v>705161800.06545377</v>
      </c>
      <c r="E21" s="74">
        <f>'Regions By Outlet Data'!D56</f>
        <v>18107425.956777215</v>
      </c>
      <c r="F21" s="75">
        <f>'Regions By Outlet Data'!E56</f>
        <v>2.6355157086756321E-2</v>
      </c>
      <c r="G21" s="76">
        <f>'Regions By Outlet Data'!F56</f>
        <v>3908735182.5973444</v>
      </c>
      <c r="H21" s="77">
        <f>'Regions By Outlet Data'!G56</f>
        <v>101988313.72825623</v>
      </c>
      <c r="I21" s="78">
        <f>'Regions By Outlet Data'!H56</f>
        <v>2.6791461907356873E-2</v>
      </c>
      <c r="J21" s="79">
        <f>'Regions By Outlet Data'!I56</f>
        <v>113.282948355447</v>
      </c>
      <c r="K21" s="80">
        <f>'Regions By Outlet Data'!J56</f>
        <v>0.39197205832525128</v>
      </c>
      <c r="M21" s="527"/>
      <c r="N21" s="29" t="s">
        <v>34</v>
      </c>
      <c r="O21" s="73">
        <f>'Regions By Outlet Data'!C64</f>
        <v>703568329.64475775</v>
      </c>
      <c r="P21" s="74">
        <f>'Regions By Outlet Data'!D64</f>
        <v>18074073.489880443</v>
      </c>
      <c r="Q21" s="75">
        <f>'Regions By Outlet Data'!E64</f>
        <v>2.6366484223022974E-2</v>
      </c>
      <c r="R21" s="76">
        <f>'Regions By Outlet Data'!F64</f>
        <v>3885026089.255497</v>
      </c>
      <c r="S21" s="77">
        <f>'Regions By Outlet Data'!G64</f>
        <v>100969616.81402302</v>
      </c>
      <c r="T21" s="78">
        <f>'Regions By Outlet Data'!H64</f>
        <v>2.6682904324859983E-2</v>
      </c>
      <c r="U21" s="79">
        <f>'Regions By Outlet Data'!I64</f>
        <v>113.36258628416758</v>
      </c>
      <c r="V21" s="80">
        <f>'Regions By Outlet Data'!J64</f>
        <v>0.37777587929571155</v>
      </c>
    </row>
    <row r="22" spans="2:22">
      <c r="B22" s="525" t="str">
        <f>'HOME PAGE'!H7</f>
        <v>YTD ENDING 02-23-2025</v>
      </c>
      <c r="C22" s="27" t="s">
        <v>71</v>
      </c>
      <c r="D22" s="8">
        <f>'Regions By Outlet Data'!C94</f>
        <v>80872428.734898359</v>
      </c>
      <c r="E22" s="5">
        <f>'Regions By Outlet Data'!D94</f>
        <v>718649.69960594177</v>
      </c>
      <c r="F22" s="7">
        <f>'Regions By Outlet Data'!E94</f>
        <v>8.9658866775266331E-3</v>
      </c>
      <c r="G22" s="10">
        <f>'Regions By Outlet Data'!F94</f>
        <v>471853614.0957731</v>
      </c>
      <c r="H22" s="6">
        <f>'Regions By Outlet Data'!G94</f>
        <v>10311238.285019875</v>
      </c>
      <c r="I22" s="12">
        <f>'Regions By Outlet Data'!H94</f>
        <v>2.2340826813371094E-2</v>
      </c>
      <c r="J22" s="32">
        <f>'Regions By Outlet Data'!I94</f>
        <v>79.553716428533377</v>
      </c>
      <c r="K22" s="22">
        <f>'Regions By Outlet Data'!J94</f>
        <v>-1.2230009124618277</v>
      </c>
      <c r="M22" s="525" t="str">
        <f>'HOME PAGE'!H7</f>
        <v>YTD ENDING 02-23-2025</v>
      </c>
      <c r="N22" s="27" t="s">
        <v>27</v>
      </c>
      <c r="O22" s="8">
        <f>'Regions By Outlet Data'!C102</f>
        <v>80604211.473885953</v>
      </c>
      <c r="P22" s="5">
        <f>'Regions By Outlet Data'!D102</f>
        <v>551706.67064386606</v>
      </c>
      <c r="Q22" s="7">
        <f>'Regions By Outlet Data'!E102</f>
        <v>6.8918102188043244E-3</v>
      </c>
      <c r="R22" s="10">
        <f>'Regions By Outlet Data'!F102</f>
        <v>467722072.96696401</v>
      </c>
      <c r="S22" s="6">
        <f>'Regions By Outlet Data'!G102</f>
        <v>7785273.4096857309</v>
      </c>
      <c r="T22" s="12">
        <f>'Regions By Outlet Data'!H102</f>
        <v>1.6926833028319561E-2</v>
      </c>
      <c r="U22" s="32">
        <f>'Regions By Outlet Data'!I102</f>
        <v>79.56206240603187</v>
      </c>
      <c r="V22" s="22">
        <f>'Regions By Outlet Data'!J102</f>
        <v>-1.3327346693481701</v>
      </c>
    </row>
    <row r="23" spans="2:22">
      <c r="B23" s="526"/>
      <c r="C23" s="28" t="s">
        <v>72</v>
      </c>
      <c r="D23" s="9">
        <f>'Regions By Outlet Data'!C95</f>
        <v>128218503.90073225</v>
      </c>
      <c r="E23" s="2">
        <f>'Regions By Outlet Data'!D95</f>
        <v>3563824.0683165193</v>
      </c>
      <c r="F23" s="4">
        <f>'Regions By Outlet Data'!E95</f>
        <v>2.8589572995636282E-2</v>
      </c>
      <c r="G23" s="11">
        <f>'Regions By Outlet Data'!F95</f>
        <v>698236417.12987936</v>
      </c>
      <c r="H23" s="3">
        <f>'Regions By Outlet Data'!G95</f>
        <v>25041514.984338999</v>
      </c>
      <c r="I23" s="13">
        <f>'Regions By Outlet Data'!H95</f>
        <v>3.7198016361278369E-2</v>
      </c>
      <c r="J23" s="33">
        <f>'Regions By Outlet Data'!I95</f>
        <v>104.9704126923543</v>
      </c>
      <c r="K23" s="23">
        <f>'Regions By Outlet Data'!J95</f>
        <v>0.41970011146692343</v>
      </c>
      <c r="M23" s="526"/>
      <c r="N23" s="28" t="s">
        <v>28</v>
      </c>
      <c r="O23" s="9">
        <f>'Regions By Outlet Data'!C103</f>
        <v>127787121.91673188</v>
      </c>
      <c r="P23" s="2">
        <f>'Regions By Outlet Data'!D103</f>
        <v>3562555.5419062972</v>
      </c>
      <c r="Q23" s="4">
        <f>'Regions By Outlet Data'!E103</f>
        <v>2.8678349587930283E-2</v>
      </c>
      <c r="R23" s="11">
        <f>'Regions By Outlet Data'!F103</f>
        <v>692805028.96177852</v>
      </c>
      <c r="S23" s="3">
        <f>'Regions By Outlet Data'!G103</f>
        <v>24482818.590456367</v>
      </c>
      <c r="T23" s="13">
        <f>'Regions By Outlet Data'!H103</f>
        <v>3.6633255951277796E-2</v>
      </c>
      <c r="U23" s="33">
        <f>'Regions By Outlet Data'!I103</f>
        <v>104.97638180893345</v>
      </c>
      <c r="V23" s="23">
        <f>'Regions By Outlet Data'!J103</f>
        <v>0.50210668278106141</v>
      </c>
    </row>
    <row r="24" spans="2:22">
      <c r="B24" s="526"/>
      <c r="C24" s="28" t="s">
        <v>73</v>
      </c>
      <c r="D24" s="9">
        <f>'Regions By Outlet Data'!C96</f>
        <v>111411217.86017063</v>
      </c>
      <c r="E24" s="2">
        <f>'Regions By Outlet Data'!D96</f>
        <v>4393728.370185554</v>
      </c>
      <c r="F24" s="4">
        <f>'Regions By Outlet Data'!E96</f>
        <v>4.105617120271475E-2</v>
      </c>
      <c r="G24" s="11">
        <f>'Regions By Outlet Data'!F96</f>
        <v>630768900.22818398</v>
      </c>
      <c r="H24" s="3">
        <f>'Regions By Outlet Data'!G96</f>
        <v>33803252.717609286</v>
      </c>
      <c r="I24" s="13">
        <f>'Regions By Outlet Data'!H96</f>
        <v>5.6625122163349431E-2</v>
      </c>
      <c r="J24" s="33">
        <f>'Regions By Outlet Data'!I96</f>
        <v>106.14940263120658</v>
      </c>
      <c r="K24" s="23">
        <f>'Regions By Outlet Data'!J96</f>
        <v>1.6904657494943223</v>
      </c>
      <c r="M24" s="526"/>
      <c r="N24" s="28" t="s">
        <v>29</v>
      </c>
      <c r="O24" s="9">
        <f>'Regions By Outlet Data'!C104</f>
        <v>111108886.64549641</v>
      </c>
      <c r="P24" s="2">
        <f>'Regions By Outlet Data'!D104</f>
        <v>4320890.5632565767</v>
      </c>
      <c r="Q24" s="4">
        <f>'Regions By Outlet Data'!E104</f>
        <v>4.0462324622413191E-2</v>
      </c>
      <c r="R24" s="11">
        <f>'Regions By Outlet Data'!F104</f>
        <v>626722553.0413202</v>
      </c>
      <c r="S24" s="3">
        <f>'Regions By Outlet Data'!G104</f>
        <v>32461314.585804582</v>
      </c>
      <c r="T24" s="13">
        <f>'Regions By Outlet Data'!H104</f>
        <v>5.4624654083398588E-2</v>
      </c>
      <c r="U24" s="33">
        <f>'Regions By Outlet Data'!I104</f>
        <v>106.22475551959963</v>
      </c>
      <c r="V24" s="23">
        <f>'Regions By Outlet Data'!J104</f>
        <v>1.705394193319151</v>
      </c>
    </row>
    <row r="25" spans="2:22">
      <c r="B25" s="526"/>
      <c r="C25" s="28" t="s">
        <v>74</v>
      </c>
      <c r="D25" s="9">
        <f>'Regions By Outlet Data'!C97</f>
        <v>140820421.13879627</v>
      </c>
      <c r="E25" s="2">
        <f>'Regions By Outlet Data'!D97</f>
        <v>568981.01004037261</v>
      </c>
      <c r="F25" s="4">
        <f>'Regions By Outlet Data'!E97</f>
        <v>4.0568639403490434E-3</v>
      </c>
      <c r="G25" s="11">
        <f>'Regions By Outlet Data'!F97</f>
        <v>875776911.03792036</v>
      </c>
      <c r="H25" s="3">
        <f>'Regions By Outlet Data'!G97</f>
        <v>7289676.4045367241</v>
      </c>
      <c r="I25" s="13">
        <f>'Regions By Outlet Data'!H97</f>
        <v>8.3935331618477157E-3</v>
      </c>
      <c r="J25" s="33">
        <f>'Regions By Outlet Data'!I97</f>
        <v>94.864063182791398</v>
      </c>
      <c r="K25" s="23">
        <f>'Regions By Outlet Data'!J97</f>
        <v>-1.929309522151101</v>
      </c>
      <c r="M25" s="526"/>
      <c r="N25" s="28" t="s">
        <v>30</v>
      </c>
      <c r="O25" s="9">
        <f>'Regions By Outlet Data'!C105</f>
        <v>140171895.01146078</v>
      </c>
      <c r="P25" s="2">
        <f>'Regions By Outlet Data'!D105</f>
        <v>572490.2188141048</v>
      </c>
      <c r="Q25" s="4">
        <f>'Regions By Outlet Data'!E105</f>
        <v>4.1009502845979215E-3</v>
      </c>
      <c r="R25" s="11">
        <f>'Regions By Outlet Data'!F105</f>
        <v>867655279.28497434</v>
      </c>
      <c r="S25" s="3">
        <f>'Regions By Outlet Data'!G105</f>
        <v>6603725.7846752405</v>
      </c>
      <c r="T25" s="13">
        <f>'Regions By Outlet Data'!H105</f>
        <v>7.6693732887771239E-3</v>
      </c>
      <c r="U25" s="33">
        <f>'Regions By Outlet Data'!I105</f>
        <v>94.751335445460853</v>
      </c>
      <c r="V25" s="23">
        <f>'Regions By Outlet Data'!J105</f>
        <v>-1.8549375426363071</v>
      </c>
    </row>
    <row r="26" spans="2:22">
      <c r="B26" s="526"/>
      <c r="C26" s="28" t="s">
        <v>75</v>
      </c>
      <c r="D26" s="9">
        <f>'Regions By Outlet Data'!C98</f>
        <v>68494756.616894782</v>
      </c>
      <c r="E26" s="2">
        <f>'Regions By Outlet Data'!D98</f>
        <v>2631994.3509416655</v>
      </c>
      <c r="F26" s="4">
        <f>'Regions By Outlet Data'!E98</f>
        <v>3.9961797233977234E-2</v>
      </c>
      <c r="G26" s="11">
        <f>'Regions By Outlet Data'!F98</f>
        <v>358386458.4534229</v>
      </c>
      <c r="H26" s="3">
        <f>'Regions By Outlet Data'!G98</f>
        <v>18063786.444470406</v>
      </c>
      <c r="I26" s="13">
        <f>'Regions By Outlet Data'!H98</f>
        <v>5.3078410374008879E-2</v>
      </c>
      <c r="J26" s="33">
        <f>'Regions By Outlet Data'!I98</f>
        <v>122.01208773491877</v>
      </c>
      <c r="K26" s="23">
        <f>'Regions By Outlet Data'!J98</f>
        <v>1.8167332943909571</v>
      </c>
      <c r="M26" s="526"/>
      <c r="N26" s="28" t="s">
        <v>31</v>
      </c>
      <c r="O26" s="9">
        <f>'Regions By Outlet Data'!C106</f>
        <v>68238937.276652336</v>
      </c>
      <c r="P26" s="2">
        <f>'Regions By Outlet Data'!D106</f>
        <v>2597718.4433916435</v>
      </c>
      <c r="Q26" s="4">
        <f>'Regions By Outlet Data'!E106</f>
        <v>3.9574500436840888E-2</v>
      </c>
      <c r="R26" s="11">
        <f>'Regions By Outlet Data'!F106</f>
        <v>355034023.67445177</v>
      </c>
      <c r="S26" s="3">
        <f>'Regions By Outlet Data'!G106</f>
        <v>17518103.991859853</v>
      </c>
      <c r="T26" s="13">
        <f>'Regions By Outlet Data'!H106</f>
        <v>5.1903045072168148E-2</v>
      </c>
      <c r="U26" s="33">
        <f>'Regions By Outlet Data'!I106</f>
        <v>121.97367183065577</v>
      </c>
      <c r="V26" s="23">
        <f>'Regions By Outlet Data'!J106</f>
        <v>1.8557401194517382</v>
      </c>
    </row>
    <row r="27" spans="2:22">
      <c r="B27" s="526"/>
      <c r="C27" s="28" t="s">
        <v>76</v>
      </c>
      <c r="D27" s="9">
        <f>'Regions By Outlet Data'!C99</f>
        <v>91114120.196154475</v>
      </c>
      <c r="E27" s="2">
        <f>'Regions By Outlet Data'!D99</f>
        <v>2827929.7416642308</v>
      </c>
      <c r="F27" s="4">
        <f>'Regions By Outlet Data'!E99</f>
        <v>3.2031393891913049E-2</v>
      </c>
      <c r="G27" s="11">
        <f>'Regions By Outlet Data'!F99</f>
        <v>469656433.54186249</v>
      </c>
      <c r="H27" s="3">
        <f>'Regions By Outlet Data'!G99</f>
        <v>27086351.431619287</v>
      </c>
      <c r="I27" s="13">
        <f>'Regions By Outlet Data'!H99</f>
        <v>6.1202400538390073E-2</v>
      </c>
      <c r="J27" s="33">
        <f>'Regions By Outlet Data'!I99</f>
        <v>84.5641787198781</v>
      </c>
      <c r="K27" s="23">
        <f>'Regions By Outlet Data'!J99</f>
        <v>0.61900409409949475</v>
      </c>
      <c r="M27" s="526"/>
      <c r="N27" s="28" t="s">
        <v>32</v>
      </c>
      <c r="O27" s="9">
        <f>'Regions By Outlet Data'!C107</f>
        <v>90798141.101013631</v>
      </c>
      <c r="P27" s="2">
        <f>'Regions By Outlet Data'!D107</f>
        <v>2667679.6021549851</v>
      </c>
      <c r="Q27" s="4">
        <f>'Regions By Outlet Data'!E107</f>
        <v>3.0269665638702384E-2</v>
      </c>
      <c r="R27" s="11">
        <f>'Regions By Outlet Data'!F107</f>
        <v>465234085.1377964</v>
      </c>
      <c r="S27" s="3">
        <f>'Regions By Outlet Data'!G107</f>
        <v>24600600.894405603</v>
      </c>
      <c r="T27" s="13">
        <f>'Regions By Outlet Data'!H107</f>
        <v>5.5830075956771995E-2</v>
      </c>
      <c r="U27" s="33">
        <f>'Regions By Outlet Data'!I107</f>
        <v>84.560203285292033</v>
      </c>
      <c r="V27" s="23">
        <f>'Regions By Outlet Data'!J107</f>
        <v>0.53443902258231901</v>
      </c>
    </row>
    <row r="28" spans="2:22">
      <c r="B28" s="526"/>
      <c r="C28" s="28" t="s">
        <v>77</v>
      </c>
      <c r="D28" s="9">
        <f>'Regions By Outlet Data'!C100</f>
        <v>126805850.01254685</v>
      </c>
      <c r="E28" s="2">
        <f>'Regions By Outlet Data'!D100</f>
        <v>3494305.6406489611</v>
      </c>
      <c r="F28" s="4">
        <f>'Regions By Outlet Data'!E100</f>
        <v>2.8337214154989503E-2</v>
      </c>
      <c r="G28" s="11">
        <f>'Regions By Outlet Data'!F100</f>
        <v>755997229.50500095</v>
      </c>
      <c r="H28" s="3">
        <f>'Regions By Outlet Data'!G100</f>
        <v>34289731.154824376</v>
      </c>
      <c r="I28" s="13">
        <f>'Regions By Outlet Data'!H100</f>
        <v>4.7511950801690031E-2</v>
      </c>
      <c r="J28" s="33">
        <f>'Regions By Outlet Data'!I100</f>
        <v>105.76935545452146</v>
      </c>
      <c r="K28" s="23">
        <f>'Regions By Outlet Data'!J100</f>
        <v>0.39704197850569756</v>
      </c>
      <c r="M28" s="526"/>
      <c r="N28" s="28" t="s">
        <v>33</v>
      </c>
      <c r="O28" s="9">
        <f>'Regions By Outlet Data'!C108</f>
        <v>126391443.59639107</v>
      </c>
      <c r="P28" s="2">
        <f>'Regions By Outlet Data'!D108</f>
        <v>3346104.6918930858</v>
      </c>
      <c r="Q28" s="4">
        <f>'Regions By Outlet Data'!E108</f>
        <v>2.7194079204334389E-2</v>
      </c>
      <c r="R28" s="11">
        <f>'Regions By Outlet Data'!F108</f>
        <v>750533399.8706634</v>
      </c>
      <c r="S28" s="3">
        <f>'Regions By Outlet Data'!G108</f>
        <v>32089974.041898131</v>
      </c>
      <c r="T28" s="13">
        <f>'Regions By Outlet Data'!H108</f>
        <v>4.46659721395328E-2</v>
      </c>
      <c r="U28" s="33">
        <f>'Regions By Outlet Data'!I108</f>
        <v>105.78560009159284</v>
      </c>
      <c r="V28" s="23">
        <f>'Regions By Outlet Data'!J108</f>
        <v>0.35385072314460331</v>
      </c>
    </row>
    <row r="29" spans="2:22" ht="15" thickBot="1">
      <c r="B29" s="527"/>
      <c r="C29" s="57" t="s">
        <v>78</v>
      </c>
      <c r="D29" s="73">
        <f>'Regions By Outlet Data'!C101</f>
        <v>110242874.58295342</v>
      </c>
      <c r="E29" s="74">
        <f>'Regions By Outlet Data'!D101</f>
        <v>2299607.9170127064</v>
      </c>
      <c r="F29" s="75">
        <f>'Regions By Outlet Data'!E101</f>
        <v>2.130385699859777E-2</v>
      </c>
      <c r="G29" s="76">
        <f>'Regions By Outlet Data'!F101</f>
        <v>611446854.38442099</v>
      </c>
      <c r="H29" s="77">
        <f>'Regions By Outlet Data'!G101</f>
        <v>18548961.577994943</v>
      </c>
      <c r="I29" s="78">
        <f>'Regions By Outlet Data'!H101</f>
        <v>3.1285254683897069E-2</v>
      </c>
      <c r="J29" s="79">
        <f>'Regions By Outlet Data'!I101</f>
        <v>113.65057588016403</v>
      </c>
      <c r="K29" s="80">
        <f>'Regions By Outlet Data'!J101</f>
        <v>-0.35310627430320096</v>
      </c>
      <c r="M29" s="527"/>
      <c r="N29" s="29" t="s">
        <v>34</v>
      </c>
      <c r="O29" s="73">
        <f>'Regions By Outlet Data'!C109</f>
        <v>109944301.18757641</v>
      </c>
      <c r="P29" s="74">
        <f>'Regions By Outlet Data'!D109</f>
        <v>2223698.7823537886</v>
      </c>
      <c r="Q29" s="75">
        <f>'Regions By Outlet Data'!E109</f>
        <v>2.064320782378002E-2</v>
      </c>
      <c r="R29" s="76">
        <f>'Regions By Outlet Data'!F109</f>
        <v>606966828.77837896</v>
      </c>
      <c r="S29" s="77">
        <f>'Regions By Outlet Data'!G109</f>
        <v>17275749.258105993</v>
      </c>
      <c r="T29" s="78">
        <f>'Regions By Outlet Data'!H109</f>
        <v>2.9296270298272455E-2</v>
      </c>
      <c r="U29" s="79">
        <f>'Regions By Outlet Data'!I109</f>
        <v>113.73186124635389</v>
      </c>
      <c r="V29" s="80">
        <f>'Regions By Outlet Data'!J109</f>
        <v>-0.34710123809593085</v>
      </c>
    </row>
    <row r="30" spans="2:22">
      <c r="N30" s="19"/>
      <c r="Q30" s="19"/>
      <c r="T30" s="19"/>
      <c r="U30" s="19"/>
      <c r="V30" s="19"/>
    </row>
    <row r="31" spans="2:22" ht="23.5">
      <c r="B31" s="507" t="s">
        <v>212</v>
      </c>
      <c r="C31" s="507"/>
      <c r="D31" s="507"/>
      <c r="E31" s="507"/>
      <c r="F31" s="507"/>
      <c r="G31" s="507"/>
      <c r="H31" s="507"/>
      <c r="I31" s="507"/>
      <c r="J31" s="507"/>
      <c r="K31" s="507"/>
      <c r="M31" s="507" t="s">
        <v>212</v>
      </c>
      <c r="N31" s="507"/>
      <c r="O31" s="507"/>
      <c r="P31" s="507"/>
      <c r="Q31" s="507"/>
      <c r="R31" s="507"/>
      <c r="S31" s="507"/>
      <c r="T31" s="507"/>
      <c r="U31" s="507"/>
      <c r="V31" s="507"/>
    </row>
    <row r="32" spans="2:22" ht="15" thickBot="1">
      <c r="B32" s="528" t="s">
        <v>332</v>
      </c>
      <c r="C32" s="528"/>
      <c r="D32" s="528"/>
      <c r="E32" s="528"/>
      <c r="F32" s="528"/>
      <c r="G32" s="528"/>
      <c r="H32" s="528"/>
      <c r="I32" s="528"/>
      <c r="J32" s="528"/>
      <c r="K32" s="528"/>
      <c r="M32" s="528" t="s">
        <v>333</v>
      </c>
      <c r="N32" s="528"/>
      <c r="O32" s="528"/>
      <c r="P32" s="528"/>
      <c r="Q32" s="528"/>
      <c r="R32" s="528"/>
      <c r="S32" s="528"/>
      <c r="T32" s="528"/>
      <c r="U32" s="528"/>
      <c r="V32" s="528"/>
    </row>
    <row r="33" spans="2:22" ht="21" customHeight="1">
      <c r="C33" s="521"/>
      <c r="D33" s="517" t="s">
        <v>70</v>
      </c>
      <c r="E33" s="522"/>
      <c r="F33" s="518"/>
      <c r="G33" s="523" t="s">
        <v>21</v>
      </c>
      <c r="H33" s="522"/>
      <c r="I33" s="524"/>
      <c r="J33" s="519" t="s">
        <v>26</v>
      </c>
      <c r="K33" s="520"/>
      <c r="N33" s="521"/>
      <c r="O33" s="517" t="s">
        <v>70</v>
      </c>
      <c r="P33" s="522"/>
      <c r="Q33" s="518"/>
      <c r="R33" s="523" t="s">
        <v>21</v>
      </c>
      <c r="S33" s="522"/>
      <c r="T33" s="524"/>
      <c r="U33" s="517" t="s">
        <v>26</v>
      </c>
      <c r="V33" s="518"/>
    </row>
    <row r="34" spans="2:22" ht="29.5" thickBot="1">
      <c r="C34" s="521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21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5" t="str">
        <f>'HOME PAGE'!H5</f>
        <v>4 WEEKS ENDING 02-23-2025</v>
      </c>
      <c r="C35" s="30" t="s">
        <v>35</v>
      </c>
      <c r="D35" s="8">
        <f>'Regions By Outlet Data'!C20</f>
        <v>20128169.098678961</v>
      </c>
      <c r="E35" s="5">
        <f>'Regions By Outlet Data'!D20</f>
        <v>-529280.30528059974</v>
      </c>
      <c r="F35" s="7">
        <f>'Regions By Outlet Data'!E20</f>
        <v>-2.5621764571726303E-2</v>
      </c>
      <c r="G35" s="10">
        <f>'Regions By Outlet Data'!F20</f>
        <v>144400257.20452714</v>
      </c>
      <c r="H35" s="6">
        <f>'Regions By Outlet Data'!G20</f>
        <v>-3880898.493902415</v>
      </c>
      <c r="I35" s="12">
        <f>'Regions By Outlet Data'!H20</f>
        <v>-2.6172567077877972E-2</v>
      </c>
      <c r="J35" s="32">
        <f>'Regions By Outlet Data'!I20</f>
        <v>72.852081683909532</v>
      </c>
      <c r="K35" s="22">
        <f>'Regions By Outlet Data'!J20</f>
        <v>-2.8969960313202989</v>
      </c>
      <c r="M35" s="529" t="str">
        <f>'HOME PAGE'!H5</f>
        <v>4 WEEKS ENDING 02-23-2025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6"/>
      <c r="C36" s="28" t="s">
        <v>36</v>
      </c>
      <c r="D36" s="9">
        <f>'Regions By Outlet Data'!C21</f>
        <v>39120478.491318695</v>
      </c>
      <c r="E36" s="2">
        <f>'Regions By Outlet Data'!D21</f>
        <v>1000868.125730738</v>
      </c>
      <c r="F36" s="4">
        <f>'Regions By Outlet Data'!E21</f>
        <v>2.6255990450370928E-2</v>
      </c>
      <c r="G36" s="11">
        <f>'Regions By Outlet Data'!F21</f>
        <v>225791745.36318561</v>
      </c>
      <c r="H36" s="3">
        <f>'Regions By Outlet Data'!G21</f>
        <v>4709660.2507062554</v>
      </c>
      <c r="I36" s="13">
        <f>'Regions By Outlet Data'!H21</f>
        <v>2.1302767468970332E-2</v>
      </c>
      <c r="J36" s="33">
        <f>'Regions By Outlet Data'!I21</f>
        <v>117.84144632096469</v>
      </c>
      <c r="K36" s="23">
        <f>'Regions By Outlet Data'!J21</f>
        <v>1.5078063015285323</v>
      </c>
      <c r="M36" s="530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6"/>
      <c r="C37" s="28" t="s">
        <v>37</v>
      </c>
      <c r="D37" s="9">
        <f>'Regions By Outlet Data'!C22</f>
        <v>31974919.126357358</v>
      </c>
      <c r="E37" s="2">
        <f>'Regions By Outlet Data'!D22</f>
        <v>1087498.1007140242</v>
      </c>
      <c r="F37" s="4">
        <f>'Regions By Outlet Data'!E22</f>
        <v>3.520844617655719E-2</v>
      </c>
      <c r="G37" s="11">
        <f>'Regions By Outlet Data'!F22</f>
        <v>197167808.85809621</v>
      </c>
      <c r="H37" s="3">
        <f>'Regions By Outlet Data'!G22</f>
        <v>6264429.9307568371</v>
      </c>
      <c r="I37" s="13">
        <f>'Regions By Outlet Data'!H22</f>
        <v>3.2814662401241056E-2</v>
      </c>
      <c r="J37" s="33">
        <f>'Regions By Outlet Data'!I22</f>
        <v>112.09230350266833</v>
      </c>
      <c r="K37" s="23">
        <f>'Regions By Outlet Data'!J22</f>
        <v>2.3912128141477496</v>
      </c>
      <c r="M37" s="530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6"/>
      <c r="C38" s="28" t="s">
        <v>38</v>
      </c>
      <c r="D38" s="9">
        <f>'Regions By Outlet Data'!C23</f>
        <v>48204650.875669099</v>
      </c>
      <c r="E38" s="2">
        <f>'Regions By Outlet Data'!D23</f>
        <v>-11259.651222258806</v>
      </c>
      <c r="F38" s="4">
        <f>'Regions By Outlet Data'!E23</f>
        <v>-2.3352563706079935E-4</v>
      </c>
      <c r="G38" s="11">
        <f>'Regions By Outlet Data'!F23</f>
        <v>318720015.67036003</v>
      </c>
      <c r="H38" s="3">
        <f>'Regions By Outlet Data'!G23</f>
        <v>-1266479.5865578651</v>
      </c>
      <c r="I38" s="13">
        <f>'Regions By Outlet Data'!H23</f>
        <v>-3.9579157412284096E-3</v>
      </c>
      <c r="J38" s="33">
        <f>'Regions By Outlet Data'!I23</f>
        <v>119.4820682720551</v>
      </c>
      <c r="K38" s="23">
        <f>'Regions By Outlet Data'!J23</f>
        <v>-1.5964564593868431</v>
      </c>
      <c r="M38" s="530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6"/>
      <c r="C39" s="28" t="s">
        <v>39</v>
      </c>
      <c r="D39" s="9">
        <f>'Regions By Outlet Data'!C24</f>
        <v>16156580.57987454</v>
      </c>
      <c r="E39" s="2">
        <f>'Regions By Outlet Data'!D24</f>
        <v>424425.56067986414</v>
      </c>
      <c r="F39" s="4">
        <f>'Regions By Outlet Data'!E24</f>
        <v>2.6978221366495941E-2</v>
      </c>
      <c r="G39" s="11">
        <f>'Regions By Outlet Data'!F24</f>
        <v>92726715.226911977</v>
      </c>
      <c r="H39" s="3">
        <f>'Regions By Outlet Data'!G24</f>
        <v>2682902.2178450525</v>
      </c>
      <c r="I39" s="13">
        <f>'Regions By Outlet Data'!H24</f>
        <v>2.9795519849596983E-2</v>
      </c>
      <c r="J39" s="33">
        <f>'Regions By Outlet Data'!I24</f>
        <v>105.89432563318995</v>
      </c>
      <c r="K39" s="23">
        <f>'Regions By Outlet Data'!J24</f>
        <v>1.4284585442730133</v>
      </c>
      <c r="M39" s="531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6"/>
      <c r="C40" s="28" t="s">
        <v>40</v>
      </c>
      <c r="D40" s="9">
        <f>'Regions By Outlet Data'!C25</f>
        <v>17540739.313700616</v>
      </c>
      <c r="E40" s="2">
        <f>'Regions By Outlet Data'!D25</f>
        <v>533370.25285051391</v>
      </c>
      <c r="F40" s="4">
        <f>'Regions By Outlet Data'!E25</f>
        <v>3.1361126517698658E-2</v>
      </c>
      <c r="G40" s="11">
        <f>'Regions By Outlet Data'!F25</f>
        <v>102249547.32768558</v>
      </c>
      <c r="H40" s="3">
        <f>'Regions By Outlet Data'!G25</f>
        <v>3641233.7185846418</v>
      </c>
      <c r="I40" s="13">
        <f>'Regions By Outlet Data'!H25</f>
        <v>3.6926234566986633E-2</v>
      </c>
      <c r="J40" s="33">
        <f>'Regions By Outlet Data'!I25</f>
        <v>59.899934867393377</v>
      </c>
      <c r="K40" s="23">
        <f>'Regions By Outlet Data'!J25</f>
        <v>1.0591373895545217</v>
      </c>
      <c r="M40" s="529" t="str">
        <f>'HOME PAGE'!H6</f>
        <v>LATEST 52 WEEKS ENDING 02-23-2025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6"/>
      <c r="C41" s="28" t="s">
        <v>41</v>
      </c>
      <c r="D41" s="9">
        <f>'Regions By Outlet Data'!C26</f>
        <v>33009912.575459752</v>
      </c>
      <c r="E41" s="2">
        <f>'Regions By Outlet Data'!D26</f>
        <v>243918.05675542727</v>
      </c>
      <c r="F41" s="4">
        <f>'Regions By Outlet Data'!E26</f>
        <v>7.4442439589675119E-3</v>
      </c>
      <c r="G41" s="11">
        <f>'Regions By Outlet Data'!F26</f>
        <v>224491565.09722432</v>
      </c>
      <c r="H41" s="3">
        <f>'Regions By Outlet Data'!G26</f>
        <v>2555006.0677994788</v>
      </c>
      <c r="I41" s="13">
        <f>'Regions By Outlet Data'!H26</f>
        <v>1.1512326220488669E-2</v>
      </c>
      <c r="J41" s="33">
        <f>'Regions By Outlet Data'!I26</f>
        <v>101.30774507561419</v>
      </c>
      <c r="K41" s="23">
        <f>'Regions By Outlet Data'!J26</f>
        <v>-0.57123468562903668</v>
      </c>
      <c r="M41" s="530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7"/>
      <c r="C42" s="29" t="s">
        <v>42</v>
      </c>
      <c r="D42" s="73">
        <f>'Regions By Outlet Data'!C27</f>
        <v>27048978.174277831</v>
      </c>
      <c r="E42" s="74">
        <f>'Regions By Outlet Data'!D27</f>
        <v>271316.99707338214</v>
      </c>
      <c r="F42" s="75">
        <f>'Regions By Outlet Data'!E27</f>
        <v>1.013221413468147E-2</v>
      </c>
      <c r="G42" s="76">
        <f>'Regions By Outlet Data'!F27</f>
        <v>173615323.57304451</v>
      </c>
      <c r="H42" s="77">
        <f>'Regions By Outlet Data'!G27</f>
        <v>-458081.36472323537</v>
      </c>
      <c r="I42" s="78">
        <f>'Regions By Outlet Data'!H27</f>
        <v>-2.6315413597327066E-3</v>
      </c>
      <c r="J42" s="79">
        <f>'Regions By Outlet Data'!I27</f>
        <v>102.60054830968537</v>
      </c>
      <c r="K42" s="80">
        <f>'Regions By Outlet Data'!J27</f>
        <v>-0.30396393108334507</v>
      </c>
      <c r="M42" s="530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5" t="str">
        <f>'HOME PAGE'!H6</f>
        <v>LATEST 52 WEEKS ENDING 02-23-2025</v>
      </c>
      <c r="C43" s="30" t="s">
        <v>35</v>
      </c>
      <c r="D43" s="8">
        <f>'Regions By Outlet Data'!C65</f>
        <v>260927266.60551938</v>
      </c>
      <c r="E43" s="5">
        <f>'Regions By Outlet Data'!D65</f>
        <v>-3076919.9655334055</v>
      </c>
      <c r="F43" s="7">
        <f>'Regions By Outlet Data'!E65</f>
        <v>-1.1654815044780734E-2</v>
      </c>
      <c r="G43" s="10">
        <f>'Regions By Outlet Data'!F65</f>
        <v>1882239107.9221749</v>
      </c>
      <c r="H43" s="6">
        <f>'Regions By Outlet Data'!G65</f>
        <v>-19644379.589790344</v>
      </c>
      <c r="I43" s="12">
        <f>'Regions By Outlet Data'!H65</f>
        <v>-1.0328908010810392E-2</v>
      </c>
      <c r="J43" s="32">
        <f>'Regions By Outlet Data'!I65</f>
        <v>73.946736555617193</v>
      </c>
      <c r="K43" s="22">
        <f>'Regions By Outlet Data'!J65</f>
        <v>-1.3318077314732903</v>
      </c>
      <c r="M43" s="530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6"/>
      <c r="C44" s="28" t="s">
        <v>36</v>
      </c>
      <c r="D44" s="9">
        <f>'Regions By Outlet Data'!C66</f>
        <v>504786091.30543363</v>
      </c>
      <c r="E44" s="2">
        <f>'Regions By Outlet Data'!D66</f>
        <v>5705346.2286027074</v>
      </c>
      <c r="F44" s="4">
        <f>'Regions By Outlet Data'!E66</f>
        <v>1.1431709768174684E-2</v>
      </c>
      <c r="G44" s="11">
        <f>'Regions By Outlet Data'!F66</f>
        <v>2938220208.9920073</v>
      </c>
      <c r="H44" s="3">
        <f>'Regions By Outlet Data'!G66</f>
        <v>14622137.937892437</v>
      </c>
      <c r="I44" s="13">
        <f>'Regions By Outlet Data'!H66</f>
        <v>5.0014186569155754E-3</v>
      </c>
      <c r="J44" s="33">
        <f>'Regions By Outlet Data'!I66</f>
        <v>119.05924935590923</v>
      </c>
      <c r="K44" s="23">
        <f>'Regions By Outlet Data'!J66</f>
        <v>0.62224188967675786</v>
      </c>
      <c r="M44" s="531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6"/>
      <c r="C45" s="28" t="s">
        <v>37</v>
      </c>
      <c r="D45" s="9">
        <f>'Regions By Outlet Data'!C67</f>
        <v>405630838.68446577</v>
      </c>
      <c r="E45" s="2">
        <f>'Regions By Outlet Data'!D67</f>
        <v>6075674.4204710722</v>
      </c>
      <c r="F45" s="4">
        <f>'Regions By Outlet Data'!E67</f>
        <v>1.5206096589097629E-2</v>
      </c>
      <c r="G45" s="11">
        <f>'Regions By Outlet Data'!F67</f>
        <v>2541511483.2253103</v>
      </c>
      <c r="H45" s="3">
        <f>'Regions By Outlet Data'!G67</f>
        <v>32437945.693732738</v>
      </c>
      <c r="I45" s="13">
        <f>'Regions By Outlet Data'!H67</f>
        <v>1.2928256270099256E-2</v>
      </c>
      <c r="J45" s="33">
        <f>'Regions By Outlet Data'!I67</f>
        <v>111.34203606801552</v>
      </c>
      <c r="K45" s="23">
        <f>'Regions By Outlet Data'!J67</f>
        <v>0.99369910031911957</v>
      </c>
      <c r="M45" s="529" t="str">
        <f>'HOME PAGE'!H7</f>
        <v>YTD ENDING 02-23-2025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6"/>
      <c r="C46" s="28" t="s">
        <v>38</v>
      </c>
      <c r="D46" s="9">
        <f>'Regions By Outlet Data'!C68</f>
        <v>636808113.34423125</v>
      </c>
      <c r="E46" s="2">
        <f>'Regions By Outlet Data'!D68</f>
        <v>-3285629.513310194</v>
      </c>
      <c r="F46" s="4">
        <f>'Regions By Outlet Data'!E68</f>
        <v>-5.1330442610519941E-3</v>
      </c>
      <c r="G46" s="11">
        <f>'Regions By Outlet Data'!F68</f>
        <v>4259622331.5953536</v>
      </c>
      <c r="H46" s="3">
        <f>'Regions By Outlet Data'!G68</f>
        <v>-44678382.942592144</v>
      </c>
      <c r="I46" s="13">
        <f>'Regions By Outlet Data'!H68</f>
        <v>-1.037993994975517E-2</v>
      </c>
      <c r="J46" s="33">
        <f>'Regions By Outlet Data'!I68</f>
        <v>123.59025603377202</v>
      </c>
      <c r="K46" s="23">
        <f>'Regions By Outlet Data'!J68</f>
        <v>-1.4011278593302023</v>
      </c>
      <c r="M46" s="530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6"/>
      <c r="C47" s="28" t="s">
        <v>39</v>
      </c>
      <c r="D47" s="9">
        <f>'Regions By Outlet Data'!C69</f>
        <v>202258726.8999455</v>
      </c>
      <c r="E47" s="2">
        <f>'Regions By Outlet Data'!D69</f>
        <v>1381507.7586826682</v>
      </c>
      <c r="F47" s="4">
        <f>'Regions By Outlet Data'!E69</f>
        <v>6.8773739729598255E-3</v>
      </c>
      <c r="G47" s="11">
        <f>'Regions By Outlet Data'!F69</f>
        <v>1178628679.3865039</v>
      </c>
      <c r="H47" s="3">
        <f>'Regions By Outlet Data'!G69</f>
        <v>-10759439.527333021</v>
      </c>
      <c r="I47" s="13">
        <f>'Regions By Outlet Data'!H69</f>
        <v>-9.0461972473364419E-3</v>
      </c>
      <c r="J47" s="33">
        <f>'Regions By Outlet Data'!I69</f>
        <v>103.79880683176417</v>
      </c>
      <c r="K47" s="23">
        <f>'Regions By Outlet Data'!J69</f>
        <v>7.5434045942117223E-2</v>
      </c>
      <c r="M47" s="530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6"/>
      <c r="C48" s="28" t="s">
        <v>40</v>
      </c>
      <c r="D48" s="9">
        <f>'Regions By Outlet Data'!C70</f>
        <v>219702487.7683892</v>
      </c>
      <c r="E48" s="2">
        <f>'Regions By Outlet Data'!D70</f>
        <v>1593368.2455682456</v>
      </c>
      <c r="F48" s="4">
        <f>'Regions By Outlet Data'!E70</f>
        <v>7.3053719581015969E-3</v>
      </c>
      <c r="G48" s="11">
        <f>'Regions By Outlet Data'!F70</f>
        <v>1295522298.0810461</v>
      </c>
      <c r="H48" s="3">
        <f>'Regions By Outlet Data'!G70</f>
        <v>8910607.080442667</v>
      </c>
      <c r="I48" s="13">
        <f>'Regions By Outlet Data'!H70</f>
        <v>6.9256382036392422E-3</v>
      </c>
      <c r="J48" s="33">
        <f>'Regions By Outlet Data'!I70</f>
        <v>58.745591982971291</v>
      </c>
      <c r="K48" s="23">
        <f>'Regions By Outlet Data'!J70</f>
        <v>6.7634884403091178E-2</v>
      </c>
      <c r="M48" s="530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6"/>
      <c r="C49" s="28" t="s">
        <v>41</v>
      </c>
      <c r="D49" s="9">
        <f>'Regions By Outlet Data'!C71</f>
        <v>409488462.07914597</v>
      </c>
      <c r="E49" s="2">
        <f>'Regions By Outlet Data'!D71</f>
        <v>6438232.7502188087</v>
      </c>
      <c r="F49" s="4">
        <f>'Regions By Outlet Data'!E71</f>
        <v>1.5973772700584674E-2</v>
      </c>
      <c r="G49" s="11">
        <f>'Regions By Outlet Data'!F71</f>
        <v>2824233866.1608825</v>
      </c>
      <c r="H49" s="3">
        <f>'Regions By Outlet Data'!G71</f>
        <v>41529530.530583382</v>
      </c>
      <c r="I49" s="13">
        <f>'Regions By Outlet Data'!H71</f>
        <v>1.4924162081767374E-2</v>
      </c>
      <c r="J49" s="33">
        <f>'Regions By Outlet Data'!I71</f>
        <v>98.401517998210792</v>
      </c>
      <c r="K49" s="23">
        <f>'Regions By Outlet Data'!J71</f>
        <v>0.95189751753981966</v>
      </c>
      <c r="M49" s="531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7"/>
      <c r="C50" s="29" t="s">
        <v>42</v>
      </c>
      <c r="D50" s="73">
        <f>'Regions By Outlet Data'!C72</f>
        <v>338487143.03185111</v>
      </c>
      <c r="E50" s="74">
        <f>'Regions By Outlet Data'!D72</f>
        <v>3358899.5783261061</v>
      </c>
      <c r="F50" s="75">
        <f>'Regions By Outlet Data'!E72</f>
        <v>1.0022729041612133E-2</v>
      </c>
      <c r="G50" s="76">
        <f>'Regions By Outlet Data'!F72</f>
        <v>2230624167.187295</v>
      </c>
      <c r="H50" s="77">
        <f>'Regions By Outlet Data'!G72</f>
        <v>21969286.198839664</v>
      </c>
      <c r="I50" s="78">
        <f>'Regions By Outlet Data'!H72</f>
        <v>9.9469076803015925E-3</v>
      </c>
      <c r="J50" s="79">
        <f>'Regions By Outlet Data'!I72</f>
        <v>100.53165901395387</v>
      </c>
      <c r="K50" s="80">
        <f>'Regions By Outlet Data'!J72</f>
        <v>0.38590213057044309</v>
      </c>
    </row>
    <row r="51" spans="2:22">
      <c r="B51" s="525" t="str">
        <f>'HOME PAGE'!H7</f>
        <v>YTD ENDING 02-23-2025</v>
      </c>
      <c r="C51" s="27" t="s">
        <v>35</v>
      </c>
      <c r="D51" s="8">
        <f>'Regions By Outlet Data'!C110</f>
        <v>39853912.659171611</v>
      </c>
      <c r="E51" s="5">
        <f>'Regions By Outlet Data'!D110</f>
        <v>-1073605.4374622256</v>
      </c>
      <c r="F51" s="7">
        <f>'Regions By Outlet Data'!E110</f>
        <v>-2.6231872524674942E-2</v>
      </c>
      <c r="G51" s="10">
        <f>'Regions By Outlet Data'!F110</f>
        <v>287521650.54433745</v>
      </c>
      <c r="H51" s="6">
        <f>'Regions By Outlet Data'!G110</f>
        <v>-5618646.722615242</v>
      </c>
      <c r="I51" s="12">
        <f>'Regions By Outlet Data'!H110</f>
        <v>-1.916709089470062E-2</v>
      </c>
      <c r="J51" s="32">
        <f>'Regions By Outlet Data'!I110</f>
        <v>72.223812625263022</v>
      </c>
      <c r="K51" s="22">
        <f>'Regions By Outlet Data'!J110</f>
        <v>-2.9415489095276257</v>
      </c>
    </row>
    <row r="52" spans="2:22">
      <c r="B52" s="526"/>
      <c r="C52" s="28" t="s">
        <v>36</v>
      </c>
      <c r="D52" s="9">
        <f>'Regions By Outlet Data'!C111</f>
        <v>78693343.569994837</v>
      </c>
      <c r="E52" s="2">
        <f>'Regions By Outlet Data'!D111</f>
        <v>1566956.1933932006</v>
      </c>
      <c r="F52" s="4">
        <f>'Regions By Outlet Data'!E111</f>
        <v>2.0316732660404357E-2</v>
      </c>
      <c r="G52" s="11">
        <f>'Regions By Outlet Data'!F111</f>
        <v>459083121.00383973</v>
      </c>
      <c r="H52" s="3">
        <f>'Regions By Outlet Data'!G111</f>
        <v>8570051.6506685615</v>
      </c>
      <c r="I52" s="13">
        <f>'Regions By Outlet Data'!H111</f>
        <v>1.9022870219887522E-2</v>
      </c>
      <c r="J52" s="33">
        <f>'Regions By Outlet Data'!I111</f>
        <v>118.68713780917726</v>
      </c>
      <c r="K52" s="23">
        <f>'Regions By Outlet Data'!J111</f>
        <v>0.80132469573572962</v>
      </c>
    </row>
    <row r="53" spans="2:22">
      <c r="B53" s="526"/>
      <c r="C53" s="28" t="s">
        <v>37</v>
      </c>
      <c r="D53" s="9">
        <f>'Regions By Outlet Data'!C112</f>
        <v>64635537.156249337</v>
      </c>
      <c r="E53" s="2">
        <f>'Regions By Outlet Data'!D112</f>
        <v>2523980.8759081736</v>
      </c>
      <c r="F53" s="4">
        <f>'Regions By Outlet Data'!E112</f>
        <v>4.063625236688901E-2</v>
      </c>
      <c r="G53" s="11">
        <f>'Regions By Outlet Data'!F112</f>
        <v>403439734.2432453</v>
      </c>
      <c r="H53" s="3">
        <f>'Regions By Outlet Data'!G112</f>
        <v>15921570.322007358</v>
      </c>
      <c r="I53" s="13">
        <f>'Regions By Outlet Data'!H112</f>
        <v>4.1085997520475905E-2</v>
      </c>
      <c r="J53" s="33">
        <f>'Regions By Outlet Data'!I112</f>
        <v>113.45129411650549</v>
      </c>
      <c r="K53" s="23">
        <f>'Regions By Outlet Data'!J112</f>
        <v>2.9662741633770935</v>
      </c>
    </row>
    <row r="54" spans="2:22">
      <c r="B54" s="526"/>
      <c r="C54" s="28" t="s">
        <v>38</v>
      </c>
      <c r="D54" s="9">
        <f>'Regions By Outlet Data'!C113</f>
        <v>97003447.119003639</v>
      </c>
      <c r="E54" s="2">
        <f>'Regions By Outlet Data'!D113</f>
        <v>-186009.11676672101</v>
      </c>
      <c r="F54" s="4">
        <f>'Regions By Outlet Data'!E113</f>
        <v>-1.913881649008144E-3</v>
      </c>
      <c r="G54" s="11">
        <f>'Regions By Outlet Data'!F113</f>
        <v>646113348.32360387</v>
      </c>
      <c r="H54" s="3">
        <f>'Regions By Outlet Data'!G113</f>
        <v>-4987080.7419073582</v>
      </c>
      <c r="I54" s="13">
        <f>'Regions By Outlet Data'!H113</f>
        <v>-7.6594646836050193E-3</v>
      </c>
      <c r="J54" s="33">
        <f>'Regions By Outlet Data'!I113</f>
        <v>120.38509229551873</v>
      </c>
      <c r="K54" s="23">
        <f>'Regions By Outlet Data'!J113</f>
        <v>-1.8504743797281549</v>
      </c>
    </row>
    <row r="55" spans="2:22">
      <c r="B55" s="526"/>
      <c r="C55" s="28" t="s">
        <v>39</v>
      </c>
      <c r="D55" s="9">
        <f>'Regions By Outlet Data'!C114</f>
        <v>32476608.877931874</v>
      </c>
      <c r="E55" s="2">
        <f>'Regions By Outlet Data'!D114</f>
        <v>914977.9301517345</v>
      </c>
      <c r="F55" s="4">
        <f>'Regions By Outlet Data'!E114</f>
        <v>2.8990197992796968E-2</v>
      </c>
      <c r="G55" s="11">
        <f>'Regions By Outlet Data'!F114</f>
        <v>188348445.86948404</v>
      </c>
      <c r="H55" s="3">
        <f>'Regions By Outlet Data'!G114</f>
        <v>4010912.8954780698</v>
      </c>
      <c r="I55" s="13">
        <f>'Regions By Outlet Data'!H114</f>
        <v>2.1758525411336938E-2</v>
      </c>
      <c r="J55" s="33">
        <f>'Regions By Outlet Data'!I114</f>
        <v>106.57753356635911</v>
      </c>
      <c r="K55" s="23">
        <f>'Regions By Outlet Data'!J114</f>
        <v>1.6118536498834573</v>
      </c>
    </row>
    <row r="56" spans="2:22">
      <c r="B56" s="526"/>
      <c r="C56" s="28" t="s">
        <v>40</v>
      </c>
      <c r="D56" s="9">
        <f>'Regions By Outlet Data'!C115</f>
        <v>35063529.840892717</v>
      </c>
      <c r="E56" s="2">
        <f>'Regions By Outlet Data'!D115</f>
        <v>829870.47460410744</v>
      </c>
      <c r="F56" s="4">
        <f>'Regions By Outlet Data'!E115</f>
        <v>2.4241360402777083E-2</v>
      </c>
      <c r="G56" s="11">
        <f>'Regions By Outlet Data'!F115</f>
        <v>206216333.71667489</v>
      </c>
      <c r="H56" s="3">
        <f>'Regions By Outlet Data'!G115</f>
        <v>5562465.3297922611</v>
      </c>
      <c r="I56" s="13">
        <f>'Regions By Outlet Data'!H115</f>
        <v>2.7721694949170973E-2</v>
      </c>
      <c r="J56" s="33">
        <f>'Regions By Outlet Data'!I115</f>
        <v>59.952299137399393</v>
      </c>
      <c r="K56" s="23">
        <f>'Regions By Outlet Data'!J115</f>
        <v>0.63294294126955464</v>
      </c>
    </row>
    <row r="57" spans="2:22">
      <c r="B57" s="526"/>
      <c r="C57" s="28" t="s">
        <v>41</v>
      </c>
      <c r="D57" s="9">
        <f>'Regions By Outlet Data'!C116</f>
        <v>65004741.367415927</v>
      </c>
      <c r="E57" s="2">
        <f>'Regions By Outlet Data'!D116</f>
        <v>1326418.2596273944</v>
      </c>
      <c r="F57" s="4">
        <f>'Regions By Outlet Data'!E116</f>
        <v>2.0829980987127461E-2</v>
      </c>
      <c r="G57" s="11">
        <f>'Regions By Outlet Data'!F116</f>
        <v>450812750.31120849</v>
      </c>
      <c r="H57" s="3">
        <f>'Regions By Outlet Data'!G116</f>
        <v>11696394.358130157</v>
      </c>
      <c r="I57" s="13">
        <f>'Regions By Outlet Data'!H116</f>
        <v>2.6636207464292159E-2</v>
      </c>
      <c r="J57" s="33">
        <f>'Regions By Outlet Data'!I116</f>
        <v>99.888401192420375</v>
      </c>
      <c r="K57" s="23">
        <f>'Regions By Outlet Data'!J116</f>
        <v>0.72428605096970955</v>
      </c>
    </row>
    <row r="58" spans="2:22" ht="15" thickBot="1">
      <c r="B58" s="527"/>
      <c r="C58" s="29" t="s">
        <v>42</v>
      </c>
      <c r="D58" s="73">
        <f>'Regions By Outlet Data'!C117</f>
        <v>52991993.743579276</v>
      </c>
      <c r="E58" s="74">
        <f>'Regions By Outlet Data'!D117</f>
        <v>268274.44428801537</v>
      </c>
      <c r="F58" s="75">
        <f>'Regions By Outlet Data'!E117</f>
        <v>5.0883065127695125E-3</v>
      </c>
      <c r="G58" s="76">
        <f>'Regions By Outlet Data'!F117</f>
        <v>347575987.68795455</v>
      </c>
      <c r="H58" s="77">
        <f>'Regions By Outlet Data'!G117</f>
        <v>793038.80781537294</v>
      </c>
      <c r="I58" s="78">
        <f>'Regions By Outlet Data'!H117</f>
        <v>2.286844870476824E-3</v>
      </c>
      <c r="J58" s="79">
        <f>'Regions By Outlet Data'!I117</f>
        <v>100.64236417738692</v>
      </c>
      <c r="K58" s="80">
        <f>'Regions By Outlet Data'!J117</f>
        <v>-0.83507646829691851</v>
      </c>
    </row>
    <row r="62" spans="2:22" ht="23.5">
      <c r="B62" s="507" t="s">
        <v>212</v>
      </c>
      <c r="C62" s="507"/>
      <c r="D62" s="507"/>
      <c r="E62" s="507"/>
      <c r="F62" s="507"/>
      <c r="G62" s="507"/>
      <c r="H62" s="507"/>
      <c r="I62" s="507"/>
      <c r="J62" s="507"/>
      <c r="K62" s="507"/>
    </row>
    <row r="63" spans="2:22" ht="15" thickBot="1">
      <c r="B63" s="528" t="s">
        <v>334</v>
      </c>
      <c r="C63" s="528"/>
      <c r="D63" s="528"/>
      <c r="E63" s="528"/>
      <c r="F63" s="528"/>
      <c r="G63" s="528"/>
      <c r="H63" s="528"/>
      <c r="I63" s="528"/>
      <c r="J63" s="528"/>
      <c r="K63" s="528"/>
    </row>
    <row r="64" spans="2:22">
      <c r="C64" s="521"/>
      <c r="D64" s="517" t="s">
        <v>70</v>
      </c>
      <c r="E64" s="522"/>
      <c r="F64" s="518"/>
      <c r="G64" s="523" t="s">
        <v>21</v>
      </c>
      <c r="H64" s="522"/>
      <c r="I64" s="524"/>
      <c r="J64" s="517" t="s">
        <v>26</v>
      </c>
      <c r="K64" s="518"/>
    </row>
    <row r="65" spans="2:11" ht="33" customHeight="1" thickBot="1">
      <c r="C65" s="521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5" t="str">
        <f>'HOME PAGE'!H5</f>
        <v>4 WEEKS ENDING 02-23-2025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6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6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6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6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6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6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7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5" t="str">
        <f>'HOME PAGE'!H6</f>
        <v>LATEST 52 WEEKS ENDING 02-23-2025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6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6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6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6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6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6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7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5" t="str">
        <f>'HOME PAGE'!H7</f>
        <v>YTD ENDING 02-23-2025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6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6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6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6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6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6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7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2" t="s">
        <v>212</v>
      </c>
      <c r="C2" s="532"/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</row>
    <row r="3" spans="2:16" ht="15" thickBot="1">
      <c r="B3" s="533" t="str">
        <f>'HOME PAGE'!H5</f>
        <v>4 WEEKS ENDING 02-23-2025</v>
      </c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533"/>
      <c r="O3" s="533"/>
      <c r="P3" s="533"/>
    </row>
    <row r="4" spans="2:16" ht="15" thickBot="1">
      <c r="B4" s="538" t="s">
        <v>584</v>
      </c>
      <c r="C4" s="517" t="s">
        <v>70</v>
      </c>
      <c r="D4" s="522"/>
      <c r="E4" s="518"/>
      <c r="F4" s="535" t="s">
        <v>21</v>
      </c>
      <c r="G4" s="536"/>
      <c r="H4" s="537"/>
      <c r="I4" s="34"/>
      <c r="J4" s="534" t="s">
        <v>585</v>
      </c>
      <c r="K4" s="517" t="s">
        <v>70</v>
      </c>
      <c r="L4" s="522"/>
      <c r="M4" s="518"/>
      <c r="N4" s="535" t="s">
        <v>21</v>
      </c>
      <c r="O4" s="536"/>
      <c r="P4" s="537"/>
    </row>
    <row r="5" spans="2:16" ht="15" thickBot="1">
      <c r="B5" s="539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4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63465521.527205676</v>
      </c>
      <c r="D6" s="439">
        <f>'Region and Market Data'!D4</f>
        <v>1616938.0416188836</v>
      </c>
      <c r="E6" s="440">
        <f>'Region and Market Data'!E4</f>
        <v>2.6143493520683382E-2</v>
      </c>
      <c r="F6" s="439">
        <f>'Region and Market Data'!F4</f>
        <v>340796194.6659025</v>
      </c>
      <c r="G6" s="439">
        <f>'Region and Market Data'!G4</f>
        <v>10524193.544088542</v>
      </c>
      <c r="H6" s="440">
        <f>'Region and Market Data'!H4</f>
        <v>3.1865230804735738E-2</v>
      </c>
      <c r="I6" s="36"/>
      <c r="J6" s="438" t="s">
        <v>587</v>
      </c>
      <c r="K6" s="439">
        <f>'Region and Market Data'!C40</f>
        <v>69833295.731808394</v>
      </c>
      <c r="L6" s="439">
        <f>'Region and Market Data'!D40</f>
        <v>16330.123802289367</v>
      </c>
      <c r="M6" s="440">
        <f>'Region and Market Data'!E40</f>
        <v>2.3389907682290831E-4</v>
      </c>
      <c r="N6" s="439">
        <f>'Region and Market Data'!F40</f>
        <v>429071264.1814422</v>
      </c>
      <c r="O6" s="439">
        <f>'Region and Market Data'!G40</f>
        <v>2270061.880864203</v>
      </c>
      <c r="P6" s="440">
        <f>'Region and Market Data'!H40</f>
        <v>5.318780426643444E-3</v>
      </c>
    </row>
    <row r="7" spans="2:16">
      <c r="B7" s="61" t="s">
        <v>382</v>
      </c>
      <c r="C7" s="56">
        <f>'Region and Market Data'!C5</f>
        <v>9731449.3996578753</v>
      </c>
      <c r="D7" s="54">
        <f>'Region and Market Data'!D5</f>
        <v>273698.62426460907</v>
      </c>
      <c r="E7" s="58">
        <f>'Region and Market Data'!E5</f>
        <v>2.893908189848958E-2</v>
      </c>
      <c r="F7" s="59">
        <f>'Region and Market Data'!F5</f>
        <v>57352748.575907573</v>
      </c>
      <c r="G7" s="59">
        <f>'Region and Market Data'!G5</f>
        <v>2638571.9287570342</v>
      </c>
      <c r="H7" s="60">
        <f>'Region and Market Data'!H5</f>
        <v>4.8224648353443665E-2</v>
      </c>
      <c r="I7" s="34"/>
      <c r="J7" s="61" t="s">
        <v>418</v>
      </c>
      <c r="K7" s="56">
        <f>'Region and Market Data'!C41</f>
        <v>1666400.8254528705</v>
      </c>
      <c r="L7" s="54">
        <f>'Region and Market Data'!D41</f>
        <v>-46999.694553377572</v>
      </c>
      <c r="M7" s="58">
        <f>'Region and Market Data'!E41</f>
        <v>-2.7430652672619817E-2</v>
      </c>
      <c r="N7" s="59">
        <f>'Region and Market Data'!F41</f>
        <v>9715978.0880812202</v>
      </c>
      <c r="O7" s="59">
        <f>'Region and Market Data'!G41</f>
        <v>-240822.44902595691</v>
      </c>
      <c r="P7" s="60">
        <f>'Region and Market Data'!H41</f>
        <v>-2.4186730278311353E-2</v>
      </c>
    </row>
    <row r="8" spans="2:16">
      <c r="B8" s="61" t="s">
        <v>383</v>
      </c>
      <c r="C8" s="56">
        <f>'Region and Market Data'!C6</f>
        <v>4686665.6137519935</v>
      </c>
      <c r="D8" s="54">
        <f>'Region and Market Data'!D6</f>
        <v>61917.429177505895</v>
      </c>
      <c r="E8" s="58">
        <f>'Region and Market Data'!E6</f>
        <v>1.3388281200699098E-2</v>
      </c>
      <c r="F8" s="59">
        <f>'Region and Market Data'!F6</f>
        <v>24954939.742681704</v>
      </c>
      <c r="G8" s="59">
        <f>'Region and Market Data'!G6</f>
        <v>63470.903177000582</v>
      </c>
      <c r="H8" s="60">
        <f>'Region and Market Data'!H6</f>
        <v>2.5499058969259102E-3</v>
      </c>
      <c r="I8" s="34"/>
      <c r="J8" s="61" t="s">
        <v>419</v>
      </c>
      <c r="K8" s="56">
        <f>'Region and Market Data'!C42</f>
        <v>6998338.1477389382</v>
      </c>
      <c r="L8" s="54">
        <f>'Region and Market Data'!D42</f>
        <v>-39286.575314925052</v>
      </c>
      <c r="M8" s="58">
        <f>'Region and Market Data'!E42</f>
        <v>-5.5823629222839944E-3</v>
      </c>
      <c r="N8" s="59">
        <f>'Region and Market Data'!F42</f>
        <v>44562232.543709651</v>
      </c>
      <c r="O8" s="59">
        <f>'Region and Market Data'!G42</f>
        <v>-822917.18789233267</v>
      </c>
      <c r="P8" s="60">
        <f>'Region and Market Data'!H42</f>
        <v>-1.8131860151588967E-2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3643527.8928812593</v>
      </c>
      <c r="L9" s="54">
        <f>'Region and Market Data'!D43</f>
        <v>46277.357292795554</v>
      </c>
      <c r="M9" s="58">
        <f>'Region and Market Data'!E43</f>
        <v>1.286464671697524E-2</v>
      </c>
      <c r="N9" s="59">
        <f>'Region and Market Data'!F43</f>
        <v>21025807.047417663</v>
      </c>
      <c r="O9" s="59">
        <f>'Region and Market Data'!G43</f>
        <v>573009.42961274087</v>
      </c>
      <c r="P9" s="60">
        <f>'Region and Market Data'!H43</f>
        <v>2.8016188314204743E-2</v>
      </c>
    </row>
    <row r="10" spans="2:16">
      <c r="B10" s="61" t="s">
        <v>385</v>
      </c>
      <c r="C10" s="56">
        <f>'Region and Market Data'!C8</f>
        <v>3111258.5164585216</v>
      </c>
      <c r="D10" s="54">
        <f>'Region and Market Data'!D8</f>
        <v>19749.155187008437</v>
      </c>
      <c r="E10" s="58">
        <f>'Region and Market Data'!E8</f>
        <v>6.388191940937797E-3</v>
      </c>
      <c r="F10" s="59">
        <f>'Region and Market Data'!F8</f>
        <v>16702493.55104718</v>
      </c>
      <c r="G10" s="59">
        <f>'Region and Market Data'!G8</f>
        <v>-30254.328164407983</v>
      </c>
      <c r="H10" s="60">
        <f>'Region and Market Data'!H8</f>
        <v>-1.8080908397595185E-3</v>
      </c>
      <c r="I10" s="34"/>
      <c r="J10" s="61" t="s">
        <v>421</v>
      </c>
      <c r="K10" s="56">
        <f>'Region and Market Data'!C44</f>
        <v>6682745.6952321287</v>
      </c>
      <c r="L10" s="54">
        <f>'Region and Market Data'!D44</f>
        <v>187793.92098834086</v>
      </c>
      <c r="M10" s="58">
        <f>'Region and Market Data'!E44</f>
        <v>2.8913828387926076E-2</v>
      </c>
      <c r="N10" s="59">
        <f>'Region and Market Data'!F44</f>
        <v>38200120.596001953</v>
      </c>
      <c r="O10" s="59">
        <f>'Region and Market Data'!G44</f>
        <v>1279858.7824752331</v>
      </c>
      <c r="P10" s="60">
        <f>'Region and Market Data'!H44</f>
        <v>3.4665485010356094E-2</v>
      </c>
    </row>
    <row r="11" spans="2:16">
      <c r="B11" s="61" t="s">
        <v>386</v>
      </c>
      <c r="C11" s="56">
        <f>'Region and Market Data'!C9</f>
        <v>6189554.7673018919</v>
      </c>
      <c r="D11" s="54">
        <f>'Region and Market Data'!D9</f>
        <v>221931.82824418321</v>
      </c>
      <c r="E11" s="58">
        <f>'Region and Market Data'!E9</f>
        <v>3.7189318177536596E-2</v>
      </c>
      <c r="F11" s="59">
        <f>'Region and Market Data'!F9</f>
        <v>34557117.270508789</v>
      </c>
      <c r="G11" s="59">
        <f>'Region and Market Data'!G9</f>
        <v>996129.87759239227</v>
      </c>
      <c r="H11" s="60">
        <f>'Region and Market Data'!H9</f>
        <v>2.9681185059610076E-2</v>
      </c>
      <c r="I11" s="34"/>
      <c r="J11" s="61" t="s">
        <v>422</v>
      </c>
      <c r="K11" s="56">
        <f>'Region and Market Data'!C45</f>
        <v>4496852.1484149415</v>
      </c>
      <c r="L11" s="54">
        <f>'Region and Market Data'!D45</f>
        <v>-64333.077470161952</v>
      </c>
      <c r="M11" s="58">
        <f>'Region and Market Data'!E45</f>
        <v>-1.4104465020421977E-2</v>
      </c>
      <c r="N11" s="59">
        <f>'Region and Market Data'!F45</f>
        <v>28075485.3677729</v>
      </c>
      <c r="O11" s="59">
        <f>'Region and Market Data'!G45</f>
        <v>-322960.29126402363</v>
      </c>
      <c r="P11" s="60">
        <f>'Region and Market Data'!H45</f>
        <v>-1.1372463660216261E-2</v>
      </c>
    </row>
    <row r="12" spans="2:16">
      <c r="B12" s="61" t="s">
        <v>387</v>
      </c>
      <c r="C12" s="56">
        <f>'Region and Market Data'!C10</f>
        <v>2939381.1386175677</v>
      </c>
      <c r="D12" s="54">
        <f>'Region and Market Data'!D10</f>
        <v>108502.64303268259</v>
      </c>
      <c r="E12" s="58">
        <f>'Region and Market Data'!E10</f>
        <v>3.8328258596017545E-2</v>
      </c>
      <c r="F12" s="59">
        <f>'Region and Market Data'!F10</f>
        <v>15512352.231384013</v>
      </c>
      <c r="G12" s="59">
        <f>'Region and Market Data'!G10</f>
        <v>957287.10713974014</v>
      </c>
      <c r="H12" s="60">
        <f>'Region and Market Data'!H10</f>
        <v>6.5770032560362346E-2</v>
      </c>
      <c r="I12" s="34"/>
      <c r="J12" s="61" t="s">
        <v>423</v>
      </c>
      <c r="K12" s="56">
        <f>'Region and Market Data'!C46</f>
        <v>5982508.5187741462</v>
      </c>
      <c r="L12" s="54">
        <f>'Region and Market Data'!D46</f>
        <v>109395.92546913866</v>
      </c>
      <c r="M12" s="58">
        <f>'Region and Market Data'!E46</f>
        <v>1.8626567042805103E-2</v>
      </c>
      <c r="N12" s="59">
        <f>'Region and Market Data'!F46</f>
        <v>35844098.773739249</v>
      </c>
      <c r="O12" s="59">
        <f>'Region and Market Data'!G46</f>
        <v>978537.82379091531</v>
      </c>
      <c r="P12" s="60">
        <f>'Region and Market Data'!H46</f>
        <v>2.8066028399648203E-2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18834373.956957988</v>
      </c>
      <c r="L13" s="54">
        <f>'Region and Market Data'!D47</f>
        <v>-215733.71990075335</v>
      </c>
      <c r="M13" s="58">
        <f>'Region and Market Data'!E47</f>
        <v>-1.1324540709174966E-2</v>
      </c>
      <c r="N13" s="59">
        <f>'Region and Market Data'!F47</f>
        <v>123323393.99798861</v>
      </c>
      <c r="O13" s="59">
        <f>'Region and Market Data'!G47</f>
        <v>-893539.08764371276</v>
      </c>
      <c r="P13" s="60">
        <f>'Region and Market Data'!H47</f>
        <v>-7.1933758582473396E-3</v>
      </c>
    </row>
    <row r="14" spans="2:16">
      <c r="B14" s="61" t="s">
        <v>389</v>
      </c>
      <c r="C14" s="56">
        <f>'Region and Market Data'!C12</f>
        <v>3560523.5701603671</v>
      </c>
      <c r="D14" s="54">
        <f>'Region and Market Data'!D12</f>
        <v>29459.871108461171</v>
      </c>
      <c r="E14" s="58">
        <f>'Region and Market Data'!E12</f>
        <v>8.3430585283327443E-3</v>
      </c>
      <c r="F14" s="59">
        <f>'Region and Market Data'!F12</f>
        <v>18560643.562302843</v>
      </c>
      <c r="G14" s="59">
        <f>'Region and Market Data'!G12</f>
        <v>100376.1612040475</v>
      </c>
      <c r="H14" s="60">
        <f>'Region and Market Data'!H12</f>
        <v>5.4374164264853978E-3</v>
      </c>
      <c r="I14" s="34"/>
      <c r="J14" s="61" t="s">
        <v>425</v>
      </c>
      <c r="K14" s="56">
        <f>'Region and Market Data'!C48</f>
        <v>8562379.293304693</v>
      </c>
      <c r="L14" s="54">
        <f>'Region and Market Data'!D48</f>
        <v>109453.9388777744</v>
      </c>
      <c r="M14" s="58">
        <f>'Region and Market Data'!E48</f>
        <v>1.2948646094508784E-2</v>
      </c>
      <c r="N14" s="59">
        <f>'Region and Market Data'!F48</f>
        <v>53782885.409760848</v>
      </c>
      <c r="O14" s="59">
        <f>'Region and Market Data'!G48</f>
        <v>1506644.447713159</v>
      </c>
      <c r="P14" s="60">
        <f>'Region and Market Data'!H48</f>
        <v>2.8820826057615274E-2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3494277.1053454122</v>
      </c>
      <c r="L15" s="54">
        <f>'Region and Market Data'!D49</f>
        <v>-48535.541505196597</v>
      </c>
      <c r="M15" s="58">
        <f>'Region and Market Data'!E49</f>
        <v>-1.3699720065169795E-2</v>
      </c>
      <c r="N15" s="59">
        <f>'Region and Market Data'!F49</f>
        <v>20035050.475916076</v>
      </c>
      <c r="O15" s="59">
        <f>'Region and Market Data'!G49</f>
        <v>150858.4549161382</v>
      </c>
      <c r="P15" s="60">
        <f>'Region and Market Data'!H49</f>
        <v>7.5868536552460737E-3</v>
      </c>
    </row>
    <row r="16" spans="2:16">
      <c r="B16" s="61" t="s">
        <v>391</v>
      </c>
      <c r="C16" s="56">
        <f>'Region and Market Data'!C14</f>
        <v>2753100.472069263</v>
      </c>
      <c r="D16" s="54">
        <f>'Region and Market Data'!D14</f>
        <v>38292.744525512215</v>
      </c>
      <c r="E16" s="58">
        <f>'Region and Market Data'!E14</f>
        <v>1.4105140536106384E-2</v>
      </c>
      <c r="F16" s="59">
        <f>'Region and Market Data'!F14</f>
        <v>14112251.131436467</v>
      </c>
      <c r="G16" s="59">
        <f>'Region and Market Data'!G14</f>
        <v>280771.2894715555</v>
      </c>
      <c r="H16" s="60">
        <f>'Region and Market Data'!H14</f>
        <v>2.0299439588502406E-2</v>
      </c>
      <c r="I16" s="34"/>
      <c r="J16" s="61" t="s">
        <v>427</v>
      </c>
      <c r="K16" s="56">
        <f>'Region and Market Data'!C50</f>
        <v>1125138.724895308</v>
      </c>
      <c r="L16" s="54">
        <f>'Region and Market Data'!D50</f>
        <v>-5302.4529565621633</v>
      </c>
      <c r="M16" s="58">
        <f>'Region and Market Data'!E50</f>
        <v>-4.6906049252719113E-3</v>
      </c>
      <c r="N16" s="59">
        <f>'Region and Market Data'!F50</f>
        <v>7084697.3404683685</v>
      </c>
      <c r="O16" s="59">
        <f>'Region and Market Data'!G50</f>
        <v>-176662.27773441002</v>
      </c>
      <c r="P16" s="60">
        <f>'Region and Market Data'!H50</f>
        <v>-2.4329090834663107E-2</v>
      </c>
    </row>
    <row r="17" spans="2:16" ht="15" thickBot="1">
      <c r="B17" s="62" t="s">
        <v>392</v>
      </c>
      <c r="C17" s="63">
        <f>'Region and Market Data'!C15</f>
        <v>2926728.5113945329</v>
      </c>
      <c r="D17" s="64">
        <f>'Region and Market Data'!D15</f>
        <v>59033.405753869563</v>
      </c>
      <c r="E17" s="65">
        <f>'Region and Market Data'!E15</f>
        <v>2.0585663251910139E-2</v>
      </c>
      <c r="F17" s="66">
        <f>'Region and Market Data'!F15</f>
        <v>14659740.013140986</v>
      </c>
      <c r="G17" s="66">
        <f>'Region and Market Data'!G15</f>
        <v>293697.0621200297</v>
      </c>
      <c r="H17" s="67">
        <f>'Region and Market Data'!H15</f>
        <v>2.04438385101137E-2</v>
      </c>
      <c r="I17" s="34"/>
      <c r="J17" s="62" t="s">
        <v>428</v>
      </c>
      <c r="K17" s="63">
        <f>'Region and Market Data'!C51</f>
        <v>1809595.4555132426</v>
      </c>
      <c r="L17" s="64">
        <f>'Region and Market Data'!D51</f>
        <v>-2798.0016386790667</v>
      </c>
      <c r="M17" s="65">
        <f>'Region and Market Data'!E51</f>
        <v>-1.5438157910126066E-3</v>
      </c>
      <c r="N17" s="66">
        <f>'Region and Market Data'!F51</f>
        <v>9973283.4625532087</v>
      </c>
      <c r="O17" s="66">
        <f>'Region and Market Data'!G51</f>
        <v>88200.415196232498</v>
      </c>
      <c r="P17" s="67">
        <f>'Region and Market Data'!H51</f>
        <v>8.922577056124488E-3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4" t="s">
        <v>588</v>
      </c>
      <c r="C20" s="517" t="s">
        <v>70</v>
      </c>
      <c r="D20" s="522"/>
      <c r="E20" s="518"/>
      <c r="F20" s="535" t="s">
        <v>21</v>
      </c>
      <c r="G20" s="536"/>
      <c r="H20" s="537"/>
      <c r="I20" s="34"/>
      <c r="J20" s="538" t="s">
        <v>589</v>
      </c>
      <c r="K20" s="517" t="s">
        <v>70</v>
      </c>
      <c r="L20" s="522"/>
      <c r="M20" s="518"/>
      <c r="N20" s="535" t="s">
        <v>21</v>
      </c>
      <c r="O20" s="536"/>
      <c r="P20" s="537"/>
    </row>
    <row r="21" spans="2:16" ht="15" thickBot="1">
      <c r="B21" s="534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9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45062968.314210393</v>
      </c>
      <c r="D22" s="439">
        <f>'Region and Market Data'!D16</f>
        <v>991673.24131580442</v>
      </c>
      <c r="E22" s="440">
        <f>'Region and Market Data'!E16</f>
        <v>2.2501567963354875E-2</v>
      </c>
      <c r="F22" s="439">
        <f>'Region and Market Data'!F16</f>
        <v>229266389.36974961</v>
      </c>
      <c r="G22" s="439">
        <f>'Region and Market Data'!G16</f>
        <v>10670328.282402754</v>
      </c>
      <c r="H22" s="440">
        <f>'Region and Market Data'!H16</f>
        <v>4.8812994293337665E-2</v>
      </c>
      <c r="I22" s="36"/>
      <c r="J22" s="438" t="s">
        <v>591</v>
      </c>
      <c r="K22" s="439">
        <f>'Region and Market Data'!C52</f>
        <v>63258915.125299066</v>
      </c>
      <c r="L22" s="439">
        <f>'Region and Market Data'!D52</f>
        <v>293766.02953966707</v>
      </c>
      <c r="M22" s="440">
        <f>'Region and Market Data'!E52</f>
        <v>4.665533771593209E-3</v>
      </c>
      <c r="N22" s="439">
        <f>'Region and Market Data'!F52</f>
        <v>370944193.67742866</v>
      </c>
      <c r="O22" s="439">
        <f>'Region and Market Data'!G52</f>
        <v>7224538.9827346206</v>
      </c>
      <c r="P22" s="440">
        <f>'Region and Market Data'!H52</f>
        <v>1.9862932589658627E-2</v>
      </c>
    </row>
    <row r="23" spans="2:16">
      <c r="B23" s="61" t="s">
        <v>394</v>
      </c>
      <c r="C23" s="56">
        <f>'Region and Market Data'!C17</f>
        <v>9508110.4935994651</v>
      </c>
      <c r="D23" s="54">
        <f>'Region and Market Data'!D17</f>
        <v>23625.416649218649</v>
      </c>
      <c r="E23" s="58">
        <f>'Region and Market Data'!E17</f>
        <v>2.4909540641942203E-3</v>
      </c>
      <c r="F23" s="59">
        <f>'Region and Market Data'!F17</f>
        <v>49889415.268191487</v>
      </c>
      <c r="G23" s="59">
        <f>'Region and Market Data'!G17</f>
        <v>830250.36272229999</v>
      </c>
      <c r="H23" s="60">
        <f>'Region and Market Data'!H17</f>
        <v>1.6923450782786204E-2</v>
      </c>
      <c r="I23" s="34"/>
      <c r="J23" s="61" t="s">
        <v>430</v>
      </c>
      <c r="K23" s="56">
        <f>'Region and Market Data'!C53</f>
        <v>6676840.8877228443</v>
      </c>
      <c r="L23" s="54">
        <f>'Region and Market Data'!D53</f>
        <v>24395.904247666709</v>
      </c>
      <c r="M23" s="58">
        <f>'Region and Market Data'!E53</f>
        <v>3.6672087192403217E-3</v>
      </c>
      <c r="N23" s="59">
        <f>'Region and Market Data'!F53</f>
        <v>38109080.043523334</v>
      </c>
      <c r="O23" s="59">
        <f>'Region and Market Data'!G53</f>
        <v>389525.46136905998</v>
      </c>
      <c r="P23" s="60">
        <f>'Region and Market Data'!H53</f>
        <v>1.0326883911650184E-2</v>
      </c>
    </row>
    <row r="24" spans="2:16">
      <c r="B24" s="61" t="s">
        <v>395</v>
      </c>
      <c r="C24" s="56">
        <f>'Region and Market Data'!C18</f>
        <v>6127728.2332073878</v>
      </c>
      <c r="D24" s="54">
        <f>'Region and Market Data'!D18</f>
        <v>38519.960877267644</v>
      </c>
      <c r="E24" s="58">
        <f>'Region and Market Data'!E18</f>
        <v>6.3259391294440718E-3</v>
      </c>
      <c r="F24" s="59">
        <f>'Region and Market Data'!F18</f>
        <v>31698713.89539979</v>
      </c>
      <c r="G24" s="59">
        <f>'Region and Market Data'!G18</f>
        <v>1089300.036703676</v>
      </c>
      <c r="H24" s="60">
        <f>'Region and Market Data'!H18</f>
        <v>3.5587092315203107E-2</v>
      </c>
      <c r="I24" s="34"/>
      <c r="J24" s="61" t="s">
        <v>431</v>
      </c>
      <c r="K24" s="56">
        <f>'Region and Market Data'!C54</f>
        <v>5329848.4328926057</v>
      </c>
      <c r="L24" s="54">
        <f>'Region and Market Data'!D54</f>
        <v>56185.546818788163</v>
      </c>
      <c r="M24" s="58">
        <f>'Region and Market Data'!E54</f>
        <v>1.0653989083594547E-2</v>
      </c>
      <c r="N24" s="59">
        <f>'Region and Market Data'!F54</f>
        <v>28607439.792587023</v>
      </c>
      <c r="O24" s="59">
        <f>'Region and Market Data'!G54</f>
        <v>906857.09211639315</v>
      </c>
      <c r="P24" s="60">
        <f>'Region and Market Data'!H54</f>
        <v>3.2737834504145136E-2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2788850.1876243548</v>
      </c>
      <c r="L25" s="54">
        <f>'Region and Market Data'!D55</f>
        <v>18239.303229901008</v>
      </c>
      <c r="M25" s="58">
        <f>'Region and Market Data'!E55</f>
        <v>6.5831341862671562E-3</v>
      </c>
      <c r="N25" s="59">
        <f>'Region and Market Data'!F55</f>
        <v>16844453.930359978</v>
      </c>
      <c r="O25" s="59">
        <f>'Region and Market Data'!G55</f>
        <v>425711.37701131962</v>
      </c>
      <c r="P25" s="60">
        <f>'Region and Market Data'!H55</f>
        <v>2.5928378840710573E-2</v>
      </c>
    </row>
    <row r="26" spans="2:16">
      <c r="B26" s="61" t="s">
        <v>397</v>
      </c>
      <c r="C26" s="56">
        <f>'Region and Market Data'!C20</f>
        <v>3567997.0933945542</v>
      </c>
      <c r="D26" s="54">
        <f>'Region and Market Data'!D20</f>
        <v>14786.857457419392</v>
      </c>
      <c r="E26" s="58">
        <f>'Region and Market Data'!E20</f>
        <v>4.1615487054115895E-3</v>
      </c>
      <c r="F26" s="59">
        <f>'Region and Market Data'!F20</f>
        <v>19055887.024575423</v>
      </c>
      <c r="G26" s="59">
        <f>'Region and Market Data'!G20</f>
        <v>319072.93308212608</v>
      </c>
      <c r="H26" s="60">
        <f>'Region and Market Data'!H20</f>
        <v>1.7029198855476099E-2</v>
      </c>
      <c r="I26" s="34"/>
      <c r="J26" s="61" t="s">
        <v>433</v>
      </c>
      <c r="K26" s="56">
        <f>'Region and Market Data'!C56</f>
        <v>7949647.9493216164</v>
      </c>
      <c r="L26" s="54">
        <f>'Region and Market Data'!D56</f>
        <v>-119458.5537413815</v>
      </c>
      <c r="M26" s="58">
        <f>'Region and Market Data'!E56</f>
        <v>-1.4804433885714056E-2</v>
      </c>
      <c r="N26" s="59">
        <f>'Region and Market Data'!F56</f>
        <v>53028393.994216874</v>
      </c>
      <c r="O26" s="59">
        <f>'Region and Market Data'!G56</f>
        <v>-187529.03608363867</v>
      </c>
      <c r="P26" s="60">
        <f>'Region and Market Data'!H56</f>
        <v>-3.5239271519703205E-3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6448792.4156346545</v>
      </c>
      <c r="L28" s="54">
        <f>'Region and Market Data'!D58</f>
        <v>66475.384421855211</v>
      </c>
      <c r="M28" s="58">
        <f>'Region and Market Data'!E58</f>
        <v>1.0415556622580252E-2</v>
      </c>
      <c r="N28" s="59">
        <f>'Region and Market Data'!F58</f>
        <v>38440155.646488361</v>
      </c>
      <c r="O28" s="59">
        <f>'Region and Market Data'!G58</f>
        <v>1186134.4797944799</v>
      </c>
      <c r="P28" s="60">
        <f>'Region and Market Data'!H58</f>
        <v>3.1839099314597392E-2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8072191.6734563988</v>
      </c>
      <c r="L29" s="54">
        <f>'Region and Market Data'!D59</f>
        <v>69780.078167391941</v>
      </c>
      <c r="M29" s="58">
        <f>'Region and Market Data'!E59</f>
        <v>8.7198811678808469E-3</v>
      </c>
      <c r="N29" s="59">
        <f>'Region and Market Data'!F59</f>
        <v>45188754.660809845</v>
      </c>
      <c r="O29" s="59">
        <f>'Region and Market Data'!G59</f>
        <v>1426827.2221607119</v>
      </c>
      <c r="P29" s="60">
        <f>'Region and Market Data'!H59</f>
        <v>3.2604304830060653E-2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6422595.3854995845</v>
      </c>
      <c r="L30" s="64">
        <f>'Region and Market Data'!D60</f>
        <v>-71456.243158758618</v>
      </c>
      <c r="M30" s="65">
        <f>'Region and Market Data'!E60</f>
        <v>-1.1003337707298352E-2</v>
      </c>
      <c r="N30" s="66">
        <f>'Region and Market Data'!F60</f>
        <v>40050197.487260491</v>
      </c>
      <c r="O30" s="66">
        <f>'Region and Market Data'!G60</f>
        <v>65484.990891270339</v>
      </c>
      <c r="P30" s="67">
        <f>'Region and Market Data'!H60</f>
        <v>1.6377507002761781E-3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8" t="s">
        <v>592</v>
      </c>
      <c r="C33" s="517" t="s">
        <v>70</v>
      </c>
      <c r="D33" s="522"/>
      <c r="E33" s="518"/>
      <c r="F33" s="535" t="s">
        <v>21</v>
      </c>
      <c r="G33" s="536"/>
      <c r="H33" s="537"/>
      <c r="I33" s="34"/>
      <c r="J33" s="538" t="s">
        <v>593</v>
      </c>
      <c r="K33" s="517" t="s">
        <v>70</v>
      </c>
      <c r="L33" s="522"/>
      <c r="M33" s="518"/>
      <c r="N33" s="535" t="s">
        <v>21</v>
      </c>
      <c r="O33" s="536"/>
      <c r="P33" s="537"/>
    </row>
    <row r="34" spans="2:16" ht="15" thickBot="1">
      <c r="B34" s="539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40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34033974.424926482</v>
      </c>
      <c r="D35" s="439">
        <f>'Region and Market Data'!D23</f>
        <v>1139172.214418631</v>
      </c>
      <c r="E35" s="440">
        <f>'Region and Market Data'!E23</f>
        <v>3.4630766500086632E-2</v>
      </c>
      <c r="F35" s="439">
        <f>'Region and Market Data'!F23</f>
        <v>175413580.44261989</v>
      </c>
      <c r="G35" s="439">
        <f>'Region and Market Data'!G23</f>
        <v>8571040.6800655425</v>
      </c>
      <c r="H35" s="440">
        <f>'Region and Market Data'!H23</f>
        <v>5.1372034328077291E-2</v>
      </c>
      <c r="I35" s="36"/>
      <c r="J35" s="438" t="s">
        <v>595</v>
      </c>
      <c r="K35" s="439">
        <f>'Region and Market Data'!C61</f>
        <v>40561911.752463378</v>
      </c>
      <c r="L35" s="439">
        <f>'Region and Market Data'!D61</f>
        <v>-351879.98170426488</v>
      </c>
      <c r="M35" s="440">
        <f>'Region and Market Data'!E61</f>
        <v>-8.6005223859612432E-3</v>
      </c>
      <c r="N35" s="439">
        <f>'Region and Market Data'!F61</f>
        <v>234370153.70243356</v>
      </c>
      <c r="O35" s="439">
        <f>'Region and Market Data'!G61</f>
        <v>1361795.9289069772</v>
      </c>
      <c r="P35" s="440">
        <f>'Region and Market Data'!H61</f>
        <v>5.8444080801195132E-3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17704058.554721892</v>
      </c>
      <c r="L36" s="54">
        <f>'Region and Market Data'!D62</f>
        <v>-269294.55516415834</v>
      </c>
      <c r="M36" s="58">
        <f>'Region and Market Data'!E62</f>
        <v>-1.4982989179466784E-2</v>
      </c>
      <c r="N36" s="59">
        <f>'Region and Market Data'!F62</f>
        <v>100166656.18727793</v>
      </c>
      <c r="O36" s="59">
        <f>'Region and Market Data'!G62</f>
        <v>-193619.56814202666</v>
      </c>
      <c r="P36" s="60">
        <f>'Region and Market Data'!H62</f>
        <v>-1.9292450791375017E-3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3506593.8461889718</v>
      </c>
      <c r="L37" s="54">
        <f>'Region and Market Data'!D63</f>
        <v>-3685.6193137615919</v>
      </c>
      <c r="M37" s="58">
        <f>'Region and Market Data'!E63</f>
        <v>-1.0499503956827401E-3</v>
      </c>
      <c r="N37" s="59">
        <f>'Region and Market Data'!F63</f>
        <v>20514188.903588179</v>
      </c>
      <c r="O37" s="59">
        <f>'Region and Market Data'!G63</f>
        <v>509844.4132970348</v>
      </c>
      <c r="P37" s="60">
        <f>'Region and Market Data'!H63</f>
        <v>2.5486684332220001E-2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3921149.9253841224</v>
      </c>
      <c r="L38" s="54">
        <f>'Region and Market Data'!D64</f>
        <v>-51191.912246926222</v>
      </c>
      <c r="M38" s="58">
        <f>'Region and Market Data'!E64</f>
        <v>-1.2887086343368451E-2</v>
      </c>
      <c r="N38" s="59">
        <f>'Region and Market Data'!F64</f>
        <v>22637320.683692489</v>
      </c>
      <c r="O38" s="59">
        <f>'Region and Market Data'!G64</f>
        <v>-113361.90631407127</v>
      </c>
      <c r="P38" s="60">
        <f>'Region and Market Data'!H64</f>
        <v>-4.9827914334256724E-3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5654393.2284402335</v>
      </c>
      <c r="L39" s="64">
        <f>'Region and Market Data'!D65</f>
        <v>-42669.150976661593</v>
      </c>
      <c r="M39" s="65">
        <f>'Region and Market Data'!E65</f>
        <v>-7.4896759303219812E-3</v>
      </c>
      <c r="N39" s="66">
        <f>'Region and Market Data'!F65</f>
        <v>36012007.351618536</v>
      </c>
      <c r="O39" s="66">
        <f>'Region and Market Data'!G65</f>
        <v>-198094.17746650428</v>
      </c>
      <c r="P39" s="67">
        <f>'Region and Market Data'!H65</f>
        <v>-5.4706882638091772E-3</v>
      </c>
    </row>
    <row r="40" spans="2:16">
      <c r="B40" s="61" t="s">
        <v>405</v>
      </c>
      <c r="C40" s="56">
        <f>'Region and Market Data'!C28</f>
        <v>3824247.4393610223</v>
      </c>
      <c r="D40" s="54">
        <f>'Region and Market Data'!D28</f>
        <v>31342.494829944801</v>
      </c>
      <c r="E40" s="58">
        <f>'Region and Market Data'!E28</f>
        <v>8.2634538139789108E-3</v>
      </c>
      <c r="F40" s="59">
        <f>'Region and Market Data'!F28</f>
        <v>20510128.219883174</v>
      </c>
      <c r="G40" s="59">
        <f>'Region and Market Data'!G28</f>
        <v>374064.62445337325</v>
      </c>
      <c r="H40" s="60">
        <f>'Region and Market Data'!H28</f>
        <v>1.857684957541916E-2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1496474.6592069322</v>
      </c>
      <c r="D41" s="64">
        <f>'Region and Market Data'!D29</f>
        <v>81820.291045714403</v>
      </c>
      <c r="E41" s="65">
        <f>'Region and Market Data'!E29</f>
        <v>5.7837654827352106E-2</v>
      </c>
      <c r="F41" s="66">
        <f>'Region and Market Data'!F29</f>
        <v>7051038.198689132</v>
      </c>
      <c r="G41" s="66">
        <f>'Region and Market Data'!G29</f>
        <v>440086.41389015224</v>
      </c>
      <c r="H41" s="67">
        <f>'Region and Market Data'!H29</f>
        <v>6.6569297162637528E-2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4" t="s">
        <v>596</v>
      </c>
      <c r="C44" s="517" t="s">
        <v>70</v>
      </c>
      <c r="D44" s="522"/>
      <c r="E44" s="518"/>
      <c r="F44" s="535" t="s">
        <v>21</v>
      </c>
      <c r="G44" s="536"/>
      <c r="H44" s="537"/>
      <c r="I44" s="34"/>
      <c r="J44" s="534" t="s">
        <v>597</v>
      </c>
      <c r="K44" s="517" t="s">
        <v>70</v>
      </c>
      <c r="L44" s="522"/>
      <c r="M44" s="518"/>
      <c r="N44" s="535" t="s">
        <v>21</v>
      </c>
      <c r="O44" s="536"/>
      <c r="P44" s="537"/>
    </row>
    <row r="45" spans="2:16" ht="15" thickBot="1">
      <c r="B45" s="534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4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54849171.974857226</v>
      </c>
      <c r="D46" s="439">
        <f>'Region and Market Data'!D30</f>
        <v>1400563.6842818558</v>
      </c>
      <c r="E46" s="440">
        <f>'Region and Market Data'!E30</f>
        <v>2.6203931759413428E-2</v>
      </c>
      <c r="F46" s="439">
        <f>'Region and Market Data'!F30</f>
        <v>306165054.1793434</v>
      </c>
      <c r="G46" s="439">
        <f>'Region and Market Data'!G30</f>
        <v>11185297.315427363</v>
      </c>
      <c r="H46" s="440">
        <f>'Region and Market Data'!H30</f>
        <v>3.7918864108995497E-2</v>
      </c>
      <c r="I46" s="34"/>
      <c r="J46" s="438" t="s">
        <v>599</v>
      </c>
      <c r="K46" s="439">
        <f>'Region and Market Data'!C66</f>
        <v>55801060.736507058</v>
      </c>
      <c r="L46" s="439">
        <f>'Region and Market Data'!D66</f>
        <v>750112.62235213071</v>
      </c>
      <c r="M46" s="440">
        <f>'Region and Market Data'!E66</f>
        <v>1.3625789346927862E-2</v>
      </c>
      <c r="N46" s="439">
        <f>'Region and Market Data'!F66</f>
        <v>302965811.33181828</v>
      </c>
      <c r="O46" s="439">
        <f>'Region and Market Data'!G66</f>
        <v>5593450.8163840175</v>
      </c>
      <c r="P46" s="440">
        <f>'Region and Market Data'!H66</f>
        <v>1.880958541906488E-2</v>
      </c>
    </row>
    <row r="47" spans="2:16">
      <c r="B47" s="61" t="s">
        <v>408</v>
      </c>
      <c r="C47" s="56">
        <f>'Region and Market Data'!C31</f>
        <v>9620614.5254985355</v>
      </c>
      <c r="D47" s="54">
        <f>'Region and Market Data'!D31</f>
        <v>13666.91922063008</v>
      </c>
      <c r="E47" s="58">
        <f>'Region and Market Data'!E31</f>
        <v>1.4226078647185587E-3</v>
      </c>
      <c r="F47" s="59">
        <f>'Region and Market Data'!F31</f>
        <v>60371690.923458517</v>
      </c>
      <c r="G47" s="59">
        <f>'Region and Market Data'!G31</f>
        <v>782312.41392319649</v>
      </c>
      <c r="H47" s="60">
        <f>'Region and Market Data'!H31</f>
        <v>1.3128386861729279E-2</v>
      </c>
      <c r="I47" s="34"/>
      <c r="J47" s="61" t="s">
        <v>444</v>
      </c>
      <c r="K47" s="56">
        <f>'Region and Market Data'!C67</f>
        <v>1204964.154984517</v>
      </c>
      <c r="L47" s="54">
        <f>'Region and Market Data'!D67</f>
        <v>56792.421919598011</v>
      </c>
      <c r="M47" s="58">
        <f>'Region and Market Data'!E67</f>
        <v>4.9463351416949491E-2</v>
      </c>
      <c r="N47" s="59">
        <f>'Region and Market Data'!F67</f>
        <v>6372107.4948114753</v>
      </c>
      <c r="O47" s="59">
        <f>'Region and Market Data'!G67</f>
        <v>401211.5927611161</v>
      </c>
      <c r="P47" s="60">
        <f>'Region and Market Data'!H67</f>
        <v>6.7194538197080808E-2</v>
      </c>
    </row>
    <row r="48" spans="2:16">
      <c r="B48" s="61" t="s">
        <v>409</v>
      </c>
      <c r="C48" s="56">
        <f>'Region and Market Data'!C32</f>
        <v>4419431.8009554595</v>
      </c>
      <c r="D48" s="54">
        <f>'Region and Market Data'!D32</f>
        <v>57242.816640532576</v>
      </c>
      <c r="E48" s="58">
        <f>'Region and Market Data'!E32</f>
        <v>1.3122498095877991E-2</v>
      </c>
      <c r="F48" s="59">
        <f>'Region and Market Data'!F32</f>
        <v>24931541.943308596</v>
      </c>
      <c r="G48" s="59">
        <f>'Region and Market Data'!G32</f>
        <v>841266.2850551866</v>
      </c>
      <c r="H48" s="60">
        <f>'Region and Market Data'!H32</f>
        <v>3.4921405507743371E-2</v>
      </c>
      <c r="I48" s="34"/>
      <c r="J48" s="61" t="s">
        <v>445</v>
      </c>
      <c r="K48" s="56">
        <f>'Region and Market Data'!C68</f>
        <v>6749064.4940811563</v>
      </c>
      <c r="L48" s="54">
        <f>'Region and Market Data'!D68</f>
        <v>-139546.82747282367</v>
      </c>
      <c r="M48" s="58">
        <f>'Region and Market Data'!E68</f>
        <v>-2.0257613756809224E-2</v>
      </c>
      <c r="N48" s="59">
        <f>'Region and Market Data'!F68</f>
        <v>38117334.765995197</v>
      </c>
      <c r="O48" s="59">
        <f>'Region and Market Data'!G68</f>
        <v>-1234841.3393056095</v>
      </c>
      <c r="P48" s="60">
        <f>'Region and Market Data'!H68</f>
        <v>-3.1379239003234541E-2</v>
      </c>
    </row>
    <row r="49" spans="2:16">
      <c r="B49" s="61" t="s">
        <v>410</v>
      </c>
      <c r="C49" s="56">
        <f>'Region and Market Data'!C33</f>
        <v>1767311.8803906257</v>
      </c>
      <c r="D49" s="54">
        <f>'Region and Market Data'!D33</f>
        <v>37877.732211336261</v>
      </c>
      <c r="E49" s="58">
        <f>'Region and Market Data'!E33</f>
        <v>2.1901806582929517E-2</v>
      </c>
      <c r="F49" s="59">
        <f>'Region and Market Data'!F33</f>
        <v>9535435.7815919779</v>
      </c>
      <c r="G49" s="59">
        <f>'Region and Market Data'!G33</f>
        <v>287395.98588583805</v>
      </c>
      <c r="H49" s="60">
        <f>'Region and Market Data'!H33</f>
        <v>3.1076421840147774E-2</v>
      </c>
      <c r="I49" s="34"/>
      <c r="J49" s="61" t="s">
        <v>446</v>
      </c>
      <c r="K49" s="56">
        <f>'Region and Market Data'!C69</f>
        <v>2776742.8856887417</v>
      </c>
      <c r="L49" s="54">
        <f>'Region and Market Data'!D69</f>
        <v>-2581.4846923844889</v>
      </c>
      <c r="M49" s="58">
        <f>'Region and Market Data'!E69</f>
        <v>-9.2881734852362421E-4</v>
      </c>
      <c r="N49" s="59">
        <f>'Region and Market Data'!F69</f>
        <v>14882133.487509346</v>
      </c>
      <c r="O49" s="59">
        <f>'Region and Market Data'!G69</f>
        <v>70750.297344446182</v>
      </c>
      <c r="P49" s="60">
        <f>'Region and Market Data'!H69</f>
        <v>4.7767515319856162E-3</v>
      </c>
    </row>
    <row r="50" spans="2:16">
      <c r="B50" s="61" t="s">
        <v>411</v>
      </c>
      <c r="C50" s="56">
        <f>'Region and Market Data'!C34</f>
        <v>1986938.1510309682</v>
      </c>
      <c r="D50" s="54">
        <f>'Region and Market Data'!D34</f>
        <v>60377.253936762456</v>
      </c>
      <c r="E50" s="58">
        <f>'Region and Market Data'!E34</f>
        <v>3.1339395514477786E-2</v>
      </c>
      <c r="F50" s="59">
        <f>'Region and Market Data'!F34</f>
        <v>10381542.182385294</v>
      </c>
      <c r="G50" s="59">
        <f>'Region and Market Data'!G34</f>
        <v>207170.35034816526</v>
      </c>
      <c r="H50" s="60">
        <f>'Region and Market Data'!H34</f>
        <v>2.0361979468435182E-2</v>
      </c>
      <c r="I50" s="34"/>
      <c r="J50" s="61" t="s">
        <v>447</v>
      </c>
      <c r="K50" s="56">
        <f>'Region and Market Data'!C70</f>
        <v>8542803.8736020923</v>
      </c>
      <c r="L50" s="54">
        <f>'Region and Market Data'!D70</f>
        <v>-87804.953896623105</v>
      </c>
      <c r="M50" s="58">
        <f>'Region and Market Data'!E70</f>
        <v>-1.0173668584869736E-2</v>
      </c>
      <c r="N50" s="59">
        <f>'Region and Market Data'!F70</f>
        <v>45402130.916486412</v>
      </c>
      <c r="O50" s="59">
        <f>'Region and Market Data'!G70</f>
        <v>-68574.038186736405</v>
      </c>
      <c r="P50" s="60">
        <f>'Region and Market Data'!H70</f>
        <v>-1.5080926995764306E-3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5083188.7683373978</v>
      </c>
      <c r="L51" s="54">
        <f>'Region and Market Data'!D71</f>
        <v>305680.99464155361</v>
      </c>
      <c r="M51" s="58">
        <f>'Region and Market Data'!E71</f>
        <v>6.3983358922947625E-2</v>
      </c>
      <c r="N51" s="59">
        <f>'Region and Market Data'!F71</f>
        <v>28726149.309941664</v>
      </c>
      <c r="O51" s="59">
        <f>'Region and Market Data'!G71</f>
        <v>1073467.5733064078</v>
      </c>
      <c r="P51" s="60">
        <f>'Region and Market Data'!H71</f>
        <v>3.8819655306134009E-2</v>
      </c>
    </row>
    <row r="52" spans="2:16">
      <c r="B52" s="61" t="s">
        <v>413</v>
      </c>
      <c r="C52" s="56">
        <f>'Region and Market Data'!C36</f>
        <v>3276372.259411314</v>
      </c>
      <c r="D52" s="54">
        <f>'Region and Market Data'!D36</f>
        <v>112197.54362699483</v>
      </c>
      <c r="E52" s="58">
        <f>'Region and Market Data'!E36</f>
        <v>3.5458706836668429E-2</v>
      </c>
      <c r="F52" s="59">
        <f>'Region and Market Data'!F36</f>
        <v>18085097.261905264</v>
      </c>
      <c r="G52" s="59">
        <f>'Region and Market Data'!G36</f>
        <v>748217.90051544085</v>
      </c>
      <c r="H52" s="60">
        <f>'Region and Market Data'!H36</f>
        <v>4.315758822096686E-2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5483715.1507971212</v>
      </c>
      <c r="D53" s="54">
        <f>'Region and Market Data'!D37</f>
        <v>155622.38957605511</v>
      </c>
      <c r="E53" s="58">
        <f>'Region and Market Data'!E37</f>
        <v>2.920789793839669E-2</v>
      </c>
      <c r="F53" s="59">
        <f>'Region and Market Data'!F37</f>
        <v>30816247.410568938</v>
      </c>
      <c r="G53" s="59">
        <f>'Region and Market Data'!G37</f>
        <v>1458165.2317345664</v>
      </c>
      <c r="H53" s="60">
        <f>'Region and Market Data'!H37</f>
        <v>4.966827270433307E-2</v>
      </c>
      <c r="I53" s="34"/>
      <c r="J53" s="61" t="s">
        <v>450</v>
      </c>
      <c r="K53" s="56">
        <f>'Region and Market Data'!C73</f>
        <v>5238835.7235599663</v>
      </c>
      <c r="L53" s="54">
        <f>'Region and Market Data'!D73</f>
        <v>182992.00633575302</v>
      </c>
      <c r="M53" s="58">
        <f>'Region and Market Data'!E73</f>
        <v>3.6194158002221692E-2</v>
      </c>
      <c r="N53" s="59">
        <f>'Region and Market Data'!F73</f>
        <v>30497070.157047205</v>
      </c>
      <c r="O53" s="59">
        <f>'Region and Market Data'!G73</f>
        <v>905800.34415775165</v>
      </c>
      <c r="P53" s="60">
        <f>'Region and Market Data'!H73</f>
        <v>3.0610391168925114E-2</v>
      </c>
    </row>
    <row r="54" spans="2:16">
      <c r="B54" s="61" t="s">
        <v>415</v>
      </c>
      <c r="C54" s="56">
        <f>'Region and Market Data'!C38</f>
        <v>4395689.7801572504</v>
      </c>
      <c r="D54" s="54">
        <f>'Region and Market Data'!D38</f>
        <v>222981.12306659855</v>
      </c>
      <c r="E54" s="58">
        <f>'Region and Market Data'!E38</f>
        <v>5.3437980312305879E-2</v>
      </c>
      <c r="F54" s="59">
        <f>'Region and Market Data'!F38</f>
        <v>25060982.430653296</v>
      </c>
      <c r="G54" s="59">
        <f>'Region and Market Data'!G38</f>
        <v>1539134.6538624503</v>
      </c>
      <c r="H54" s="60">
        <f>'Region and Market Data'!H38</f>
        <v>6.5434257906435561E-2</v>
      </c>
      <c r="I54" s="34"/>
      <c r="J54" s="61" t="s">
        <v>451</v>
      </c>
      <c r="K54" s="56">
        <f>'Region and Market Data'!C74</f>
        <v>1251509.46068833</v>
      </c>
      <c r="L54" s="54">
        <f>'Region and Market Data'!D74</f>
        <v>39496.094031168614</v>
      </c>
      <c r="M54" s="58">
        <f>'Region and Market Data'!E74</f>
        <v>3.2587176938569815E-2</v>
      </c>
      <c r="N54" s="59">
        <f>'Region and Market Data'!F74</f>
        <v>6475174.950683929</v>
      </c>
      <c r="O54" s="59">
        <f>'Region and Market Data'!G74</f>
        <v>298893.27361433581</v>
      </c>
      <c r="P54" s="60">
        <f>'Region and Market Data'!H74</f>
        <v>4.8393724451399875E-2</v>
      </c>
    </row>
    <row r="55" spans="2:16" ht="15" thickBot="1">
      <c r="B55" s="62" t="s">
        <v>416</v>
      </c>
      <c r="C55" s="63">
        <f>'Region and Market Data'!C39</f>
        <v>3705216.8603847995</v>
      </c>
      <c r="D55" s="64">
        <f>'Region and Market Data'!D39</f>
        <v>95597.844535654876</v>
      </c>
      <c r="E55" s="65">
        <f>'Region and Market Data'!E39</f>
        <v>2.6484192408091568E-2</v>
      </c>
      <c r="F55" s="66">
        <f>'Region and Market Data'!F39</f>
        <v>19138645.072388411</v>
      </c>
      <c r="G55" s="66">
        <f>'Region and Market Data'!G39</f>
        <v>594008.56766929105</v>
      </c>
      <c r="H55" s="67">
        <f>'Region and Market Data'!H39</f>
        <v>3.20312866481978E-2</v>
      </c>
      <c r="I55" s="34"/>
      <c r="J55" s="62" t="s">
        <v>452</v>
      </c>
      <c r="K55" s="63">
        <f>'Region and Market Data'!C75</f>
        <v>5420497.8438016027</v>
      </c>
      <c r="L55" s="64">
        <f>'Region and Market Data'!D75</f>
        <v>21931.878817445599</v>
      </c>
      <c r="M55" s="65">
        <f>'Region and Market Data'!E75</f>
        <v>4.0625378961188559E-3</v>
      </c>
      <c r="N55" s="66">
        <f>'Region and Market Data'!F75</f>
        <v>27354359.678652316</v>
      </c>
      <c r="O55" s="66">
        <f>'Region and Market Data'!G75</f>
        <v>973486.56632963941</v>
      </c>
      <c r="P55" s="67">
        <f>'Region and Market Data'!H75</f>
        <v>3.6901226209792033E-2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topLeftCell="A201" zoomScale="60" zoomScaleNormal="60" workbookViewId="0">
      <selection activeCell="F221" sqref="F221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J1" t="s">
        <v>322</v>
      </c>
    </row>
    <row r="2" spans="1:17" ht="15" customHeight="1">
      <c r="A2" s="481"/>
      <c r="B2" s="482"/>
      <c r="C2" s="481" t="s">
        <v>2</v>
      </c>
      <c r="D2" s="481"/>
      <c r="E2" s="481"/>
      <c r="F2" s="481" t="s">
        <v>5</v>
      </c>
      <c r="G2" s="481"/>
      <c r="H2" s="481"/>
      <c r="J2" t="s">
        <v>317</v>
      </c>
    </row>
    <row r="3" spans="1:17" ht="29.5" thickBot="1">
      <c r="A3" s="546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7" t="s">
        <v>315</v>
      </c>
      <c r="B4" s="363" t="s">
        <v>214</v>
      </c>
      <c r="C4" s="463">
        <v>70633816.895355389</v>
      </c>
      <c r="D4" s="463">
        <v>1692104.3107943833</v>
      </c>
      <c r="E4" s="464">
        <v>2.4543984292802697E-2</v>
      </c>
      <c r="F4" s="465">
        <v>375456742.12447542</v>
      </c>
      <c r="G4" s="465">
        <v>15006695.840863287</v>
      </c>
      <c r="H4" s="464">
        <v>4.1633219347836072E-2</v>
      </c>
      <c r="J4" s="376" t="s">
        <v>214</v>
      </c>
      <c r="K4" s="462" t="s">
        <v>453</v>
      </c>
      <c r="L4" s="463">
        <v>70633816.895355389</v>
      </c>
      <c r="M4" s="463">
        <v>1692104.3107943833</v>
      </c>
      <c r="N4" s="464">
        <v>2.4543984292802697E-2</v>
      </c>
      <c r="O4" s="465">
        <v>375456742.12447542</v>
      </c>
      <c r="P4" s="465">
        <v>15006695.840863287</v>
      </c>
      <c r="Q4" s="464">
        <v>4.1633219347836072E-2</v>
      </c>
    </row>
    <row r="5" spans="1:17">
      <c r="A5" s="479"/>
      <c r="B5" s="363" t="s">
        <v>247</v>
      </c>
      <c r="C5" s="476">
        <v>6012841.1723937225</v>
      </c>
      <c r="D5" s="476">
        <v>53885.994337822311</v>
      </c>
      <c r="E5" s="467">
        <v>9.042859482524675E-3</v>
      </c>
      <c r="F5" s="468">
        <v>31221806.019487001</v>
      </c>
      <c r="G5" s="468">
        <v>1051948.8183213025</v>
      </c>
      <c r="H5" s="467">
        <v>3.48675438304911E-2</v>
      </c>
      <c r="J5" s="376" t="s">
        <v>247</v>
      </c>
      <c r="K5" s="466" t="s">
        <v>454</v>
      </c>
      <c r="L5" s="476">
        <v>6012841.1723937225</v>
      </c>
      <c r="M5" s="476">
        <v>53885.994337822311</v>
      </c>
      <c r="N5" s="467">
        <v>9.042859482524675E-3</v>
      </c>
      <c r="O5" s="468">
        <v>31221806.019487001</v>
      </c>
      <c r="P5" s="468">
        <v>1051948.8183213025</v>
      </c>
      <c r="Q5" s="467">
        <v>3.48675438304911E-2</v>
      </c>
    </row>
    <row r="6" spans="1:17">
      <c r="A6" s="479"/>
      <c r="B6" s="363" t="s">
        <v>248</v>
      </c>
      <c r="C6" s="463">
        <v>12506889.095033349</v>
      </c>
      <c r="D6" s="463">
        <v>155514.51246032305</v>
      </c>
      <c r="E6" s="464">
        <v>1.2590866823822489E-2</v>
      </c>
      <c r="F6" s="465">
        <v>67087327.868188359</v>
      </c>
      <c r="G6" s="465">
        <v>1777817.4622521847</v>
      </c>
      <c r="H6" s="464">
        <v>2.7221417695555007E-2</v>
      </c>
      <c r="J6" s="376" t="s">
        <v>248</v>
      </c>
      <c r="K6" s="462" t="s">
        <v>455</v>
      </c>
      <c r="L6" s="463">
        <v>12506889.095033349</v>
      </c>
      <c r="M6" s="463">
        <v>155514.51246032305</v>
      </c>
      <c r="N6" s="464">
        <v>1.2590866823822489E-2</v>
      </c>
      <c r="O6" s="465">
        <v>67087327.868188359</v>
      </c>
      <c r="P6" s="465">
        <v>1777817.4622521847</v>
      </c>
      <c r="Q6" s="464">
        <v>2.7221417695555007E-2</v>
      </c>
    </row>
    <row r="7" spans="1:17">
      <c r="A7" s="479"/>
      <c r="B7" s="363" t="s">
        <v>249</v>
      </c>
      <c r="C7" s="476">
        <v>6245283.2254774794</v>
      </c>
      <c r="D7" s="476">
        <v>222802.47983564995</v>
      </c>
      <c r="E7" s="467">
        <v>3.6995133607837773E-2</v>
      </c>
      <c r="F7" s="468">
        <v>31004703.768208027</v>
      </c>
      <c r="G7" s="468">
        <v>1012851.7376050726</v>
      </c>
      <c r="H7" s="467">
        <v>3.377089672793742E-2</v>
      </c>
      <c r="J7" s="376" t="s">
        <v>249</v>
      </c>
      <c r="K7" s="466" t="s">
        <v>456</v>
      </c>
      <c r="L7" s="476">
        <v>6245283.2254774794</v>
      </c>
      <c r="M7" s="476">
        <v>222802.47983564995</v>
      </c>
      <c r="N7" s="467">
        <v>3.6995133607837773E-2</v>
      </c>
      <c r="O7" s="468">
        <v>31004703.768208027</v>
      </c>
      <c r="P7" s="468">
        <v>1012851.7376050726</v>
      </c>
      <c r="Q7" s="467">
        <v>3.377089672793742E-2</v>
      </c>
    </row>
    <row r="8" spans="1:17">
      <c r="A8" s="479"/>
      <c r="B8" s="363" t="s">
        <v>251</v>
      </c>
      <c r="C8" s="463">
        <v>3518650.954777149</v>
      </c>
      <c r="D8" s="463">
        <v>22630.644404953346</v>
      </c>
      <c r="E8" s="464">
        <v>6.4732588474418866E-3</v>
      </c>
      <c r="F8" s="465">
        <v>17099206.153421469</v>
      </c>
      <c r="G8" s="465">
        <v>286934.99939190969</v>
      </c>
      <c r="H8" s="464">
        <v>1.7066998073198291E-2</v>
      </c>
      <c r="J8" s="376" t="s">
        <v>251</v>
      </c>
      <c r="K8" s="462" t="s">
        <v>461</v>
      </c>
      <c r="L8" s="463">
        <v>3518650.954777149</v>
      </c>
      <c r="M8" s="463">
        <v>22630.644404953346</v>
      </c>
      <c r="N8" s="464">
        <v>6.4732588474418866E-3</v>
      </c>
      <c r="O8" s="465">
        <v>17099206.153421469</v>
      </c>
      <c r="P8" s="465">
        <v>286934.99939190969</v>
      </c>
      <c r="Q8" s="464">
        <v>1.7066998073198291E-2</v>
      </c>
    </row>
    <row r="9" spans="1:17">
      <c r="A9" s="479"/>
      <c r="B9" s="363" t="s">
        <v>252</v>
      </c>
      <c r="C9" s="476">
        <v>14294459.525857674</v>
      </c>
      <c r="D9" s="476">
        <v>397464.43771948293</v>
      </c>
      <c r="E9" s="467">
        <v>2.860074679444476E-2</v>
      </c>
      <c r="F9" s="468">
        <v>77714291.990637794</v>
      </c>
      <c r="G9" s="468">
        <v>3893399.4594701529</v>
      </c>
      <c r="H9" s="467">
        <v>5.2741159392326979E-2</v>
      </c>
      <c r="J9" s="376" t="s">
        <v>252</v>
      </c>
      <c r="K9" s="466" t="s">
        <v>457</v>
      </c>
      <c r="L9" s="476">
        <v>14294459.525857674</v>
      </c>
      <c r="M9" s="476">
        <v>397464.43771948293</v>
      </c>
      <c r="N9" s="467">
        <v>2.860074679444476E-2</v>
      </c>
      <c r="O9" s="468">
        <v>77714291.990637794</v>
      </c>
      <c r="P9" s="468">
        <v>3893399.4594701529</v>
      </c>
      <c r="Q9" s="467">
        <v>5.2741159392326979E-2</v>
      </c>
    </row>
    <row r="10" spans="1:17">
      <c r="A10" s="479"/>
      <c r="B10" s="363" t="s">
        <v>253</v>
      </c>
      <c r="C10" s="463">
        <v>7116615.2657608856</v>
      </c>
      <c r="D10" s="463">
        <v>93745.013962200843</v>
      </c>
      <c r="E10" s="464">
        <v>1.3348532807962818E-2</v>
      </c>
      <c r="F10" s="465">
        <v>38763789.768509738</v>
      </c>
      <c r="G10" s="465">
        <v>1488052.4549824074</v>
      </c>
      <c r="H10" s="464">
        <v>3.9920134710317169E-2</v>
      </c>
      <c r="J10" s="376" t="s">
        <v>253</v>
      </c>
      <c r="K10" s="462" t="s">
        <v>458</v>
      </c>
      <c r="L10" s="463">
        <v>7116615.2657608856</v>
      </c>
      <c r="M10" s="463">
        <v>93745.013962200843</v>
      </c>
      <c r="N10" s="464">
        <v>1.3348532807962818E-2</v>
      </c>
      <c r="O10" s="465">
        <v>38763789.768509738</v>
      </c>
      <c r="P10" s="465">
        <v>1488052.4549824074</v>
      </c>
      <c r="Q10" s="464">
        <v>3.9920134710317169E-2</v>
      </c>
    </row>
    <row r="11" spans="1:17">
      <c r="A11" s="479"/>
      <c r="B11" s="363" t="s">
        <v>254</v>
      </c>
      <c r="C11" s="476">
        <v>9516242.6184719466</v>
      </c>
      <c r="D11" s="476">
        <v>327914.86837431602</v>
      </c>
      <c r="E11" s="467">
        <v>3.5688198907666495E-2</v>
      </c>
      <c r="F11" s="468">
        <v>49290330.882963352</v>
      </c>
      <c r="G11" s="468">
        <v>2239284.6744497493</v>
      </c>
      <c r="H11" s="467">
        <v>4.7592664879884526E-2</v>
      </c>
      <c r="J11" s="376" t="s">
        <v>254</v>
      </c>
      <c r="K11" s="466" t="s">
        <v>459</v>
      </c>
      <c r="L11" s="476">
        <v>9516242.6184719466</v>
      </c>
      <c r="M11" s="476">
        <v>327914.86837431602</v>
      </c>
      <c r="N11" s="467">
        <v>3.5688198907666495E-2</v>
      </c>
      <c r="O11" s="468">
        <v>49290330.882963352</v>
      </c>
      <c r="P11" s="468">
        <v>2239284.6744497493</v>
      </c>
      <c r="Q11" s="467">
        <v>4.7592664879884526E-2</v>
      </c>
    </row>
    <row r="12" spans="1:17">
      <c r="A12" s="479"/>
      <c r="B12" s="363" t="s">
        <v>255</v>
      </c>
      <c r="C12" s="463">
        <v>11422835.037583446</v>
      </c>
      <c r="D12" s="463">
        <v>418146.35969963111</v>
      </c>
      <c r="E12" s="464">
        <v>3.7997109408463521E-2</v>
      </c>
      <c r="F12" s="465">
        <v>63275285.673059769</v>
      </c>
      <c r="G12" s="465">
        <v>3256406.2343905643</v>
      </c>
      <c r="H12" s="464">
        <v>5.4256365077894372E-2</v>
      </c>
      <c r="J12" s="376" t="s">
        <v>255</v>
      </c>
      <c r="K12" s="462" t="s">
        <v>460</v>
      </c>
      <c r="L12" s="463">
        <v>11422835.037583446</v>
      </c>
      <c r="M12" s="463">
        <v>418146.35969963111</v>
      </c>
      <c r="N12" s="464">
        <v>3.7997109408463521E-2</v>
      </c>
      <c r="O12" s="465">
        <v>63275285.673059769</v>
      </c>
      <c r="P12" s="465">
        <v>3256406.2343905643</v>
      </c>
      <c r="Q12" s="464">
        <v>5.4256365077894372E-2</v>
      </c>
    </row>
    <row r="13" spans="1:17">
      <c r="A13" s="479"/>
      <c r="B13" s="363" t="s">
        <v>256</v>
      </c>
      <c r="C13" s="476">
        <v>53484891.538722843</v>
      </c>
      <c r="D13" s="476">
        <v>860759.92190653086</v>
      </c>
      <c r="E13" s="467">
        <v>1.6356752985002616E-2</v>
      </c>
      <c r="F13" s="468">
        <v>272161458.61285388</v>
      </c>
      <c r="G13" s="468">
        <v>10902152.261322349</v>
      </c>
      <c r="H13" s="467">
        <v>4.1729239863529326E-2</v>
      </c>
      <c r="J13" s="376" t="s">
        <v>256</v>
      </c>
      <c r="K13" s="466" t="s">
        <v>462</v>
      </c>
      <c r="L13" s="476">
        <v>53484891.538722843</v>
      </c>
      <c r="M13" s="476">
        <v>860759.92190653086</v>
      </c>
      <c r="N13" s="467">
        <v>1.6356752985002616E-2</v>
      </c>
      <c r="O13" s="468">
        <v>272161458.61285388</v>
      </c>
      <c r="P13" s="468">
        <v>10902152.261322349</v>
      </c>
      <c r="Q13" s="467">
        <v>4.1729239863529326E-2</v>
      </c>
    </row>
    <row r="14" spans="1:17">
      <c r="A14" s="479"/>
      <c r="B14" s="373" t="s">
        <v>296</v>
      </c>
      <c r="C14" s="463">
        <v>4690114.9371342147</v>
      </c>
      <c r="D14" s="463">
        <v>37015.367461545393</v>
      </c>
      <c r="E14" s="464">
        <v>7.9549914862770289E-3</v>
      </c>
      <c r="F14" s="465">
        <v>24207614.447698921</v>
      </c>
      <c r="G14" s="465">
        <v>447080.27323467657</v>
      </c>
      <c r="H14" s="464">
        <v>1.8816086791312948E-2</v>
      </c>
      <c r="I14" s="381"/>
      <c r="J14" s="377" t="s">
        <v>296</v>
      </c>
      <c r="K14" s="462" t="s">
        <v>463</v>
      </c>
      <c r="L14" s="463">
        <v>4690114.9371342147</v>
      </c>
      <c r="M14" s="463">
        <v>37015.367461545393</v>
      </c>
      <c r="N14" s="464">
        <v>7.9549914862770289E-3</v>
      </c>
      <c r="O14" s="465">
        <v>24207614.447698921</v>
      </c>
      <c r="P14" s="465">
        <v>447080.27323467657</v>
      </c>
      <c r="Q14" s="464">
        <v>1.8816086791312948E-2</v>
      </c>
    </row>
    <row r="15" spans="1:17">
      <c r="A15" s="479"/>
      <c r="B15" s="363" t="s">
        <v>257</v>
      </c>
      <c r="C15" s="476">
        <v>5687574.4300317625</v>
      </c>
      <c r="D15" s="476">
        <v>271795.7440339895</v>
      </c>
      <c r="E15" s="467">
        <v>5.0185903042290834E-2</v>
      </c>
      <c r="F15" s="468">
        <v>27678562.896778919</v>
      </c>
      <c r="G15" s="468">
        <v>1961679.9556127116</v>
      </c>
      <c r="H15" s="467">
        <v>7.6279849315352269E-2</v>
      </c>
      <c r="J15" s="376" t="s">
        <v>257</v>
      </c>
      <c r="K15" s="466" t="s">
        <v>464</v>
      </c>
      <c r="L15" s="476">
        <v>5687574.4300317625</v>
      </c>
      <c r="M15" s="476">
        <v>271795.7440339895</v>
      </c>
      <c r="N15" s="467">
        <v>5.0185903042290834E-2</v>
      </c>
      <c r="O15" s="468">
        <v>27678562.896778919</v>
      </c>
      <c r="P15" s="468">
        <v>1961679.9556127116</v>
      </c>
      <c r="Q15" s="467">
        <v>7.6279849315352269E-2</v>
      </c>
    </row>
    <row r="16" spans="1:17">
      <c r="A16" s="479"/>
      <c r="B16" s="363" t="s">
        <v>258</v>
      </c>
      <c r="C16" s="463">
        <v>28731640.005864449</v>
      </c>
      <c r="D16" s="463">
        <v>550782.25351526961</v>
      </c>
      <c r="E16" s="464">
        <v>1.9544552488625223E-2</v>
      </c>
      <c r="F16" s="465">
        <v>143742159.47517845</v>
      </c>
      <c r="G16" s="465">
        <v>7508109.820397079</v>
      </c>
      <c r="H16" s="464">
        <v>5.5111844942014973E-2</v>
      </c>
      <c r="J16" s="376" t="s">
        <v>258</v>
      </c>
      <c r="K16" s="462" t="s">
        <v>465</v>
      </c>
      <c r="L16" s="463">
        <v>28731640.005864449</v>
      </c>
      <c r="M16" s="463">
        <v>550782.25351526961</v>
      </c>
      <c r="N16" s="464">
        <v>1.9544552488625223E-2</v>
      </c>
      <c r="O16" s="465">
        <v>143742159.47517845</v>
      </c>
      <c r="P16" s="465">
        <v>7508109.820397079</v>
      </c>
      <c r="Q16" s="464">
        <v>5.5111844942014973E-2</v>
      </c>
    </row>
    <row r="17" spans="1:24">
      <c r="A17" s="479"/>
      <c r="B17" s="363" t="s">
        <v>259</v>
      </c>
      <c r="C17" s="476">
        <v>8783223.9018255752</v>
      </c>
      <c r="D17" s="476">
        <v>-70568.206609433517</v>
      </c>
      <c r="E17" s="467">
        <v>-7.9703934478203044E-3</v>
      </c>
      <c r="F17" s="468">
        <v>47760954.104198992</v>
      </c>
      <c r="G17" s="468">
        <v>-395733.58268033713</v>
      </c>
      <c r="H17" s="467">
        <v>-8.2176246267900589E-3</v>
      </c>
      <c r="J17" s="376" t="s">
        <v>259</v>
      </c>
      <c r="K17" s="466" t="s">
        <v>466</v>
      </c>
      <c r="L17" s="476">
        <v>8783223.9018255752</v>
      </c>
      <c r="M17" s="476">
        <v>-70568.206609433517</v>
      </c>
      <c r="N17" s="467">
        <v>-7.9703934478203044E-3</v>
      </c>
      <c r="O17" s="468">
        <v>47760954.104198992</v>
      </c>
      <c r="P17" s="468">
        <v>-395733.58268033713</v>
      </c>
      <c r="Q17" s="467">
        <v>-8.2176246267900589E-3</v>
      </c>
    </row>
    <row r="18" spans="1:24">
      <c r="A18" s="479"/>
      <c r="B18" s="373" t="s">
        <v>323</v>
      </c>
      <c r="C18" s="477">
        <v>1820198.8103732541</v>
      </c>
      <c r="D18" s="477">
        <v>54308.851683750749</v>
      </c>
      <c r="E18" s="477">
        <v>3.07543804847581E-2</v>
      </c>
      <c r="F18" s="477">
        <v>9431203.0963115096</v>
      </c>
      <c r="G18" s="477">
        <v>705144.85197338462</v>
      </c>
      <c r="H18" s="477">
        <v>8.0809092975160424E-2</v>
      </c>
      <c r="J18" s="377" t="s">
        <v>323</v>
      </c>
      <c r="K18" s="462" t="s">
        <v>467</v>
      </c>
      <c r="L18" s="477">
        <v>1820198.8103732541</v>
      </c>
      <c r="M18" s="477">
        <v>54308.851683750749</v>
      </c>
      <c r="N18" s="477">
        <v>3.07543804847581E-2</v>
      </c>
      <c r="O18" s="477">
        <v>9431203.0963115096</v>
      </c>
      <c r="P18" s="477">
        <v>705144.85197338462</v>
      </c>
      <c r="Q18" s="477">
        <v>8.0809092975160424E-2</v>
      </c>
    </row>
    <row r="19" spans="1:24">
      <c r="A19" s="479"/>
      <c r="B19" s="363" t="s">
        <v>261</v>
      </c>
      <c r="C19" s="476">
        <v>947250.38093328068</v>
      </c>
      <c r="D19" s="476">
        <v>18268.205804844503</v>
      </c>
      <c r="E19" s="467">
        <v>1.9664753849899044E-2</v>
      </c>
      <c r="F19" s="468">
        <v>5085734.6967500225</v>
      </c>
      <c r="G19" s="468">
        <v>182660.84480003174</v>
      </c>
      <c r="H19" s="467">
        <v>3.7254353149787069E-2</v>
      </c>
      <c r="J19" s="376" t="s">
        <v>261</v>
      </c>
      <c r="K19" s="466" t="s">
        <v>468</v>
      </c>
      <c r="L19" s="476">
        <v>947250.38093328068</v>
      </c>
      <c r="M19" s="476">
        <v>18268.205804844503</v>
      </c>
      <c r="N19" s="467">
        <v>1.9664753849899044E-2</v>
      </c>
      <c r="O19" s="468">
        <v>5085734.6967500225</v>
      </c>
      <c r="P19" s="468">
        <v>182660.84480003174</v>
      </c>
      <c r="Q19" s="467">
        <v>3.7254353149787069E-2</v>
      </c>
    </row>
    <row r="20" spans="1:24">
      <c r="A20" s="479"/>
      <c r="B20" s="442" t="s">
        <v>335</v>
      </c>
      <c r="C20" s="463">
        <v>2801064.6155117946</v>
      </c>
      <c r="D20" s="463">
        <v>-1612.2055856082588</v>
      </c>
      <c r="E20" s="464">
        <v>-5.752377774962264E-4</v>
      </c>
      <c r="F20" s="465">
        <v>14200855.484666077</v>
      </c>
      <c r="G20" s="465">
        <v>428440.08196420595</v>
      </c>
      <c r="H20" s="464">
        <v>3.1108565159903224E-2</v>
      </c>
      <c r="J20" s="443" t="s">
        <v>335</v>
      </c>
      <c r="K20" s="462" t="s">
        <v>469</v>
      </c>
      <c r="L20" s="463">
        <v>2801064.6155117946</v>
      </c>
      <c r="M20" s="463">
        <v>-1612.2055856082588</v>
      </c>
      <c r="N20" s="464">
        <v>-5.752377774962264E-4</v>
      </c>
      <c r="O20" s="465">
        <v>14200855.484666077</v>
      </c>
      <c r="P20" s="465">
        <v>428440.08196420595</v>
      </c>
      <c r="Q20" s="464">
        <v>3.1108565159903224E-2</v>
      </c>
    </row>
    <row r="21" spans="1:24">
      <c r="A21" s="479"/>
      <c r="B21" s="363" t="s">
        <v>215</v>
      </c>
      <c r="C21" s="476">
        <v>53672240.37898995</v>
      </c>
      <c r="D21" s="476">
        <v>1889632.3108949661</v>
      </c>
      <c r="E21" s="467">
        <v>3.6491640367168614E-2</v>
      </c>
      <c r="F21" s="468">
        <v>275857638.10087627</v>
      </c>
      <c r="G21" s="468">
        <v>14878654.883938551</v>
      </c>
      <c r="H21" s="467">
        <v>5.7010931303884842E-2</v>
      </c>
      <c r="J21" s="376" t="s">
        <v>215</v>
      </c>
      <c r="K21" s="466" t="s">
        <v>470</v>
      </c>
      <c r="L21" s="476">
        <v>53672240.37898995</v>
      </c>
      <c r="M21" s="476">
        <v>1889632.3108949661</v>
      </c>
      <c r="N21" s="467">
        <v>3.6491640367168614E-2</v>
      </c>
      <c r="O21" s="468">
        <v>275857638.10087627</v>
      </c>
      <c r="P21" s="468">
        <v>14878654.883938551</v>
      </c>
      <c r="Q21" s="467">
        <v>5.7010931303884842E-2</v>
      </c>
      <c r="S21" s="72"/>
    </row>
    <row r="22" spans="1:24">
      <c r="A22" s="479"/>
      <c r="B22" s="363" t="s">
        <v>262</v>
      </c>
      <c r="C22" s="463">
        <v>4612988.2289037062</v>
      </c>
      <c r="D22" s="463">
        <v>187729.9001637511</v>
      </c>
      <c r="E22" s="464">
        <v>4.2422359604304766E-2</v>
      </c>
      <c r="F22" s="465">
        <v>21917125.074030615</v>
      </c>
      <c r="G22" s="465">
        <v>1355452.418428354</v>
      </c>
      <c r="H22" s="464">
        <v>6.592131103006571E-2</v>
      </c>
      <c r="J22" s="376" t="s">
        <v>262</v>
      </c>
      <c r="K22" s="462" t="s">
        <v>471</v>
      </c>
      <c r="L22" s="463">
        <v>4612988.2289037062</v>
      </c>
      <c r="M22" s="463">
        <v>187729.9001637511</v>
      </c>
      <c r="N22" s="464">
        <v>4.2422359604304766E-2</v>
      </c>
      <c r="O22" s="465">
        <v>21917125.074030615</v>
      </c>
      <c r="P22" s="465">
        <v>1355452.418428354</v>
      </c>
      <c r="Q22" s="464">
        <v>6.592131103006571E-2</v>
      </c>
      <c r="R22" s="72"/>
      <c r="S22" s="72"/>
      <c r="U22" s="266"/>
      <c r="V22" s="266"/>
    </row>
    <row r="23" spans="1:24">
      <c r="A23" s="479"/>
      <c r="B23" s="363" t="s">
        <v>263</v>
      </c>
      <c r="C23" s="476">
        <v>14116693.450371813</v>
      </c>
      <c r="D23" s="476">
        <v>430496.31523012184</v>
      </c>
      <c r="E23" s="467">
        <v>3.1454779657144327E-2</v>
      </c>
      <c r="F23" s="468">
        <v>76901735.164530069</v>
      </c>
      <c r="G23" s="468">
        <v>3703620.4505532086</v>
      </c>
      <c r="H23" s="467">
        <v>5.0597210939450854E-2</v>
      </c>
      <c r="J23" s="376" t="s">
        <v>263</v>
      </c>
      <c r="K23" s="466" t="s">
        <v>472</v>
      </c>
      <c r="L23" s="476">
        <v>14116693.450371813</v>
      </c>
      <c r="M23" s="476">
        <v>430496.31523012184</v>
      </c>
      <c r="N23" s="467">
        <v>3.1454779657144327E-2</v>
      </c>
      <c r="O23" s="468">
        <v>76901735.164530069</v>
      </c>
      <c r="P23" s="468">
        <v>3703620.4505532086</v>
      </c>
      <c r="Q23" s="467">
        <v>5.0597210939450854E-2</v>
      </c>
    </row>
    <row r="24" spans="1:24">
      <c r="A24" s="479"/>
      <c r="B24" s="373" t="s">
        <v>318</v>
      </c>
      <c r="C24" s="463">
        <v>5310668.8298477456</v>
      </c>
      <c r="D24" s="463">
        <v>200010.86962522287</v>
      </c>
      <c r="E24" s="464">
        <v>3.9136031247239682E-2</v>
      </c>
      <c r="F24" s="465">
        <v>26677542.46952118</v>
      </c>
      <c r="G24" s="465">
        <v>1539888.7569369711</v>
      </c>
      <c r="H24" s="464">
        <v>6.1258253238092961E-2</v>
      </c>
      <c r="J24" s="377" t="s">
        <v>318</v>
      </c>
      <c r="K24" s="462" t="s">
        <v>473</v>
      </c>
      <c r="L24" s="463">
        <v>5310668.8298477456</v>
      </c>
      <c r="M24" s="463">
        <v>200010.86962522287</v>
      </c>
      <c r="N24" s="464">
        <v>3.9136031247239682E-2</v>
      </c>
      <c r="O24" s="465">
        <v>26677542.46952118</v>
      </c>
      <c r="P24" s="465">
        <v>1539888.7569369711</v>
      </c>
      <c r="Q24" s="464">
        <v>6.1258253238092961E-2</v>
      </c>
    </row>
    <row r="25" spans="1:24">
      <c r="A25" s="479"/>
      <c r="B25" s="363" t="s">
        <v>264</v>
      </c>
      <c r="C25" s="476">
        <v>4908532.2096521147</v>
      </c>
      <c r="D25" s="476">
        <v>281850.79269054066</v>
      </c>
      <c r="E25" s="467">
        <v>6.0918565012336036E-2</v>
      </c>
      <c r="F25" s="468">
        <v>23890462.489261948</v>
      </c>
      <c r="G25" s="468">
        <v>1584635.9465092048</v>
      </c>
      <c r="H25" s="467">
        <v>7.1041346236239769E-2</v>
      </c>
      <c r="J25" s="376" t="s">
        <v>264</v>
      </c>
      <c r="K25" s="466" t="s">
        <v>474</v>
      </c>
      <c r="L25" s="476">
        <v>4908532.2096521147</v>
      </c>
      <c r="M25" s="476">
        <v>281850.79269054066</v>
      </c>
      <c r="N25" s="467">
        <v>6.0918565012336036E-2</v>
      </c>
      <c r="O25" s="468">
        <v>23890462.489261948</v>
      </c>
      <c r="P25" s="468">
        <v>1584635.9465092048</v>
      </c>
      <c r="Q25" s="467">
        <v>7.1041346236239769E-2</v>
      </c>
    </row>
    <row r="26" spans="1:24">
      <c r="A26" s="479"/>
      <c r="B26" s="363" t="s">
        <v>265</v>
      </c>
      <c r="C26" s="463">
        <v>7900444.3172444208</v>
      </c>
      <c r="D26" s="463">
        <v>207800.55105251726</v>
      </c>
      <c r="E26" s="464">
        <v>2.7012891454271118E-2</v>
      </c>
      <c r="F26" s="465">
        <v>42376007.624444321</v>
      </c>
      <c r="G26" s="465">
        <v>2121248.4217050076</v>
      </c>
      <c r="H26" s="464">
        <v>5.2695593358825947E-2</v>
      </c>
      <c r="J26" s="376" t="s">
        <v>265</v>
      </c>
      <c r="K26" s="462" t="s">
        <v>475</v>
      </c>
      <c r="L26" s="463">
        <v>7900444.3172444208</v>
      </c>
      <c r="M26" s="463">
        <v>207800.55105251726</v>
      </c>
      <c r="N26" s="464">
        <v>2.7012891454271118E-2</v>
      </c>
      <c r="O26" s="465">
        <v>42376007.624444321</v>
      </c>
      <c r="P26" s="465">
        <v>2121248.4217050076</v>
      </c>
      <c r="Q26" s="464">
        <v>5.2695593358825947E-2</v>
      </c>
    </row>
    <row r="27" spans="1:24">
      <c r="A27" s="479"/>
      <c r="B27" s="363" t="s">
        <v>266</v>
      </c>
      <c r="C27" s="476">
        <v>9481438.1483885422</v>
      </c>
      <c r="D27" s="476">
        <v>327497.51543887518</v>
      </c>
      <c r="E27" s="467">
        <v>3.5776670241889685E-2</v>
      </c>
      <c r="F27" s="468">
        <v>46943567.834304906</v>
      </c>
      <c r="G27" s="468">
        <v>2434679.2295983732</v>
      </c>
      <c r="H27" s="467">
        <v>5.4700966614136516E-2</v>
      </c>
      <c r="J27" s="376" t="s">
        <v>266</v>
      </c>
      <c r="K27" s="466" t="s">
        <v>476</v>
      </c>
      <c r="L27" s="476">
        <v>9481438.1483885422</v>
      </c>
      <c r="M27" s="476">
        <v>327497.51543887518</v>
      </c>
      <c r="N27" s="467">
        <v>3.5776670241889685E-2</v>
      </c>
      <c r="O27" s="468">
        <v>46943567.834304906</v>
      </c>
      <c r="P27" s="468">
        <v>2434679.2295983732</v>
      </c>
      <c r="Q27" s="467">
        <v>5.4700966614136516E-2</v>
      </c>
    </row>
    <row r="28" spans="1:24">
      <c r="A28" s="479"/>
      <c r="B28" s="363" t="s">
        <v>267</v>
      </c>
      <c r="C28" s="463">
        <v>3102616.2889881618</v>
      </c>
      <c r="D28" s="463">
        <v>106599.74413558608</v>
      </c>
      <c r="E28" s="464">
        <v>3.5580492477164043E-2</v>
      </c>
      <c r="F28" s="465">
        <v>15803375.029110536</v>
      </c>
      <c r="G28" s="465">
        <v>820476.48630931787</v>
      </c>
      <c r="H28" s="464">
        <v>5.4760865126696687E-2</v>
      </c>
      <c r="J28" s="376" t="s">
        <v>267</v>
      </c>
      <c r="K28" s="462" t="s">
        <v>477</v>
      </c>
      <c r="L28" s="463">
        <v>3102616.2889881618</v>
      </c>
      <c r="M28" s="463">
        <v>106599.74413558608</v>
      </c>
      <c r="N28" s="464">
        <v>3.5580492477164043E-2</v>
      </c>
      <c r="O28" s="465">
        <v>15803375.029110536</v>
      </c>
      <c r="P28" s="465">
        <v>820476.48630931787</v>
      </c>
      <c r="Q28" s="464">
        <v>5.4760865126696687E-2</v>
      </c>
    </row>
    <row r="29" spans="1:24">
      <c r="A29" s="479"/>
      <c r="B29" s="363" t="s">
        <v>268</v>
      </c>
      <c r="C29" s="476">
        <v>1374414.117083621</v>
      </c>
      <c r="D29" s="476">
        <v>23309.112282745307</v>
      </c>
      <c r="E29" s="467">
        <v>1.7251888047132635E-2</v>
      </c>
      <c r="F29" s="468">
        <v>6923449.1686028326</v>
      </c>
      <c r="G29" s="468">
        <v>295048.99944557436</v>
      </c>
      <c r="H29" s="467">
        <v>4.4512852561085975E-2</v>
      </c>
      <c r="J29" s="376" t="s">
        <v>268</v>
      </c>
      <c r="K29" s="466" t="s">
        <v>478</v>
      </c>
      <c r="L29" s="476">
        <v>1374414.117083621</v>
      </c>
      <c r="M29" s="476">
        <v>23309.112282745307</v>
      </c>
      <c r="N29" s="467">
        <v>1.7251888047132635E-2</v>
      </c>
      <c r="O29" s="468">
        <v>6923449.1686028326</v>
      </c>
      <c r="P29" s="468">
        <v>295048.99944557436</v>
      </c>
      <c r="Q29" s="467">
        <v>4.4512852561085975E-2</v>
      </c>
    </row>
    <row r="30" spans="1:24">
      <c r="A30" s="479"/>
      <c r="B30" s="373" t="s">
        <v>319</v>
      </c>
      <c r="C30" s="463">
        <v>1646683.0561998487</v>
      </c>
      <c r="D30" s="463">
        <v>81189.044844611548</v>
      </c>
      <c r="E30" s="464">
        <v>5.186161317495349E-2</v>
      </c>
      <c r="F30" s="465">
        <v>8146143.2617219277</v>
      </c>
      <c r="G30" s="465">
        <v>654941.55286867544</v>
      </c>
      <c r="H30" s="464">
        <v>8.7428102769499902E-2</v>
      </c>
      <c r="J30" s="377" t="s">
        <v>319</v>
      </c>
      <c r="K30" s="462" t="s">
        <v>479</v>
      </c>
      <c r="L30" s="463">
        <v>1646683.0561998487</v>
      </c>
      <c r="M30" s="463">
        <v>81189.044844611548</v>
      </c>
      <c r="N30" s="464">
        <v>5.186161317495349E-2</v>
      </c>
      <c r="O30" s="465">
        <v>8146143.2617219277</v>
      </c>
      <c r="P30" s="465">
        <v>654941.55286867544</v>
      </c>
      <c r="Q30" s="464">
        <v>8.7428102769499902E-2</v>
      </c>
    </row>
    <row r="31" spans="1:24">
      <c r="A31" s="479"/>
      <c r="B31" s="367" t="s">
        <v>320</v>
      </c>
      <c r="C31" s="478">
        <v>1217761.732310096</v>
      </c>
      <c r="D31" s="478">
        <v>43148.465431052027</v>
      </c>
      <c r="E31" s="478">
        <v>3.6734188730643075E-2</v>
      </c>
      <c r="F31" s="478">
        <v>6278229.985347881</v>
      </c>
      <c r="G31" s="478">
        <v>368662.621583784</v>
      </c>
      <c r="H31" s="478">
        <v>6.2384028963664177E-2</v>
      </c>
      <c r="J31" s="378" t="s">
        <v>320</v>
      </c>
      <c r="K31" s="466" t="s">
        <v>480</v>
      </c>
      <c r="L31" s="478">
        <v>1217761.732310096</v>
      </c>
      <c r="M31" s="478">
        <v>43148.465431052027</v>
      </c>
      <c r="N31" s="478">
        <v>3.6734188730643075E-2</v>
      </c>
      <c r="O31" s="478">
        <v>6278229.985347881</v>
      </c>
      <c r="P31" s="478">
        <v>368662.621583784</v>
      </c>
      <c r="Q31" s="478">
        <v>6.2384028963664177E-2</v>
      </c>
      <c r="R31" s="382" t="s">
        <v>321</v>
      </c>
      <c r="S31" s="383">
        <f>(L21-(SUM(L22:L30)))</f>
        <v>1217761.7323099673</v>
      </c>
      <c r="T31" s="386">
        <f>(M21-(SUM(M22:M30)))</f>
        <v>43148.465430994285</v>
      </c>
      <c r="U31" s="387">
        <f>(((S31+T31)-(S31))/S31)</f>
        <v>3.5432600882560283E-2</v>
      </c>
      <c r="V31" s="383">
        <f>(O21-(SUM(O22:O30)))</f>
        <v>6278229.9853479862</v>
      </c>
      <c r="W31" s="383">
        <f>(P21-(SUM(P22:P30)))</f>
        <v>368662.62158386409</v>
      </c>
      <c r="X31" s="387">
        <f>(((V31+W31)-(V31))/V31)</f>
        <v>5.8720789528934413E-2</v>
      </c>
    </row>
    <row r="32" spans="1:24">
      <c r="A32" s="479"/>
      <c r="B32" s="363" t="s">
        <v>216</v>
      </c>
      <c r="C32" s="463">
        <v>14597670.114119116</v>
      </c>
      <c r="D32" s="463">
        <v>-126268.97050572</v>
      </c>
      <c r="E32" s="464">
        <v>-8.5757601807503886E-3</v>
      </c>
      <c r="F32" s="465">
        <v>75808531.659575641</v>
      </c>
      <c r="G32" s="465">
        <v>300072.32563617826</v>
      </c>
      <c r="H32" s="464">
        <v>3.9740226232016637E-3</v>
      </c>
      <c r="J32" s="376" t="s">
        <v>216</v>
      </c>
      <c r="K32" s="462" t="s">
        <v>481</v>
      </c>
      <c r="L32" s="463">
        <v>14597670.114119116</v>
      </c>
      <c r="M32" s="463">
        <v>-126268.97050572</v>
      </c>
      <c r="N32" s="464">
        <v>-8.5757601807503886E-3</v>
      </c>
      <c r="O32" s="465">
        <v>75808531.659575641</v>
      </c>
      <c r="P32" s="465">
        <v>300072.32563617826</v>
      </c>
      <c r="Q32" s="464">
        <v>3.9740226232016637E-3</v>
      </c>
    </row>
    <row r="33" spans="1:22">
      <c r="A33" s="479"/>
      <c r="B33" s="363" t="s">
        <v>269</v>
      </c>
      <c r="C33" s="476">
        <v>3876157.1867950722</v>
      </c>
      <c r="D33" s="476">
        <v>-9106.9359129453078</v>
      </c>
      <c r="E33" s="467">
        <v>-2.3439682928422896E-3</v>
      </c>
      <c r="F33" s="468">
        <v>20453025.76446123</v>
      </c>
      <c r="G33" s="468">
        <v>238515.89329168573</v>
      </c>
      <c r="H33" s="467">
        <v>1.1799241970831221E-2</v>
      </c>
      <c r="J33" s="376" t="s">
        <v>269</v>
      </c>
      <c r="K33" s="466" t="s">
        <v>482</v>
      </c>
      <c r="L33" s="476">
        <v>3876157.1867950722</v>
      </c>
      <c r="M33" s="476">
        <v>-9106.9359129453078</v>
      </c>
      <c r="N33" s="467">
        <v>-2.3439682928422896E-3</v>
      </c>
      <c r="O33" s="468">
        <v>20453025.76446123</v>
      </c>
      <c r="P33" s="468">
        <v>238515.89329168573</v>
      </c>
      <c r="Q33" s="467">
        <v>1.1799241970831221E-2</v>
      </c>
      <c r="S33" s="385"/>
      <c r="T33" s="72"/>
      <c r="V33" s="384"/>
    </row>
    <row r="34" spans="1:22">
      <c r="A34" s="479"/>
      <c r="B34" s="363" t="s">
        <v>270</v>
      </c>
      <c r="C34" s="463">
        <v>10721512.927324038</v>
      </c>
      <c r="D34" s="463">
        <v>-117162.03459277563</v>
      </c>
      <c r="E34" s="464">
        <v>-1.0809627099663073E-2</v>
      </c>
      <c r="F34" s="465">
        <v>55355505.895114362</v>
      </c>
      <c r="G34" s="465">
        <v>61556.432344444096</v>
      </c>
      <c r="H34" s="464">
        <v>1.1132580136257184E-3</v>
      </c>
      <c r="J34" s="376" t="s">
        <v>270</v>
      </c>
      <c r="K34" s="462" t="s">
        <v>483</v>
      </c>
      <c r="L34" s="463">
        <v>10721512.927324038</v>
      </c>
      <c r="M34" s="463">
        <v>-117162.03459277563</v>
      </c>
      <c r="N34" s="464">
        <v>-1.0809627099663073E-2</v>
      </c>
      <c r="O34" s="465">
        <v>55355505.895114362</v>
      </c>
      <c r="P34" s="465">
        <v>61556.432344444096</v>
      </c>
      <c r="Q34" s="464">
        <v>1.1132580136257184E-3</v>
      </c>
      <c r="S34" s="385"/>
    </row>
    <row r="35" spans="1:22">
      <c r="A35" s="479"/>
      <c r="B35" s="363" t="s">
        <v>217</v>
      </c>
      <c r="C35" s="476">
        <v>15578702.881426817</v>
      </c>
      <c r="D35" s="476">
        <v>264561.84267315082</v>
      </c>
      <c r="E35" s="467">
        <v>1.7275656662927148E-2</v>
      </c>
      <c r="F35" s="468">
        <v>94515938.503016666</v>
      </c>
      <c r="G35" s="468">
        <v>1752090.1036230475</v>
      </c>
      <c r="H35" s="467">
        <v>1.8887639245834701E-2</v>
      </c>
      <c r="J35" s="376" t="s">
        <v>217</v>
      </c>
      <c r="K35" s="466" t="s">
        <v>484</v>
      </c>
      <c r="L35" s="476">
        <v>15578702.881426817</v>
      </c>
      <c r="M35" s="476">
        <v>264561.84267315082</v>
      </c>
      <c r="N35" s="467">
        <v>1.7275656662927148E-2</v>
      </c>
      <c r="O35" s="468">
        <v>94515938.503016666</v>
      </c>
      <c r="P35" s="468">
        <v>1752090.1036230475</v>
      </c>
      <c r="Q35" s="467">
        <v>1.8887639245834701E-2</v>
      </c>
    </row>
    <row r="36" spans="1:22">
      <c r="A36" s="479"/>
      <c r="B36" s="363" t="s">
        <v>271</v>
      </c>
      <c r="C36" s="463">
        <v>4109660.4610834857</v>
      </c>
      <c r="D36" s="463">
        <v>31625.561083268374</v>
      </c>
      <c r="E36" s="464">
        <v>7.7550981928248552E-3</v>
      </c>
      <c r="F36" s="465">
        <v>25206103.217636529</v>
      </c>
      <c r="G36" s="465">
        <v>427383.50291397795</v>
      </c>
      <c r="H36" s="464">
        <v>1.7248005862871247E-2</v>
      </c>
      <c r="J36" s="376" t="s">
        <v>271</v>
      </c>
      <c r="K36" s="462" t="s">
        <v>485</v>
      </c>
      <c r="L36" s="463">
        <v>4109660.4610834857</v>
      </c>
      <c r="M36" s="463">
        <v>31625.561083268374</v>
      </c>
      <c r="N36" s="464">
        <v>7.7550981928248552E-3</v>
      </c>
      <c r="O36" s="465">
        <v>25206103.217636529</v>
      </c>
      <c r="P36" s="465">
        <v>427383.50291397795</v>
      </c>
      <c r="Q36" s="464">
        <v>1.7248005862871247E-2</v>
      </c>
    </row>
    <row r="37" spans="1:22">
      <c r="A37" s="479"/>
      <c r="B37" s="363" t="s">
        <v>272</v>
      </c>
      <c r="C37" s="476">
        <v>7226950.3266681926</v>
      </c>
      <c r="D37" s="476">
        <v>138659.21411334909</v>
      </c>
      <c r="E37" s="467">
        <v>1.9561726784577835E-2</v>
      </c>
      <c r="F37" s="468">
        <v>44398217.895443343</v>
      </c>
      <c r="G37" s="468">
        <v>666252.57849417627</v>
      </c>
      <c r="H37" s="467">
        <v>1.5234910520610817E-2</v>
      </c>
      <c r="J37" s="376" t="s">
        <v>272</v>
      </c>
      <c r="K37" s="466" t="s">
        <v>486</v>
      </c>
      <c r="L37" s="476">
        <v>7226950.3266681926</v>
      </c>
      <c r="M37" s="476">
        <v>138659.21411334909</v>
      </c>
      <c r="N37" s="467">
        <v>1.9561726784577835E-2</v>
      </c>
      <c r="O37" s="468">
        <v>44398217.895443343</v>
      </c>
      <c r="P37" s="468">
        <v>666252.57849417627</v>
      </c>
      <c r="Q37" s="467">
        <v>1.5234910520610817E-2</v>
      </c>
    </row>
    <row r="38" spans="1:22">
      <c r="A38" s="479"/>
      <c r="B38" s="363" t="s">
        <v>273</v>
      </c>
      <c r="C38" s="463">
        <v>2443091.7071234775</v>
      </c>
      <c r="D38" s="463">
        <v>43299.334996908437</v>
      </c>
      <c r="E38" s="464">
        <v>1.8042950506813579E-2</v>
      </c>
      <c r="F38" s="465">
        <v>13771077.585824154</v>
      </c>
      <c r="G38" s="465">
        <v>355915.01508114859</v>
      </c>
      <c r="H38" s="464">
        <v>2.6530801487069572E-2</v>
      </c>
      <c r="J38" s="376" t="s">
        <v>273</v>
      </c>
      <c r="K38" s="462" t="s">
        <v>487</v>
      </c>
      <c r="L38" s="463">
        <v>2443091.7071234775</v>
      </c>
      <c r="M38" s="463">
        <v>43299.334996908437</v>
      </c>
      <c r="N38" s="464">
        <v>1.8042950506813579E-2</v>
      </c>
      <c r="O38" s="465">
        <v>13771077.585824154</v>
      </c>
      <c r="P38" s="465">
        <v>355915.01508114859</v>
      </c>
      <c r="Q38" s="464">
        <v>2.6530801487069572E-2</v>
      </c>
    </row>
    <row r="39" spans="1:22">
      <c r="A39" s="479"/>
      <c r="B39" s="363" t="s">
        <v>274</v>
      </c>
      <c r="C39" s="476">
        <v>945418.26844398072</v>
      </c>
      <c r="D39" s="476">
        <v>17389.728705840767</v>
      </c>
      <c r="E39" s="467">
        <v>1.8738355515173697E-2</v>
      </c>
      <c r="F39" s="468">
        <v>5820662.8321091281</v>
      </c>
      <c r="G39" s="468">
        <v>28502.127590843476</v>
      </c>
      <c r="H39" s="467">
        <v>4.9208109106174923E-3</v>
      </c>
      <c r="J39" s="376" t="s">
        <v>274</v>
      </c>
      <c r="K39" s="466" t="s">
        <v>488</v>
      </c>
      <c r="L39" s="476">
        <v>945418.26844398072</v>
      </c>
      <c r="M39" s="476">
        <v>17389.728705840767</v>
      </c>
      <c r="N39" s="467">
        <v>1.8738355515173697E-2</v>
      </c>
      <c r="O39" s="468">
        <v>5820662.8321091281</v>
      </c>
      <c r="P39" s="468">
        <v>28502.127590843476</v>
      </c>
      <c r="Q39" s="467">
        <v>4.9208109106174923E-3</v>
      </c>
    </row>
    <row r="40" spans="1:22">
      <c r="A40" s="479"/>
      <c r="B40" s="363" t="s">
        <v>275</v>
      </c>
      <c r="C40" s="463">
        <v>853582.11810767709</v>
      </c>
      <c r="D40" s="463">
        <v>33588.003773791599</v>
      </c>
      <c r="E40" s="464">
        <v>4.096127421728691E-2</v>
      </c>
      <c r="F40" s="465">
        <v>5319876.972003486</v>
      </c>
      <c r="G40" s="465">
        <v>274036.8795428481</v>
      </c>
      <c r="H40" s="464">
        <v>5.4309465722527914E-2</v>
      </c>
      <c r="J40" s="376" t="s">
        <v>275</v>
      </c>
      <c r="K40" s="462" t="s">
        <v>489</v>
      </c>
      <c r="L40" s="463">
        <v>853582.11810767709</v>
      </c>
      <c r="M40" s="463">
        <v>33588.003773791599</v>
      </c>
      <c r="N40" s="464">
        <v>4.096127421728691E-2</v>
      </c>
      <c r="O40" s="465">
        <v>5319876.972003486</v>
      </c>
      <c r="P40" s="465">
        <v>274036.8795428481</v>
      </c>
      <c r="Q40" s="464">
        <v>5.4309465722527914E-2</v>
      </c>
    </row>
    <row r="41" spans="1:22">
      <c r="A41" s="479"/>
      <c r="B41" s="363" t="s">
        <v>218</v>
      </c>
      <c r="C41" s="476">
        <v>39144461.183788083</v>
      </c>
      <c r="D41" s="476">
        <v>-255818.85186381638</v>
      </c>
      <c r="E41" s="467">
        <v>-6.4928181127731858E-3</v>
      </c>
      <c r="F41" s="468">
        <v>220944333.55314952</v>
      </c>
      <c r="G41" s="468">
        <v>2510557.3189173341</v>
      </c>
      <c r="H41" s="467">
        <v>1.1493448321953646E-2</v>
      </c>
      <c r="J41" s="376" t="s">
        <v>218</v>
      </c>
      <c r="K41" s="466" t="s">
        <v>490</v>
      </c>
      <c r="L41" s="476">
        <v>39144461.183788083</v>
      </c>
      <c r="M41" s="476">
        <v>-255818.85186381638</v>
      </c>
      <c r="N41" s="467">
        <v>-6.4928181127731858E-3</v>
      </c>
      <c r="O41" s="468">
        <v>220944333.55314952</v>
      </c>
      <c r="P41" s="468">
        <v>2510557.3189173341</v>
      </c>
      <c r="Q41" s="467">
        <v>1.1493448321953646E-2</v>
      </c>
    </row>
    <row r="42" spans="1:22">
      <c r="A42" s="479"/>
      <c r="B42" s="363" t="s">
        <v>276</v>
      </c>
      <c r="C42" s="463">
        <v>39144461.183788091</v>
      </c>
      <c r="D42" s="463">
        <v>-255818.85186381638</v>
      </c>
      <c r="E42" s="464">
        <v>-6.492818112773184E-3</v>
      </c>
      <c r="F42" s="465">
        <v>220944333.55314967</v>
      </c>
      <c r="G42" s="465">
        <v>2510557.3189175725</v>
      </c>
      <c r="H42" s="464">
        <v>1.1493448321954742E-2</v>
      </c>
      <c r="J42" s="376" t="s">
        <v>276</v>
      </c>
      <c r="K42" s="462" t="s">
        <v>491</v>
      </c>
      <c r="L42" s="463">
        <v>39144461.183788091</v>
      </c>
      <c r="M42" s="463">
        <v>-255818.85186381638</v>
      </c>
      <c r="N42" s="464">
        <v>-6.492818112773184E-3</v>
      </c>
      <c r="O42" s="465">
        <v>220944333.55314967</v>
      </c>
      <c r="P42" s="465">
        <v>2510557.3189175725</v>
      </c>
      <c r="Q42" s="464">
        <v>1.1493448321954742E-2</v>
      </c>
    </row>
    <row r="43" spans="1:22">
      <c r="A43" s="479"/>
      <c r="B43" s="363" t="s">
        <v>219</v>
      </c>
      <c r="C43" s="476">
        <v>21593753.779749196</v>
      </c>
      <c r="D43" s="476">
        <v>17829.945538505912</v>
      </c>
      <c r="E43" s="467">
        <v>8.2638155730948713E-4</v>
      </c>
      <c r="F43" s="468">
        <v>130092040.83436146</v>
      </c>
      <c r="G43" s="468">
        <v>2608424.1317818463</v>
      </c>
      <c r="H43" s="467">
        <v>2.0460857632140467E-2</v>
      </c>
      <c r="J43" s="376" t="s">
        <v>219</v>
      </c>
      <c r="K43" s="466" t="s">
        <v>492</v>
      </c>
      <c r="L43" s="476">
        <v>21593753.779749196</v>
      </c>
      <c r="M43" s="476">
        <v>17829.945538505912</v>
      </c>
      <c r="N43" s="467">
        <v>8.2638155730948713E-4</v>
      </c>
      <c r="O43" s="468">
        <v>130092040.83436146</v>
      </c>
      <c r="P43" s="468">
        <v>2608424.1317818463</v>
      </c>
      <c r="Q43" s="467">
        <v>2.0460857632140467E-2</v>
      </c>
    </row>
    <row r="44" spans="1:22">
      <c r="A44" s="479"/>
      <c r="B44" s="399" t="s">
        <v>324</v>
      </c>
      <c r="C44" s="463">
        <v>2639701.3131309017</v>
      </c>
      <c r="D44" s="463">
        <v>27674.654409180861</v>
      </c>
      <c r="E44" s="464">
        <v>1.059508880461593E-2</v>
      </c>
      <c r="F44" s="465">
        <v>15441221.063554443</v>
      </c>
      <c r="G44" s="465">
        <v>509409.79248789139</v>
      </c>
      <c r="H44" s="464">
        <v>3.411574009611127E-2</v>
      </c>
      <c r="J44" s="376" t="s">
        <v>324</v>
      </c>
      <c r="K44" s="462" t="s">
        <v>493</v>
      </c>
      <c r="L44" s="463">
        <v>2639701.3131309017</v>
      </c>
      <c r="M44" s="463">
        <v>27674.654409180861</v>
      </c>
      <c r="N44" s="464">
        <v>1.059508880461593E-2</v>
      </c>
      <c r="O44" s="465">
        <v>15441221.063554443</v>
      </c>
      <c r="P44" s="465">
        <v>509409.79248789139</v>
      </c>
      <c r="Q44" s="464">
        <v>3.411574009611127E-2</v>
      </c>
    </row>
    <row r="45" spans="1:22">
      <c r="A45" s="479"/>
      <c r="B45" s="399" t="s">
        <v>325</v>
      </c>
      <c r="C45" s="476">
        <v>7023363.3562221676</v>
      </c>
      <c r="D45" s="476">
        <v>-63897.53353091795</v>
      </c>
      <c r="E45" s="467">
        <v>-9.0158291792676037E-3</v>
      </c>
      <c r="F45" s="468">
        <v>44719169.649250895</v>
      </c>
      <c r="G45" s="468">
        <v>409464.77784760296</v>
      </c>
      <c r="H45" s="467">
        <v>9.2409728080103809E-3</v>
      </c>
      <c r="J45" s="376" t="s">
        <v>325</v>
      </c>
      <c r="K45" s="466" t="s">
        <v>494</v>
      </c>
      <c r="L45" s="476">
        <v>7023363.3562221676</v>
      </c>
      <c r="M45" s="476">
        <v>-63897.53353091795</v>
      </c>
      <c r="N45" s="467">
        <v>-9.0158291792676037E-3</v>
      </c>
      <c r="O45" s="468">
        <v>44719169.649250895</v>
      </c>
      <c r="P45" s="468">
        <v>409464.77784760296</v>
      </c>
      <c r="Q45" s="467">
        <v>9.2409728080103809E-3</v>
      </c>
    </row>
    <row r="46" spans="1:22">
      <c r="A46" s="479"/>
      <c r="B46" s="399" t="s">
        <v>326</v>
      </c>
      <c r="C46" s="463">
        <v>5990719.4654409336</v>
      </c>
      <c r="D46" s="463">
        <v>88568.645960935391</v>
      </c>
      <c r="E46" s="464">
        <v>1.5006164476281314E-2</v>
      </c>
      <c r="F46" s="465">
        <v>34344669.41972246</v>
      </c>
      <c r="G46" s="465">
        <v>1321908.63718234</v>
      </c>
      <c r="H46" s="464">
        <v>4.0030227814303855E-2</v>
      </c>
      <c r="J46" s="376" t="s">
        <v>326</v>
      </c>
      <c r="K46" s="462" t="s">
        <v>495</v>
      </c>
      <c r="L46" s="463">
        <v>5990719.4654409336</v>
      </c>
      <c r="M46" s="463">
        <v>88568.645960935391</v>
      </c>
      <c r="N46" s="464">
        <v>1.5006164476281314E-2</v>
      </c>
      <c r="O46" s="465">
        <v>34344669.41972246</v>
      </c>
      <c r="P46" s="465">
        <v>1321908.63718234</v>
      </c>
      <c r="Q46" s="464">
        <v>4.0030227814303855E-2</v>
      </c>
    </row>
    <row r="47" spans="1:22">
      <c r="A47" s="479"/>
      <c r="B47" s="399" t="s">
        <v>327</v>
      </c>
      <c r="C47" s="476">
        <v>5939969.6449552011</v>
      </c>
      <c r="D47" s="476">
        <v>-34515.821300663054</v>
      </c>
      <c r="E47" s="467">
        <v>-5.7772039944878617E-3</v>
      </c>
      <c r="F47" s="468">
        <v>35586980.701833673</v>
      </c>
      <c r="G47" s="468">
        <v>367640.92426400632</v>
      </c>
      <c r="H47" s="467">
        <v>1.0438609201247657E-2</v>
      </c>
      <c r="J47" s="376" t="s">
        <v>327</v>
      </c>
      <c r="K47" s="466" t="s">
        <v>496</v>
      </c>
      <c r="L47" s="476">
        <v>5939969.6449552011</v>
      </c>
      <c r="M47" s="476">
        <v>-34515.821300663054</v>
      </c>
      <c r="N47" s="467">
        <v>-5.7772039944878617E-3</v>
      </c>
      <c r="O47" s="468">
        <v>35586980.701833673</v>
      </c>
      <c r="P47" s="468">
        <v>367640.92426400632</v>
      </c>
      <c r="Q47" s="467">
        <v>1.0438609201247657E-2</v>
      </c>
    </row>
    <row r="48" spans="1:22">
      <c r="A48" s="479"/>
      <c r="B48" s="363" t="s">
        <v>220</v>
      </c>
      <c r="C48" s="463">
        <v>2017047.5052880226</v>
      </c>
      <c r="D48" s="463">
        <v>78693.001034656772</v>
      </c>
      <c r="E48" s="464">
        <v>4.0597837424464572E-2</v>
      </c>
      <c r="F48" s="465">
        <v>11637178.772964096</v>
      </c>
      <c r="G48" s="465">
        <v>619530.45059902593</v>
      </c>
      <c r="H48" s="464">
        <v>5.6230733861909681E-2</v>
      </c>
      <c r="J48" s="376" t="s">
        <v>220</v>
      </c>
      <c r="K48" s="462" t="s">
        <v>497</v>
      </c>
      <c r="L48" s="463">
        <v>2017047.5052880226</v>
      </c>
      <c r="M48" s="463">
        <v>78693.001034656772</v>
      </c>
      <c r="N48" s="464">
        <v>4.0597837424464572E-2</v>
      </c>
      <c r="O48" s="465">
        <v>11637178.772964096</v>
      </c>
      <c r="P48" s="465">
        <v>619530.45059902593</v>
      </c>
      <c r="Q48" s="464">
        <v>5.6230733861909681E-2</v>
      </c>
    </row>
    <row r="49" spans="1:17">
      <c r="A49" s="479"/>
      <c r="B49" s="363" t="s">
        <v>277</v>
      </c>
      <c r="C49" s="476">
        <v>2017047.505288023</v>
      </c>
      <c r="D49" s="476">
        <v>78693.001034657238</v>
      </c>
      <c r="E49" s="467">
        <v>4.0597837424464815E-2</v>
      </c>
      <c r="F49" s="468">
        <v>11637178.772964098</v>
      </c>
      <c r="G49" s="468">
        <v>619530.45059903339</v>
      </c>
      <c r="H49" s="467">
        <v>5.6230733861910388E-2</v>
      </c>
      <c r="J49" s="376" t="s">
        <v>277</v>
      </c>
      <c r="K49" s="466" t="s">
        <v>498</v>
      </c>
      <c r="L49" s="476">
        <v>2017047.505288023</v>
      </c>
      <c r="M49" s="476">
        <v>78693.001034657238</v>
      </c>
      <c r="N49" s="467">
        <v>4.0597837424464815E-2</v>
      </c>
      <c r="O49" s="468">
        <v>11637178.772964098</v>
      </c>
      <c r="P49" s="468">
        <v>619530.45059903339</v>
      </c>
      <c r="Q49" s="467">
        <v>5.6230733861910388E-2</v>
      </c>
    </row>
    <row r="50" spans="1:17">
      <c r="A50" s="479"/>
      <c r="B50" s="363" t="s">
        <v>221</v>
      </c>
      <c r="C50" s="463">
        <v>9772784.2554021794</v>
      </c>
      <c r="D50" s="463">
        <v>203919.96812026948</v>
      </c>
      <c r="E50" s="464">
        <v>2.1310780673449606E-2</v>
      </c>
      <c r="F50" s="465">
        <v>48571570.933426112</v>
      </c>
      <c r="G50" s="465">
        <v>1296089.4949693978</v>
      </c>
      <c r="H50" s="464">
        <v>2.7415680507805063E-2</v>
      </c>
      <c r="J50" s="376" t="s">
        <v>221</v>
      </c>
      <c r="K50" s="462" t="s">
        <v>499</v>
      </c>
      <c r="L50" s="463">
        <v>9772784.2554021794</v>
      </c>
      <c r="M50" s="463">
        <v>203919.96812026948</v>
      </c>
      <c r="N50" s="464">
        <v>2.1310780673449606E-2</v>
      </c>
      <c r="O50" s="465">
        <v>48571570.933426112</v>
      </c>
      <c r="P50" s="465">
        <v>1296089.4949693978</v>
      </c>
      <c r="Q50" s="464">
        <v>2.7415680507805063E-2</v>
      </c>
    </row>
    <row r="51" spans="1:17">
      <c r="A51" s="479"/>
      <c r="B51" s="363" t="s">
        <v>278</v>
      </c>
      <c r="C51" s="476">
        <v>9772784.2554021757</v>
      </c>
      <c r="D51" s="476">
        <v>203919.96812026389</v>
      </c>
      <c r="E51" s="467">
        <v>2.131078067344902E-2</v>
      </c>
      <c r="F51" s="468">
        <v>48571570.933426082</v>
      </c>
      <c r="G51" s="468">
        <v>1296089.4949693531</v>
      </c>
      <c r="H51" s="467">
        <v>2.7415680507804109E-2</v>
      </c>
      <c r="J51" s="376" t="s">
        <v>278</v>
      </c>
      <c r="K51" s="466" t="s">
        <v>500</v>
      </c>
      <c r="L51" s="476">
        <v>9772784.2554021757</v>
      </c>
      <c r="M51" s="476">
        <v>203919.96812026389</v>
      </c>
      <c r="N51" s="467">
        <v>2.131078067344902E-2</v>
      </c>
      <c r="O51" s="468">
        <v>48571570.933426082</v>
      </c>
      <c r="P51" s="468">
        <v>1296089.4949693531</v>
      </c>
      <c r="Q51" s="467">
        <v>2.7415680507804109E-2</v>
      </c>
    </row>
    <row r="52" spans="1:17">
      <c r="A52" s="479"/>
      <c r="B52" s="363" t="s">
        <v>222</v>
      </c>
      <c r="C52" s="463">
        <v>6084093.2879010029</v>
      </c>
      <c r="D52" s="463">
        <v>342255.92439193279</v>
      </c>
      <c r="E52" s="464">
        <v>5.9607387448321295E-2</v>
      </c>
      <c r="F52" s="465">
        <v>33240297.447345182</v>
      </c>
      <c r="G52" s="465">
        <v>1258232.7076822408</v>
      </c>
      <c r="H52" s="464">
        <v>3.93418222971023E-2</v>
      </c>
      <c r="J52" s="376" t="s">
        <v>222</v>
      </c>
      <c r="K52" s="462" t="s">
        <v>501</v>
      </c>
      <c r="L52" s="463">
        <v>6084093.2879010029</v>
      </c>
      <c r="M52" s="463">
        <v>342255.92439193279</v>
      </c>
      <c r="N52" s="464">
        <v>5.9607387448321295E-2</v>
      </c>
      <c r="O52" s="465">
        <v>33240297.447345182</v>
      </c>
      <c r="P52" s="465">
        <v>1258232.7076822408</v>
      </c>
      <c r="Q52" s="464">
        <v>3.93418222971023E-2</v>
      </c>
    </row>
    <row r="53" spans="1:17">
      <c r="A53" s="479"/>
      <c r="B53" s="363" t="s">
        <v>279</v>
      </c>
      <c r="C53" s="476">
        <v>6084093.2879010029</v>
      </c>
      <c r="D53" s="476">
        <v>342255.92439193185</v>
      </c>
      <c r="E53" s="467">
        <v>5.9607387448321121E-2</v>
      </c>
      <c r="F53" s="468">
        <v>33240297.447345171</v>
      </c>
      <c r="G53" s="468">
        <v>1258232.7076822184</v>
      </c>
      <c r="H53" s="467">
        <v>3.9341822297101585E-2</v>
      </c>
      <c r="J53" s="376" t="s">
        <v>279</v>
      </c>
      <c r="K53" s="466" t="s">
        <v>502</v>
      </c>
      <c r="L53" s="476">
        <v>6084093.2879010029</v>
      </c>
      <c r="M53" s="476">
        <v>342255.92439193185</v>
      </c>
      <c r="N53" s="467">
        <v>5.9607387448321121E-2</v>
      </c>
      <c r="O53" s="468">
        <v>33240297.447345171</v>
      </c>
      <c r="P53" s="468">
        <v>1258232.7076822184</v>
      </c>
      <c r="Q53" s="467">
        <v>3.9341822297101585E-2</v>
      </c>
    </row>
    <row r="54" spans="1:17">
      <c r="A54" s="479"/>
      <c r="B54" s="363" t="s">
        <v>223</v>
      </c>
      <c r="C54" s="463">
        <v>13736072.487962916</v>
      </c>
      <c r="D54" s="463">
        <v>517923.36148226447</v>
      </c>
      <c r="E54" s="464">
        <v>3.9182744613213652E-2</v>
      </c>
      <c r="F54" s="465">
        <v>72614863.895949051</v>
      </c>
      <c r="G54" s="465">
        <v>3210278.1283443868</v>
      </c>
      <c r="H54" s="464">
        <v>4.6254553540507094E-2</v>
      </c>
      <c r="J54" s="376" t="s">
        <v>223</v>
      </c>
      <c r="K54" s="462" t="s">
        <v>503</v>
      </c>
      <c r="L54" s="463">
        <v>13736072.487962916</v>
      </c>
      <c r="M54" s="463">
        <v>517923.36148226447</v>
      </c>
      <c r="N54" s="464">
        <v>3.9182744613213652E-2</v>
      </c>
      <c r="O54" s="465">
        <v>72614863.895949051</v>
      </c>
      <c r="P54" s="465">
        <v>3210278.1283443868</v>
      </c>
      <c r="Q54" s="464">
        <v>4.6254553540507094E-2</v>
      </c>
    </row>
    <row r="55" spans="1:17">
      <c r="A55" s="479"/>
      <c r="B55" s="363" t="s">
        <v>280</v>
      </c>
      <c r="C55" s="476">
        <v>13736072.48796292</v>
      </c>
      <c r="D55" s="476">
        <v>517923.36148227192</v>
      </c>
      <c r="E55" s="467">
        <v>3.9182744613214221E-2</v>
      </c>
      <c r="F55" s="468">
        <v>72614863.895949051</v>
      </c>
      <c r="G55" s="468">
        <v>3210278.128344357</v>
      </c>
      <c r="H55" s="467">
        <v>4.625455354050665E-2</v>
      </c>
      <c r="J55" s="376" t="s">
        <v>280</v>
      </c>
      <c r="K55" s="466" t="s">
        <v>504</v>
      </c>
      <c r="L55" s="476">
        <v>13736072.48796292</v>
      </c>
      <c r="M55" s="476">
        <v>517923.36148227192</v>
      </c>
      <c r="N55" s="467">
        <v>3.9182744613214221E-2</v>
      </c>
      <c r="O55" s="468">
        <v>72614863.895949051</v>
      </c>
      <c r="P55" s="468">
        <v>3210278.128344357</v>
      </c>
      <c r="Q55" s="467">
        <v>4.625455354050665E-2</v>
      </c>
    </row>
    <row r="56" spans="1:17">
      <c r="A56" s="479"/>
      <c r="B56" s="363" t="s">
        <v>224</v>
      </c>
      <c r="C56" s="463">
        <v>10641232.651312431</v>
      </c>
      <c r="D56" s="463">
        <v>426435.68362928741</v>
      </c>
      <c r="E56" s="464">
        <v>4.1746858501291277E-2</v>
      </c>
      <c r="F56" s="465">
        <v>57187366.994465411</v>
      </c>
      <c r="G56" s="465">
        <v>2192873.3085297346</v>
      </c>
      <c r="H56" s="464">
        <v>3.9874415810660355E-2</v>
      </c>
      <c r="J56" s="376" t="s">
        <v>224</v>
      </c>
      <c r="K56" s="462" t="s">
        <v>505</v>
      </c>
      <c r="L56" s="463">
        <v>10641232.651312431</v>
      </c>
      <c r="M56" s="463">
        <v>426435.68362928741</v>
      </c>
      <c r="N56" s="464">
        <v>4.1746858501291277E-2</v>
      </c>
      <c r="O56" s="465">
        <v>57187366.994465411</v>
      </c>
      <c r="P56" s="465">
        <v>2192873.3085297346</v>
      </c>
      <c r="Q56" s="464">
        <v>3.9874415810660355E-2</v>
      </c>
    </row>
    <row r="57" spans="1:17">
      <c r="A57" s="479"/>
      <c r="B57" s="363" t="s">
        <v>281</v>
      </c>
      <c r="C57" s="476">
        <v>10641232.651312424</v>
      </c>
      <c r="D57" s="476">
        <v>426435.68362927996</v>
      </c>
      <c r="E57" s="467">
        <v>4.1746858501290549E-2</v>
      </c>
      <c r="F57" s="468">
        <v>57187366.994465388</v>
      </c>
      <c r="G57" s="468">
        <v>2192873.3085297197</v>
      </c>
      <c r="H57" s="467">
        <v>3.9874415810660091E-2</v>
      </c>
      <c r="J57" s="376" t="s">
        <v>281</v>
      </c>
      <c r="K57" s="466" t="s">
        <v>506</v>
      </c>
      <c r="L57" s="476">
        <v>10641232.651312424</v>
      </c>
      <c r="M57" s="476">
        <v>426435.68362927996</v>
      </c>
      <c r="N57" s="467">
        <v>4.1746858501290549E-2</v>
      </c>
      <c r="O57" s="468">
        <v>57187366.994465388</v>
      </c>
      <c r="P57" s="468">
        <v>2192873.3085297197</v>
      </c>
      <c r="Q57" s="467">
        <v>3.9874415810660091E-2</v>
      </c>
    </row>
    <row r="58" spans="1:17">
      <c r="A58" s="479"/>
      <c r="B58" s="363" t="s">
        <v>225</v>
      </c>
      <c r="C58" s="463">
        <v>7554992.1488853004</v>
      </c>
      <c r="D58" s="463">
        <v>356629.92381545529</v>
      </c>
      <c r="E58" s="464">
        <v>4.9543203393323951E-2</v>
      </c>
      <c r="F58" s="465">
        <v>39277627.533792548</v>
      </c>
      <c r="G58" s="465">
        <v>1850609.2074492052</v>
      </c>
      <c r="H58" s="464">
        <v>4.9445809209616824E-2</v>
      </c>
      <c r="J58" s="376" t="s">
        <v>225</v>
      </c>
      <c r="K58" s="462" t="s">
        <v>507</v>
      </c>
      <c r="L58" s="463">
        <v>7554992.1488853004</v>
      </c>
      <c r="M58" s="463">
        <v>356629.92381545529</v>
      </c>
      <c r="N58" s="464">
        <v>4.9543203393323951E-2</v>
      </c>
      <c r="O58" s="465">
        <v>39277627.533792548</v>
      </c>
      <c r="P58" s="465">
        <v>1850609.2074492052</v>
      </c>
      <c r="Q58" s="464">
        <v>4.9445809209616824E-2</v>
      </c>
    </row>
    <row r="59" spans="1:17">
      <c r="A59" s="479"/>
      <c r="B59" s="363" t="s">
        <v>282</v>
      </c>
      <c r="C59" s="476">
        <v>7554992.1488852967</v>
      </c>
      <c r="D59" s="476">
        <v>356629.9238154497</v>
      </c>
      <c r="E59" s="467">
        <v>4.954320339332316E-2</v>
      </c>
      <c r="F59" s="468">
        <v>39277627.533792555</v>
      </c>
      <c r="G59" s="468">
        <v>1850609.2074492127</v>
      </c>
      <c r="H59" s="467">
        <v>4.9445809209617018E-2</v>
      </c>
      <c r="J59" s="376" t="s">
        <v>282</v>
      </c>
      <c r="K59" s="466" t="s">
        <v>508</v>
      </c>
      <c r="L59" s="476">
        <v>7554992.1488852967</v>
      </c>
      <c r="M59" s="476">
        <v>356629.9238154497</v>
      </c>
      <c r="N59" s="467">
        <v>4.954320339332316E-2</v>
      </c>
      <c r="O59" s="468">
        <v>39277627.533792555</v>
      </c>
      <c r="P59" s="468">
        <v>1850609.2074492127</v>
      </c>
      <c r="Q59" s="467">
        <v>4.9445809209617018E-2</v>
      </c>
    </row>
    <row r="60" spans="1:17">
      <c r="A60" s="479"/>
      <c r="B60" s="363" t="s">
        <v>226</v>
      </c>
      <c r="C60" s="463">
        <v>8023965.9775815057</v>
      </c>
      <c r="D60" s="463">
        <v>153480.91422587261</v>
      </c>
      <c r="E60" s="464">
        <v>1.9500820215067532E-2</v>
      </c>
      <c r="F60" s="465">
        <v>38572813.687789217</v>
      </c>
      <c r="G60" s="465">
        <v>1674965.5378559455</v>
      </c>
      <c r="H60" s="464">
        <v>4.5394667218797542E-2</v>
      </c>
      <c r="J60" s="376" t="s">
        <v>226</v>
      </c>
      <c r="K60" s="462" t="s">
        <v>509</v>
      </c>
      <c r="L60" s="463">
        <v>8023965.9775815057</v>
      </c>
      <c r="M60" s="463">
        <v>153480.91422587261</v>
      </c>
      <c r="N60" s="464">
        <v>1.9500820215067532E-2</v>
      </c>
      <c r="O60" s="465">
        <v>38572813.687789217</v>
      </c>
      <c r="P60" s="465">
        <v>1674965.5378559455</v>
      </c>
      <c r="Q60" s="464">
        <v>4.5394667218797542E-2</v>
      </c>
    </row>
    <row r="61" spans="1:17">
      <c r="A61" s="479"/>
      <c r="B61" s="363" t="s">
        <v>283</v>
      </c>
      <c r="C61" s="476">
        <v>2852129.3637072323</v>
      </c>
      <c r="D61" s="476">
        <v>125192.58640154125</v>
      </c>
      <c r="E61" s="467">
        <v>4.5909603568160429E-2</v>
      </c>
      <c r="F61" s="468">
        <v>14472035.168501124</v>
      </c>
      <c r="G61" s="468">
        <v>924109.98641690426</v>
      </c>
      <c r="H61" s="467">
        <v>6.8210443591683517E-2</v>
      </c>
      <c r="J61" s="376" t="s">
        <v>283</v>
      </c>
      <c r="K61" s="466" t="s">
        <v>510</v>
      </c>
      <c r="L61" s="476">
        <v>2852129.3637072323</v>
      </c>
      <c r="M61" s="476">
        <v>125192.58640154125</v>
      </c>
      <c r="N61" s="467">
        <v>4.5909603568160429E-2</v>
      </c>
      <c r="O61" s="468">
        <v>14472035.168501124</v>
      </c>
      <c r="P61" s="468">
        <v>924109.98641690426</v>
      </c>
      <c r="Q61" s="467">
        <v>6.8210443591683517E-2</v>
      </c>
    </row>
    <row r="62" spans="1:17">
      <c r="A62" s="479"/>
      <c r="B62" s="363" t="s">
        <v>284</v>
      </c>
      <c r="C62" s="463">
        <v>5171836.6138742678</v>
      </c>
      <c r="D62" s="463">
        <v>28288.327824324369</v>
      </c>
      <c r="E62" s="464">
        <v>5.4997690798483335E-3</v>
      </c>
      <c r="F62" s="465">
        <v>24100778.5192881</v>
      </c>
      <c r="G62" s="465">
        <v>750855.55143903941</v>
      </c>
      <c r="H62" s="464">
        <v>3.2156660750997178E-2</v>
      </c>
      <c r="J62" s="376" t="s">
        <v>284</v>
      </c>
      <c r="K62" s="462" t="s">
        <v>511</v>
      </c>
      <c r="L62" s="463">
        <v>5171836.6138742678</v>
      </c>
      <c r="M62" s="463">
        <v>28288.327824324369</v>
      </c>
      <c r="N62" s="464">
        <v>5.4997690798483335E-3</v>
      </c>
      <c r="O62" s="465">
        <v>24100778.5192881</v>
      </c>
      <c r="P62" s="465">
        <v>750855.55143903941</v>
      </c>
      <c r="Q62" s="464">
        <v>3.2156660750997178E-2</v>
      </c>
    </row>
    <row r="63" spans="1:17" ht="12" customHeight="1">
      <c r="A63" s="479"/>
      <c r="B63" s="363" t="s">
        <v>227</v>
      </c>
      <c r="C63" s="476">
        <v>52517930.767447717</v>
      </c>
      <c r="D63" s="476">
        <v>614129.7118749395</v>
      </c>
      <c r="E63" s="467">
        <v>1.1832075866994755E-2</v>
      </c>
      <c r="F63" s="468">
        <v>301837627.33205491</v>
      </c>
      <c r="G63" s="468">
        <v>7447665.5141983032</v>
      </c>
      <c r="H63" s="467">
        <v>2.5298639492355664E-2</v>
      </c>
      <c r="J63" s="376" t="s">
        <v>227</v>
      </c>
      <c r="K63" s="466" t="s">
        <v>512</v>
      </c>
      <c r="L63" s="476">
        <v>52517930.767447717</v>
      </c>
      <c r="M63" s="476">
        <v>614129.7118749395</v>
      </c>
      <c r="N63" s="467">
        <v>1.1832075866994755E-2</v>
      </c>
      <c r="O63" s="468">
        <v>301837627.33205491</v>
      </c>
      <c r="P63" s="468">
        <v>7447665.5141983032</v>
      </c>
      <c r="Q63" s="467">
        <v>2.5298639492355664E-2</v>
      </c>
    </row>
    <row r="64" spans="1:17">
      <c r="A64" s="479"/>
      <c r="B64" s="363" t="s">
        <v>285</v>
      </c>
      <c r="C64" s="463">
        <v>15075424.30795344</v>
      </c>
      <c r="D64" s="463">
        <v>307489.44722545333</v>
      </c>
      <c r="E64" s="464">
        <v>2.0821424940270599E-2</v>
      </c>
      <c r="F64" s="465">
        <v>82214166.52883999</v>
      </c>
      <c r="G64" s="465">
        <v>2994587.3836130798</v>
      </c>
      <c r="H64" s="464">
        <v>3.7801101898349426E-2</v>
      </c>
      <c r="J64" s="376" t="s">
        <v>285</v>
      </c>
      <c r="K64" s="462" t="s">
        <v>513</v>
      </c>
      <c r="L64" s="463">
        <v>15075424.30795344</v>
      </c>
      <c r="M64" s="463">
        <v>307489.44722545333</v>
      </c>
      <c r="N64" s="464">
        <v>2.0821424940270599E-2</v>
      </c>
      <c r="O64" s="465">
        <v>82214166.52883999</v>
      </c>
      <c r="P64" s="465">
        <v>2994587.3836130798</v>
      </c>
      <c r="Q64" s="464">
        <v>3.7801101898349426E-2</v>
      </c>
    </row>
    <row r="65" spans="1:17">
      <c r="A65" s="479"/>
      <c r="B65" s="363" t="s">
        <v>286</v>
      </c>
      <c r="C65" s="476">
        <v>9522390.3700267859</v>
      </c>
      <c r="D65" s="476">
        <v>85353.659540828317</v>
      </c>
      <c r="E65" s="467">
        <v>9.0445403742032346E-3</v>
      </c>
      <c r="F65" s="468">
        <v>55731230.439329587</v>
      </c>
      <c r="G65" s="468">
        <v>1218154.0324459374</v>
      </c>
      <c r="H65" s="467">
        <v>2.2346088548620507E-2</v>
      </c>
      <c r="J65" s="376" t="s">
        <v>286</v>
      </c>
      <c r="K65" s="466" t="s">
        <v>514</v>
      </c>
      <c r="L65" s="476">
        <v>9522390.3700267859</v>
      </c>
      <c r="M65" s="476">
        <v>85353.659540828317</v>
      </c>
      <c r="N65" s="467">
        <v>9.0445403742032346E-3</v>
      </c>
      <c r="O65" s="468">
        <v>55731230.439329587</v>
      </c>
      <c r="P65" s="468">
        <v>1218154.0324459374</v>
      </c>
      <c r="Q65" s="467">
        <v>2.2346088548620507E-2</v>
      </c>
    </row>
    <row r="66" spans="1:17">
      <c r="A66" s="479"/>
      <c r="B66" s="363" t="s">
        <v>287</v>
      </c>
      <c r="C66" s="463">
        <v>17931013.698507205</v>
      </c>
      <c r="D66" s="463">
        <v>131710.43717602268</v>
      </c>
      <c r="E66" s="464">
        <v>7.3997524084081631E-3</v>
      </c>
      <c r="F66" s="465">
        <v>105102893.07695125</v>
      </c>
      <c r="G66" s="465">
        <v>1772751.3089803308</v>
      </c>
      <c r="H66" s="464">
        <v>1.7156187716852893E-2</v>
      </c>
      <c r="J66" s="376" t="s">
        <v>287</v>
      </c>
      <c r="K66" s="462" t="s">
        <v>515</v>
      </c>
      <c r="L66" s="463">
        <v>17931013.698507205</v>
      </c>
      <c r="M66" s="463">
        <v>131710.43717602268</v>
      </c>
      <c r="N66" s="464">
        <v>7.3997524084081631E-3</v>
      </c>
      <c r="O66" s="465">
        <v>105102893.07695125</v>
      </c>
      <c r="P66" s="465">
        <v>1772751.3089803308</v>
      </c>
      <c r="Q66" s="464">
        <v>1.7156187716852893E-2</v>
      </c>
    </row>
    <row r="67" spans="1:17">
      <c r="A67" s="479"/>
      <c r="B67" s="363" t="s">
        <v>288</v>
      </c>
      <c r="C67" s="476">
        <v>1174078.6254753072</v>
      </c>
      <c r="D67" s="476">
        <v>28394.250686690444</v>
      </c>
      <c r="E67" s="467">
        <v>2.4783658843151538E-2</v>
      </c>
      <c r="F67" s="468">
        <v>6625185.0601580516</v>
      </c>
      <c r="G67" s="468">
        <v>265137.803951893</v>
      </c>
      <c r="H67" s="467">
        <v>4.1688024203463347E-2</v>
      </c>
      <c r="J67" s="376" t="s">
        <v>288</v>
      </c>
      <c r="K67" s="466" t="s">
        <v>516</v>
      </c>
      <c r="L67" s="476">
        <v>1174078.6254753072</v>
      </c>
      <c r="M67" s="476">
        <v>28394.250686690444</v>
      </c>
      <c r="N67" s="467">
        <v>2.4783658843151538E-2</v>
      </c>
      <c r="O67" s="468">
        <v>6625185.0601580516</v>
      </c>
      <c r="P67" s="468">
        <v>265137.803951893</v>
      </c>
      <c r="Q67" s="467">
        <v>4.1688024203463347E-2</v>
      </c>
    </row>
    <row r="68" spans="1:17">
      <c r="A68" s="479"/>
      <c r="B68" s="363" t="s">
        <v>289</v>
      </c>
      <c r="C68" s="463">
        <v>8815023.7654851172</v>
      </c>
      <c r="D68" s="463">
        <v>61181.917245903984</v>
      </c>
      <c r="E68" s="464">
        <v>6.9891503989428809E-3</v>
      </c>
      <c r="F68" s="465">
        <v>52164152.226775974</v>
      </c>
      <c r="G68" s="465">
        <v>1197034.9852070287</v>
      </c>
      <c r="H68" s="464">
        <v>2.3486417321455313E-2</v>
      </c>
      <c r="J68" s="376" t="s">
        <v>289</v>
      </c>
      <c r="K68" s="462" t="s">
        <v>517</v>
      </c>
      <c r="L68" s="463">
        <v>8815023.7654851172</v>
      </c>
      <c r="M68" s="463">
        <v>61181.917245903984</v>
      </c>
      <c r="N68" s="464">
        <v>6.9891503989428809E-3</v>
      </c>
      <c r="O68" s="465">
        <v>52164152.226775974</v>
      </c>
      <c r="P68" s="465">
        <v>1197034.9852070287</v>
      </c>
      <c r="Q68" s="464">
        <v>2.3486417321455313E-2</v>
      </c>
    </row>
    <row r="69" spans="1:17">
      <c r="A69" s="479"/>
      <c r="B69" s="363" t="s">
        <v>228</v>
      </c>
      <c r="C69" s="476">
        <v>18066597.788962249</v>
      </c>
      <c r="D69" s="476">
        <v>280697.16794603691</v>
      </c>
      <c r="E69" s="467">
        <v>1.5782004742248418E-2</v>
      </c>
      <c r="F69" s="468">
        <v>91974389.401119679</v>
      </c>
      <c r="G69" s="468">
        <v>1554364.8461146802</v>
      </c>
      <c r="H69" s="467">
        <v>1.7190493519155341E-2</v>
      </c>
      <c r="J69" s="376" t="s">
        <v>228</v>
      </c>
      <c r="K69" s="466" t="s">
        <v>518</v>
      </c>
      <c r="L69" s="476">
        <v>18066597.788962249</v>
      </c>
      <c r="M69" s="476">
        <v>280697.16794603691</v>
      </c>
      <c r="N69" s="467">
        <v>1.5782004742248418E-2</v>
      </c>
      <c r="O69" s="468">
        <v>91974389.401119679</v>
      </c>
      <c r="P69" s="468">
        <v>1554364.8461146802</v>
      </c>
      <c r="Q69" s="467">
        <v>1.7190493519155341E-2</v>
      </c>
    </row>
    <row r="70" spans="1:17">
      <c r="A70" s="479"/>
      <c r="B70" s="363" t="s">
        <v>290</v>
      </c>
      <c r="C70" s="463">
        <v>15585830.062088851</v>
      </c>
      <c r="D70" s="463">
        <v>234986.98167127743</v>
      </c>
      <c r="E70" s="464">
        <v>1.5307757394187715E-2</v>
      </c>
      <c r="F70" s="465">
        <v>79634386.903827682</v>
      </c>
      <c r="G70" s="465">
        <v>1276725.0317043811</v>
      </c>
      <c r="H70" s="464">
        <v>1.629355702047296E-2</v>
      </c>
      <c r="J70" s="376" t="s">
        <v>290</v>
      </c>
      <c r="K70" s="462" t="s">
        <v>519</v>
      </c>
      <c r="L70" s="463">
        <v>15585830.062088851</v>
      </c>
      <c r="M70" s="463">
        <v>234986.98167127743</v>
      </c>
      <c r="N70" s="464">
        <v>1.5307757394187715E-2</v>
      </c>
      <c r="O70" s="465">
        <v>79634386.903827682</v>
      </c>
      <c r="P70" s="465">
        <v>1276725.0317043811</v>
      </c>
      <c r="Q70" s="464">
        <v>1.629355702047296E-2</v>
      </c>
    </row>
    <row r="71" spans="1:17">
      <c r="A71" s="479"/>
      <c r="B71" s="363" t="s">
        <v>291</v>
      </c>
      <c r="C71" s="476">
        <v>2480767.7268733997</v>
      </c>
      <c r="D71" s="476">
        <v>45710.186274767853</v>
      </c>
      <c r="E71" s="467">
        <v>1.8771706833478157E-2</v>
      </c>
      <c r="F71" s="468">
        <v>12340002.497291956</v>
      </c>
      <c r="G71" s="468">
        <v>277639.81441030093</v>
      </c>
      <c r="H71" s="467">
        <v>2.3017034200465091E-2</v>
      </c>
      <c r="J71" s="376" t="s">
        <v>291</v>
      </c>
      <c r="K71" s="466" t="s">
        <v>520</v>
      </c>
      <c r="L71" s="476">
        <v>2480767.7268733997</v>
      </c>
      <c r="M71" s="476">
        <v>45710.186274767853</v>
      </c>
      <c r="N71" s="467">
        <v>1.8771706833478157E-2</v>
      </c>
      <c r="O71" s="468">
        <v>12340002.497291956</v>
      </c>
      <c r="P71" s="468">
        <v>277639.81441030093</v>
      </c>
      <c r="Q71" s="467">
        <v>2.3017034200465091E-2</v>
      </c>
    </row>
    <row r="72" spans="1:17">
      <c r="A72" s="479"/>
      <c r="B72" s="375" t="s">
        <v>80</v>
      </c>
      <c r="C72" s="463">
        <v>402406172.27321494</v>
      </c>
      <c r="D72" s="463">
        <v>7400585.8923453689</v>
      </c>
      <c r="E72" s="464">
        <v>1.8735395517190553E-2</v>
      </c>
      <c r="F72" s="465">
        <v>2171611979.3998113</v>
      </c>
      <c r="G72" s="465">
        <v>70221993.094970942</v>
      </c>
      <c r="H72" s="464">
        <v>3.3416925726600523E-2</v>
      </c>
      <c r="J72" s="379" t="s">
        <v>80</v>
      </c>
      <c r="K72" s="462" t="s">
        <v>521</v>
      </c>
      <c r="L72" s="463">
        <v>402406172.27321494</v>
      </c>
      <c r="M72" s="463">
        <v>7400585.8923453689</v>
      </c>
      <c r="N72" s="464">
        <v>1.8735395517190553E-2</v>
      </c>
      <c r="O72" s="465">
        <v>2171611979.3998113</v>
      </c>
      <c r="P72" s="465">
        <v>70221993.094970942</v>
      </c>
      <c r="Q72" s="464">
        <v>3.3416925726600523E-2</v>
      </c>
    </row>
    <row r="73" spans="1:17">
      <c r="A73" s="548"/>
      <c r="B73" s="374" t="s">
        <v>214</v>
      </c>
      <c r="C73" s="476">
        <v>911862754.6569823</v>
      </c>
      <c r="D73" s="476">
        <v>28097981.443908572</v>
      </c>
      <c r="E73" s="467">
        <v>3.1793506932567238E-2</v>
      </c>
      <c r="F73" s="468">
        <v>4850374598.7470036</v>
      </c>
      <c r="G73" s="468">
        <v>157472647.90180969</v>
      </c>
      <c r="H73" s="467">
        <v>3.3555494990354269E-2</v>
      </c>
      <c r="J73" s="380" t="s">
        <v>214</v>
      </c>
      <c r="K73" s="466" t="s">
        <v>453</v>
      </c>
      <c r="L73" s="476">
        <v>911862754.6569823</v>
      </c>
      <c r="M73" s="476">
        <v>28097981.443908572</v>
      </c>
      <c r="N73" s="467">
        <v>3.1793506932567238E-2</v>
      </c>
      <c r="O73" s="468">
        <v>4850374598.7470036</v>
      </c>
      <c r="P73" s="468">
        <v>157472647.90180969</v>
      </c>
      <c r="Q73" s="467">
        <v>3.3555494990354269E-2</v>
      </c>
    </row>
    <row r="74" spans="1:17">
      <c r="A74" s="541" t="s">
        <v>297</v>
      </c>
      <c r="B74" s="363" t="s">
        <v>247</v>
      </c>
      <c r="C74" s="463">
        <v>79187345.375804648</v>
      </c>
      <c r="D74" s="463">
        <v>1518244.0201022774</v>
      </c>
      <c r="E74" s="464">
        <v>1.9547593490867779E-2</v>
      </c>
      <c r="F74" s="465">
        <v>409047617.13512713</v>
      </c>
      <c r="G74" s="465">
        <v>9818996.2418048382</v>
      </c>
      <c r="H74" s="464">
        <v>2.4594920624261978E-2</v>
      </c>
      <c r="J74" s="376" t="s">
        <v>247</v>
      </c>
      <c r="K74" s="462" t="s">
        <v>454</v>
      </c>
      <c r="L74" s="463">
        <v>79187345.375804648</v>
      </c>
      <c r="M74" s="463">
        <v>1518244.0201022774</v>
      </c>
      <c r="N74" s="464">
        <v>1.9547593490867779E-2</v>
      </c>
      <c r="O74" s="465">
        <v>409047617.13512713</v>
      </c>
      <c r="P74" s="465">
        <v>9818996.2418048382</v>
      </c>
      <c r="Q74" s="464">
        <v>2.4594920624261978E-2</v>
      </c>
    </row>
    <row r="75" spans="1:17">
      <c r="A75" s="542"/>
      <c r="B75" s="363" t="s">
        <v>248</v>
      </c>
      <c r="C75" s="476">
        <v>163981118.97600409</v>
      </c>
      <c r="D75" s="476">
        <v>5589455.1222816706</v>
      </c>
      <c r="E75" s="467">
        <v>3.5288821307184665E-2</v>
      </c>
      <c r="F75" s="468">
        <v>886475361.01279223</v>
      </c>
      <c r="G75" s="468">
        <v>30563165.887332678</v>
      </c>
      <c r="H75" s="467">
        <v>3.570829585253512E-2</v>
      </c>
      <c r="J75" s="376" t="s">
        <v>248</v>
      </c>
      <c r="K75" s="466" t="s">
        <v>455</v>
      </c>
      <c r="L75" s="476">
        <v>163981118.97600409</v>
      </c>
      <c r="M75" s="476">
        <v>5589455.1222816706</v>
      </c>
      <c r="N75" s="467">
        <v>3.5288821307184665E-2</v>
      </c>
      <c r="O75" s="468">
        <v>886475361.01279223</v>
      </c>
      <c r="P75" s="468">
        <v>30563165.887332678</v>
      </c>
      <c r="Q75" s="467">
        <v>3.570829585253512E-2</v>
      </c>
    </row>
    <row r="76" spans="1:17">
      <c r="A76" s="542"/>
      <c r="B76" s="363" t="s">
        <v>249</v>
      </c>
      <c r="C76" s="463">
        <v>79599040.97274372</v>
      </c>
      <c r="D76" s="463">
        <v>2581918.3061138839</v>
      </c>
      <c r="E76" s="464">
        <v>3.352395177485102E-2</v>
      </c>
      <c r="F76" s="465">
        <v>397233485.71437621</v>
      </c>
      <c r="G76" s="465">
        <v>12631469.965813577</v>
      </c>
      <c r="H76" s="464">
        <v>3.2842963501448538E-2</v>
      </c>
      <c r="J76" s="376" t="s">
        <v>249</v>
      </c>
      <c r="K76" s="462" t="s">
        <v>456</v>
      </c>
      <c r="L76" s="463">
        <v>79599040.97274372</v>
      </c>
      <c r="M76" s="463">
        <v>2581918.3061138839</v>
      </c>
      <c r="N76" s="464">
        <v>3.352395177485102E-2</v>
      </c>
      <c r="O76" s="465">
        <v>397233485.71437621</v>
      </c>
      <c r="P76" s="465">
        <v>12631469.965813577</v>
      </c>
      <c r="Q76" s="464">
        <v>3.2842963501448538E-2</v>
      </c>
    </row>
    <row r="77" spans="1:17">
      <c r="A77" s="542"/>
      <c r="B77" s="363" t="s">
        <v>251</v>
      </c>
      <c r="C77" s="476">
        <v>45203861.378619812</v>
      </c>
      <c r="D77" s="476">
        <v>1007419.519147113</v>
      </c>
      <c r="E77" s="467">
        <v>2.2794131761790029E-2</v>
      </c>
      <c r="F77" s="468">
        <v>219946307.84191871</v>
      </c>
      <c r="G77" s="468">
        <v>5098761.3091882467</v>
      </c>
      <c r="H77" s="467">
        <v>2.3731996904193121E-2</v>
      </c>
      <c r="J77" s="376" t="s">
        <v>251</v>
      </c>
      <c r="K77" s="466" t="s">
        <v>461</v>
      </c>
      <c r="L77" s="476">
        <v>45203861.378619812</v>
      </c>
      <c r="M77" s="476">
        <v>1007419.519147113</v>
      </c>
      <c r="N77" s="467">
        <v>2.2794131761790029E-2</v>
      </c>
      <c r="O77" s="468">
        <v>219946307.84191871</v>
      </c>
      <c r="P77" s="468">
        <v>5098761.3091882467</v>
      </c>
      <c r="Q77" s="467">
        <v>2.3731996904193121E-2</v>
      </c>
    </row>
    <row r="78" spans="1:17">
      <c r="A78" s="542"/>
      <c r="B78" s="363" t="s">
        <v>252</v>
      </c>
      <c r="C78" s="463">
        <v>184342933.75195685</v>
      </c>
      <c r="D78" s="463">
        <v>6239411.086748749</v>
      </c>
      <c r="E78" s="464">
        <v>3.5032496793886245E-2</v>
      </c>
      <c r="F78" s="465">
        <v>998290183.25039089</v>
      </c>
      <c r="G78" s="465">
        <v>36066017.599335551</v>
      </c>
      <c r="H78" s="464">
        <v>3.7481928730123654E-2</v>
      </c>
      <c r="J78" s="376" t="s">
        <v>252</v>
      </c>
      <c r="K78" s="462" t="s">
        <v>457</v>
      </c>
      <c r="L78" s="463">
        <v>184342933.75195685</v>
      </c>
      <c r="M78" s="463">
        <v>6239411.086748749</v>
      </c>
      <c r="N78" s="464">
        <v>3.5032496793886245E-2</v>
      </c>
      <c r="O78" s="465">
        <v>998290183.25039089</v>
      </c>
      <c r="P78" s="465">
        <v>36066017.599335551</v>
      </c>
      <c r="Q78" s="464">
        <v>3.7481928730123654E-2</v>
      </c>
    </row>
    <row r="79" spans="1:17">
      <c r="A79" s="542"/>
      <c r="B79" s="363" t="s">
        <v>253</v>
      </c>
      <c r="C79" s="476">
        <v>94454911.635712907</v>
      </c>
      <c r="D79" s="476">
        <v>3679742.6383671016</v>
      </c>
      <c r="E79" s="467">
        <v>4.0536885571369127E-2</v>
      </c>
      <c r="F79" s="468">
        <v>513653193.88542616</v>
      </c>
      <c r="G79" s="468">
        <v>23548757.509574175</v>
      </c>
      <c r="H79" s="467">
        <v>4.8048447966945296E-2</v>
      </c>
      <c r="J79" s="376" t="s">
        <v>253</v>
      </c>
      <c r="K79" s="466" t="s">
        <v>458</v>
      </c>
      <c r="L79" s="476">
        <v>94454911.635712907</v>
      </c>
      <c r="M79" s="476">
        <v>3679742.6383671016</v>
      </c>
      <c r="N79" s="467">
        <v>4.0536885571369127E-2</v>
      </c>
      <c r="O79" s="468">
        <v>513653193.88542616</v>
      </c>
      <c r="P79" s="468">
        <v>23548757.509574175</v>
      </c>
      <c r="Q79" s="467">
        <v>4.8048447966945296E-2</v>
      </c>
    </row>
    <row r="80" spans="1:17">
      <c r="A80" s="542"/>
      <c r="B80" s="363" t="s">
        <v>254</v>
      </c>
      <c r="C80" s="463">
        <v>120832578.97918187</v>
      </c>
      <c r="D80" s="463">
        <v>3750682.2226956487</v>
      </c>
      <c r="E80" s="464">
        <v>3.2034689619835396E-2</v>
      </c>
      <c r="F80" s="465">
        <v>627464734.14069211</v>
      </c>
      <c r="G80" s="465">
        <v>18132956.204241276</v>
      </c>
      <c r="H80" s="464">
        <v>2.9758756823171004E-2</v>
      </c>
      <c r="J80" s="376" t="s">
        <v>254</v>
      </c>
      <c r="K80" s="462" t="s">
        <v>459</v>
      </c>
      <c r="L80" s="463">
        <v>120832578.97918187</v>
      </c>
      <c r="M80" s="463">
        <v>3750682.2226956487</v>
      </c>
      <c r="N80" s="464">
        <v>3.2034689619835396E-2</v>
      </c>
      <c r="O80" s="465">
        <v>627464734.14069211</v>
      </c>
      <c r="P80" s="465">
        <v>18132956.204241276</v>
      </c>
      <c r="Q80" s="464">
        <v>2.9758756823171004E-2</v>
      </c>
    </row>
    <row r="81" spans="1:17">
      <c r="A81" s="542"/>
      <c r="B81" s="363" t="s">
        <v>255</v>
      </c>
      <c r="C81" s="476">
        <v>144260963.58697301</v>
      </c>
      <c r="D81" s="476">
        <v>3731108.5284588337</v>
      </c>
      <c r="E81" s="467">
        <v>2.6550290875239749E-2</v>
      </c>
      <c r="F81" s="468">
        <v>798263715.76627874</v>
      </c>
      <c r="G81" s="468">
        <v>21612523.184518695</v>
      </c>
      <c r="H81" s="467">
        <v>2.782783750408455E-2</v>
      </c>
      <c r="J81" s="376" t="s">
        <v>255</v>
      </c>
      <c r="K81" s="466" t="s">
        <v>460</v>
      </c>
      <c r="L81" s="476">
        <v>144260963.58697301</v>
      </c>
      <c r="M81" s="476">
        <v>3731108.5284588337</v>
      </c>
      <c r="N81" s="467">
        <v>2.6550290875239749E-2</v>
      </c>
      <c r="O81" s="468">
        <v>798263715.76627874</v>
      </c>
      <c r="P81" s="468">
        <v>21612523.184518695</v>
      </c>
      <c r="Q81" s="467">
        <v>2.782783750408455E-2</v>
      </c>
    </row>
    <row r="82" spans="1:17">
      <c r="A82" s="542"/>
      <c r="B82" s="363" t="s">
        <v>256</v>
      </c>
      <c r="C82" s="463">
        <v>683802234.79482079</v>
      </c>
      <c r="D82" s="463">
        <v>19001986.22987175</v>
      </c>
      <c r="E82" s="464">
        <v>2.8583001090763449E-2</v>
      </c>
      <c r="F82" s="465">
        <v>3459119945.4522948</v>
      </c>
      <c r="G82" s="465">
        <v>107440548.5964818</v>
      </c>
      <c r="H82" s="464">
        <v>3.2055735610413999E-2</v>
      </c>
      <c r="J82" s="376" t="s">
        <v>256</v>
      </c>
      <c r="K82" s="462" t="s">
        <v>462</v>
      </c>
      <c r="L82" s="463">
        <v>683802234.79482079</v>
      </c>
      <c r="M82" s="463">
        <v>19001986.22987175</v>
      </c>
      <c r="N82" s="464">
        <v>2.8583001090763449E-2</v>
      </c>
      <c r="O82" s="465">
        <v>3459119945.4522948</v>
      </c>
      <c r="P82" s="465">
        <v>107440548.5964818</v>
      </c>
      <c r="Q82" s="464">
        <v>3.2055735610413999E-2</v>
      </c>
    </row>
    <row r="83" spans="1:17">
      <c r="A83" s="542"/>
      <c r="B83" s="363" t="s">
        <v>250</v>
      </c>
      <c r="C83" s="476">
        <v>60969573.537662081</v>
      </c>
      <c r="D83" s="476">
        <v>1178122.2939227968</v>
      </c>
      <c r="E83" s="467">
        <v>1.9703858485056541E-2</v>
      </c>
      <c r="F83" s="468">
        <v>315195820.37498915</v>
      </c>
      <c r="G83" s="468">
        <v>6290893.0375389457</v>
      </c>
      <c r="H83" s="467">
        <v>2.0365143061207062E-2</v>
      </c>
      <c r="J83" s="376" t="s">
        <v>250</v>
      </c>
      <c r="K83" s="466" t="s">
        <v>463</v>
      </c>
      <c r="L83" s="476">
        <v>60969573.537662081</v>
      </c>
      <c r="M83" s="476">
        <v>1178122.2939227968</v>
      </c>
      <c r="N83" s="467">
        <v>1.9703858485056541E-2</v>
      </c>
      <c r="O83" s="468">
        <v>315195820.37498915</v>
      </c>
      <c r="P83" s="468">
        <v>6290893.0375389457</v>
      </c>
      <c r="Q83" s="467">
        <v>2.0365143061207062E-2</v>
      </c>
    </row>
    <row r="84" spans="1:17">
      <c r="A84" s="542"/>
      <c r="B84" s="363" t="s">
        <v>257</v>
      </c>
      <c r="C84" s="463">
        <v>70180745.577190816</v>
      </c>
      <c r="D84" s="463">
        <v>1017131.5906852484</v>
      </c>
      <c r="E84" s="464">
        <v>1.4706166032383729E-2</v>
      </c>
      <c r="F84" s="465">
        <v>338387198.34846693</v>
      </c>
      <c r="G84" s="465">
        <v>4289801.3173351288</v>
      </c>
      <c r="H84" s="464">
        <v>1.2839972281901368E-2</v>
      </c>
      <c r="J84" s="376" t="s">
        <v>257</v>
      </c>
      <c r="K84" s="462" t="s">
        <v>464</v>
      </c>
      <c r="L84" s="463">
        <v>70180745.577190816</v>
      </c>
      <c r="M84" s="463">
        <v>1017131.5906852484</v>
      </c>
      <c r="N84" s="464">
        <v>1.4706166032383729E-2</v>
      </c>
      <c r="O84" s="465">
        <v>338387198.34846693</v>
      </c>
      <c r="P84" s="465">
        <v>4289801.3173351288</v>
      </c>
      <c r="Q84" s="464">
        <v>1.2839972281901368E-2</v>
      </c>
    </row>
    <row r="85" spans="1:17">
      <c r="A85" s="542"/>
      <c r="B85" s="363" t="s">
        <v>258</v>
      </c>
      <c r="C85" s="476">
        <v>368387291.50235575</v>
      </c>
      <c r="D85" s="476">
        <v>12218430.155421495</v>
      </c>
      <c r="E85" s="467">
        <v>3.4305161066620758E-2</v>
      </c>
      <c r="F85" s="468">
        <v>1818605636.2386792</v>
      </c>
      <c r="G85" s="468">
        <v>68684013.077299356</v>
      </c>
      <c r="H85" s="467">
        <v>3.9249765342756288E-2</v>
      </c>
      <c r="J85" s="376" t="s">
        <v>258</v>
      </c>
      <c r="K85" s="466" t="s">
        <v>465</v>
      </c>
      <c r="L85" s="476">
        <v>368387291.50235575</v>
      </c>
      <c r="M85" s="476">
        <v>12218430.155421495</v>
      </c>
      <c r="N85" s="467">
        <v>3.4305161066620758E-2</v>
      </c>
      <c r="O85" s="468">
        <v>1818605636.2386792</v>
      </c>
      <c r="P85" s="468">
        <v>68684013.077299356</v>
      </c>
      <c r="Q85" s="467">
        <v>3.9249765342756288E-2</v>
      </c>
    </row>
    <row r="86" spans="1:17">
      <c r="A86" s="542"/>
      <c r="B86" s="363" t="s">
        <v>259</v>
      </c>
      <c r="C86" s="463">
        <v>113119538.38660984</v>
      </c>
      <c r="D86" s="463">
        <v>2673288.8610319495</v>
      </c>
      <c r="E86" s="464">
        <v>2.4204433129373499E-2</v>
      </c>
      <c r="F86" s="465">
        <v>623307037.96800196</v>
      </c>
      <c r="G86" s="465">
        <v>13603551.080627561</v>
      </c>
      <c r="H86" s="464">
        <v>2.2311748863493762E-2</v>
      </c>
      <c r="J86" s="376" t="s">
        <v>259</v>
      </c>
      <c r="K86" s="462" t="s">
        <v>466</v>
      </c>
      <c r="L86" s="463">
        <v>113119538.38660984</v>
      </c>
      <c r="M86" s="463">
        <v>2673288.8610319495</v>
      </c>
      <c r="N86" s="464">
        <v>2.4204433129373499E-2</v>
      </c>
      <c r="O86" s="465">
        <v>623307037.96800196</v>
      </c>
      <c r="P86" s="465">
        <v>13603551.080627561</v>
      </c>
      <c r="Q86" s="464">
        <v>2.2311748863493762E-2</v>
      </c>
    </row>
    <row r="87" spans="1:17">
      <c r="A87" s="542"/>
      <c r="B87" s="373" t="s">
        <v>260</v>
      </c>
      <c r="C87" s="478">
        <v>22860942.504537106</v>
      </c>
      <c r="D87" s="478">
        <v>546944.14936196804</v>
      </c>
      <c r="E87" s="478">
        <v>2.4511257043949675E-2</v>
      </c>
      <c r="F87" s="478">
        <v>119103393.31525087</v>
      </c>
      <c r="G87" s="478">
        <v>6512271.8326625824</v>
      </c>
      <c r="H87" s="478">
        <v>5.7840012133369464E-2</v>
      </c>
      <c r="J87" s="377" t="s">
        <v>260</v>
      </c>
      <c r="K87" s="466" t="s">
        <v>467</v>
      </c>
      <c r="L87" s="478">
        <v>22860942.504537106</v>
      </c>
      <c r="M87" s="478">
        <v>546944.14936196804</v>
      </c>
      <c r="N87" s="478">
        <v>2.4511257043949675E-2</v>
      </c>
      <c r="O87" s="478">
        <v>119103393.31525087</v>
      </c>
      <c r="P87" s="478">
        <v>6512271.8326625824</v>
      </c>
      <c r="Q87" s="478">
        <v>5.7840012133369464E-2</v>
      </c>
    </row>
    <row r="88" spans="1:17">
      <c r="A88" s="542"/>
      <c r="B88" s="363" t="s">
        <v>261</v>
      </c>
      <c r="C88" s="463">
        <v>12083669.618685557</v>
      </c>
      <c r="D88" s="463">
        <v>353209.56541419588</v>
      </c>
      <c r="E88" s="464">
        <v>3.0110461466146307E-2</v>
      </c>
      <c r="F88" s="465">
        <v>65072263.415073417</v>
      </c>
      <c r="G88" s="465">
        <v>2297979.2803899795</v>
      </c>
      <c r="H88" s="464">
        <v>3.660701690296652E-2</v>
      </c>
      <c r="J88" s="376" t="s">
        <v>261</v>
      </c>
      <c r="K88" s="462" t="s">
        <v>468</v>
      </c>
      <c r="L88" s="463">
        <v>12083669.618685557</v>
      </c>
      <c r="M88" s="463">
        <v>353209.56541419588</v>
      </c>
      <c r="N88" s="464">
        <v>3.0110461466146307E-2</v>
      </c>
      <c r="O88" s="465">
        <v>65072263.415073417</v>
      </c>
      <c r="P88" s="465">
        <v>2297979.2803899795</v>
      </c>
      <c r="Q88" s="464">
        <v>3.660701690296652E-2</v>
      </c>
    </row>
    <row r="89" spans="1:17">
      <c r="A89" s="542"/>
      <c r="B89" s="442" t="s">
        <v>335</v>
      </c>
      <c r="C89" s="476">
        <v>35819061.987908855</v>
      </c>
      <c r="D89" s="476">
        <v>967467.06801650673</v>
      </c>
      <c r="E89" s="467">
        <v>2.7759621051497492E-2</v>
      </c>
      <c r="F89" s="468">
        <v>178898771.32867062</v>
      </c>
      <c r="G89" s="468">
        <v>5287334.7860071659</v>
      </c>
      <c r="H89" s="467">
        <v>3.0454991279954362E-2</v>
      </c>
      <c r="J89" s="443" t="s">
        <v>335</v>
      </c>
      <c r="K89" s="466" t="s">
        <v>469</v>
      </c>
      <c r="L89" s="476">
        <v>35819061.987908855</v>
      </c>
      <c r="M89" s="476">
        <v>967467.06801650673</v>
      </c>
      <c r="N89" s="467">
        <v>2.7759621051497492E-2</v>
      </c>
      <c r="O89" s="468">
        <v>178898771.32867062</v>
      </c>
      <c r="P89" s="468">
        <v>5287334.7860071659</v>
      </c>
      <c r="Q89" s="467">
        <v>3.0454991279954362E-2</v>
      </c>
    </row>
    <row r="90" spans="1:17">
      <c r="A90" s="542"/>
      <c r="B90" s="363" t="s">
        <v>215</v>
      </c>
      <c r="C90" s="463">
        <v>676396385.30661643</v>
      </c>
      <c r="D90" s="463">
        <v>17424317.694398403</v>
      </c>
      <c r="E90" s="464">
        <v>2.6441663540512923E-2</v>
      </c>
      <c r="F90" s="465">
        <v>3463730279.3297215</v>
      </c>
      <c r="G90" s="465">
        <v>60399992.119863987</v>
      </c>
      <c r="H90" s="464">
        <v>1.7747320131359198E-2</v>
      </c>
      <c r="J90" s="376" t="s">
        <v>215</v>
      </c>
      <c r="K90" s="462" t="s">
        <v>470</v>
      </c>
      <c r="L90" s="463">
        <v>676396385.30661643</v>
      </c>
      <c r="M90" s="463">
        <v>17424317.694398403</v>
      </c>
      <c r="N90" s="464">
        <v>2.6441663540512923E-2</v>
      </c>
      <c r="O90" s="465">
        <v>3463730279.3297215</v>
      </c>
      <c r="P90" s="465">
        <v>60399992.119863987</v>
      </c>
      <c r="Q90" s="464">
        <v>1.7747320131359198E-2</v>
      </c>
    </row>
    <row r="91" spans="1:17">
      <c r="A91" s="542"/>
      <c r="B91" s="363" t="s">
        <v>262</v>
      </c>
      <c r="C91" s="476">
        <v>57247608.164833426</v>
      </c>
      <c r="D91" s="476">
        <v>1366879.5493984818</v>
      </c>
      <c r="E91" s="467">
        <v>2.4460660826475567E-2</v>
      </c>
      <c r="F91" s="468">
        <v>269981062.63844419</v>
      </c>
      <c r="G91" s="468">
        <v>6633462.3926824033</v>
      </c>
      <c r="H91" s="467">
        <v>2.5188998823197591E-2</v>
      </c>
      <c r="J91" s="376" t="s">
        <v>262</v>
      </c>
      <c r="K91" s="466" t="s">
        <v>471</v>
      </c>
      <c r="L91" s="476">
        <v>57247608.164833426</v>
      </c>
      <c r="M91" s="476">
        <v>1366879.5493984818</v>
      </c>
      <c r="N91" s="467">
        <v>2.4460660826475567E-2</v>
      </c>
      <c r="O91" s="468">
        <v>269981062.63844419</v>
      </c>
      <c r="P91" s="468">
        <v>6633462.3926824033</v>
      </c>
      <c r="Q91" s="467">
        <v>2.5188998823197591E-2</v>
      </c>
    </row>
    <row r="92" spans="1:17">
      <c r="A92" s="542"/>
      <c r="B92" s="363" t="s">
        <v>263</v>
      </c>
      <c r="C92" s="463">
        <v>180061048.86857232</v>
      </c>
      <c r="D92" s="463">
        <v>4548402.9519414008</v>
      </c>
      <c r="E92" s="464">
        <v>2.5914958595643911E-2</v>
      </c>
      <c r="F92" s="465">
        <v>974556895.56598389</v>
      </c>
      <c r="G92" s="465">
        <v>15780369.600147843</v>
      </c>
      <c r="H92" s="464">
        <v>1.6458861030469309E-2</v>
      </c>
      <c r="J92" s="376" t="s">
        <v>263</v>
      </c>
      <c r="K92" s="462" t="s">
        <v>472</v>
      </c>
      <c r="L92" s="463">
        <v>180061048.86857232</v>
      </c>
      <c r="M92" s="463">
        <v>4548402.9519414008</v>
      </c>
      <c r="N92" s="464">
        <v>2.5914958595643911E-2</v>
      </c>
      <c r="O92" s="465">
        <v>974556895.56598389</v>
      </c>
      <c r="P92" s="465">
        <v>15780369.600147843</v>
      </c>
      <c r="Q92" s="464">
        <v>1.6458861030469309E-2</v>
      </c>
    </row>
    <row r="93" spans="1:17">
      <c r="A93" s="542"/>
      <c r="B93" s="367" t="s">
        <v>318</v>
      </c>
      <c r="C93" s="476">
        <v>66477199.623616643</v>
      </c>
      <c r="D93" s="476">
        <v>1570755.9669832885</v>
      </c>
      <c r="E93" s="467">
        <v>2.4200308605611908E-2</v>
      </c>
      <c r="F93" s="468">
        <v>331530287.08677852</v>
      </c>
      <c r="G93" s="468">
        <v>2448265.9493564367</v>
      </c>
      <c r="H93" s="467">
        <v>7.4396830944892609E-3</v>
      </c>
      <c r="J93" s="378" t="s">
        <v>318</v>
      </c>
      <c r="K93" s="466" t="s">
        <v>473</v>
      </c>
      <c r="L93" s="476">
        <v>66477199.623616643</v>
      </c>
      <c r="M93" s="476">
        <v>1570755.9669832885</v>
      </c>
      <c r="N93" s="467">
        <v>2.4200308605611908E-2</v>
      </c>
      <c r="O93" s="468">
        <v>331530287.08677852</v>
      </c>
      <c r="P93" s="468">
        <v>2448265.9493564367</v>
      </c>
      <c r="Q93" s="467">
        <v>7.4396830944892609E-3</v>
      </c>
    </row>
    <row r="94" spans="1:17">
      <c r="A94" s="542"/>
      <c r="B94" s="363" t="s">
        <v>264</v>
      </c>
      <c r="C94" s="463">
        <v>59604622.047856838</v>
      </c>
      <c r="D94" s="463">
        <v>1891069.6233671457</v>
      </c>
      <c r="E94" s="464">
        <v>3.2766474145589156E-2</v>
      </c>
      <c r="F94" s="465">
        <v>291065094.55624777</v>
      </c>
      <c r="G94" s="465">
        <v>7760005.6793179512</v>
      </c>
      <c r="H94" s="464">
        <v>2.7390985845259435E-2</v>
      </c>
      <c r="J94" s="376" t="s">
        <v>264</v>
      </c>
      <c r="K94" s="462" t="s">
        <v>474</v>
      </c>
      <c r="L94" s="463">
        <v>59604622.047856838</v>
      </c>
      <c r="M94" s="463">
        <v>1891069.6233671457</v>
      </c>
      <c r="N94" s="464">
        <v>3.2766474145589156E-2</v>
      </c>
      <c r="O94" s="465">
        <v>291065094.55624777</v>
      </c>
      <c r="P94" s="465">
        <v>7760005.6793179512</v>
      </c>
      <c r="Q94" s="464">
        <v>2.7390985845259435E-2</v>
      </c>
    </row>
    <row r="95" spans="1:17">
      <c r="A95" s="542"/>
      <c r="B95" s="363" t="s">
        <v>265</v>
      </c>
      <c r="C95" s="476">
        <v>102758788.00410253</v>
      </c>
      <c r="D95" s="476">
        <v>2842725.4526000321</v>
      </c>
      <c r="E95" s="467">
        <v>2.8451135683361498E-2</v>
      </c>
      <c r="F95" s="468">
        <v>547366778.56551242</v>
      </c>
      <c r="G95" s="468">
        <v>7361357.8823827505</v>
      </c>
      <c r="H95" s="467">
        <v>1.3632007384426478E-2</v>
      </c>
      <c r="J95" s="376" t="s">
        <v>265</v>
      </c>
      <c r="K95" s="466" t="s">
        <v>475</v>
      </c>
      <c r="L95" s="476">
        <v>102758788.00410253</v>
      </c>
      <c r="M95" s="476">
        <v>2842725.4526000321</v>
      </c>
      <c r="N95" s="467">
        <v>2.8451135683361498E-2</v>
      </c>
      <c r="O95" s="468">
        <v>547366778.56551242</v>
      </c>
      <c r="P95" s="468">
        <v>7361357.8823827505</v>
      </c>
      <c r="Q95" s="467">
        <v>1.3632007384426478E-2</v>
      </c>
    </row>
    <row r="96" spans="1:17">
      <c r="A96" s="542"/>
      <c r="B96" s="363" t="s">
        <v>266</v>
      </c>
      <c r="C96" s="463">
        <v>117181707.73616815</v>
      </c>
      <c r="D96" s="463">
        <v>2818608.7193532288</v>
      </c>
      <c r="E96" s="464">
        <v>2.4646137990181657E-2</v>
      </c>
      <c r="F96" s="465">
        <v>581255756.93774486</v>
      </c>
      <c r="G96" s="465">
        <v>13063838.895282269</v>
      </c>
      <c r="H96" s="464">
        <v>2.2991947756472612E-2</v>
      </c>
      <c r="J96" s="376" t="s">
        <v>266</v>
      </c>
      <c r="K96" s="462" t="s">
        <v>476</v>
      </c>
      <c r="L96" s="463">
        <v>117181707.73616815</v>
      </c>
      <c r="M96" s="463">
        <v>2818608.7193532288</v>
      </c>
      <c r="N96" s="464">
        <v>2.4646137990181657E-2</v>
      </c>
      <c r="O96" s="465">
        <v>581255756.93774486</v>
      </c>
      <c r="P96" s="465">
        <v>13063838.895282269</v>
      </c>
      <c r="Q96" s="464">
        <v>2.2991947756472612E-2</v>
      </c>
    </row>
    <row r="97" spans="1:24">
      <c r="A97" s="542"/>
      <c r="B97" s="363" t="s">
        <v>267</v>
      </c>
      <c r="C97" s="476">
        <v>39222471.912083142</v>
      </c>
      <c r="D97" s="476">
        <v>1183883.3171772063</v>
      </c>
      <c r="E97" s="467">
        <v>3.1123218839295998E-2</v>
      </c>
      <c r="F97" s="468">
        <v>199165964.49718261</v>
      </c>
      <c r="G97" s="468">
        <v>3658868.9787735343</v>
      </c>
      <c r="H97" s="467">
        <v>1.8714763109091419E-2</v>
      </c>
      <c r="J97" s="376" t="s">
        <v>267</v>
      </c>
      <c r="K97" s="466" t="s">
        <v>477</v>
      </c>
      <c r="L97" s="476">
        <v>39222471.912083142</v>
      </c>
      <c r="M97" s="476">
        <v>1183883.3171772063</v>
      </c>
      <c r="N97" s="467">
        <v>3.1123218839295998E-2</v>
      </c>
      <c r="O97" s="468">
        <v>199165964.49718261</v>
      </c>
      <c r="P97" s="468">
        <v>3658868.9787735343</v>
      </c>
      <c r="Q97" s="467">
        <v>1.8714763109091419E-2</v>
      </c>
    </row>
    <row r="98" spans="1:24">
      <c r="A98" s="542"/>
      <c r="B98" s="363" t="s">
        <v>268</v>
      </c>
      <c r="C98" s="463">
        <v>17697501.540593732</v>
      </c>
      <c r="D98" s="463">
        <v>629551.00671570748</v>
      </c>
      <c r="E98" s="464">
        <v>3.6884979568350469E-2</v>
      </c>
      <c r="F98" s="465">
        <v>88522582.465843618</v>
      </c>
      <c r="G98" s="465">
        <v>2380176.4684883803</v>
      </c>
      <c r="H98" s="464">
        <v>2.7630717309677384E-2</v>
      </c>
      <c r="J98" s="376" t="s">
        <v>268</v>
      </c>
      <c r="K98" s="462" t="s">
        <v>478</v>
      </c>
      <c r="L98" s="463">
        <v>17697501.540593732</v>
      </c>
      <c r="M98" s="463">
        <v>629551.00671570748</v>
      </c>
      <c r="N98" s="464">
        <v>3.6884979568350469E-2</v>
      </c>
      <c r="O98" s="465">
        <v>88522582.465843618</v>
      </c>
      <c r="P98" s="465">
        <v>2380176.4684883803</v>
      </c>
      <c r="Q98" s="464">
        <v>2.7630717309677384E-2</v>
      </c>
    </row>
    <row r="99" spans="1:24">
      <c r="A99" s="542"/>
      <c r="B99" s="367" t="s">
        <v>319</v>
      </c>
      <c r="C99" s="476">
        <v>20465316.081482764</v>
      </c>
      <c r="D99" s="476">
        <v>28599.638076078147</v>
      </c>
      <c r="E99" s="467">
        <v>1.399424323142918E-3</v>
      </c>
      <c r="F99" s="468">
        <v>99758802.805177554</v>
      </c>
      <c r="G99" s="468">
        <v>129361.51936274767</v>
      </c>
      <c r="H99" s="467">
        <v>1.2984266266397914E-3</v>
      </c>
      <c r="J99" s="378" t="s">
        <v>319</v>
      </c>
      <c r="K99" s="466" t="s">
        <v>479</v>
      </c>
      <c r="L99" s="476">
        <v>20465316.081482764</v>
      </c>
      <c r="M99" s="476">
        <v>28599.638076078147</v>
      </c>
      <c r="N99" s="467">
        <v>1.399424323142918E-3</v>
      </c>
      <c r="O99" s="468">
        <v>99758802.805177554</v>
      </c>
      <c r="P99" s="468">
        <v>129361.51936274767</v>
      </c>
      <c r="Q99" s="467">
        <v>1.2984266266397914E-3</v>
      </c>
    </row>
    <row r="100" spans="1:24">
      <c r="A100" s="542"/>
      <c r="B100" s="367" t="s">
        <v>320</v>
      </c>
      <c r="C100" s="477">
        <v>15680121.327310786</v>
      </c>
      <c r="D100" s="477">
        <v>543841.46878711134</v>
      </c>
      <c r="E100" s="477">
        <v>3.5929665272465119E-2</v>
      </c>
      <c r="F100" s="477">
        <v>80527054.210806817</v>
      </c>
      <c r="G100" s="477">
        <v>1184284.7540703267</v>
      </c>
      <c r="H100" s="477">
        <v>1.4926183723850045E-2</v>
      </c>
      <c r="J100" s="378" t="s">
        <v>320</v>
      </c>
      <c r="K100" s="462" t="s">
        <v>480</v>
      </c>
      <c r="L100" s="477">
        <v>15680121.327310786</v>
      </c>
      <c r="M100" s="477">
        <v>543841.46878711134</v>
      </c>
      <c r="N100" s="477">
        <v>3.5929665272465119E-2</v>
      </c>
      <c r="O100" s="477">
        <v>80527054.210806817</v>
      </c>
      <c r="P100" s="477">
        <v>1184284.7540703267</v>
      </c>
      <c r="Q100" s="477">
        <v>1.4926183723850045E-2</v>
      </c>
    </row>
    <row r="101" spans="1:24">
      <c r="A101" s="542"/>
      <c r="B101" s="363" t="s">
        <v>216</v>
      </c>
      <c r="C101" s="476">
        <v>182275989.82081193</v>
      </c>
      <c r="D101" s="476">
        <v>4788531.4051279128</v>
      </c>
      <c r="E101" s="467">
        <v>2.6979548007910203E-2</v>
      </c>
      <c r="F101" s="468">
        <v>945818026.43804586</v>
      </c>
      <c r="G101" s="468">
        <v>22309440.017730355</v>
      </c>
      <c r="H101" s="467">
        <v>2.4157263230443517E-2</v>
      </c>
      <c r="J101" s="376" t="s">
        <v>216</v>
      </c>
      <c r="K101" s="466" t="s">
        <v>481</v>
      </c>
      <c r="L101" s="476">
        <v>182275989.82081193</v>
      </c>
      <c r="M101" s="476">
        <v>4788531.4051279128</v>
      </c>
      <c r="N101" s="467">
        <v>2.6979548007910203E-2</v>
      </c>
      <c r="O101" s="468">
        <v>945818026.43804586</v>
      </c>
      <c r="P101" s="468">
        <v>22309440.017730355</v>
      </c>
      <c r="Q101" s="467">
        <v>2.4157263230443517E-2</v>
      </c>
      <c r="R101" s="382" t="s">
        <v>321</v>
      </c>
      <c r="S101" s="383">
        <f>(L90-(SUM(L91:L99)))</f>
        <v>15680121.327306867</v>
      </c>
      <c r="T101" s="386">
        <f>(M90-(SUM(M91:M99)))</f>
        <v>543841.46878583357</v>
      </c>
      <c r="U101" s="387">
        <f>(((S101+T101)-(S101))/S101)</f>
        <v>3.468349877106728E-2</v>
      </c>
      <c r="V101" s="383">
        <f>(O90-(SUM(O91:O99)))</f>
        <v>80527054.210805416</v>
      </c>
      <c r="W101" s="383">
        <f>(P90-(SUM(P91:P99)))</f>
        <v>1184284.754069671</v>
      </c>
      <c r="X101" s="387">
        <f>(((V101+W101)-(V101))/V101)</f>
        <v>1.4706669276258704E-2</v>
      </c>
    </row>
    <row r="102" spans="1:24">
      <c r="A102" s="542"/>
      <c r="B102" s="363" t="s">
        <v>269</v>
      </c>
      <c r="C102" s="463">
        <v>49613598.926482655</v>
      </c>
      <c r="D102" s="463">
        <v>1535366.1658714786</v>
      </c>
      <c r="E102" s="464">
        <v>3.1934746302267392E-2</v>
      </c>
      <c r="F102" s="465">
        <v>262594808.42455983</v>
      </c>
      <c r="G102" s="465">
        <v>6647712.2723819315</v>
      </c>
      <c r="H102" s="464">
        <v>2.5972993529996588E-2</v>
      </c>
      <c r="J102" s="376" t="s">
        <v>269</v>
      </c>
      <c r="K102" s="462" t="s">
        <v>482</v>
      </c>
      <c r="L102" s="463">
        <v>49613598.926482655</v>
      </c>
      <c r="M102" s="463">
        <v>1535366.1658714786</v>
      </c>
      <c r="N102" s="464">
        <v>3.1934746302267392E-2</v>
      </c>
      <c r="O102" s="465">
        <v>262594808.42455983</v>
      </c>
      <c r="P102" s="465">
        <v>6647712.2723819315</v>
      </c>
      <c r="Q102" s="464">
        <v>2.5972993529996588E-2</v>
      </c>
    </row>
    <row r="103" spans="1:24">
      <c r="A103" s="542"/>
      <c r="B103" s="363" t="s">
        <v>270</v>
      </c>
      <c r="C103" s="476">
        <v>132662390.89432952</v>
      </c>
      <c r="D103" s="476">
        <v>3253165.239256233</v>
      </c>
      <c r="E103" s="467">
        <v>2.5138588248160943E-2</v>
      </c>
      <c r="F103" s="468">
        <v>683223218.01348591</v>
      </c>
      <c r="G103" s="468">
        <v>15661727.745348215</v>
      </c>
      <c r="H103" s="467">
        <v>2.346110129728635E-2</v>
      </c>
      <c r="J103" s="376" t="s">
        <v>270</v>
      </c>
      <c r="K103" s="466" t="s">
        <v>483</v>
      </c>
      <c r="L103" s="476">
        <v>132662390.89432952</v>
      </c>
      <c r="M103" s="476">
        <v>3253165.239256233</v>
      </c>
      <c r="N103" s="467">
        <v>2.5138588248160943E-2</v>
      </c>
      <c r="O103" s="468">
        <v>683223218.01348591</v>
      </c>
      <c r="P103" s="468">
        <v>15661727.745348215</v>
      </c>
      <c r="Q103" s="467">
        <v>2.346110129728635E-2</v>
      </c>
    </row>
    <row r="104" spans="1:24">
      <c r="A104" s="542"/>
      <c r="B104" s="363" t="s">
        <v>217</v>
      </c>
      <c r="C104" s="463">
        <v>202745268.72088903</v>
      </c>
      <c r="D104" s="463">
        <v>2970910.1663613915</v>
      </c>
      <c r="E104" s="464">
        <v>1.4871328772408463E-2</v>
      </c>
      <c r="F104" s="465">
        <v>1238087166.9871588</v>
      </c>
      <c r="G104" s="465">
        <v>9265993.2344689369</v>
      </c>
      <c r="H104" s="464">
        <v>7.5405546652256763E-3</v>
      </c>
      <c r="J104" s="376" t="s">
        <v>217</v>
      </c>
      <c r="K104" s="462" t="s">
        <v>484</v>
      </c>
      <c r="L104" s="463">
        <v>202745268.72088903</v>
      </c>
      <c r="M104" s="463">
        <v>2970910.1663613915</v>
      </c>
      <c r="N104" s="464">
        <v>1.4871328772408463E-2</v>
      </c>
      <c r="O104" s="465">
        <v>1238087166.9871588</v>
      </c>
      <c r="P104" s="465">
        <v>9265993.2344689369</v>
      </c>
      <c r="Q104" s="464">
        <v>7.5405546652256763E-3</v>
      </c>
    </row>
    <row r="105" spans="1:24">
      <c r="A105" s="542"/>
      <c r="B105" s="363" t="s">
        <v>271</v>
      </c>
      <c r="C105" s="476">
        <v>53884080.144757226</v>
      </c>
      <c r="D105" s="476">
        <v>578289.88591049612</v>
      </c>
      <c r="E105" s="467">
        <v>1.0848537899961479E-2</v>
      </c>
      <c r="F105" s="468">
        <v>329678454.03262299</v>
      </c>
      <c r="G105" s="468">
        <v>1615529.4712907672</v>
      </c>
      <c r="H105" s="467">
        <v>4.9244500074214865E-3</v>
      </c>
      <c r="J105" s="376" t="s">
        <v>271</v>
      </c>
      <c r="K105" s="466" t="s">
        <v>485</v>
      </c>
      <c r="L105" s="476">
        <v>53884080.144757226</v>
      </c>
      <c r="M105" s="476">
        <v>578289.88591049612</v>
      </c>
      <c r="N105" s="467">
        <v>1.0848537899961479E-2</v>
      </c>
      <c r="O105" s="468">
        <v>329678454.03262299</v>
      </c>
      <c r="P105" s="468">
        <v>1615529.4712907672</v>
      </c>
      <c r="Q105" s="467">
        <v>4.9244500074214865E-3</v>
      </c>
    </row>
    <row r="106" spans="1:24">
      <c r="A106" s="542"/>
      <c r="B106" s="363" t="s">
        <v>272</v>
      </c>
      <c r="C106" s="463">
        <v>93964308.744975373</v>
      </c>
      <c r="D106" s="463">
        <v>1200395.6453192085</v>
      </c>
      <c r="E106" s="464">
        <v>1.2940329975403526E-2</v>
      </c>
      <c r="F106" s="465">
        <v>583147212.51085532</v>
      </c>
      <c r="G106" s="465">
        <v>1388240.2039247751</v>
      </c>
      <c r="H106" s="464">
        <v>2.3862806935659132E-3</v>
      </c>
      <c r="J106" s="376" t="s">
        <v>272</v>
      </c>
      <c r="K106" s="462" t="s">
        <v>486</v>
      </c>
      <c r="L106" s="463">
        <v>93964308.744975373</v>
      </c>
      <c r="M106" s="463">
        <v>1200395.6453192085</v>
      </c>
      <c r="N106" s="464">
        <v>1.2940329975403526E-2</v>
      </c>
      <c r="O106" s="465">
        <v>583147212.51085532</v>
      </c>
      <c r="P106" s="465">
        <v>1388240.2039247751</v>
      </c>
      <c r="Q106" s="464">
        <v>2.3862806935659132E-3</v>
      </c>
    </row>
    <row r="107" spans="1:24">
      <c r="A107" s="542"/>
      <c r="B107" s="363" t="s">
        <v>273</v>
      </c>
      <c r="C107" s="476">
        <v>31773060.370173011</v>
      </c>
      <c r="D107" s="476">
        <v>478640.53660901263</v>
      </c>
      <c r="E107" s="467">
        <v>1.5294756674020825E-2</v>
      </c>
      <c r="F107" s="468">
        <v>180302092.68148324</v>
      </c>
      <c r="G107" s="468">
        <v>2838564.1124870777</v>
      </c>
      <c r="H107" s="467">
        <v>1.5995197071625174E-2</v>
      </c>
      <c r="J107" s="376" t="s">
        <v>273</v>
      </c>
      <c r="K107" s="466" t="s">
        <v>487</v>
      </c>
      <c r="L107" s="476">
        <v>31773060.370173011</v>
      </c>
      <c r="M107" s="476">
        <v>478640.53660901263</v>
      </c>
      <c r="N107" s="467">
        <v>1.5294756674020825E-2</v>
      </c>
      <c r="O107" s="468">
        <v>180302092.68148324</v>
      </c>
      <c r="P107" s="468">
        <v>2838564.1124870777</v>
      </c>
      <c r="Q107" s="467">
        <v>1.5995197071625174E-2</v>
      </c>
    </row>
    <row r="108" spans="1:24">
      <c r="A108" s="542"/>
      <c r="B108" s="363" t="s">
        <v>274</v>
      </c>
      <c r="C108" s="463">
        <v>12292542.450485064</v>
      </c>
      <c r="D108" s="463">
        <v>401029.40509074926</v>
      </c>
      <c r="E108" s="464">
        <v>3.372400161021321E-2</v>
      </c>
      <c r="F108" s="465">
        <v>76927204.375854492</v>
      </c>
      <c r="G108" s="465">
        <v>1168550.2523823231</v>
      </c>
      <c r="H108" s="464">
        <v>1.5424643770437223E-2</v>
      </c>
      <c r="J108" s="376" t="s">
        <v>274</v>
      </c>
      <c r="K108" s="462" t="s">
        <v>488</v>
      </c>
      <c r="L108" s="463">
        <v>12292542.450485064</v>
      </c>
      <c r="M108" s="463">
        <v>401029.40509074926</v>
      </c>
      <c r="N108" s="464">
        <v>3.372400161021321E-2</v>
      </c>
      <c r="O108" s="465">
        <v>76927204.375854492</v>
      </c>
      <c r="P108" s="465">
        <v>1168550.2523823231</v>
      </c>
      <c r="Q108" s="464">
        <v>1.5424643770437223E-2</v>
      </c>
    </row>
    <row r="109" spans="1:24">
      <c r="A109" s="542"/>
      <c r="B109" s="363" t="s">
        <v>275</v>
      </c>
      <c r="C109" s="476">
        <v>10831277.010498561</v>
      </c>
      <c r="D109" s="476">
        <v>312554.69343194179</v>
      </c>
      <c r="E109" s="467">
        <v>2.971413105228779E-2</v>
      </c>
      <c r="F109" s="468">
        <v>68032203.386342689</v>
      </c>
      <c r="G109" s="468">
        <v>2255109.1943838894</v>
      </c>
      <c r="H109" s="467">
        <v>3.4284110936897767E-2</v>
      </c>
      <c r="J109" s="376" t="s">
        <v>275</v>
      </c>
      <c r="K109" s="466" t="s">
        <v>489</v>
      </c>
      <c r="L109" s="476">
        <v>10831277.010498561</v>
      </c>
      <c r="M109" s="476">
        <v>312554.69343194179</v>
      </c>
      <c r="N109" s="467">
        <v>2.971413105228779E-2</v>
      </c>
      <c r="O109" s="468">
        <v>68032203.386342689</v>
      </c>
      <c r="P109" s="468">
        <v>2255109.1943838894</v>
      </c>
      <c r="Q109" s="467">
        <v>3.4284110936897767E-2</v>
      </c>
    </row>
    <row r="110" spans="1:24">
      <c r="A110" s="542"/>
      <c r="B110" s="363" t="s">
        <v>218</v>
      </c>
      <c r="C110" s="463">
        <v>501938507.97631949</v>
      </c>
      <c r="D110" s="463">
        <v>11219398.831197739</v>
      </c>
      <c r="E110" s="464">
        <v>2.2863179000188055E-2</v>
      </c>
      <c r="F110" s="465">
        <v>2840933430.3862586</v>
      </c>
      <c r="G110" s="465">
        <v>46623275.98278141</v>
      </c>
      <c r="H110" s="464">
        <v>1.6685075530827907E-2</v>
      </c>
      <c r="J110" s="376" t="s">
        <v>218</v>
      </c>
      <c r="K110" s="462" t="s">
        <v>490</v>
      </c>
      <c r="L110" s="463">
        <v>501938507.97631949</v>
      </c>
      <c r="M110" s="463">
        <v>11219398.831197739</v>
      </c>
      <c r="N110" s="464">
        <v>2.2863179000188055E-2</v>
      </c>
      <c r="O110" s="465">
        <v>2840933430.3862586</v>
      </c>
      <c r="P110" s="465">
        <v>46623275.98278141</v>
      </c>
      <c r="Q110" s="464">
        <v>1.6685075530827907E-2</v>
      </c>
    </row>
    <row r="111" spans="1:24">
      <c r="A111" s="542"/>
      <c r="B111" s="363" t="s">
        <v>276</v>
      </c>
      <c r="C111" s="476">
        <v>501938507.97631961</v>
      </c>
      <c r="D111" s="476">
        <v>11219398.831197798</v>
      </c>
      <c r="E111" s="467">
        <v>2.2863179000188177E-2</v>
      </c>
      <c r="F111" s="468">
        <v>2840933430.3862581</v>
      </c>
      <c r="G111" s="468">
        <v>46623275.982779503</v>
      </c>
      <c r="H111" s="467">
        <v>1.6685075530827216E-2</v>
      </c>
      <c r="J111" s="376" t="s">
        <v>276</v>
      </c>
      <c r="K111" s="466" t="s">
        <v>491</v>
      </c>
      <c r="L111" s="476">
        <v>501938507.97631961</v>
      </c>
      <c r="M111" s="476">
        <v>11219398.831197798</v>
      </c>
      <c r="N111" s="467">
        <v>2.2863179000188177E-2</v>
      </c>
      <c r="O111" s="468">
        <v>2840933430.3862581</v>
      </c>
      <c r="P111" s="468">
        <v>46623275.982779503</v>
      </c>
      <c r="Q111" s="467">
        <v>1.6685075530827216E-2</v>
      </c>
    </row>
    <row r="112" spans="1:24">
      <c r="A112" s="542"/>
      <c r="B112" s="363" t="s">
        <v>219</v>
      </c>
      <c r="C112" s="463">
        <v>268135003.27183864</v>
      </c>
      <c r="D112" s="463">
        <v>7741662.7872059941</v>
      </c>
      <c r="E112" s="464">
        <v>2.973064815251247E-2</v>
      </c>
      <c r="F112" s="465">
        <v>1610383189.2410922</v>
      </c>
      <c r="G112" s="465">
        <v>47632061.617302418</v>
      </c>
      <c r="H112" s="464">
        <v>3.047962069925261E-2</v>
      </c>
      <c r="J112" s="376" t="s">
        <v>219</v>
      </c>
      <c r="K112" s="462" t="s">
        <v>492</v>
      </c>
      <c r="L112" s="463">
        <v>268135003.27183864</v>
      </c>
      <c r="M112" s="463">
        <v>7741662.7872059941</v>
      </c>
      <c r="N112" s="464">
        <v>2.973064815251247E-2</v>
      </c>
      <c r="O112" s="465">
        <v>1610383189.2410922</v>
      </c>
      <c r="P112" s="465">
        <v>47632061.617302418</v>
      </c>
      <c r="Q112" s="464">
        <v>3.047962069925261E-2</v>
      </c>
    </row>
    <row r="113" spans="1:17">
      <c r="A113" s="542"/>
      <c r="B113" s="399" t="s">
        <v>324</v>
      </c>
      <c r="C113" s="476">
        <v>33338828.191061184</v>
      </c>
      <c r="D113" s="476">
        <v>1237179.8315131962</v>
      </c>
      <c r="E113" s="467">
        <v>3.8539448742831363E-2</v>
      </c>
      <c r="F113" s="468">
        <v>195325540.60402709</v>
      </c>
      <c r="G113" s="468">
        <v>7233407.2919838727</v>
      </c>
      <c r="H113" s="467">
        <v>3.8456724184119453E-2</v>
      </c>
      <c r="J113" s="376" t="s">
        <v>324</v>
      </c>
      <c r="K113" s="466" t="s">
        <v>493</v>
      </c>
      <c r="L113" s="476">
        <v>33338828.191061184</v>
      </c>
      <c r="M113" s="476">
        <v>1237179.8315131962</v>
      </c>
      <c r="N113" s="467">
        <v>3.8539448742831363E-2</v>
      </c>
      <c r="O113" s="468">
        <v>195325540.60402709</v>
      </c>
      <c r="P113" s="468">
        <v>7233407.2919838727</v>
      </c>
      <c r="Q113" s="467">
        <v>3.8456724184119453E-2</v>
      </c>
    </row>
    <row r="114" spans="1:17">
      <c r="A114" s="542"/>
      <c r="B114" s="399" t="s">
        <v>325</v>
      </c>
      <c r="C114" s="463">
        <v>87619355.321715415</v>
      </c>
      <c r="D114" s="463">
        <v>940521.94299913943</v>
      </c>
      <c r="E114" s="464">
        <v>1.0850652994945382E-2</v>
      </c>
      <c r="F114" s="465">
        <v>554596215.76614034</v>
      </c>
      <c r="G114" s="465">
        <v>7562940.9678132534</v>
      </c>
      <c r="H114" s="464">
        <v>1.3825376473856106E-2</v>
      </c>
      <c r="J114" s="376" t="s">
        <v>325</v>
      </c>
      <c r="K114" s="462" t="s">
        <v>494</v>
      </c>
      <c r="L114" s="463">
        <v>87619355.321715415</v>
      </c>
      <c r="M114" s="463">
        <v>940521.94299913943</v>
      </c>
      <c r="N114" s="464">
        <v>1.0850652994945382E-2</v>
      </c>
      <c r="O114" s="465">
        <v>554596215.76614034</v>
      </c>
      <c r="P114" s="465">
        <v>7562940.9678132534</v>
      </c>
      <c r="Q114" s="464">
        <v>1.3825376473856106E-2</v>
      </c>
    </row>
    <row r="115" spans="1:17">
      <c r="A115" s="542"/>
      <c r="B115" s="399" t="s">
        <v>326</v>
      </c>
      <c r="C115" s="476">
        <v>74334309.14812763</v>
      </c>
      <c r="D115" s="476">
        <v>3236834.4160131514</v>
      </c>
      <c r="E115" s="467">
        <v>4.5526714249825316E-2</v>
      </c>
      <c r="F115" s="468">
        <v>424144327.24256825</v>
      </c>
      <c r="G115" s="468">
        <v>18327360.958482563</v>
      </c>
      <c r="H115" s="467">
        <v>4.5161643009407317E-2</v>
      </c>
      <c r="J115" s="376" t="s">
        <v>326</v>
      </c>
      <c r="K115" s="466" t="s">
        <v>495</v>
      </c>
      <c r="L115" s="476">
        <v>74334309.14812763</v>
      </c>
      <c r="M115" s="476">
        <v>3236834.4160131514</v>
      </c>
      <c r="N115" s="467">
        <v>4.5526714249825316E-2</v>
      </c>
      <c r="O115" s="468">
        <v>424144327.24256825</v>
      </c>
      <c r="P115" s="468">
        <v>18327360.958482563</v>
      </c>
      <c r="Q115" s="467">
        <v>4.5161643009407317E-2</v>
      </c>
    </row>
    <row r="116" spans="1:17">
      <c r="A116" s="542"/>
      <c r="B116" s="399" t="s">
        <v>327</v>
      </c>
      <c r="C116" s="463">
        <v>72842510.610934287</v>
      </c>
      <c r="D116" s="463">
        <v>2327126.5966801643</v>
      </c>
      <c r="E116" s="464">
        <v>3.3001686500207586E-2</v>
      </c>
      <c r="F116" s="465">
        <v>436317105.62835634</v>
      </c>
      <c r="G116" s="465">
        <v>14508352.399022996</v>
      </c>
      <c r="H116" s="464">
        <v>3.4395569764610709E-2</v>
      </c>
      <c r="J116" s="376" t="s">
        <v>327</v>
      </c>
      <c r="K116" s="462" t="s">
        <v>496</v>
      </c>
      <c r="L116" s="463">
        <v>72842510.610934287</v>
      </c>
      <c r="M116" s="463">
        <v>2327126.5966801643</v>
      </c>
      <c r="N116" s="464">
        <v>3.3001686500207586E-2</v>
      </c>
      <c r="O116" s="465">
        <v>436317105.62835634</v>
      </c>
      <c r="P116" s="465">
        <v>14508352.399022996</v>
      </c>
      <c r="Q116" s="464">
        <v>3.4395569764610709E-2</v>
      </c>
    </row>
    <row r="117" spans="1:17">
      <c r="A117" s="542"/>
      <c r="B117" s="363" t="s">
        <v>220</v>
      </c>
      <c r="C117" s="476">
        <v>26409415.533828799</v>
      </c>
      <c r="D117" s="476">
        <v>909970.7695021145</v>
      </c>
      <c r="E117" s="467">
        <v>3.5685905238813244E-2</v>
      </c>
      <c r="F117" s="468">
        <v>155295177.51380181</v>
      </c>
      <c r="G117" s="468">
        <v>5339625.5820542574</v>
      </c>
      <c r="H117" s="467">
        <v>3.5608055275503196E-2</v>
      </c>
      <c r="J117" s="376" t="s">
        <v>220</v>
      </c>
      <c r="K117" s="466" t="s">
        <v>497</v>
      </c>
      <c r="L117" s="476">
        <v>26409415.533828799</v>
      </c>
      <c r="M117" s="476">
        <v>909970.7695021145</v>
      </c>
      <c r="N117" s="467">
        <v>3.5685905238813244E-2</v>
      </c>
      <c r="O117" s="468">
        <v>155295177.51380181</v>
      </c>
      <c r="P117" s="468">
        <v>5339625.5820542574</v>
      </c>
      <c r="Q117" s="467">
        <v>3.5608055275503196E-2</v>
      </c>
    </row>
    <row r="118" spans="1:17">
      <c r="A118" s="542"/>
      <c r="B118" s="363" t="s">
        <v>277</v>
      </c>
      <c r="C118" s="463">
        <v>26409415.533828791</v>
      </c>
      <c r="D118" s="463">
        <v>909970.76950212196</v>
      </c>
      <c r="E118" s="464">
        <v>3.5685905238813556E-2</v>
      </c>
      <c r="F118" s="465">
        <v>155295177.51380181</v>
      </c>
      <c r="G118" s="465">
        <v>5339625.5820542574</v>
      </c>
      <c r="H118" s="464">
        <v>3.5608055275503196E-2</v>
      </c>
      <c r="J118" s="376" t="s">
        <v>277</v>
      </c>
      <c r="K118" s="462" t="s">
        <v>498</v>
      </c>
      <c r="L118" s="463">
        <v>26409415.533828791</v>
      </c>
      <c r="M118" s="463">
        <v>909970.76950212196</v>
      </c>
      <c r="N118" s="464">
        <v>3.5685905238813556E-2</v>
      </c>
      <c r="O118" s="465">
        <v>155295177.51380181</v>
      </c>
      <c r="P118" s="465">
        <v>5339625.5820542574</v>
      </c>
      <c r="Q118" s="464">
        <v>3.5608055275503196E-2</v>
      </c>
    </row>
    <row r="119" spans="1:17">
      <c r="A119" s="542"/>
      <c r="B119" s="363" t="s">
        <v>221</v>
      </c>
      <c r="C119" s="476">
        <v>125950213.87117293</v>
      </c>
      <c r="D119" s="476">
        <v>3729322.3899043798</v>
      </c>
      <c r="E119" s="467">
        <v>3.0512969957152799E-2</v>
      </c>
      <c r="F119" s="468">
        <v>626181908.01016474</v>
      </c>
      <c r="G119" s="468">
        <v>16240357.661853671</v>
      </c>
      <c r="H119" s="467">
        <v>2.662608843844055E-2</v>
      </c>
      <c r="J119" s="376" t="s">
        <v>221</v>
      </c>
      <c r="K119" s="466" t="s">
        <v>499</v>
      </c>
      <c r="L119" s="476">
        <v>125950213.87117293</v>
      </c>
      <c r="M119" s="476">
        <v>3729322.3899043798</v>
      </c>
      <c r="N119" s="467">
        <v>3.0512969957152799E-2</v>
      </c>
      <c r="O119" s="468">
        <v>626181908.01016474</v>
      </c>
      <c r="P119" s="468">
        <v>16240357.661853671</v>
      </c>
      <c r="Q119" s="467">
        <v>2.662608843844055E-2</v>
      </c>
    </row>
    <row r="120" spans="1:17">
      <c r="A120" s="542"/>
      <c r="B120" s="363" t="s">
        <v>278</v>
      </c>
      <c r="C120" s="463">
        <v>125950213.87117292</v>
      </c>
      <c r="D120" s="463">
        <v>3729322.38990435</v>
      </c>
      <c r="E120" s="464">
        <v>3.0512969957152553E-2</v>
      </c>
      <c r="F120" s="465">
        <v>626181908.0101645</v>
      </c>
      <c r="G120" s="465">
        <v>16240357.661853552</v>
      </c>
      <c r="H120" s="464">
        <v>2.6626088438440363E-2</v>
      </c>
      <c r="J120" s="376" t="s">
        <v>278</v>
      </c>
      <c r="K120" s="462" t="s">
        <v>500</v>
      </c>
      <c r="L120" s="463">
        <v>125950213.87117292</v>
      </c>
      <c r="M120" s="463">
        <v>3729322.38990435</v>
      </c>
      <c r="N120" s="464">
        <v>3.0512969957152553E-2</v>
      </c>
      <c r="O120" s="465">
        <v>626181908.0101645</v>
      </c>
      <c r="P120" s="465">
        <v>16240357.661853552</v>
      </c>
      <c r="Q120" s="464">
        <v>2.6626088438440363E-2</v>
      </c>
    </row>
    <row r="121" spans="1:17">
      <c r="A121" s="542"/>
      <c r="B121" s="363" t="s">
        <v>222</v>
      </c>
      <c r="C121" s="476">
        <v>74847620.201205313</v>
      </c>
      <c r="D121" s="476">
        <v>1657824.5945596993</v>
      </c>
      <c r="E121" s="467">
        <v>2.2651034626050646E-2</v>
      </c>
      <c r="F121" s="468">
        <v>423805820.60011286</v>
      </c>
      <c r="G121" s="468">
        <v>9273107.188937366</v>
      </c>
      <c r="H121" s="467">
        <v>2.2370025064196466E-2</v>
      </c>
      <c r="J121" s="376" t="s">
        <v>222</v>
      </c>
      <c r="K121" s="466" t="s">
        <v>501</v>
      </c>
      <c r="L121" s="476">
        <v>74847620.201205313</v>
      </c>
      <c r="M121" s="476">
        <v>1657824.5945596993</v>
      </c>
      <c r="N121" s="467">
        <v>2.2651034626050646E-2</v>
      </c>
      <c r="O121" s="468">
        <v>423805820.60011286</v>
      </c>
      <c r="P121" s="468">
        <v>9273107.188937366</v>
      </c>
      <c r="Q121" s="467">
        <v>2.2370025064196466E-2</v>
      </c>
    </row>
    <row r="122" spans="1:17">
      <c r="A122" s="542"/>
      <c r="B122" s="363" t="s">
        <v>279</v>
      </c>
      <c r="C122" s="463">
        <v>74847620.201205328</v>
      </c>
      <c r="D122" s="463">
        <v>1657824.5945596844</v>
      </c>
      <c r="E122" s="464">
        <v>2.2651034626050434E-2</v>
      </c>
      <c r="F122" s="465">
        <v>423805820.60011268</v>
      </c>
      <c r="G122" s="465">
        <v>9273107.1889373064</v>
      </c>
      <c r="H122" s="464">
        <v>2.2370025064196327E-2</v>
      </c>
      <c r="J122" s="376" t="s">
        <v>279</v>
      </c>
      <c r="K122" s="462" t="s">
        <v>502</v>
      </c>
      <c r="L122" s="463">
        <v>74847620.201205328</v>
      </c>
      <c r="M122" s="463">
        <v>1657824.5945596844</v>
      </c>
      <c r="N122" s="464">
        <v>2.2651034626050434E-2</v>
      </c>
      <c r="O122" s="465">
        <v>423805820.60011268</v>
      </c>
      <c r="P122" s="465">
        <v>9273107.1889373064</v>
      </c>
      <c r="Q122" s="464">
        <v>2.2370025064196327E-2</v>
      </c>
    </row>
    <row r="123" spans="1:17">
      <c r="A123" s="542"/>
      <c r="B123" s="363" t="s">
        <v>223</v>
      </c>
      <c r="C123" s="476">
        <v>178665889.57942247</v>
      </c>
      <c r="D123" s="476">
        <v>4465588.9024948776</v>
      </c>
      <c r="E123" s="467">
        <v>2.5634794458689093E-2</v>
      </c>
      <c r="F123" s="468">
        <v>941502550.75028467</v>
      </c>
      <c r="G123" s="468">
        <v>18202099.814351439</v>
      </c>
      <c r="H123" s="467">
        <v>1.9714167577737338E-2</v>
      </c>
      <c r="J123" s="376" t="s">
        <v>223</v>
      </c>
      <c r="K123" s="466" t="s">
        <v>503</v>
      </c>
      <c r="L123" s="476">
        <v>178665889.57942247</v>
      </c>
      <c r="M123" s="476">
        <v>4465588.9024948776</v>
      </c>
      <c r="N123" s="467">
        <v>2.5634794458689093E-2</v>
      </c>
      <c r="O123" s="468">
        <v>941502550.75028467</v>
      </c>
      <c r="P123" s="468">
        <v>18202099.814351439</v>
      </c>
      <c r="Q123" s="467">
        <v>1.9714167577737338E-2</v>
      </c>
    </row>
    <row r="124" spans="1:17">
      <c r="A124" s="542"/>
      <c r="B124" s="363" t="s">
        <v>280</v>
      </c>
      <c r="C124" s="463">
        <v>178665889.57942253</v>
      </c>
      <c r="D124" s="463">
        <v>4465588.902494967</v>
      </c>
      <c r="E124" s="464">
        <v>2.5634794458689613E-2</v>
      </c>
      <c r="F124" s="465">
        <v>941502550.75028467</v>
      </c>
      <c r="G124" s="465">
        <v>18202099.814351559</v>
      </c>
      <c r="H124" s="464">
        <v>1.971416757773747E-2</v>
      </c>
      <c r="J124" s="376" t="s">
        <v>280</v>
      </c>
      <c r="K124" s="462" t="s">
        <v>504</v>
      </c>
      <c r="L124" s="463">
        <v>178665889.57942253</v>
      </c>
      <c r="M124" s="463">
        <v>4465588.902494967</v>
      </c>
      <c r="N124" s="464">
        <v>2.5634794458689613E-2</v>
      </c>
      <c r="O124" s="465">
        <v>941502550.75028467</v>
      </c>
      <c r="P124" s="465">
        <v>18202099.814351559</v>
      </c>
      <c r="Q124" s="464">
        <v>1.971416757773747E-2</v>
      </c>
    </row>
    <row r="125" spans="1:17">
      <c r="A125" s="542"/>
      <c r="B125" s="363" t="s">
        <v>224</v>
      </c>
      <c r="C125" s="476">
        <v>133199604.71220519</v>
      </c>
      <c r="D125" s="476">
        <v>2729483.4030813277</v>
      </c>
      <c r="E125" s="467">
        <v>2.0920371466616038E-2</v>
      </c>
      <c r="F125" s="468">
        <v>745185783.06096196</v>
      </c>
      <c r="G125" s="468">
        <v>15323703.865451813</v>
      </c>
      <c r="H125" s="467">
        <v>2.0995341862865863E-2</v>
      </c>
      <c r="J125" s="376" t="s">
        <v>224</v>
      </c>
      <c r="K125" s="466" t="s">
        <v>505</v>
      </c>
      <c r="L125" s="476">
        <v>133199604.71220519</v>
      </c>
      <c r="M125" s="476">
        <v>2729483.4030813277</v>
      </c>
      <c r="N125" s="467">
        <v>2.0920371466616038E-2</v>
      </c>
      <c r="O125" s="468">
        <v>745185783.06096196</v>
      </c>
      <c r="P125" s="468">
        <v>15323703.865451813</v>
      </c>
      <c r="Q125" s="467">
        <v>2.0995341862865863E-2</v>
      </c>
    </row>
    <row r="126" spans="1:17">
      <c r="A126" s="542"/>
      <c r="B126" s="363" t="s">
        <v>281</v>
      </c>
      <c r="C126" s="463">
        <v>133199604.71220517</v>
      </c>
      <c r="D126" s="463">
        <v>2729483.403081283</v>
      </c>
      <c r="E126" s="464">
        <v>2.0920371466615691E-2</v>
      </c>
      <c r="F126" s="465">
        <v>745185783.06096172</v>
      </c>
      <c r="G126" s="465">
        <v>15323703.865451574</v>
      </c>
      <c r="H126" s="464">
        <v>2.0995341862865533E-2</v>
      </c>
      <c r="J126" s="376" t="s">
        <v>281</v>
      </c>
      <c r="K126" s="462" t="s">
        <v>506</v>
      </c>
      <c r="L126" s="463">
        <v>133199604.71220517</v>
      </c>
      <c r="M126" s="463">
        <v>2729483.403081283</v>
      </c>
      <c r="N126" s="464">
        <v>2.0920371466615691E-2</v>
      </c>
      <c r="O126" s="465">
        <v>745185783.06096172</v>
      </c>
      <c r="P126" s="465">
        <v>15323703.865451574</v>
      </c>
      <c r="Q126" s="464">
        <v>2.0995341862865533E-2</v>
      </c>
    </row>
    <row r="127" spans="1:17">
      <c r="A127" s="542"/>
      <c r="B127" s="363" t="s">
        <v>225</v>
      </c>
      <c r="C127" s="476">
        <v>97667672.883855939</v>
      </c>
      <c r="D127" s="476">
        <v>3087273.6797968745</v>
      </c>
      <c r="E127" s="467">
        <v>3.264179159506423E-2</v>
      </c>
      <c r="F127" s="468">
        <v>508622353.71380204</v>
      </c>
      <c r="G127" s="468">
        <v>9872732.885638833</v>
      </c>
      <c r="H127" s="467">
        <v>1.9794968203174508E-2</v>
      </c>
      <c r="J127" s="376" t="s">
        <v>225</v>
      </c>
      <c r="K127" s="466" t="s">
        <v>507</v>
      </c>
      <c r="L127" s="476">
        <v>97667672.883855939</v>
      </c>
      <c r="M127" s="476">
        <v>3087273.6797968745</v>
      </c>
      <c r="N127" s="467">
        <v>3.264179159506423E-2</v>
      </c>
      <c r="O127" s="468">
        <v>508622353.71380204</v>
      </c>
      <c r="P127" s="468">
        <v>9872732.885638833</v>
      </c>
      <c r="Q127" s="467">
        <v>1.9794968203174508E-2</v>
      </c>
    </row>
    <row r="128" spans="1:17">
      <c r="A128" s="542"/>
      <c r="B128" s="363" t="s">
        <v>282</v>
      </c>
      <c r="C128" s="463">
        <v>97667672.883855924</v>
      </c>
      <c r="D128" s="463">
        <v>3087273.6797968745</v>
      </c>
      <c r="E128" s="464">
        <v>3.264179159506423E-2</v>
      </c>
      <c r="F128" s="465">
        <v>508622353.71380228</v>
      </c>
      <c r="G128" s="465">
        <v>9872732.8856389523</v>
      </c>
      <c r="H128" s="464">
        <v>1.9794968203174744E-2</v>
      </c>
      <c r="J128" s="376" t="s">
        <v>282</v>
      </c>
      <c r="K128" s="462" t="s">
        <v>508</v>
      </c>
      <c r="L128" s="463">
        <v>97667672.883855924</v>
      </c>
      <c r="M128" s="463">
        <v>3087273.6797968745</v>
      </c>
      <c r="N128" s="464">
        <v>3.264179159506423E-2</v>
      </c>
      <c r="O128" s="465">
        <v>508622353.71380228</v>
      </c>
      <c r="P128" s="465">
        <v>9872732.8856389523</v>
      </c>
      <c r="Q128" s="464">
        <v>1.9794968203174744E-2</v>
      </c>
    </row>
    <row r="129" spans="1:17">
      <c r="A129" s="542"/>
      <c r="B129" s="363" t="s">
        <v>226</v>
      </c>
      <c r="C129" s="476">
        <v>100150825.61305946</v>
      </c>
      <c r="D129" s="476">
        <v>3096579.9335566908</v>
      </c>
      <c r="E129" s="467">
        <v>3.1905661744900546E-2</v>
      </c>
      <c r="F129" s="468">
        <v>486340591.27499318</v>
      </c>
      <c r="G129" s="468">
        <v>19116401.097946882</v>
      </c>
      <c r="H129" s="467">
        <v>4.0914835960661755E-2</v>
      </c>
      <c r="J129" s="376" t="s">
        <v>226</v>
      </c>
      <c r="K129" s="466" t="s">
        <v>509</v>
      </c>
      <c r="L129" s="476">
        <v>100150825.61305946</v>
      </c>
      <c r="M129" s="476">
        <v>3096579.9335566908</v>
      </c>
      <c r="N129" s="467">
        <v>3.1905661744900546E-2</v>
      </c>
      <c r="O129" s="468">
        <v>486340591.27499318</v>
      </c>
      <c r="P129" s="468">
        <v>19116401.097946882</v>
      </c>
      <c r="Q129" s="467">
        <v>4.0914835960661755E-2</v>
      </c>
    </row>
    <row r="130" spans="1:17">
      <c r="A130" s="542"/>
      <c r="B130" s="363" t="s">
        <v>283</v>
      </c>
      <c r="C130" s="463">
        <v>35322292.46644263</v>
      </c>
      <c r="D130" s="463">
        <v>1405013.572949782</v>
      </c>
      <c r="E130" s="464">
        <v>4.1424713856374216E-2</v>
      </c>
      <c r="F130" s="465">
        <v>182702483.26584151</v>
      </c>
      <c r="G130" s="465">
        <v>8990758.7021436095</v>
      </c>
      <c r="H130" s="464">
        <v>5.1756775339863781E-2</v>
      </c>
      <c r="J130" s="376" t="s">
        <v>283</v>
      </c>
      <c r="K130" s="462" t="s">
        <v>510</v>
      </c>
      <c r="L130" s="463">
        <v>35322292.46644263</v>
      </c>
      <c r="M130" s="463">
        <v>1405013.572949782</v>
      </c>
      <c r="N130" s="464">
        <v>4.1424713856374216E-2</v>
      </c>
      <c r="O130" s="465">
        <v>182702483.26584151</v>
      </c>
      <c r="P130" s="465">
        <v>8990758.7021436095</v>
      </c>
      <c r="Q130" s="464">
        <v>5.1756775339863781E-2</v>
      </c>
    </row>
    <row r="131" spans="1:17">
      <c r="A131" s="542"/>
      <c r="B131" s="363" t="s">
        <v>284</v>
      </c>
      <c r="C131" s="476">
        <v>64828533.146616869</v>
      </c>
      <c r="D131" s="476">
        <v>1691566.3606069237</v>
      </c>
      <c r="E131" s="467">
        <v>2.6792011823123334E-2</v>
      </c>
      <c r="F131" s="468">
        <v>303638108.00915182</v>
      </c>
      <c r="G131" s="468">
        <v>10125642.39580363</v>
      </c>
      <c r="H131" s="467">
        <v>3.4498168160061758E-2</v>
      </c>
      <c r="J131" s="376" t="s">
        <v>284</v>
      </c>
      <c r="K131" s="466" t="s">
        <v>511</v>
      </c>
      <c r="L131" s="476">
        <v>64828533.146616869</v>
      </c>
      <c r="M131" s="476">
        <v>1691566.3606069237</v>
      </c>
      <c r="N131" s="467">
        <v>2.6792011823123334E-2</v>
      </c>
      <c r="O131" s="468">
        <v>303638108.00915182</v>
      </c>
      <c r="P131" s="468">
        <v>10125642.39580363</v>
      </c>
      <c r="Q131" s="467">
        <v>3.4498168160061758E-2</v>
      </c>
    </row>
    <row r="132" spans="1:17">
      <c r="A132" s="542"/>
      <c r="B132" s="363" t="s">
        <v>227</v>
      </c>
      <c r="C132" s="463">
        <v>687077047.16320479</v>
      </c>
      <c r="D132" s="463">
        <v>9452323.0484915972</v>
      </c>
      <c r="E132" s="464">
        <v>1.3949200364317639E-2</v>
      </c>
      <c r="F132" s="465">
        <v>3940859424.7407451</v>
      </c>
      <c r="G132" s="465">
        <v>67244971.480345726</v>
      </c>
      <c r="H132" s="464">
        <v>1.7359748186540871E-2</v>
      </c>
      <c r="J132" s="376" t="s">
        <v>227</v>
      </c>
      <c r="K132" s="462" t="s">
        <v>512</v>
      </c>
      <c r="L132" s="463">
        <v>687077047.16320479</v>
      </c>
      <c r="M132" s="463">
        <v>9452323.0484915972</v>
      </c>
      <c r="N132" s="464">
        <v>1.3949200364317639E-2</v>
      </c>
      <c r="O132" s="465">
        <v>3940859424.7407451</v>
      </c>
      <c r="P132" s="465">
        <v>67244971.480345726</v>
      </c>
      <c r="Q132" s="464">
        <v>1.7359748186540871E-2</v>
      </c>
    </row>
    <row r="133" spans="1:17">
      <c r="A133" s="542"/>
      <c r="B133" s="363" t="s">
        <v>285</v>
      </c>
      <c r="C133" s="476">
        <v>194697515.18888319</v>
      </c>
      <c r="D133" s="476">
        <v>3615097.8761213124</v>
      </c>
      <c r="E133" s="467">
        <v>1.8919050360369654E-2</v>
      </c>
      <c r="F133" s="468">
        <v>1058431817.1056912</v>
      </c>
      <c r="G133" s="468">
        <v>29025340.307973146</v>
      </c>
      <c r="H133" s="467">
        <v>2.8196189709496774E-2</v>
      </c>
      <c r="J133" s="376" t="s">
        <v>285</v>
      </c>
      <c r="K133" s="466" t="s">
        <v>513</v>
      </c>
      <c r="L133" s="476">
        <v>194697515.18888319</v>
      </c>
      <c r="M133" s="476">
        <v>3615097.8761213124</v>
      </c>
      <c r="N133" s="467">
        <v>1.8919050360369654E-2</v>
      </c>
      <c r="O133" s="468">
        <v>1058431817.1056912</v>
      </c>
      <c r="P133" s="468">
        <v>29025340.307973146</v>
      </c>
      <c r="Q133" s="467">
        <v>2.8196189709496774E-2</v>
      </c>
    </row>
    <row r="134" spans="1:17">
      <c r="A134" s="542"/>
      <c r="B134" s="363" t="s">
        <v>286</v>
      </c>
      <c r="C134" s="463">
        <v>126419478.3974656</v>
      </c>
      <c r="D134" s="463">
        <v>1688227.7255251408</v>
      </c>
      <c r="E134" s="464">
        <v>1.353492181334252E-2</v>
      </c>
      <c r="F134" s="465">
        <v>735867218.74290574</v>
      </c>
      <c r="G134" s="465">
        <v>12480567.867898583</v>
      </c>
      <c r="H134" s="464">
        <v>1.7252969560334175E-2</v>
      </c>
      <c r="J134" s="376" t="s">
        <v>286</v>
      </c>
      <c r="K134" s="462" t="s">
        <v>514</v>
      </c>
      <c r="L134" s="463">
        <v>126419478.3974656</v>
      </c>
      <c r="M134" s="463">
        <v>1688227.7255251408</v>
      </c>
      <c r="N134" s="464">
        <v>1.353492181334252E-2</v>
      </c>
      <c r="O134" s="465">
        <v>735867218.74290574</v>
      </c>
      <c r="P134" s="465">
        <v>12480567.867898583</v>
      </c>
      <c r="Q134" s="464">
        <v>1.7252969560334175E-2</v>
      </c>
    </row>
    <row r="135" spans="1:17">
      <c r="A135" s="542"/>
      <c r="B135" s="363" t="s">
        <v>287</v>
      </c>
      <c r="C135" s="476">
        <v>235485714.92128509</v>
      </c>
      <c r="D135" s="476">
        <v>2399230.6365000308</v>
      </c>
      <c r="E135" s="467">
        <v>1.0293306554697745E-2</v>
      </c>
      <c r="F135" s="468">
        <v>1376257321.2093954</v>
      </c>
      <c r="G135" s="468">
        <v>16169462.734472275</v>
      </c>
      <c r="H135" s="467">
        <v>1.1888542812670364E-2</v>
      </c>
      <c r="J135" s="376" t="s">
        <v>287</v>
      </c>
      <c r="K135" s="466" t="s">
        <v>515</v>
      </c>
      <c r="L135" s="476">
        <v>235485714.92128509</v>
      </c>
      <c r="M135" s="476">
        <v>2399230.6365000308</v>
      </c>
      <c r="N135" s="467">
        <v>1.0293306554697745E-2</v>
      </c>
      <c r="O135" s="468">
        <v>1376257321.2093954</v>
      </c>
      <c r="P135" s="468">
        <v>16169462.734472275</v>
      </c>
      <c r="Q135" s="467">
        <v>1.1888542812670364E-2</v>
      </c>
    </row>
    <row r="136" spans="1:17">
      <c r="A136" s="542"/>
      <c r="B136" s="363" t="s">
        <v>288</v>
      </c>
      <c r="C136" s="463">
        <v>15708547.507998746</v>
      </c>
      <c r="D136" s="463">
        <v>191729.68394491449</v>
      </c>
      <c r="E136" s="464">
        <v>1.2356250238866589E-2</v>
      </c>
      <c r="F136" s="465">
        <v>89766417.113337427</v>
      </c>
      <c r="G136" s="465">
        <v>1746731.4418000877</v>
      </c>
      <c r="H136" s="464">
        <v>1.9844781635762226E-2</v>
      </c>
      <c r="J136" s="376" t="s">
        <v>288</v>
      </c>
      <c r="K136" s="462" t="s">
        <v>516</v>
      </c>
      <c r="L136" s="463">
        <v>15708547.507998746</v>
      </c>
      <c r="M136" s="463">
        <v>191729.68394491449</v>
      </c>
      <c r="N136" s="464">
        <v>1.2356250238866589E-2</v>
      </c>
      <c r="O136" s="465">
        <v>89766417.113337427</v>
      </c>
      <c r="P136" s="465">
        <v>1746731.4418000877</v>
      </c>
      <c r="Q136" s="464">
        <v>1.9844781635762226E-2</v>
      </c>
    </row>
    <row r="137" spans="1:17">
      <c r="A137" s="542"/>
      <c r="B137" s="363" t="s">
        <v>289</v>
      </c>
      <c r="C137" s="476">
        <v>114765791.14757657</v>
      </c>
      <c r="D137" s="476">
        <v>1558037.1263976544</v>
      </c>
      <c r="E137" s="467">
        <v>1.376263613626834E-2</v>
      </c>
      <c r="F137" s="468">
        <v>680536650.56941378</v>
      </c>
      <c r="G137" s="468">
        <v>7822869.1281996965</v>
      </c>
      <c r="H137" s="467">
        <v>1.1628822456171589E-2</v>
      </c>
      <c r="J137" s="376" t="s">
        <v>289</v>
      </c>
      <c r="K137" s="466" t="s">
        <v>517</v>
      </c>
      <c r="L137" s="476">
        <v>114765791.14757657</v>
      </c>
      <c r="M137" s="476">
        <v>1558037.1263976544</v>
      </c>
      <c r="N137" s="467">
        <v>1.376263613626834E-2</v>
      </c>
      <c r="O137" s="468">
        <v>680536650.56941378</v>
      </c>
      <c r="P137" s="468">
        <v>7822869.1281996965</v>
      </c>
      <c r="Q137" s="467">
        <v>1.1628822456171589E-2</v>
      </c>
    </row>
    <row r="138" spans="1:17">
      <c r="A138" s="542"/>
      <c r="B138" s="363" t="s">
        <v>228</v>
      </c>
      <c r="C138" s="463">
        <v>234525474.96693316</v>
      </c>
      <c r="D138" s="463">
        <v>5921023.8678183854</v>
      </c>
      <c r="E138" s="464">
        <v>2.5900737449994968E-2</v>
      </c>
      <c r="F138" s="465">
        <v>1200807031.173593</v>
      </c>
      <c r="G138" s="465">
        <v>28748721.074457884</v>
      </c>
      <c r="H138" s="464">
        <v>2.4528405137135417E-2</v>
      </c>
      <c r="J138" s="376" t="s">
        <v>228</v>
      </c>
      <c r="K138" s="462" t="s">
        <v>518</v>
      </c>
      <c r="L138" s="463">
        <v>234525474.96693316</v>
      </c>
      <c r="M138" s="463">
        <v>5921023.8678183854</v>
      </c>
      <c r="N138" s="464">
        <v>2.5900737449994968E-2</v>
      </c>
      <c r="O138" s="465">
        <v>1200807031.173593</v>
      </c>
      <c r="P138" s="465">
        <v>28748721.074457884</v>
      </c>
      <c r="Q138" s="464">
        <v>2.4528405137135417E-2</v>
      </c>
    </row>
    <row r="139" spans="1:17">
      <c r="A139" s="542"/>
      <c r="B139" s="363" t="s">
        <v>290</v>
      </c>
      <c r="C139" s="476">
        <v>202745846.71941993</v>
      </c>
      <c r="D139" s="476">
        <v>5114628.7336948216</v>
      </c>
      <c r="E139" s="467">
        <v>2.5879660034601674E-2</v>
      </c>
      <c r="F139" s="468">
        <v>1043004955.4247406</v>
      </c>
      <c r="G139" s="468">
        <v>25030571.776705623</v>
      </c>
      <c r="H139" s="467">
        <v>2.4588606726041108E-2</v>
      </c>
      <c r="J139" s="376" t="s">
        <v>290</v>
      </c>
      <c r="K139" s="466" t="s">
        <v>519</v>
      </c>
      <c r="L139" s="476">
        <v>202745846.71941993</v>
      </c>
      <c r="M139" s="476">
        <v>5114628.7336948216</v>
      </c>
      <c r="N139" s="467">
        <v>2.5879660034601674E-2</v>
      </c>
      <c r="O139" s="468">
        <v>1043004955.4247406</v>
      </c>
      <c r="P139" s="468">
        <v>25030571.776705623</v>
      </c>
      <c r="Q139" s="467">
        <v>2.4588606726041108E-2</v>
      </c>
    </row>
    <row r="140" spans="1:17">
      <c r="A140" s="542"/>
      <c r="B140" s="363" t="s">
        <v>291</v>
      </c>
      <c r="C140" s="463">
        <v>31779628.247513503</v>
      </c>
      <c r="D140" s="463">
        <v>806395.13412363827</v>
      </c>
      <c r="E140" s="464">
        <v>2.6035226324985433E-2</v>
      </c>
      <c r="F140" s="465">
        <v>157802075.74885219</v>
      </c>
      <c r="G140" s="465">
        <v>3718149.297752738</v>
      </c>
      <c r="H140" s="464">
        <v>2.4130675946479992E-2</v>
      </c>
      <c r="J140" s="376" t="s">
        <v>291</v>
      </c>
      <c r="K140" s="462" t="s">
        <v>520</v>
      </c>
      <c r="L140" s="463">
        <v>31779628.247513503</v>
      </c>
      <c r="M140" s="463">
        <v>806395.13412363827</v>
      </c>
      <c r="N140" s="464">
        <v>2.6035226324985433E-2</v>
      </c>
      <c r="O140" s="465">
        <v>157802075.74885219</v>
      </c>
      <c r="P140" s="465">
        <v>3718149.297752738</v>
      </c>
      <c r="Q140" s="464">
        <v>2.4130675946479992E-2</v>
      </c>
    </row>
    <row r="141" spans="1:17">
      <c r="A141" s="542"/>
      <c r="B141" s="375" t="s">
        <v>80</v>
      </c>
      <c r="C141" s="476">
        <v>5147366176.0119944</v>
      </c>
      <c r="D141" s="476">
        <v>129629879.5506134</v>
      </c>
      <c r="E141" s="467">
        <v>2.5834334825851905E-2</v>
      </c>
      <c r="F141" s="468">
        <v>27802427481.59166</v>
      </c>
      <c r="G141" s="468">
        <v>660475002.30339432</v>
      </c>
      <c r="H141" s="467">
        <v>2.4334100607072973E-2</v>
      </c>
      <c r="J141" s="379" t="s">
        <v>80</v>
      </c>
      <c r="K141" s="466" t="s">
        <v>521</v>
      </c>
      <c r="L141" s="476">
        <v>5147366176.0119944</v>
      </c>
      <c r="M141" s="476">
        <v>129629879.5506134</v>
      </c>
      <c r="N141" s="467">
        <v>2.5834334825851905E-2</v>
      </c>
      <c r="O141" s="468">
        <v>27802427481.59166</v>
      </c>
      <c r="P141" s="468">
        <v>660475002.30339432</v>
      </c>
      <c r="Q141" s="467">
        <v>2.4334100607072973E-2</v>
      </c>
    </row>
    <row r="142" spans="1:17">
      <c r="A142" s="542"/>
      <c r="B142" s="374" t="s">
        <v>214</v>
      </c>
      <c r="C142" s="463">
        <v>143048211.46823376</v>
      </c>
      <c r="D142" s="463">
        <v>6171253.97234115</v>
      </c>
      <c r="E142" s="464">
        <v>4.5086142220295451E-2</v>
      </c>
      <c r="F142" s="465">
        <v>770877985.86541677</v>
      </c>
      <c r="G142" s="465">
        <v>48211602.138358474</v>
      </c>
      <c r="H142" s="464">
        <v>6.671349771344473E-2</v>
      </c>
      <c r="J142" s="380" t="s">
        <v>214</v>
      </c>
      <c r="K142" s="462" t="s">
        <v>453</v>
      </c>
      <c r="L142" s="463">
        <v>143048211.46823376</v>
      </c>
      <c r="M142" s="463">
        <v>6171253.97234115</v>
      </c>
      <c r="N142" s="464">
        <v>4.5086142220295451E-2</v>
      </c>
      <c r="O142" s="465">
        <v>770877985.86541677</v>
      </c>
      <c r="P142" s="465">
        <v>48211602.138358474</v>
      </c>
      <c r="Q142" s="464">
        <v>6.671349771344473E-2</v>
      </c>
    </row>
    <row r="143" spans="1:17">
      <c r="A143" s="543"/>
      <c r="B143" s="363" t="s">
        <v>247</v>
      </c>
      <c r="C143" s="476">
        <v>12329833.640211193</v>
      </c>
      <c r="D143" s="476">
        <v>392385.07266559638</v>
      </c>
      <c r="E143" s="467">
        <v>3.2870095351227376E-2</v>
      </c>
      <c r="F143" s="468">
        <v>64862426.661147185</v>
      </c>
      <c r="G143" s="468">
        <v>3685470.2045993432</v>
      </c>
      <c r="H143" s="467">
        <v>6.0242784506892272E-2</v>
      </c>
      <c r="J143" s="376" t="s">
        <v>247</v>
      </c>
      <c r="K143" s="466" t="s">
        <v>454</v>
      </c>
      <c r="L143" s="476">
        <v>12329833.640211193</v>
      </c>
      <c r="M143" s="476">
        <v>392385.07266559638</v>
      </c>
      <c r="N143" s="467">
        <v>3.2870095351227376E-2</v>
      </c>
      <c r="O143" s="468">
        <v>64862426.661147185</v>
      </c>
      <c r="P143" s="468">
        <v>3685470.2045993432</v>
      </c>
      <c r="Q143" s="467">
        <v>6.0242784506892272E-2</v>
      </c>
    </row>
    <row r="144" spans="1:17">
      <c r="A144" s="544" t="s">
        <v>241</v>
      </c>
      <c r="B144" s="363" t="s">
        <v>248</v>
      </c>
      <c r="C144" s="463">
        <v>25485023.719766334</v>
      </c>
      <c r="D144" s="463">
        <v>1101496.9303820357</v>
      </c>
      <c r="E144" s="464">
        <v>4.5173815088208953E-2</v>
      </c>
      <c r="F144" s="465">
        <v>139964145.64239761</v>
      </c>
      <c r="G144" s="465">
        <v>9062067.6981575042</v>
      </c>
      <c r="H144" s="464">
        <v>6.9227836872212525E-2</v>
      </c>
      <c r="J144" s="376" t="s">
        <v>248</v>
      </c>
      <c r="K144" s="462" t="s">
        <v>455</v>
      </c>
      <c r="L144" s="463">
        <v>25485023.719766334</v>
      </c>
      <c r="M144" s="463">
        <v>1101496.9303820357</v>
      </c>
      <c r="N144" s="464">
        <v>4.5173815088208953E-2</v>
      </c>
      <c r="O144" s="465">
        <v>139964145.64239761</v>
      </c>
      <c r="P144" s="465">
        <v>9062067.6981575042</v>
      </c>
      <c r="Q144" s="464">
        <v>6.9227836872212525E-2</v>
      </c>
    </row>
    <row r="145" spans="1:17">
      <c r="A145" s="545"/>
      <c r="B145" s="363" t="s">
        <v>249</v>
      </c>
      <c r="C145" s="476">
        <v>12823052.087109569</v>
      </c>
      <c r="D145" s="476">
        <v>689554.06359629333</v>
      </c>
      <c r="E145" s="467">
        <v>5.6830607485163762E-2</v>
      </c>
      <c r="F145" s="468">
        <v>64737638.536264412</v>
      </c>
      <c r="G145" s="468">
        <v>3925522.4739631489</v>
      </c>
      <c r="H145" s="467">
        <v>6.4551650693120091E-2</v>
      </c>
      <c r="J145" s="376" t="s">
        <v>249</v>
      </c>
      <c r="K145" s="466" t="s">
        <v>456</v>
      </c>
      <c r="L145" s="476">
        <v>12823052.087109569</v>
      </c>
      <c r="M145" s="476">
        <v>689554.06359629333</v>
      </c>
      <c r="N145" s="467">
        <v>5.6830607485163762E-2</v>
      </c>
      <c r="O145" s="468">
        <v>64737638.536264412</v>
      </c>
      <c r="P145" s="468">
        <v>3925522.4739631489</v>
      </c>
      <c r="Q145" s="467">
        <v>6.4551650693120091E-2</v>
      </c>
    </row>
    <row r="146" spans="1:17">
      <c r="A146" s="545"/>
      <c r="B146" s="363" t="s">
        <v>251</v>
      </c>
      <c r="C146" s="463">
        <v>7165929.8705068659</v>
      </c>
      <c r="D146" s="463">
        <v>216965.70382729732</v>
      </c>
      <c r="E146" s="464">
        <v>3.1222740342748131E-2</v>
      </c>
      <c r="F146" s="465">
        <v>35245197.937777244</v>
      </c>
      <c r="G146" s="465">
        <v>1520908.1551975831</v>
      </c>
      <c r="H146" s="464">
        <v>4.5098300512860935E-2</v>
      </c>
      <c r="J146" s="376" t="s">
        <v>251</v>
      </c>
      <c r="K146" s="462" t="s">
        <v>461</v>
      </c>
      <c r="L146" s="463">
        <v>7165929.8705068659</v>
      </c>
      <c r="M146" s="463">
        <v>216965.70382729732</v>
      </c>
      <c r="N146" s="464">
        <v>3.1222740342748131E-2</v>
      </c>
      <c r="O146" s="465">
        <v>35245197.937777244</v>
      </c>
      <c r="P146" s="465">
        <v>1520908.1551975831</v>
      </c>
      <c r="Q146" s="464">
        <v>4.5098300512860935E-2</v>
      </c>
    </row>
    <row r="147" spans="1:17">
      <c r="A147" s="545"/>
      <c r="B147" s="363" t="s">
        <v>252</v>
      </c>
      <c r="C147" s="476">
        <v>28662630.303180739</v>
      </c>
      <c r="D147" s="476">
        <v>1364601.7452619225</v>
      </c>
      <c r="E147" s="467">
        <v>4.9989021821360377E-2</v>
      </c>
      <c r="F147" s="468">
        <v>157094707.74740878</v>
      </c>
      <c r="G147" s="468">
        <v>11004495.594940066</v>
      </c>
      <c r="H147" s="467">
        <v>7.532671376679978E-2</v>
      </c>
      <c r="J147" s="376" t="s">
        <v>252</v>
      </c>
      <c r="K147" s="466" t="s">
        <v>457</v>
      </c>
      <c r="L147" s="476">
        <v>28662630.303180739</v>
      </c>
      <c r="M147" s="476">
        <v>1364601.7452619225</v>
      </c>
      <c r="N147" s="467">
        <v>4.9989021821360377E-2</v>
      </c>
      <c r="O147" s="468">
        <v>157094707.74740878</v>
      </c>
      <c r="P147" s="468">
        <v>11004495.594940066</v>
      </c>
      <c r="Q147" s="467">
        <v>7.532671376679978E-2</v>
      </c>
    </row>
    <row r="148" spans="1:17">
      <c r="A148" s="545"/>
      <c r="B148" s="363" t="s">
        <v>253</v>
      </c>
      <c r="C148" s="463">
        <v>14334467.975707136</v>
      </c>
      <c r="D148" s="463">
        <v>616734.5167512279</v>
      </c>
      <c r="E148" s="464">
        <v>4.4958922594357589E-2</v>
      </c>
      <c r="F148" s="465">
        <v>79125902.271207631</v>
      </c>
      <c r="G148" s="465">
        <v>5639215.6362035722</v>
      </c>
      <c r="H148" s="464">
        <v>7.6737922124759855E-2</v>
      </c>
      <c r="J148" s="376" t="s">
        <v>253</v>
      </c>
      <c r="K148" s="462" t="s">
        <v>458</v>
      </c>
      <c r="L148" s="463">
        <v>14334467.975707136</v>
      </c>
      <c r="M148" s="463">
        <v>616734.5167512279</v>
      </c>
      <c r="N148" s="464">
        <v>4.4958922594357589E-2</v>
      </c>
      <c r="O148" s="465">
        <v>79125902.271207631</v>
      </c>
      <c r="P148" s="465">
        <v>5639215.6362035722</v>
      </c>
      <c r="Q148" s="464">
        <v>7.6737922124759855E-2</v>
      </c>
    </row>
    <row r="149" spans="1:17">
      <c r="A149" s="545"/>
      <c r="B149" s="363" t="s">
        <v>254</v>
      </c>
      <c r="C149" s="476">
        <v>19339009.203820761</v>
      </c>
      <c r="D149" s="476">
        <v>737061.92160083726</v>
      </c>
      <c r="E149" s="467">
        <v>3.9622836814795961E-2</v>
      </c>
      <c r="F149" s="468">
        <v>101690627.36164488</v>
      </c>
      <c r="G149" s="468">
        <v>5278841.7327794284</v>
      </c>
      <c r="H149" s="467">
        <v>5.4753075034832219E-2</v>
      </c>
      <c r="J149" s="376" t="s">
        <v>254</v>
      </c>
      <c r="K149" s="466" t="s">
        <v>459</v>
      </c>
      <c r="L149" s="476">
        <v>19339009.203820761</v>
      </c>
      <c r="M149" s="476">
        <v>737061.92160083726</v>
      </c>
      <c r="N149" s="467">
        <v>3.9622836814795961E-2</v>
      </c>
      <c r="O149" s="468">
        <v>101690627.36164488</v>
      </c>
      <c r="P149" s="468">
        <v>5278841.7327794284</v>
      </c>
      <c r="Q149" s="467">
        <v>5.4753075034832219E-2</v>
      </c>
    </row>
    <row r="150" spans="1:17">
      <c r="A150" s="545"/>
      <c r="B150" s="363" t="s">
        <v>255</v>
      </c>
      <c r="C150" s="463">
        <v>22908264.667931926</v>
      </c>
      <c r="D150" s="463">
        <v>1052454.0182561465</v>
      </c>
      <c r="E150" s="464">
        <v>4.8154426075784067E-2</v>
      </c>
      <c r="F150" s="465">
        <v>128157339.70756905</v>
      </c>
      <c r="G150" s="465">
        <v>8095080.6425180286</v>
      </c>
      <c r="H150" s="464">
        <v>6.7424024048489933E-2</v>
      </c>
      <c r="J150" s="376" t="s">
        <v>255</v>
      </c>
      <c r="K150" s="462" t="s">
        <v>460</v>
      </c>
      <c r="L150" s="463">
        <v>22908264.667931926</v>
      </c>
      <c r="M150" s="463">
        <v>1052454.0182561465</v>
      </c>
      <c r="N150" s="464">
        <v>4.8154426075784067E-2</v>
      </c>
      <c r="O150" s="465">
        <v>128157339.70756905</v>
      </c>
      <c r="P150" s="465">
        <v>8095080.6425180286</v>
      </c>
      <c r="Q150" s="464">
        <v>6.7424024048489933E-2</v>
      </c>
    </row>
    <row r="151" spans="1:17">
      <c r="A151" s="545"/>
      <c r="B151" s="363" t="s">
        <v>256</v>
      </c>
      <c r="C151" s="476">
        <v>107581887.00521369</v>
      </c>
      <c r="D151" s="476">
        <v>3118041.4120380133</v>
      </c>
      <c r="E151" s="467">
        <v>2.9848043543992467E-2</v>
      </c>
      <c r="F151" s="468">
        <v>551935780.58259904</v>
      </c>
      <c r="G151" s="468">
        <v>29382885.093882501</v>
      </c>
      <c r="H151" s="467">
        <v>5.6229494368033719E-2</v>
      </c>
      <c r="J151" s="376" t="s">
        <v>256</v>
      </c>
      <c r="K151" s="466" t="s">
        <v>462</v>
      </c>
      <c r="L151" s="476">
        <v>107581887.00521369</v>
      </c>
      <c r="M151" s="476">
        <v>3118041.4120380133</v>
      </c>
      <c r="N151" s="467">
        <v>2.9848043543992467E-2</v>
      </c>
      <c r="O151" s="468">
        <v>551935780.58259904</v>
      </c>
      <c r="P151" s="468">
        <v>29382885.093882501</v>
      </c>
      <c r="Q151" s="467">
        <v>5.6229494368033719E-2</v>
      </c>
    </row>
    <row r="152" spans="1:17">
      <c r="A152" s="545"/>
      <c r="B152" s="363" t="s">
        <v>250</v>
      </c>
      <c r="C152" s="463">
        <v>9503618.2704725359</v>
      </c>
      <c r="D152" s="463">
        <v>271802.44165430591</v>
      </c>
      <c r="E152" s="464">
        <v>2.9441926344093833E-2</v>
      </c>
      <c r="F152" s="465">
        <v>49543622.459128693</v>
      </c>
      <c r="G152" s="465">
        <v>2090738.417515479</v>
      </c>
      <c r="H152" s="464">
        <v>4.4059248657721879E-2</v>
      </c>
      <c r="J152" s="376" t="s">
        <v>250</v>
      </c>
      <c r="K152" s="462" t="s">
        <v>463</v>
      </c>
      <c r="L152" s="463">
        <v>9503618.2704725359</v>
      </c>
      <c r="M152" s="463">
        <v>271802.44165430591</v>
      </c>
      <c r="N152" s="464">
        <v>2.9441926344093833E-2</v>
      </c>
      <c r="O152" s="465">
        <v>49543622.459128693</v>
      </c>
      <c r="P152" s="465">
        <v>2090738.417515479</v>
      </c>
      <c r="Q152" s="464">
        <v>4.4059248657721879E-2</v>
      </c>
    </row>
    <row r="153" spans="1:17">
      <c r="A153" s="545"/>
      <c r="B153" s="363" t="s">
        <v>257</v>
      </c>
      <c r="C153" s="476">
        <v>11342560.093896376</v>
      </c>
      <c r="D153" s="476">
        <v>462847.20620870776</v>
      </c>
      <c r="E153" s="467">
        <v>4.2542226158605874E-2</v>
      </c>
      <c r="F153" s="468">
        <v>55550263.731180042</v>
      </c>
      <c r="G153" s="468">
        <v>3507256.0639338121</v>
      </c>
      <c r="H153" s="467">
        <v>6.7391494480076669E-2</v>
      </c>
      <c r="J153" s="376" t="s">
        <v>257</v>
      </c>
      <c r="K153" s="466" t="s">
        <v>464</v>
      </c>
      <c r="L153" s="476">
        <v>11342560.093896376</v>
      </c>
      <c r="M153" s="476">
        <v>462847.20620870776</v>
      </c>
      <c r="N153" s="467">
        <v>4.2542226158605874E-2</v>
      </c>
      <c r="O153" s="468">
        <v>55550263.731180042</v>
      </c>
      <c r="P153" s="468">
        <v>3507256.0639338121</v>
      </c>
      <c r="Q153" s="467">
        <v>6.7391494480076669E-2</v>
      </c>
    </row>
    <row r="154" spans="1:17">
      <c r="A154" s="545"/>
      <c r="B154" s="363" t="s">
        <v>258</v>
      </c>
      <c r="C154" s="463">
        <v>57978751.004332326</v>
      </c>
      <c r="D154" s="463">
        <v>1753674.6820579693</v>
      </c>
      <c r="E154" s="464">
        <v>3.1190258809185935E-2</v>
      </c>
      <c r="F154" s="465">
        <v>291724944.5332374</v>
      </c>
      <c r="G154" s="465">
        <v>17508900.223738849</v>
      </c>
      <c r="H154" s="464">
        <v>6.3850750483356603E-2</v>
      </c>
      <c r="J154" s="376" t="s">
        <v>258</v>
      </c>
      <c r="K154" s="462" t="s">
        <v>465</v>
      </c>
      <c r="L154" s="463">
        <v>57978751.004332326</v>
      </c>
      <c r="M154" s="463">
        <v>1753674.6820579693</v>
      </c>
      <c r="N154" s="464">
        <v>3.1190258809185935E-2</v>
      </c>
      <c r="O154" s="465">
        <v>291724944.5332374</v>
      </c>
      <c r="P154" s="465">
        <v>17508900.223738849</v>
      </c>
      <c r="Q154" s="464">
        <v>6.3850750483356603E-2</v>
      </c>
    </row>
    <row r="155" spans="1:17">
      <c r="A155" s="545"/>
      <c r="B155" s="363" t="s">
        <v>259</v>
      </c>
      <c r="C155" s="476">
        <v>17750922.631941263</v>
      </c>
      <c r="D155" s="476">
        <v>395485.12180194259</v>
      </c>
      <c r="E155" s="467">
        <v>2.2787389921509842E-2</v>
      </c>
      <c r="F155" s="468">
        <v>98029113.060071334</v>
      </c>
      <c r="G155" s="468">
        <v>2937627.1997884363</v>
      </c>
      <c r="H155" s="467">
        <v>3.0892641683027928E-2</v>
      </c>
      <c r="J155" s="376" t="s">
        <v>259</v>
      </c>
      <c r="K155" s="466" t="s">
        <v>466</v>
      </c>
      <c r="L155" s="476">
        <v>17750922.631941263</v>
      </c>
      <c r="M155" s="476">
        <v>395485.12180194259</v>
      </c>
      <c r="N155" s="467">
        <v>2.2787389921509842E-2</v>
      </c>
      <c r="O155" s="468">
        <v>98029113.060071334</v>
      </c>
      <c r="P155" s="468">
        <v>2937627.1997884363</v>
      </c>
      <c r="Q155" s="467">
        <v>3.0892641683027928E-2</v>
      </c>
    </row>
    <row r="156" spans="1:17">
      <c r="A156" s="545"/>
      <c r="B156" s="363" t="s">
        <v>260</v>
      </c>
      <c r="C156" s="477">
        <v>3507956.4463597387</v>
      </c>
      <c r="D156" s="477">
        <v>83125.663438767195</v>
      </c>
      <c r="E156" s="477">
        <v>2.427146586432832E-2</v>
      </c>
      <c r="F156" s="477">
        <v>18487684.789352775</v>
      </c>
      <c r="G156" s="477">
        <v>1439014.9089291692</v>
      </c>
      <c r="H156" s="477">
        <v>8.440628618080874E-2</v>
      </c>
      <c r="J156" s="376" t="s">
        <v>260</v>
      </c>
      <c r="K156" s="462" t="s">
        <v>467</v>
      </c>
      <c r="L156" s="477">
        <v>3507956.4463597387</v>
      </c>
      <c r="M156" s="477">
        <v>83125.663438767195</v>
      </c>
      <c r="N156" s="477">
        <v>2.427146586432832E-2</v>
      </c>
      <c r="O156" s="477">
        <v>18487684.789352775</v>
      </c>
      <c r="P156" s="477">
        <v>1439014.9089291692</v>
      </c>
      <c r="Q156" s="477">
        <v>8.440628618080874E-2</v>
      </c>
    </row>
    <row r="157" spans="1:17">
      <c r="A157" s="545"/>
      <c r="B157" s="363" t="s">
        <v>261</v>
      </c>
      <c r="C157" s="476">
        <v>1871172.0608993487</v>
      </c>
      <c r="D157" s="476">
        <v>54552.134107979247</v>
      </c>
      <c r="E157" s="467">
        <v>3.0029470283491122E-2</v>
      </c>
      <c r="F157" s="468">
        <v>10146522.447034864</v>
      </c>
      <c r="G157" s="468">
        <v>514720.18309083395</v>
      </c>
      <c r="H157" s="467">
        <v>5.3439654281281557E-2</v>
      </c>
      <c r="J157" s="376" t="s">
        <v>261</v>
      </c>
      <c r="K157" s="466" t="s">
        <v>468</v>
      </c>
      <c r="L157" s="476">
        <v>1871172.0608993487</v>
      </c>
      <c r="M157" s="476">
        <v>54552.134107979247</v>
      </c>
      <c r="N157" s="467">
        <v>3.0029470283491122E-2</v>
      </c>
      <c r="O157" s="468">
        <v>10146522.447034864</v>
      </c>
      <c r="P157" s="468">
        <v>514720.18309083395</v>
      </c>
      <c r="Q157" s="467">
        <v>5.3439654281281557E-2</v>
      </c>
    </row>
    <row r="158" spans="1:17">
      <c r="A158" s="545"/>
      <c r="B158" s="442" t="s">
        <v>335</v>
      </c>
      <c r="C158" s="463">
        <v>5585425.7012619106</v>
      </c>
      <c r="D158" s="463">
        <v>118584.5330673065</v>
      </c>
      <c r="E158" s="464">
        <v>2.1691600216449756E-2</v>
      </c>
      <c r="F158" s="465">
        <v>28426534.77761076</v>
      </c>
      <c r="G158" s="465">
        <v>1394258.6756521724</v>
      </c>
      <c r="H158" s="464">
        <v>5.1577553824672322E-2</v>
      </c>
      <c r="J158" s="443" t="s">
        <v>335</v>
      </c>
      <c r="K158" s="462" t="s">
        <v>469</v>
      </c>
      <c r="L158" s="463">
        <v>5585425.7012619106</v>
      </c>
      <c r="M158" s="463">
        <v>118584.5330673065</v>
      </c>
      <c r="N158" s="464">
        <v>2.1691600216449756E-2</v>
      </c>
      <c r="O158" s="465">
        <v>28426534.77761076</v>
      </c>
      <c r="P158" s="465">
        <v>1394258.6756521724</v>
      </c>
      <c r="Q158" s="464">
        <v>5.1577553824672322E-2</v>
      </c>
    </row>
    <row r="159" spans="1:17">
      <c r="A159" s="545"/>
      <c r="B159" s="363" t="s">
        <v>215</v>
      </c>
      <c r="C159" s="476">
        <v>107409346.90912023</v>
      </c>
      <c r="D159" s="476">
        <v>3826366.7594760507</v>
      </c>
      <c r="E159" s="467">
        <v>3.6940110759008653E-2</v>
      </c>
      <c r="F159" s="468">
        <v>556948739.37596703</v>
      </c>
      <c r="G159" s="468">
        <v>28191857.738857448</v>
      </c>
      <c r="H159" s="467">
        <v>5.3317240338454384E-2</v>
      </c>
      <c r="J159" s="376" t="s">
        <v>215</v>
      </c>
      <c r="K159" s="466" t="s">
        <v>470</v>
      </c>
      <c r="L159" s="476">
        <v>107409346.90912023</v>
      </c>
      <c r="M159" s="476">
        <v>3826366.7594760507</v>
      </c>
      <c r="N159" s="467">
        <v>3.6940110759008653E-2</v>
      </c>
      <c r="O159" s="468">
        <v>556948739.37596703</v>
      </c>
      <c r="P159" s="468">
        <v>28191857.738857448</v>
      </c>
      <c r="Q159" s="467">
        <v>5.3317240338454384E-2</v>
      </c>
    </row>
    <row r="160" spans="1:17">
      <c r="A160" s="545"/>
      <c r="B160" s="363" t="s">
        <v>262</v>
      </c>
      <c r="C160" s="463">
        <v>9255014.2228244692</v>
      </c>
      <c r="D160" s="463">
        <v>302023.58763371222</v>
      </c>
      <c r="E160" s="464">
        <v>3.3734379934071843E-2</v>
      </c>
      <c r="F160" s="465">
        <v>44431761.300597057</v>
      </c>
      <c r="G160" s="465">
        <v>2492797.8175458908</v>
      </c>
      <c r="H160" s="464">
        <v>5.9438708316034268E-2</v>
      </c>
      <c r="J160" s="376" t="s">
        <v>262</v>
      </c>
      <c r="K160" s="462" t="s">
        <v>471</v>
      </c>
      <c r="L160" s="463">
        <v>9255014.2228244692</v>
      </c>
      <c r="M160" s="463">
        <v>302023.58763371222</v>
      </c>
      <c r="N160" s="464">
        <v>3.3734379934071843E-2</v>
      </c>
      <c r="O160" s="465">
        <v>44431761.300597057</v>
      </c>
      <c r="P160" s="465">
        <v>2492797.8175458908</v>
      </c>
      <c r="Q160" s="464">
        <v>5.9438708316034268E-2</v>
      </c>
    </row>
    <row r="161" spans="1:24">
      <c r="A161" s="545"/>
      <c r="B161" s="363" t="s">
        <v>263</v>
      </c>
      <c r="C161" s="476">
        <v>28123687.139929399</v>
      </c>
      <c r="D161" s="476">
        <v>725757.88958868384</v>
      </c>
      <c r="E161" s="467">
        <v>2.6489516158585542E-2</v>
      </c>
      <c r="F161" s="468">
        <v>154520400.18628743</v>
      </c>
      <c r="G161" s="468">
        <v>6198794.1168236732</v>
      </c>
      <c r="H161" s="467">
        <v>4.1792927416930609E-2</v>
      </c>
      <c r="J161" s="376" t="s">
        <v>263</v>
      </c>
      <c r="K161" s="466" t="s">
        <v>472</v>
      </c>
      <c r="L161" s="476">
        <v>28123687.139929399</v>
      </c>
      <c r="M161" s="476">
        <v>725757.88958868384</v>
      </c>
      <c r="N161" s="467">
        <v>2.6489516158585542E-2</v>
      </c>
      <c r="O161" s="468">
        <v>154520400.18628743</v>
      </c>
      <c r="P161" s="468">
        <v>6198794.1168236732</v>
      </c>
      <c r="Q161" s="467">
        <v>4.1792927416930609E-2</v>
      </c>
    </row>
    <row r="162" spans="1:24">
      <c r="A162" s="545"/>
      <c r="B162" s="367" t="s">
        <v>318</v>
      </c>
      <c r="C162" s="463">
        <v>10722717.861759111</v>
      </c>
      <c r="D162" s="463">
        <v>484646.01601831242</v>
      </c>
      <c r="E162" s="464">
        <v>4.7337626002295824E-2</v>
      </c>
      <c r="F162" s="465">
        <v>54109734.486684218</v>
      </c>
      <c r="G162" s="465">
        <v>2858832.3131348416</v>
      </c>
      <c r="H162" s="464">
        <v>5.5781111978362143E-2</v>
      </c>
      <c r="J162" s="378" t="s">
        <v>318</v>
      </c>
      <c r="K162" s="462" t="s">
        <v>473</v>
      </c>
      <c r="L162" s="463">
        <v>10722717.861759111</v>
      </c>
      <c r="M162" s="463">
        <v>484646.01601831242</v>
      </c>
      <c r="N162" s="464">
        <v>4.7337626002295824E-2</v>
      </c>
      <c r="O162" s="465">
        <v>54109734.486684218</v>
      </c>
      <c r="P162" s="465">
        <v>2858832.3131348416</v>
      </c>
      <c r="Q162" s="464">
        <v>5.5781111978362143E-2</v>
      </c>
    </row>
    <row r="163" spans="1:24">
      <c r="A163" s="545"/>
      <c r="B163" s="363" t="s">
        <v>264</v>
      </c>
      <c r="C163" s="476">
        <v>9827118.4936017878</v>
      </c>
      <c r="D163" s="476">
        <v>497532.74950087629</v>
      </c>
      <c r="E163" s="467">
        <v>5.3328493155815178E-2</v>
      </c>
      <c r="F163" s="468">
        <v>48597054.032404773</v>
      </c>
      <c r="G163" s="468">
        <v>3079062.863339223</v>
      </c>
      <c r="H163" s="467">
        <v>6.7644963766146662E-2</v>
      </c>
      <c r="J163" s="376" t="s">
        <v>264</v>
      </c>
      <c r="K163" s="466" t="s">
        <v>474</v>
      </c>
      <c r="L163" s="476">
        <v>9827118.4936017878</v>
      </c>
      <c r="M163" s="476">
        <v>497532.74950087629</v>
      </c>
      <c r="N163" s="467">
        <v>5.3328493155815178E-2</v>
      </c>
      <c r="O163" s="468">
        <v>48597054.032404773</v>
      </c>
      <c r="P163" s="468">
        <v>3079062.863339223</v>
      </c>
      <c r="Q163" s="467">
        <v>6.7644963766146662E-2</v>
      </c>
    </row>
    <row r="164" spans="1:24">
      <c r="A164" s="545"/>
      <c r="B164" s="363" t="s">
        <v>265</v>
      </c>
      <c r="C164" s="463">
        <v>15744434.377351865</v>
      </c>
      <c r="D164" s="463">
        <v>484784.79101012461</v>
      </c>
      <c r="E164" s="464">
        <v>3.1769064438021875E-2</v>
      </c>
      <c r="F164" s="465">
        <v>84978962.251325354</v>
      </c>
      <c r="G164" s="465">
        <v>3986513.5444606394</v>
      </c>
      <c r="H164" s="464">
        <v>4.9220805249252236E-2</v>
      </c>
      <c r="J164" s="376" t="s">
        <v>265</v>
      </c>
      <c r="K164" s="462" t="s">
        <v>475</v>
      </c>
      <c r="L164" s="463">
        <v>15744434.377351865</v>
      </c>
      <c r="M164" s="463">
        <v>484784.79101012461</v>
      </c>
      <c r="N164" s="464">
        <v>3.1769064438021875E-2</v>
      </c>
      <c r="O164" s="465">
        <v>84978962.251325354</v>
      </c>
      <c r="P164" s="465">
        <v>3986513.5444606394</v>
      </c>
      <c r="Q164" s="464">
        <v>4.9220805249252236E-2</v>
      </c>
    </row>
    <row r="165" spans="1:24">
      <c r="A165" s="545"/>
      <c r="B165" s="363" t="s">
        <v>266</v>
      </c>
      <c r="C165" s="476">
        <v>19126364.883661006</v>
      </c>
      <c r="D165" s="476">
        <v>842156.77326656505</v>
      </c>
      <c r="E165" s="467">
        <v>4.6059242390038481E-2</v>
      </c>
      <c r="F165" s="468">
        <v>95870768.391638979</v>
      </c>
      <c r="G165" s="468">
        <v>5910537.4145997316</v>
      </c>
      <c r="H165" s="467">
        <v>6.5701670064723286E-2</v>
      </c>
      <c r="J165" s="376" t="s">
        <v>266</v>
      </c>
      <c r="K165" s="466" t="s">
        <v>476</v>
      </c>
      <c r="L165" s="476">
        <v>19126364.883661006</v>
      </c>
      <c r="M165" s="476">
        <v>842156.77326656505</v>
      </c>
      <c r="N165" s="467">
        <v>4.6059242390038481E-2</v>
      </c>
      <c r="O165" s="468">
        <v>95870768.391638979</v>
      </c>
      <c r="P165" s="468">
        <v>5910537.4145997316</v>
      </c>
      <c r="Q165" s="467">
        <v>6.5701670064723286E-2</v>
      </c>
    </row>
    <row r="166" spans="1:24">
      <c r="A166" s="545"/>
      <c r="B166" s="363" t="s">
        <v>267</v>
      </c>
      <c r="C166" s="463">
        <v>6203799.2074893517</v>
      </c>
      <c r="D166" s="463">
        <v>178428.58493548352</v>
      </c>
      <c r="E166" s="464">
        <v>2.9612881283617394E-2</v>
      </c>
      <c r="F166" s="465">
        <v>31890357.35259743</v>
      </c>
      <c r="G166" s="465">
        <v>1265821.060491126</v>
      </c>
      <c r="H166" s="464">
        <v>4.1333558438806484E-2</v>
      </c>
      <c r="J166" s="376" t="s">
        <v>267</v>
      </c>
      <c r="K166" s="462" t="s">
        <v>477</v>
      </c>
      <c r="L166" s="463">
        <v>6203799.2074893517</v>
      </c>
      <c r="M166" s="463">
        <v>178428.58493548352</v>
      </c>
      <c r="N166" s="464">
        <v>2.9612881283617394E-2</v>
      </c>
      <c r="O166" s="465">
        <v>31890357.35259743</v>
      </c>
      <c r="P166" s="465">
        <v>1265821.060491126</v>
      </c>
      <c r="Q166" s="464">
        <v>4.1333558438806484E-2</v>
      </c>
    </row>
    <row r="167" spans="1:24">
      <c r="A167" s="545"/>
      <c r="B167" s="363" t="s">
        <v>268</v>
      </c>
      <c r="C167" s="476">
        <v>2738841.4779948704</v>
      </c>
      <c r="D167" s="476">
        <v>81554.554721932858</v>
      </c>
      <c r="E167" s="467">
        <v>3.0690910344556781E-2</v>
      </c>
      <c r="F167" s="468">
        <v>13872981.512642724</v>
      </c>
      <c r="G167" s="468">
        <v>649288.56945247203</v>
      </c>
      <c r="H167" s="467">
        <v>4.9100396707776953E-2</v>
      </c>
      <c r="J167" s="376" t="s">
        <v>268</v>
      </c>
      <c r="K167" s="466" t="s">
        <v>478</v>
      </c>
      <c r="L167" s="476">
        <v>2738841.4779948704</v>
      </c>
      <c r="M167" s="476">
        <v>81554.554721932858</v>
      </c>
      <c r="N167" s="467">
        <v>3.0690910344556781E-2</v>
      </c>
      <c r="O167" s="468">
        <v>13872981.512642724</v>
      </c>
      <c r="P167" s="468">
        <v>649288.56945247203</v>
      </c>
      <c r="Q167" s="467">
        <v>4.9100396707776953E-2</v>
      </c>
    </row>
    <row r="168" spans="1:24">
      <c r="A168" s="545"/>
      <c r="B168" s="373" t="s">
        <v>319</v>
      </c>
      <c r="C168" s="463">
        <v>3282611.7137023378</v>
      </c>
      <c r="D168" s="463">
        <v>116257.00673448713</v>
      </c>
      <c r="E168" s="464">
        <v>3.6716356028796471E-2</v>
      </c>
      <c r="F168" s="465">
        <v>16287101.412413761</v>
      </c>
      <c r="G168" s="465">
        <v>1034046.8721608222</v>
      </c>
      <c r="H168" s="464">
        <v>6.7792773534767328E-2</v>
      </c>
      <c r="J168" s="377" t="s">
        <v>319</v>
      </c>
      <c r="K168" s="462" t="s">
        <v>479</v>
      </c>
      <c r="L168" s="463">
        <v>3282611.7137023378</v>
      </c>
      <c r="M168" s="463">
        <v>116257.00673448713</v>
      </c>
      <c r="N168" s="464">
        <v>3.6716356028796471E-2</v>
      </c>
      <c r="O168" s="465">
        <v>16287101.412413761</v>
      </c>
      <c r="P168" s="465">
        <v>1034046.8721608222</v>
      </c>
      <c r="Q168" s="464">
        <v>6.7792773534767328E-2</v>
      </c>
    </row>
    <row r="169" spans="1:24">
      <c r="A169" s="545"/>
      <c r="B169" s="367" t="s">
        <v>320</v>
      </c>
      <c r="C169" s="478">
        <v>2384757.5308063002</v>
      </c>
      <c r="D169" s="478">
        <v>113224.80606601806</v>
      </c>
      <c r="E169" s="478">
        <v>4.9845113316148118E-2</v>
      </c>
      <c r="F169" s="478">
        <v>12389618.449375346</v>
      </c>
      <c r="G169" s="478">
        <v>716163.16684907861</v>
      </c>
      <c r="H169" s="478">
        <v>6.1349716045178769E-2</v>
      </c>
      <c r="J169" s="378" t="s">
        <v>320</v>
      </c>
      <c r="K169" s="466" t="s">
        <v>480</v>
      </c>
      <c r="L169" s="478">
        <v>2384757.5308063002</v>
      </c>
      <c r="M169" s="478">
        <v>113224.80606601806</v>
      </c>
      <c r="N169" s="478">
        <v>4.9845113316148118E-2</v>
      </c>
      <c r="O169" s="478">
        <v>12389618.449375346</v>
      </c>
      <c r="P169" s="478">
        <v>716163.16684907861</v>
      </c>
      <c r="Q169" s="478">
        <v>6.1349716045178769E-2</v>
      </c>
    </row>
    <row r="170" spans="1:24">
      <c r="A170" s="545"/>
      <c r="B170" s="363" t="s">
        <v>216</v>
      </c>
      <c r="C170" s="463">
        <v>28891721.518129498</v>
      </c>
      <c r="D170" s="463">
        <v>284886.23647484183</v>
      </c>
      <c r="E170" s="464">
        <v>9.9586771367728751E-3</v>
      </c>
      <c r="F170" s="465">
        <v>151672264.09742701</v>
      </c>
      <c r="G170" s="465">
        <v>3312576.4471238554</v>
      </c>
      <c r="H170" s="464">
        <v>2.2328009040649167E-2</v>
      </c>
      <c r="J170" s="376" t="s">
        <v>216</v>
      </c>
      <c r="K170" s="462" t="s">
        <v>481</v>
      </c>
      <c r="L170" s="463">
        <v>28891721.518129498</v>
      </c>
      <c r="M170" s="463">
        <v>284886.23647484183</v>
      </c>
      <c r="N170" s="464">
        <v>9.9586771367728751E-3</v>
      </c>
      <c r="O170" s="465">
        <v>151672264.09742701</v>
      </c>
      <c r="P170" s="465">
        <v>3312576.4471238554</v>
      </c>
      <c r="Q170" s="464">
        <v>2.2328009040649167E-2</v>
      </c>
    </row>
    <row r="171" spans="1:24">
      <c r="A171" s="545"/>
      <c r="B171" s="363" t="s">
        <v>269</v>
      </c>
      <c r="C171" s="476">
        <v>7713061.8273148676</v>
      </c>
      <c r="D171" s="476">
        <v>121642.89641234092</v>
      </c>
      <c r="E171" s="467">
        <v>1.602373647397682E-2</v>
      </c>
      <c r="F171" s="468">
        <v>41051986.846649647</v>
      </c>
      <c r="G171" s="468">
        <v>1195297.6820621565</v>
      </c>
      <c r="H171" s="467">
        <v>2.998988895254686E-2</v>
      </c>
      <c r="J171" s="376" t="s">
        <v>269</v>
      </c>
      <c r="K171" s="466" t="s">
        <v>482</v>
      </c>
      <c r="L171" s="476">
        <v>7713061.8273148676</v>
      </c>
      <c r="M171" s="476">
        <v>121642.89641234092</v>
      </c>
      <c r="N171" s="467">
        <v>1.602373647397682E-2</v>
      </c>
      <c r="O171" s="468">
        <v>41051986.846649647</v>
      </c>
      <c r="P171" s="468">
        <v>1195297.6820621565</v>
      </c>
      <c r="Q171" s="467">
        <v>2.998988895254686E-2</v>
      </c>
      <c r="R171" s="382" t="s">
        <v>321</v>
      </c>
      <c r="S171" s="383">
        <f>(L159-(SUM(L160:L168)))</f>
        <v>2384757.5308060348</v>
      </c>
      <c r="T171" s="386">
        <f>(M159-(SUM(M160:M168)))</f>
        <v>113224.80606587278</v>
      </c>
      <c r="U171" s="387">
        <f>(N161-(SUM(N162:N171)))</f>
        <v>-0.32485258441145431</v>
      </c>
      <c r="V171" s="383">
        <f>(O159-(SUM(O160:O168)))</f>
        <v>12389618.449375272</v>
      </c>
      <c r="W171" s="383">
        <f>(P159-(SUM(P160:P168)))</f>
        <v>716163.16684902832</v>
      </c>
      <c r="X171" s="387">
        <f>(Q161-(SUM(Q162:Q171)))</f>
        <v>-0.46844996636127922</v>
      </c>
    </row>
    <row r="172" spans="1:24">
      <c r="A172" s="545"/>
      <c r="B172" s="363" t="s">
        <v>270</v>
      </c>
      <c r="C172" s="463">
        <v>21178659.690814637</v>
      </c>
      <c r="D172" s="463">
        <v>163243.34006251022</v>
      </c>
      <c r="E172" s="464">
        <v>7.7677899565700426E-3</v>
      </c>
      <c r="F172" s="465">
        <v>110620277.25077742</v>
      </c>
      <c r="G172" s="465">
        <v>2117278.7650617361</v>
      </c>
      <c r="H172" s="464">
        <v>1.9513550727729187E-2</v>
      </c>
      <c r="J172" s="376" t="s">
        <v>270</v>
      </c>
      <c r="K172" s="462" t="s">
        <v>483</v>
      </c>
      <c r="L172" s="463">
        <v>21178659.690814637</v>
      </c>
      <c r="M172" s="463">
        <v>163243.34006251022</v>
      </c>
      <c r="N172" s="464">
        <v>7.7677899565700426E-3</v>
      </c>
      <c r="O172" s="465">
        <v>110620277.25077742</v>
      </c>
      <c r="P172" s="465">
        <v>2117278.7650617361</v>
      </c>
      <c r="Q172" s="464">
        <v>1.9513550727729187E-2</v>
      </c>
    </row>
    <row r="173" spans="1:24">
      <c r="A173" s="545"/>
      <c r="B173" s="363" t="s">
        <v>217</v>
      </c>
      <c r="C173" s="476">
        <v>31065848.281247038</v>
      </c>
      <c r="D173" s="476">
        <v>451838.21092437208</v>
      </c>
      <c r="E173" s="467">
        <v>1.4759197174315484E-2</v>
      </c>
      <c r="F173" s="468">
        <v>189352794.14936158</v>
      </c>
      <c r="G173" s="468">
        <v>2533199.818721652</v>
      </c>
      <c r="H173" s="467">
        <v>1.3559604536118975E-2</v>
      </c>
      <c r="J173" s="376" t="s">
        <v>217</v>
      </c>
      <c r="K173" s="466" t="s">
        <v>484</v>
      </c>
      <c r="L173" s="476">
        <v>31065848.281247038</v>
      </c>
      <c r="M173" s="476">
        <v>451838.21092437208</v>
      </c>
      <c r="N173" s="467">
        <v>1.4759197174315484E-2</v>
      </c>
      <c r="O173" s="468">
        <v>189352794.14936158</v>
      </c>
      <c r="P173" s="468">
        <v>2533199.818721652</v>
      </c>
      <c r="Q173" s="467">
        <v>1.3559604536118975E-2</v>
      </c>
    </row>
    <row r="174" spans="1:24">
      <c r="A174" s="545"/>
      <c r="B174" s="363" t="s">
        <v>271</v>
      </c>
      <c r="C174" s="463">
        <v>8190626.9070490757</v>
      </c>
      <c r="D174" s="463">
        <v>93898.396616938524</v>
      </c>
      <c r="E174" s="464">
        <v>1.1597078560304475E-2</v>
      </c>
      <c r="F174" s="465">
        <v>50513109.842750542</v>
      </c>
      <c r="G174" s="465">
        <v>754105.58196205646</v>
      </c>
      <c r="H174" s="464">
        <v>1.5155158210356576E-2</v>
      </c>
      <c r="J174" s="376" t="s">
        <v>271</v>
      </c>
      <c r="K174" s="462" t="s">
        <v>485</v>
      </c>
      <c r="L174" s="463">
        <v>8190626.9070490757</v>
      </c>
      <c r="M174" s="463">
        <v>93898.396616938524</v>
      </c>
      <c r="N174" s="464">
        <v>1.1597078560304475E-2</v>
      </c>
      <c r="O174" s="465">
        <v>50513109.842750542</v>
      </c>
      <c r="P174" s="465">
        <v>754105.58196205646</v>
      </c>
      <c r="Q174" s="464">
        <v>1.5155158210356576E-2</v>
      </c>
    </row>
    <row r="175" spans="1:24">
      <c r="A175" s="545"/>
      <c r="B175" s="363" t="s">
        <v>272</v>
      </c>
      <c r="C175" s="476">
        <v>14410051.954141103</v>
      </c>
      <c r="D175" s="476">
        <v>163521.61448313855</v>
      </c>
      <c r="E175" s="467">
        <v>1.1477995735420897E-2</v>
      </c>
      <c r="F175" s="468">
        <v>88969135.245079324</v>
      </c>
      <c r="G175" s="468">
        <v>481611.0413364023</v>
      </c>
      <c r="H175" s="467">
        <v>5.4426999248785709E-3</v>
      </c>
      <c r="J175" s="376" t="s">
        <v>272</v>
      </c>
      <c r="K175" s="466" t="s">
        <v>486</v>
      </c>
      <c r="L175" s="476">
        <v>14410051.954141103</v>
      </c>
      <c r="M175" s="476">
        <v>163521.61448313855</v>
      </c>
      <c r="N175" s="467">
        <v>1.1477995735420897E-2</v>
      </c>
      <c r="O175" s="468">
        <v>88969135.245079324</v>
      </c>
      <c r="P175" s="468">
        <v>481611.0413364023</v>
      </c>
      <c r="Q175" s="467">
        <v>5.4426999248785709E-3</v>
      </c>
    </row>
    <row r="176" spans="1:24">
      <c r="A176" s="545"/>
      <c r="B176" s="363" t="s">
        <v>273</v>
      </c>
      <c r="C176" s="463">
        <v>4874126.077498192</v>
      </c>
      <c r="D176" s="463">
        <v>80802.74214361608</v>
      </c>
      <c r="E176" s="464">
        <v>1.6857352715522345E-2</v>
      </c>
      <c r="F176" s="465">
        <v>27513667.093898144</v>
      </c>
      <c r="G176" s="465">
        <v>621167.30714936554</v>
      </c>
      <c r="H176" s="464">
        <v>2.3098161646372659E-2</v>
      </c>
      <c r="J176" s="376" t="s">
        <v>273</v>
      </c>
      <c r="K176" s="462" t="s">
        <v>487</v>
      </c>
      <c r="L176" s="463">
        <v>4874126.077498192</v>
      </c>
      <c r="M176" s="463">
        <v>80802.74214361608</v>
      </c>
      <c r="N176" s="464">
        <v>1.6857352715522345E-2</v>
      </c>
      <c r="O176" s="465">
        <v>27513667.093898144</v>
      </c>
      <c r="P176" s="465">
        <v>621167.30714936554</v>
      </c>
      <c r="Q176" s="464">
        <v>2.3098161646372659E-2</v>
      </c>
    </row>
    <row r="177" spans="1:17">
      <c r="A177" s="545"/>
      <c r="B177" s="363" t="s">
        <v>274</v>
      </c>
      <c r="C177" s="476">
        <v>1876072.9459583971</v>
      </c>
      <c r="D177" s="476">
        <v>20979.889024203643</v>
      </c>
      <c r="E177" s="467">
        <v>1.1309345882020554E-2</v>
      </c>
      <c r="F177" s="468">
        <v>11626911.711266356</v>
      </c>
      <c r="G177" s="468">
        <v>-33748.733325589448</v>
      </c>
      <c r="H177" s="467">
        <v>-2.8942385798774932E-3</v>
      </c>
      <c r="J177" s="376" t="s">
        <v>274</v>
      </c>
      <c r="K177" s="466" t="s">
        <v>488</v>
      </c>
      <c r="L177" s="476">
        <v>1876072.9459583971</v>
      </c>
      <c r="M177" s="476">
        <v>20979.889024203643</v>
      </c>
      <c r="N177" s="467">
        <v>1.1309345882020554E-2</v>
      </c>
      <c r="O177" s="468">
        <v>11626911.711266356</v>
      </c>
      <c r="P177" s="468">
        <v>-33748.733325589448</v>
      </c>
      <c r="Q177" s="467">
        <v>-2.8942385798774932E-3</v>
      </c>
    </row>
    <row r="178" spans="1:17">
      <c r="A178" s="545"/>
      <c r="B178" s="363" t="s">
        <v>275</v>
      </c>
      <c r="C178" s="463">
        <v>1714970.3966002727</v>
      </c>
      <c r="D178" s="463">
        <v>92635.568656481337</v>
      </c>
      <c r="E178" s="464">
        <v>5.7100154087113546E-2</v>
      </c>
      <c r="F178" s="465">
        <v>10729970.256367238</v>
      </c>
      <c r="G178" s="465">
        <v>710064.62159934454</v>
      </c>
      <c r="H178" s="464">
        <v>7.086540008276164E-2</v>
      </c>
      <c r="J178" s="376" t="s">
        <v>275</v>
      </c>
      <c r="K178" s="462" t="s">
        <v>489</v>
      </c>
      <c r="L178" s="463">
        <v>1714970.3966002727</v>
      </c>
      <c r="M178" s="463">
        <v>92635.568656481337</v>
      </c>
      <c r="N178" s="464">
        <v>5.7100154087113546E-2</v>
      </c>
      <c r="O178" s="465">
        <v>10729970.256367238</v>
      </c>
      <c r="P178" s="465">
        <v>710064.62159934454</v>
      </c>
      <c r="Q178" s="464">
        <v>7.086540008276164E-2</v>
      </c>
    </row>
    <row r="179" spans="1:17">
      <c r="A179" s="545"/>
      <c r="B179" s="363" t="s">
        <v>218</v>
      </c>
      <c r="C179" s="476">
        <v>77746745.728832036</v>
      </c>
      <c r="D179" s="476">
        <v>646285.51458990574</v>
      </c>
      <c r="E179" s="467">
        <v>8.3823820609377209E-3</v>
      </c>
      <c r="F179" s="468">
        <v>440637136.53868097</v>
      </c>
      <c r="G179" s="468">
        <v>9277039.4606294632</v>
      </c>
      <c r="H179" s="467">
        <v>2.1506485007468944E-2</v>
      </c>
      <c r="J179" s="376" t="s">
        <v>218</v>
      </c>
      <c r="K179" s="466" t="s">
        <v>490</v>
      </c>
      <c r="L179" s="476">
        <v>77746745.728832036</v>
      </c>
      <c r="M179" s="476">
        <v>646285.51458990574</v>
      </c>
      <c r="N179" s="467">
        <v>8.3823820609377209E-3</v>
      </c>
      <c r="O179" s="468">
        <v>440637136.53868097</v>
      </c>
      <c r="P179" s="468">
        <v>9277039.4606294632</v>
      </c>
      <c r="Q179" s="467">
        <v>2.1506485007468944E-2</v>
      </c>
    </row>
    <row r="180" spans="1:17">
      <c r="A180" s="545"/>
      <c r="B180" s="363" t="s">
        <v>276</v>
      </c>
      <c r="C180" s="463">
        <v>77746745.728832021</v>
      </c>
      <c r="D180" s="463">
        <v>646285.51458990574</v>
      </c>
      <c r="E180" s="464">
        <v>8.3823820609377226E-3</v>
      </c>
      <c r="F180" s="465">
        <v>440637136.53868103</v>
      </c>
      <c r="G180" s="465">
        <v>9277039.460629344</v>
      </c>
      <c r="H180" s="464">
        <v>2.150648500746866E-2</v>
      </c>
      <c r="J180" s="376" t="s">
        <v>276</v>
      </c>
      <c r="K180" s="462" t="s">
        <v>491</v>
      </c>
      <c r="L180" s="463">
        <v>77746745.728832021</v>
      </c>
      <c r="M180" s="463">
        <v>646285.51458990574</v>
      </c>
      <c r="N180" s="464">
        <v>8.3823820609377226E-3</v>
      </c>
      <c r="O180" s="465">
        <v>440637136.53868103</v>
      </c>
      <c r="P180" s="465">
        <v>9277039.460629344</v>
      </c>
      <c r="Q180" s="464">
        <v>2.150648500746866E-2</v>
      </c>
    </row>
    <row r="181" spans="1:17">
      <c r="A181" s="545"/>
      <c r="B181" s="363" t="s">
        <v>219</v>
      </c>
      <c r="C181" s="476">
        <v>42282269.044376917</v>
      </c>
      <c r="D181" s="476">
        <v>658066.9935586378</v>
      </c>
      <c r="E181" s="467">
        <v>1.5809720334223225E-2</v>
      </c>
      <c r="F181" s="468">
        <v>258201331.88279551</v>
      </c>
      <c r="G181" s="468">
        <v>8943077.5401310623</v>
      </c>
      <c r="H181" s="467">
        <v>3.5878761823617225E-2</v>
      </c>
      <c r="J181" s="376" t="s">
        <v>219</v>
      </c>
      <c r="K181" s="466" t="s">
        <v>492</v>
      </c>
      <c r="L181" s="476">
        <v>42282269.044376917</v>
      </c>
      <c r="M181" s="476">
        <v>658066.9935586378</v>
      </c>
      <c r="N181" s="467">
        <v>1.5809720334223225E-2</v>
      </c>
      <c r="O181" s="468">
        <v>258201331.88279551</v>
      </c>
      <c r="P181" s="468">
        <v>8943077.5401310623</v>
      </c>
      <c r="Q181" s="467">
        <v>3.5878761823617225E-2</v>
      </c>
    </row>
    <row r="182" spans="1:17">
      <c r="A182" s="545"/>
      <c r="B182" s="399" t="s">
        <v>324</v>
      </c>
      <c r="C182" s="463">
        <v>5199548.7857422698</v>
      </c>
      <c r="D182" s="463">
        <v>157913.57499589864</v>
      </c>
      <c r="E182" s="464">
        <v>3.1321896248919776E-2</v>
      </c>
      <c r="F182" s="465">
        <v>30790157.050411358</v>
      </c>
      <c r="G182" s="465">
        <v>1527217.8204800934</v>
      </c>
      <c r="H182" s="464">
        <v>5.2189488160437281E-2</v>
      </c>
      <c r="J182" s="376" t="s">
        <v>324</v>
      </c>
      <c r="K182" s="462" t="s">
        <v>493</v>
      </c>
      <c r="L182" s="463">
        <v>5199548.7857422698</v>
      </c>
      <c r="M182" s="463">
        <v>157913.57499589864</v>
      </c>
      <c r="N182" s="464">
        <v>3.1321896248919776E-2</v>
      </c>
      <c r="O182" s="465">
        <v>30790157.050411358</v>
      </c>
      <c r="P182" s="465">
        <v>1527217.8204800934</v>
      </c>
      <c r="Q182" s="464">
        <v>5.2189488160437281E-2</v>
      </c>
    </row>
    <row r="183" spans="1:17">
      <c r="A183" s="545"/>
      <c r="B183" s="399" t="s">
        <v>325</v>
      </c>
      <c r="C183" s="476">
        <v>13724343.650025943</v>
      </c>
      <c r="D183" s="476">
        <v>25222.405046628788</v>
      </c>
      <c r="E183" s="467">
        <v>1.8411695608484904E-3</v>
      </c>
      <c r="F183" s="468">
        <v>88719213.277623609</v>
      </c>
      <c r="G183" s="468">
        <v>1879572.6722728908</v>
      </c>
      <c r="H183" s="467">
        <v>2.1644178386397869E-2</v>
      </c>
      <c r="J183" s="376" t="s">
        <v>325</v>
      </c>
      <c r="K183" s="466" t="s">
        <v>494</v>
      </c>
      <c r="L183" s="476">
        <v>13724343.650025943</v>
      </c>
      <c r="M183" s="476">
        <v>25222.405046628788</v>
      </c>
      <c r="N183" s="467">
        <v>1.8411695608484904E-3</v>
      </c>
      <c r="O183" s="468">
        <v>88719213.277623609</v>
      </c>
      <c r="P183" s="468">
        <v>1879572.6722728908</v>
      </c>
      <c r="Q183" s="467">
        <v>2.1644178386397869E-2</v>
      </c>
    </row>
    <row r="184" spans="1:17">
      <c r="A184" s="545"/>
      <c r="B184" s="399" t="s">
        <v>326</v>
      </c>
      <c r="C184" s="463">
        <v>11755766.67185553</v>
      </c>
      <c r="D184" s="463">
        <v>369855.71593813784</v>
      </c>
      <c r="E184" s="464">
        <v>3.2483629756995376E-2</v>
      </c>
      <c r="F184" s="465">
        <v>68226568.330104783</v>
      </c>
      <c r="G184" s="465">
        <v>3660914.8034127057</v>
      </c>
      <c r="H184" s="464">
        <v>5.6700654348666162E-2</v>
      </c>
      <c r="J184" s="376" t="s">
        <v>326</v>
      </c>
      <c r="K184" s="462" t="s">
        <v>495</v>
      </c>
      <c r="L184" s="463">
        <v>11755766.67185553</v>
      </c>
      <c r="M184" s="463">
        <v>369855.71593813784</v>
      </c>
      <c r="N184" s="464">
        <v>3.2483629756995376E-2</v>
      </c>
      <c r="O184" s="465">
        <v>68226568.330104783</v>
      </c>
      <c r="P184" s="465">
        <v>3660914.8034127057</v>
      </c>
      <c r="Q184" s="464">
        <v>5.6700654348666162E-2</v>
      </c>
    </row>
    <row r="185" spans="1:17">
      <c r="A185" s="545"/>
      <c r="B185" s="399" t="s">
        <v>327</v>
      </c>
      <c r="C185" s="476">
        <v>11602609.93675313</v>
      </c>
      <c r="D185" s="476">
        <v>105075.29757782817</v>
      </c>
      <c r="E185" s="467">
        <v>9.1389415970800705E-3</v>
      </c>
      <c r="F185" s="468">
        <v>70465393.224655747</v>
      </c>
      <c r="G185" s="468">
        <v>1875372.2439653426</v>
      </c>
      <c r="H185" s="467">
        <v>2.7341765130722166E-2</v>
      </c>
      <c r="J185" s="376" t="s">
        <v>327</v>
      </c>
      <c r="K185" s="466" t="s">
        <v>496</v>
      </c>
      <c r="L185" s="476">
        <v>11602609.93675313</v>
      </c>
      <c r="M185" s="476">
        <v>105075.29757782817</v>
      </c>
      <c r="N185" s="467">
        <v>9.1389415970800705E-3</v>
      </c>
      <c r="O185" s="468">
        <v>70465393.224655747</v>
      </c>
      <c r="P185" s="468">
        <v>1875372.2439653426</v>
      </c>
      <c r="Q185" s="467">
        <v>2.7341765130722166E-2</v>
      </c>
    </row>
    <row r="186" spans="1:17">
      <c r="A186" s="545"/>
      <c r="B186" s="363" t="s">
        <v>220</v>
      </c>
      <c r="C186" s="463">
        <v>4007384.2419587784</v>
      </c>
      <c r="D186" s="463">
        <v>126536.11698230356</v>
      </c>
      <c r="E186" s="464">
        <v>3.2605274132718243E-2</v>
      </c>
      <c r="F186" s="465">
        <v>23126082.326144475</v>
      </c>
      <c r="G186" s="465">
        <v>1035029.5596550517</v>
      </c>
      <c r="H186" s="464">
        <v>4.6852885219898568E-2</v>
      </c>
      <c r="J186" s="376" t="s">
        <v>220</v>
      </c>
      <c r="K186" s="462" t="s">
        <v>497</v>
      </c>
      <c r="L186" s="463">
        <v>4007384.2419587784</v>
      </c>
      <c r="M186" s="463">
        <v>126536.11698230356</v>
      </c>
      <c r="N186" s="464">
        <v>3.2605274132718243E-2</v>
      </c>
      <c r="O186" s="465">
        <v>23126082.326144475</v>
      </c>
      <c r="P186" s="465">
        <v>1035029.5596550517</v>
      </c>
      <c r="Q186" s="464">
        <v>4.6852885219898568E-2</v>
      </c>
    </row>
    <row r="187" spans="1:17">
      <c r="A187" s="545"/>
      <c r="B187" s="363" t="s">
        <v>277</v>
      </c>
      <c r="C187" s="476">
        <v>4007384.2419587788</v>
      </c>
      <c r="D187" s="476">
        <v>126536.11698230449</v>
      </c>
      <c r="E187" s="467">
        <v>3.2605274132718493E-2</v>
      </c>
      <c r="F187" s="468">
        <v>23126082.326144457</v>
      </c>
      <c r="G187" s="468">
        <v>1035029.5596550331</v>
      </c>
      <c r="H187" s="467">
        <v>4.6852885219897722E-2</v>
      </c>
      <c r="J187" s="376" t="s">
        <v>277</v>
      </c>
      <c r="K187" s="466" t="s">
        <v>498</v>
      </c>
      <c r="L187" s="476">
        <v>4007384.2419587788</v>
      </c>
      <c r="M187" s="476">
        <v>126536.11698230449</v>
      </c>
      <c r="N187" s="467">
        <v>3.2605274132718493E-2</v>
      </c>
      <c r="O187" s="468">
        <v>23126082.326144457</v>
      </c>
      <c r="P187" s="468">
        <v>1035029.5596550331</v>
      </c>
      <c r="Q187" s="467">
        <v>4.6852885219897722E-2</v>
      </c>
    </row>
    <row r="188" spans="1:17">
      <c r="A188" s="545"/>
      <c r="B188" s="363" t="s">
        <v>221</v>
      </c>
      <c r="C188" s="463">
        <v>19830976.93099035</v>
      </c>
      <c r="D188" s="463">
        <v>695216.97107772157</v>
      </c>
      <c r="E188" s="464">
        <v>3.6330774034275454E-2</v>
      </c>
      <c r="F188" s="465">
        <v>99681876.976489291</v>
      </c>
      <c r="G188" s="465">
        <v>4421984.2208637893</v>
      </c>
      <c r="H188" s="464">
        <v>4.6420209942999884E-2</v>
      </c>
      <c r="J188" s="376" t="s">
        <v>221</v>
      </c>
      <c r="K188" s="462" t="s">
        <v>499</v>
      </c>
      <c r="L188" s="463">
        <v>19830976.93099035</v>
      </c>
      <c r="M188" s="463">
        <v>695216.97107772157</v>
      </c>
      <c r="N188" s="464">
        <v>3.6330774034275454E-2</v>
      </c>
      <c r="O188" s="465">
        <v>99681876.976489291</v>
      </c>
      <c r="P188" s="465">
        <v>4421984.2208637893</v>
      </c>
      <c r="Q188" s="464">
        <v>4.6420209942999884E-2</v>
      </c>
    </row>
    <row r="189" spans="1:17">
      <c r="A189" s="545"/>
      <c r="B189" s="363" t="s">
        <v>278</v>
      </c>
      <c r="C189" s="476">
        <v>19830976.930990346</v>
      </c>
      <c r="D189" s="476">
        <v>695216.97107772157</v>
      </c>
      <c r="E189" s="467">
        <v>3.6330774034275461E-2</v>
      </c>
      <c r="F189" s="468">
        <v>99681876.976489276</v>
      </c>
      <c r="G189" s="468">
        <v>4421984.2208638191</v>
      </c>
      <c r="H189" s="467">
        <v>4.6420209943000217E-2</v>
      </c>
      <c r="J189" s="376" t="s">
        <v>278</v>
      </c>
      <c r="K189" s="466" t="s">
        <v>500</v>
      </c>
      <c r="L189" s="476">
        <v>19830976.930990346</v>
      </c>
      <c r="M189" s="476">
        <v>695216.97107772157</v>
      </c>
      <c r="N189" s="467">
        <v>3.6330774034275461E-2</v>
      </c>
      <c r="O189" s="468">
        <v>99681876.976489276</v>
      </c>
      <c r="P189" s="468">
        <v>4421984.2208638191</v>
      </c>
      <c r="Q189" s="467">
        <v>4.6420209943000217E-2</v>
      </c>
    </row>
    <row r="190" spans="1:17">
      <c r="A190" s="545"/>
      <c r="B190" s="363" t="s">
        <v>222</v>
      </c>
      <c r="C190" s="463">
        <v>11688208.2455035</v>
      </c>
      <c r="D190" s="463">
        <v>341617.62143274955</v>
      </c>
      <c r="E190" s="464">
        <v>3.0107512710297234E-2</v>
      </c>
      <c r="F190" s="465">
        <v>65340474.025448114</v>
      </c>
      <c r="G190" s="465">
        <v>694737.03377521783</v>
      </c>
      <c r="H190" s="464">
        <v>1.0746834456612474E-2</v>
      </c>
      <c r="J190" s="376" t="s">
        <v>222</v>
      </c>
      <c r="K190" s="462" t="s">
        <v>501</v>
      </c>
      <c r="L190" s="463">
        <v>11688208.2455035</v>
      </c>
      <c r="M190" s="463">
        <v>341617.62143274955</v>
      </c>
      <c r="N190" s="464">
        <v>3.0107512710297234E-2</v>
      </c>
      <c r="O190" s="465">
        <v>65340474.025448114</v>
      </c>
      <c r="P190" s="465">
        <v>694737.03377521783</v>
      </c>
      <c r="Q190" s="464">
        <v>1.0746834456612474E-2</v>
      </c>
    </row>
    <row r="191" spans="1:17">
      <c r="A191" s="545"/>
      <c r="B191" s="363" t="s">
        <v>279</v>
      </c>
      <c r="C191" s="476">
        <v>11688208.245503496</v>
      </c>
      <c r="D191" s="476">
        <v>341617.6214327421</v>
      </c>
      <c r="E191" s="467">
        <v>3.0107512710296568E-2</v>
      </c>
      <c r="F191" s="468">
        <v>65340474.025448114</v>
      </c>
      <c r="G191" s="468">
        <v>694737.03377516568</v>
      </c>
      <c r="H191" s="467">
        <v>1.0746834456611657E-2</v>
      </c>
      <c r="J191" s="376" t="s">
        <v>279</v>
      </c>
      <c r="K191" s="466" t="s">
        <v>502</v>
      </c>
      <c r="L191" s="476">
        <v>11688208.245503496</v>
      </c>
      <c r="M191" s="476">
        <v>341617.6214327421</v>
      </c>
      <c r="N191" s="467">
        <v>3.0107512710296568E-2</v>
      </c>
      <c r="O191" s="468">
        <v>65340474.025448114</v>
      </c>
      <c r="P191" s="468">
        <v>694737.03377516568</v>
      </c>
      <c r="Q191" s="467">
        <v>1.0746834456611657E-2</v>
      </c>
    </row>
    <row r="192" spans="1:17">
      <c r="A192" s="545"/>
      <c r="B192" s="363" t="s">
        <v>223</v>
      </c>
      <c r="C192" s="463">
        <v>27733286.244044691</v>
      </c>
      <c r="D192" s="463">
        <v>860868.45659799874</v>
      </c>
      <c r="E192" s="464">
        <v>3.2035392699206577E-2</v>
      </c>
      <c r="F192" s="465">
        <v>147458357.05359676</v>
      </c>
      <c r="G192" s="465">
        <v>5757443.3113171458</v>
      </c>
      <c r="H192" s="464">
        <v>4.0630954023264595E-2</v>
      </c>
      <c r="J192" s="376" t="s">
        <v>223</v>
      </c>
      <c r="K192" s="462" t="s">
        <v>503</v>
      </c>
      <c r="L192" s="463">
        <v>27733286.244044691</v>
      </c>
      <c r="M192" s="463">
        <v>860868.45659799874</v>
      </c>
      <c r="N192" s="464">
        <v>3.2035392699206577E-2</v>
      </c>
      <c r="O192" s="465">
        <v>147458357.05359676</v>
      </c>
      <c r="P192" s="465">
        <v>5757443.3113171458</v>
      </c>
      <c r="Q192" s="464">
        <v>4.0630954023264595E-2</v>
      </c>
    </row>
    <row r="193" spans="1:17">
      <c r="A193" s="545"/>
      <c r="B193" s="363" t="s">
        <v>280</v>
      </c>
      <c r="C193" s="476">
        <v>27733286.244044688</v>
      </c>
      <c r="D193" s="476">
        <v>860868.45659800246</v>
      </c>
      <c r="E193" s="467">
        <v>3.2035392699206723E-2</v>
      </c>
      <c r="F193" s="468">
        <v>147458357.05359674</v>
      </c>
      <c r="G193" s="468">
        <v>5757443.311317116</v>
      </c>
      <c r="H193" s="467">
        <v>4.0630954023264387E-2</v>
      </c>
      <c r="J193" s="376" t="s">
        <v>280</v>
      </c>
      <c r="K193" s="466" t="s">
        <v>504</v>
      </c>
      <c r="L193" s="476">
        <v>27733286.244044688</v>
      </c>
      <c r="M193" s="476">
        <v>860868.45659800246</v>
      </c>
      <c r="N193" s="467">
        <v>3.2035392699206723E-2</v>
      </c>
      <c r="O193" s="468">
        <v>147458357.05359674</v>
      </c>
      <c r="P193" s="468">
        <v>5757443.311317116</v>
      </c>
      <c r="Q193" s="467">
        <v>4.0630954023264387E-2</v>
      </c>
    </row>
    <row r="194" spans="1:17">
      <c r="A194" s="545"/>
      <c r="B194" s="363" t="s">
        <v>224</v>
      </c>
      <c r="C194" s="463">
        <v>20656755.988169849</v>
      </c>
      <c r="D194" s="463">
        <v>548670.43692339957</v>
      </c>
      <c r="E194" s="464">
        <v>2.7286060402174333E-2</v>
      </c>
      <c r="F194" s="465">
        <v>113586742.26160687</v>
      </c>
      <c r="G194" s="465">
        <v>3135281.4707459211</v>
      </c>
      <c r="H194" s="464">
        <v>2.8386057081513427E-2</v>
      </c>
      <c r="J194" s="376" t="s">
        <v>224</v>
      </c>
      <c r="K194" s="462" t="s">
        <v>505</v>
      </c>
      <c r="L194" s="463">
        <v>20656755.988169849</v>
      </c>
      <c r="M194" s="463">
        <v>548670.43692339957</v>
      </c>
      <c r="N194" s="464">
        <v>2.7286060402174333E-2</v>
      </c>
      <c r="O194" s="465">
        <v>113586742.26160687</v>
      </c>
      <c r="P194" s="465">
        <v>3135281.4707459211</v>
      </c>
      <c r="Q194" s="464">
        <v>2.8386057081513427E-2</v>
      </c>
    </row>
    <row r="195" spans="1:17">
      <c r="A195" s="545"/>
      <c r="B195" s="363" t="s">
        <v>281</v>
      </c>
      <c r="C195" s="476">
        <v>20656755.988169838</v>
      </c>
      <c r="D195" s="476">
        <v>548670.43692339212</v>
      </c>
      <c r="E195" s="467">
        <v>2.7286060402173965E-2</v>
      </c>
      <c r="F195" s="468">
        <v>113586742.26160687</v>
      </c>
      <c r="G195" s="468">
        <v>3135281.4707459211</v>
      </c>
      <c r="H195" s="467">
        <v>2.8386057081513427E-2</v>
      </c>
      <c r="J195" s="376" t="s">
        <v>281</v>
      </c>
      <c r="K195" s="466" t="s">
        <v>506</v>
      </c>
      <c r="L195" s="476">
        <v>20656755.988169838</v>
      </c>
      <c r="M195" s="476">
        <v>548670.43692339212</v>
      </c>
      <c r="N195" s="467">
        <v>2.7286060402173965E-2</v>
      </c>
      <c r="O195" s="468">
        <v>113586742.26160687</v>
      </c>
      <c r="P195" s="468">
        <v>3135281.4707459211</v>
      </c>
      <c r="Q195" s="467">
        <v>2.8386057081513427E-2</v>
      </c>
    </row>
    <row r="196" spans="1:17">
      <c r="A196" s="545"/>
      <c r="B196" s="363" t="s">
        <v>225</v>
      </c>
      <c r="C196" s="463">
        <v>14927581.367786564</v>
      </c>
      <c r="D196" s="463">
        <v>466463.01074509509</v>
      </c>
      <c r="E196" s="464">
        <v>3.2256357995850506E-2</v>
      </c>
      <c r="F196" s="465">
        <v>78532624.063386112</v>
      </c>
      <c r="G196" s="465">
        <v>2578336.7188886255</v>
      </c>
      <c r="H196" s="464">
        <v>3.3945901002195543E-2</v>
      </c>
      <c r="J196" s="376" t="s">
        <v>225</v>
      </c>
      <c r="K196" s="462" t="s">
        <v>507</v>
      </c>
      <c r="L196" s="463">
        <v>14927581.367786564</v>
      </c>
      <c r="M196" s="463">
        <v>466463.01074509509</v>
      </c>
      <c r="N196" s="464">
        <v>3.2256357995850506E-2</v>
      </c>
      <c r="O196" s="465">
        <v>78532624.063386112</v>
      </c>
      <c r="P196" s="465">
        <v>2578336.7188886255</v>
      </c>
      <c r="Q196" s="464">
        <v>3.3945901002195543E-2</v>
      </c>
    </row>
    <row r="197" spans="1:17">
      <c r="A197" s="545"/>
      <c r="B197" s="363" t="s">
        <v>282</v>
      </c>
      <c r="C197" s="476">
        <v>14927581.367786566</v>
      </c>
      <c r="D197" s="476">
        <v>466463.01074510813</v>
      </c>
      <c r="E197" s="467">
        <v>3.2256357995851428E-2</v>
      </c>
      <c r="F197" s="468">
        <v>78532624.063386083</v>
      </c>
      <c r="G197" s="468">
        <v>2578336.7188886106</v>
      </c>
      <c r="H197" s="467">
        <v>3.3945901002195356E-2</v>
      </c>
      <c r="J197" s="376" t="s">
        <v>282</v>
      </c>
      <c r="K197" s="466" t="s">
        <v>508</v>
      </c>
      <c r="L197" s="476">
        <v>14927581.367786566</v>
      </c>
      <c r="M197" s="476">
        <v>466463.01074510813</v>
      </c>
      <c r="N197" s="467">
        <v>3.2256357995851428E-2</v>
      </c>
      <c r="O197" s="468">
        <v>78532624.063386083</v>
      </c>
      <c r="P197" s="468">
        <v>2578336.7188886106</v>
      </c>
      <c r="Q197" s="467">
        <v>3.3945901002195356E-2</v>
      </c>
    </row>
    <row r="198" spans="1:17">
      <c r="A198" s="545"/>
      <c r="B198" s="363" t="s">
        <v>226</v>
      </c>
      <c r="C198" s="463">
        <v>15695780.539887637</v>
      </c>
      <c r="D198" s="463">
        <v>355825.24097580649</v>
      </c>
      <c r="E198" s="464">
        <v>2.3195976392515801E-2</v>
      </c>
      <c r="F198" s="465">
        <v>76698762.223870724</v>
      </c>
      <c r="G198" s="465">
        <v>3817325.1831817925</v>
      </c>
      <c r="H198" s="464">
        <v>5.2377194223689916E-2</v>
      </c>
      <c r="J198" s="376" t="s">
        <v>226</v>
      </c>
      <c r="K198" s="462" t="s">
        <v>509</v>
      </c>
      <c r="L198" s="463">
        <v>15695780.539887637</v>
      </c>
      <c r="M198" s="463">
        <v>355825.24097580649</v>
      </c>
      <c r="N198" s="464">
        <v>2.3195976392515801E-2</v>
      </c>
      <c r="O198" s="465">
        <v>76698762.223870724</v>
      </c>
      <c r="P198" s="465">
        <v>3817325.1831817925</v>
      </c>
      <c r="Q198" s="464">
        <v>5.2377194223689916E-2</v>
      </c>
    </row>
    <row r="199" spans="1:17">
      <c r="A199" s="545"/>
      <c r="B199" s="363" t="s">
        <v>283</v>
      </c>
      <c r="C199" s="476">
        <v>5532559.2361564897</v>
      </c>
      <c r="D199" s="476">
        <v>187513.10035343561</v>
      </c>
      <c r="E199" s="467">
        <v>3.5081661708662344E-2</v>
      </c>
      <c r="F199" s="468">
        <v>28524511.316138081</v>
      </c>
      <c r="G199" s="468">
        <v>1627299.3582621031</v>
      </c>
      <c r="H199" s="467">
        <v>6.0500670508550645E-2</v>
      </c>
      <c r="J199" s="376" t="s">
        <v>283</v>
      </c>
      <c r="K199" s="466" t="s">
        <v>510</v>
      </c>
      <c r="L199" s="476">
        <v>5532559.2361564897</v>
      </c>
      <c r="M199" s="476">
        <v>187513.10035343561</v>
      </c>
      <c r="N199" s="467">
        <v>3.5081661708662344E-2</v>
      </c>
      <c r="O199" s="468">
        <v>28524511.316138081</v>
      </c>
      <c r="P199" s="468">
        <v>1627299.3582621031</v>
      </c>
      <c r="Q199" s="467">
        <v>6.0500670508550645E-2</v>
      </c>
    </row>
    <row r="200" spans="1:17">
      <c r="A200" s="545"/>
      <c r="B200" s="363" t="s">
        <v>284</v>
      </c>
      <c r="C200" s="463">
        <v>10163221.303731147</v>
      </c>
      <c r="D200" s="463">
        <v>168312.14062238112</v>
      </c>
      <c r="E200" s="464">
        <v>1.6839786923088969E-2</v>
      </c>
      <c r="F200" s="465">
        <v>48174250.907732651</v>
      </c>
      <c r="G200" s="465">
        <v>2190025.8249196857</v>
      </c>
      <c r="H200" s="464">
        <v>4.7625589448896215E-2</v>
      </c>
      <c r="J200" s="376" t="s">
        <v>284</v>
      </c>
      <c r="K200" s="462" t="s">
        <v>511</v>
      </c>
      <c r="L200" s="463">
        <v>10163221.303731147</v>
      </c>
      <c r="M200" s="463">
        <v>168312.14062238112</v>
      </c>
      <c r="N200" s="464">
        <v>1.6839786923088969E-2</v>
      </c>
      <c r="O200" s="465">
        <v>48174250.907732651</v>
      </c>
      <c r="P200" s="465">
        <v>2190025.8249196857</v>
      </c>
      <c r="Q200" s="464">
        <v>4.7625589448896215E-2</v>
      </c>
    </row>
    <row r="201" spans="1:17">
      <c r="A201" s="545"/>
      <c r="B201" s="363" t="s">
        <v>227</v>
      </c>
      <c r="C201" s="476">
        <v>105748941.68782404</v>
      </c>
      <c r="D201" s="476">
        <v>2139513.9320882261</v>
      </c>
      <c r="E201" s="467">
        <v>2.0649799718344478E-2</v>
      </c>
      <c r="F201" s="468">
        <v>612942039.24916792</v>
      </c>
      <c r="G201" s="468">
        <v>20797299.440218687</v>
      </c>
      <c r="H201" s="467">
        <v>3.5121986301742326E-2</v>
      </c>
      <c r="J201" s="376" t="s">
        <v>227</v>
      </c>
      <c r="K201" s="466" t="s">
        <v>512</v>
      </c>
      <c r="L201" s="476">
        <v>105748941.68782404</v>
      </c>
      <c r="M201" s="476">
        <v>2139513.9320882261</v>
      </c>
      <c r="N201" s="467">
        <v>2.0649799718344478E-2</v>
      </c>
      <c r="O201" s="468">
        <v>612942039.24916792</v>
      </c>
      <c r="P201" s="468">
        <v>20797299.440218687</v>
      </c>
      <c r="Q201" s="467">
        <v>3.5121986301742326E-2</v>
      </c>
    </row>
    <row r="202" spans="1:17">
      <c r="A202" s="545"/>
      <c r="B202" s="363" t="s">
        <v>285</v>
      </c>
      <c r="C202" s="463">
        <v>30274270.756319415</v>
      </c>
      <c r="D202" s="463">
        <v>684986.31566835195</v>
      </c>
      <c r="E202" s="464">
        <v>2.3149810095687465E-2</v>
      </c>
      <c r="F202" s="465">
        <v>166630524.02382809</v>
      </c>
      <c r="G202" s="465">
        <v>7264954.7597812414</v>
      </c>
      <c r="H202" s="464">
        <v>4.5586727379891008E-2</v>
      </c>
      <c r="J202" s="376" t="s">
        <v>285</v>
      </c>
      <c r="K202" s="462" t="s">
        <v>513</v>
      </c>
      <c r="L202" s="463">
        <v>30274270.756319415</v>
      </c>
      <c r="M202" s="463">
        <v>684986.31566835195</v>
      </c>
      <c r="N202" s="464">
        <v>2.3149810095687465E-2</v>
      </c>
      <c r="O202" s="465">
        <v>166630524.02382809</v>
      </c>
      <c r="P202" s="465">
        <v>7264954.7597812414</v>
      </c>
      <c r="Q202" s="464">
        <v>4.5586727379891008E-2</v>
      </c>
    </row>
    <row r="203" spans="1:17">
      <c r="A203" s="545"/>
      <c r="B203" s="363" t="s">
        <v>286</v>
      </c>
      <c r="C203" s="476">
        <v>19136709.324246619</v>
      </c>
      <c r="D203" s="476">
        <v>427936.55292579532</v>
      </c>
      <c r="E203" s="467">
        <v>2.287357691263377E-2</v>
      </c>
      <c r="F203" s="468">
        <v>112930087.42872183</v>
      </c>
      <c r="G203" s="468">
        <v>3966340.3440876156</v>
      </c>
      <c r="H203" s="467">
        <v>3.6400550184887491E-2</v>
      </c>
      <c r="J203" s="376" t="s">
        <v>286</v>
      </c>
      <c r="K203" s="466" t="s">
        <v>514</v>
      </c>
      <c r="L203" s="476">
        <v>19136709.324246619</v>
      </c>
      <c r="M203" s="476">
        <v>427936.55292579532</v>
      </c>
      <c r="N203" s="467">
        <v>2.287357691263377E-2</v>
      </c>
      <c r="O203" s="468">
        <v>112930087.42872183</v>
      </c>
      <c r="P203" s="468">
        <v>3966340.3440876156</v>
      </c>
      <c r="Q203" s="467">
        <v>3.6400550184887491E-2</v>
      </c>
    </row>
    <row r="204" spans="1:17">
      <c r="A204" s="545"/>
      <c r="B204" s="363" t="s">
        <v>287</v>
      </c>
      <c r="C204" s="463">
        <v>35897687.210334897</v>
      </c>
      <c r="D204" s="463">
        <v>528851.45791520923</v>
      </c>
      <c r="E204" s="464">
        <v>1.4952470067636562E-2</v>
      </c>
      <c r="F204" s="465">
        <v>212145380.87565571</v>
      </c>
      <c r="G204" s="465">
        <v>5011885.8816868365</v>
      </c>
      <c r="H204" s="464">
        <v>2.419640474773415E-2</v>
      </c>
      <c r="J204" s="376" t="s">
        <v>287</v>
      </c>
      <c r="K204" s="462" t="s">
        <v>515</v>
      </c>
      <c r="L204" s="463">
        <v>35897687.210334897</v>
      </c>
      <c r="M204" s="463">
        <v>528851.45791520923</v>
      </c>
      <c r="N204" s="464">
        <v>1.4952470067636562E-2</v>
      </c>
      <c r="O204" s="465">
        <v>212145380.87565571</v>
      </c>
      <c r="P204" s="465">
        <v>5011885.8816868365</v>
      </c>
      <c r="Q204" s="464">
        <v>2.419640474773415E-2</v>
      </c>
    </row>
    <row r="205" spans="1:17">
      <c r="A205" s="545"/>
      <c r="B205" s="363" t="s">
        <v>288</v>
      </c>
      <c r="C205" s="476">
        <v>2369312.7539929724</v>
      </c>
      <c r="D205" s="476">
        <v>78953.895662932191</v>
      </c>
      <c r="E205" s="467">
        <v>3.447228165829852E-2</v>
      </c>
      <c r="F205" s="468">
        <v>13492281.028185336</v>
      </c>
      <c r="G205" s="468">
        <v>706870.65224898793</v>
      </c>
      <c r="H205" s="467">
        <v>5.5287286951649355E-2</v>
      </c>
      <c r="J205" s="376" t="s">
        <v>288</v>
      </c>
      <c r="K205" s="466" t="s">
        <v>516</v>
      </c>
      <c r="L205" s="476">
        <v>2369312.7539929724</v>
      </c>
      <c r="M205" s="476">
        <v>78953.895662932191</v>
      </c>
      <c r="N205" s="467">
        <v>3.447228165829852E-2</v>
      </c>
      <c r="O205" s="468">
        <v>13492281.028185336</v>
      </c>
      <c r="P205" s="468">
        <v>706870.65224898793</v>
      </c>
      <c r="Q205" s="467">
        <v>5.5287286951649355E-2</v>
      </c>
    </row>
    <row r="206" spans="1:17">
      <c r="A206" s="545"/>
      <c r="B206" s="363" t="s">
        <v>289</v>
      </c>
      <c r="C206" s="463">
        <v>18070961.642930511</v>
      </c>
      <c r="D206" s="463">
        <v>418785.70991656184</v>
      </c>
      <c r="E206" s="464">
        <v>2.3724310901146677E-2</v>
      </c>
      <c r="F206" s="465">
        <v>107743765.89277689</v>
      </c>
      <c r="G206" s="465">
        <v>3847247.802414</v>
      </c>
      <c r="H206" s="464">
        <v>3.7029612475250585E-2</v>
      </c>
      <c r="J206" s="376" t="s">
        <v>289</v>
      </c>
      <c r="K206" s="462" t="s">
        <v>517</v>
      </c>
      <c r="L206" s="463">
        <v>18070961.642930511</v>
      </c>
      <c r="M206" s="463">
        <v>418785.70991656184</v>
      </c>
      <c r="N206" s="464">
        <v>2.3724310901146677E-2</v>
      </c>
      <c r="O206" s="465">
        <v>107743765.89277689</v>
      </c>
      <c r="P206" s="465">
        <v>3847247.802414</v>
      </c>
      <c r="Q206" s="464">
        <v>3.7029612475250585E-2</v>
      </c>
    </row>
    <row r="207" spans="1:17">
      <c r="A207" s="545"/>
      <c r="B207" s="363" t="s">
        <v>228</v>
      </c>
      <c r="C207" s="476">
        <v>36828158.967169099</v>
      </c>
      <c r="D207" s="476">
        <v>1229772.9869611189</v>
      </c>
      <c r="E207" s="467">
        <v>3.454575124964511E-2</v>
      </c>
      <c r="F207" s="468">
        <v>189945757.20758766</v>
      </c>
      <c r="G207" s="468">
        <v>8036335.9067155123</v>
      </c>
      <c r="H207" s="467">
        <v>4.4177678370070118E-2</v>
      </c>
      <c r="J207" s="376" t="s">
        <v>228</v>
      </c>
      <c r="K207" s="466" t="s">
        <v>518</v>
      </c>
      <c r="L207" s="476">
        <v>36828158.967169099</v>
      </c>
      <c r="M207" s="476">
        <v>1229772.9869611189</v>
      </c>
      <c r="N207" s="467">
        <v>3.454575124964511E-2</v>
      </c>
      <c r="O207" s="468">
        <v>189945757.20758766</v>
      </c>
      <c r="P207" s="468">
        <v>8036335.9067155123</v>
      </c>
      <c r="Q207" s="467">
        <v>4.4177678370070118E-2</v>
      </c>
    </row>
    <row r="208" spans="1:17">
      <c r="A208" s="545"/>
      <c r="B208" s="363" t="s">
        <v>290</v>
      </c>
      <c r="C208" s="463">
        <v>31732189.599301618</v>
      </c>
      <c r="D208" s="463">
        <v>1045478.8899499848</v>
      </c>
      <c r="E208" s="464">
        <v>3.4069434806884666E-2</v>
      </c>
      <c r="F208" s="465">
        <v>164236472.59753311</v>
      </c>
      <c r="G208" s="465">
        <v>6801935.680072844</v>
      </c>
      <c r="H208" s="464">
        <v>4.3204850811349997E-2</v>
      </c>
      <c r="J208" s="376" t="s">
        <v>290</v>
      </c>
      <c r="K208" s="462" t="s">
        <v>519</v>
      </c>
      <c r="L208" s="463">
        <v>31732189.599301618</v>
      </c>
      <c r="M208" s="463">
        <v>1045478.8899499848</v>
      </c>
      <c r="N208" s="464">
        <v>3.4069434806884666E-2</v>
      </c>
      <c r="O208" s="465">
        <v>164236472.59753311</v>
      </c>
      <c r="P208" s="465">
        <v>6801935.680072844</v>
      </c>
      <c r="Q208" s="464">
        <v>4.3204850811349997E-2</v>
      </c>
    </row>
    <row r="209" spans="1:17">
      <c r="A209" s="545"/>
      <c r="B209" s="363" t="s">
        <v>291</v>
      </c>
      <c r="C209" s="476">
        <v>5095969.3678675089</v>
      </c>
      <c r="D209" s="476">
        <v>184294.09701115545</v>
      </c>
      <c r="E209" s="467">
        <v>3.7521637088810164E-2</v>
      </c>
      <c r="F209" s="468">
        <v>25709284.610054612</v>
      </c>
      <c r="G209" s="468">
        <v>1234400.2266426906</v>
      </c>
      <c r="H209" s="467">
        <v>5.0435385405919089E-2</v>
      </c>
      <c r="J209" s="376" t="s">
        <v>291</v>
      </c>
      <c r="K209" s="466" t="s">
        <v>520</v>
      </c>
      <c r="L209" s="476">
        <v>5095969.3678675089</v>
      </c>
      <c r="M209" s="476">
        <v>184294.09701115545</v>
      </c>
      <c r="N209" s="467">
        <v>3.7521637088810164E-2</v>
      </c>
      <c r="O209" s="468">
        <v>25709284.610054612</v>
      </c>
      <c r="P209" s="468">
        <v>1234400.2266426906</v>
      </c>
      <c r="Q209" s="467">
        <v>5.0435385405919089E-2</v>
      </c>
    </row>
    <row r="210" spans="1:17">
      <c r="A210" s="545"/>
      <c r="B210" s="363" t="s">
        <v>80</v>
      </c>
      <c r="C210" s="463">
        <v>805259186.91524816</v>
      </c>
      <c r="D210" s="463">
        <v>22264703.27948451</v>
      </c>
      <c r="E210" s="464">
        <v>2.843532584814696E-2</v>
      </c>
      <c r="F210" s="465">
        <v>4388572049.9066133</v>
      </c>
      <c r="G210" s="465">
        <v>183371517.02714443</v>
      </c>
      <c r="H210" s="464">
        <v>4.3605891227637278E-2</v>
      </c>
      <c r="J210" s="376" t="s">
        <v>80</v>
      </c>
      <c r="K210" s="462" t="s">
        <v>521</v>
      </c>
      <c r="L210" s="463">
        <v>805259186.91524816</v>
      </c>
      <c r="M210" s="463">
        <v>22264703.27948451</v>
      </c>
      <c r="N210" s="464">
        <v>2.843532584814696E-2</v>
      </c>
      <c r="O210" s="465">
        <v>4388572049.9066133</v>
      </c>
      <c r="P210" s="465">
        <v>183371517.02714443</v>
      </c>
      <c r="Q210" s="464">
        <v>4.3605891227637278E-2</v>
      </c>
    </row>
    <row r="211" spans="1:17">
      <c r="A211" s="545"/>
      <c r="K211" s="416"/>
      <c r="L211" s="417"/>
      <c r="M211" s="417"/>
      <c r="N211" s="418"/>
      <c r="O211" s="419"/>
      <c r="P211" s="419"/>
      <c r="Q211" s="418"/>
    </row>
    <row r="212" spans="1:17">
      <c r="A212" s="545"/>
      <c r="K212" s="416"/>
      <c r="L212" s="417"/>
      <c r="M212" s="417"/>
      <c r="N212" s="418"/>
      <c r="O212" s="419"/>
      <c r="P212" s="419"/>
      <c r="Q212" s="418"/>
    </row>
    <row r="213" spans="1:17">
      <c r="A213" s="545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7" t="s">
        <v>316</v>
      </c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4" spans="2:16" ht="23.5">
      <c r="B4" s="532" t="s">
        <v>212</v>
      </c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  <c r="N4" s="532"/>
      <c r="O4" s="532"/>
      <c r="P4" s="532"/>
    </row>
    <row r="5" spans="2:16" ht="15" customHeight="1" thickBot="1">
      <c r="B5" s="558" t="str">
        <f>'HOME PAGE'!H5</f>
        <v>4 WEEKS ENDING 02-23-2025</v>
      </c>
      <c r="C5" s="558"/>
      <c r="D5" s="558"/>
      <c r="E5" s="558"/>
      <c r="F5" s="558"/>
      <c r="G5" s="558"/>
      <c r="H5" s="558"/>
      <c r="I5" s="558"/>
      <c r="J5" s="558"/>
      <c r="K5" s="558"/>
      <c r="L5" s="558"/>
      <c r="M5" s="558"/>
      <c r="N5" s="558"/>
      <c r="O5" s="558"/>
      <c r="P5" s="558"/>
    </row>
    <row r="6" spans="2:16" ht="15" customHeight="1" thickBot="1">
      <c r="B6" s="556" t="s">
        <v>43</v>
      </c>
      <c r="C6" s="517" t="s">
        <v>70</v>
      </c>
      <c r="D6" s="522"/>
      <c r="E6" s="518"/>
      <c r="F6" s="534" t="s">
        <v>21</v>
      </c>
      <c r="G6" s="534"/>
      <c r="H6" s="534"/>
      <c r="I6" s="34"/>
      <c r="J6" s="549" t="s">
        <v>564</v>
      </c>
      <c r="K6" s="517" t="s">
        <v>70</v>
      </c>
      <c r="L6" s="522"/>
      <c r="M6" s="518"/>
      <c r="N6" s="535" t="s">
        <v>21</v>
      </c>
      <c r="O6" s="536"/>
      <c r="P6" s="537"/>
    </row>
    <row r="7" spans="2:16" ht="15" thickBot="1">
      <c r="B7" s="556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50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18066597.788962249</v>
      </c>
      <c r="D8" s="439">
        <f>'DMI SR Data'!D69</f>
        <v>280697.16794603691</v>
      </c>
      <c r="E8" s="440">
        <f>'DMI SR Data'!E69</f>
        <v>1.5782004742248418E-2</v>
      </c>
      <c r="F8" s="439">
        <f>'DMI SR Data'!F69</f>
        <v>91974389.401119679</v>
      </c>
      <c r="G8" s="439">
        <f>'DMI SR Data'!G69</f>
        <v>1554364.8461146802</v>
      </c>
      <c r="H8" s="440">
        <f>'DMI SR Data'!H69</f>
        <v>1.7190493519155341E-2</v>
      </c>
      <c r="I8" s="34"/>
      <c r="J8" s="438" t="s">
        <v>564</v>
      </c>
      <c r="K8" s="439">
        <f>'DMI SR Data'!C63</f>
        <v>52517930.767447717</v>
      </c>
      <c r="L8" s="439">
        <f>'DMI SR Data'!D63</f>
        <v>614129.7118749395</v>
      </c>
      <c r="M8" s="440">
        <f>'DMI SR Data'!E63</f>
        <v>1.1832075866994755E-2</v>
      </c>
      <c r="N8" s="439">
        <f>'DMI SR Data'!F63</f>
        <v>301837627.33205491</v>
      </c>
      <c r="O8" s="439">
        <f>'DMI SR Data'!G63</f>
        <v>7447665.5141983032</v>
      </c>
      <c r="P8" s="440">
        <f>'DMI SR Data'!H63</f>
        <v>2.5298639492355664E-2</v>
      </c>
    </row>
    <row r="9" spans="2:16" ht="15" customHeight="1">
      <c r="B9" s="61" t="s">
        <v>526</v>
      </c>
      <c r="C9" s="56">
        <f>'DMI SR Data'!C70</f>
        <v>15585830.062088851</v>
      </c>
      <c r="D9" s="56">
        <f>'DMI SR Data'!D70</f>
        <v>234986.98167127743</v>
      </c>
      <c r="E9" s="272">
        <f>'DMI SR Data'!E70</f>
        <v>1.5307757394187715E-2</v>
      </c>
      <c r="F9" s="56">
        <f>'DMI SR Data'!F70</f>
        <v>79634386.903827682</v>
      </c>
      <c r="G9" s="56">
        <f>'DMI SR Data'!G70</f>
        <v>1276725.0317043811</v>
      </c>
      <c r="H9" s="272">
        <f>'DMI SR Data'!H70</f>
        <v>1.629355702047296E-2</v>
      </c>
      <c r="I9" s="34"/>
      <c r="J9" s="61" t="s">
        <v>527</v>
      </c>
      <c r="K9" s="56">
        <f>'DMI SR Data'!C64</f>
        <v>15075424.30795344</v>
      </c>
      <c r="L9" s="56">
        <f>'DMI SR Data'!D64</f>
        <v>307489.44722545333</v>
      </c>
      <c r="M9" s="274">
        <f>'DMI SR Data'!E64</f>
        <v>2.0821424940270599E-2</v>
      </c>
      <c r="N9" s="56">
        <f>'DMI SR Data'!F64</f>
        <v>82214166.52883999</v>
      </c>
      <c r="O9" s="56">
        <f>'DMI SR Data'!G64</f>
        <v>2994587.3836130798</v>
      </c>
      <c r="P9" s="274">
        <f>'DMI SR Data'!H64</f>
        <v>3.7801101898349426E-2</v>
      </c>
    </row>
    <row r="10" spans="2:16" ht="15" customHeight="1" thickBot="1">
      <c r="B10" s="62" t="s">
        <v>528</v>
      </c>
      <c r="C10" s="63">
        <f>'DMI SR Data'!C71</f>
        <v>2480767.7268733997</v>
      </c>
      <c r="D10" s="63">
        <f>'DMI SR Data'!D71</f>
        <v>45710.186274767853</v>
      </c>
      <c r="E10" s="273">
        <f>'DMI SR Data'!E71</f>
        <v>1.8771706833478157E-2</v>
      </c>
      <c r="F10" s="63">
        <f>'DMI SR Data'!F71</f>
        <v>12340002.497291956</v>
      </c>
      <c r="G10" s="63">
        <f>'DMI SR Data'!G71</f>
        <v>277639.81441030093</v>
      </c>
      <c r="H10" s="273">
        <f>'DMI SR Data'!H71</f>
        <v>2.3017034200465091E-2</v>
      </c>
      <c r="I10" s="34"/>
      <c r="J10" s="61" t="s">
        <v>529</v>
      </c>
      <c r="K10" s="56">
        <f>'DMI SR Data'!C65</f>
        <v>9522390.3700267859</v>
      </c>
      <c r="L10" s="56">
        <f>'DMI SR Data'!D65</f>
        <v>85353.659540828317</v>
      </c>
      <c r="M10" s="274">
        <f>'DMI SR Data'!E65</f>
        <v>9.0445403742032346E-3</v>
      </c>
      <c r="N10" s="56">
        <f>'DMI SR Data'!F65</f>
        <v>55731230.439329587</v>
      </c>
      <c r="O10" s="56">
        <f>'DMI SR Data'!G65</f>
        <v>1218154.0324459374</v>
      </c>
      <c r="P10" s="274">
        <f>'DMI SR Data'!H65</f>
        <v>2.2346088548620507E-2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17931013.698507205</v>
      </c>
      <c r="L11" s="56">
        <f>'DMI SR Data'!D66</f>
        <v>131710.43717602268</v>
      </c>
      <c r="M11" s="274">
        <f>'DMI SR Data'!E66</f>
        <v>7.3997524084081631E-3</v>
      </c>
      <c r="N11" s="56">
        <f>'DMI SR Data'!F66</f>
        <v>105102893.07695125</v>
      </c>
      <c r="O11" s="56">
        <f>'DMI SR Data'!G66</f>
        <v>1772751.3089803308</v>
      </c>
      <c r="P11" s="274">
        <f>'DMI SR Data'!H66</f>
        <v>1.7156187716852893E-2</v>
      </c>
    </row>
    <row r="12" spans="2:16" ht="15" customHeight="1" thickBot="1">
      <c r="B12" s="549" t="s">
        <v>44</v>
      </c>
      <c r="C12" s="517" t="s">
        <v>70</v>
      </c>
      <c r="D12" s="522"/>
      <c r="E12" s="518"/>
      <c r="F12" s="534" t="s">
        <v>21</v>
      </c>
      <c r="G12" s="534"/>
      <c r="H12" s="534"/>
      <c r="I12" s="34"/>
      <c r="J12" s="61" t="s">
        <v>531</v>
      </c>
      <c r="K12" s="56">
        <f>'DMI SR Data'!C67</f>
        <v>1174078.6254753072</v>
      </c>
      <c r="L12" s="56">
        <f>'DMI SR Data'!D67</f>
        <v>28394.250686690444</v>
      </c>
      <c r="M12" s="274">
        <f>'DMI SR Data'!E67</f>
        <v>2.4783658843151538E-2</v>
      </c>
      <c r="N12" s="56">
        <f>'DMI SR Data'!F67</f>
        <v>6625185.0601580516</v>
      </c>
      <c r="O12" s="56">
        <f>'DMI SR Data'!G67</f>
        <v>265137.803951893</v>
      </c>
      <c r="P12" s="274">
        <f>'DMI SR Data'!H67</f>
        <v>4.1688024203463347E-2</v>
      </c>
    </row>
    <row r="13" spans="2:16" ht="15" customHeight="1" thickBot="1">
      <c r="B13" s="550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8815023.7654851172</v>
      </c>
      <c r="L13" s="63">
        <f>'DMI SR Data'!D68</f>
        <v>61181.917245903984</v>
      </c>
      <c r="M13" s="275">
        <f>'DMI SR Data'!E68</f>
        <v>6.9891503989428809E-3</v>
      </c>
      <c r="N13" s="63">
        <f>'DMI SR Data'!F68</f>
        <v>52164152.226775974</v>
      </c>
      <c r="O13" s="63">
        <f>'DMI SR Data'!G68</f>
        <v>1197034.9852070287</v>
      </c>
      <c r="P13" s="275">
        <f>'DMI SR Data'!H68</f>
        <v>2.3486417321455313E-2</v>
      </c>
    </row>
    <row r="14" spans="2:16" ht="15" thickBot="1">
      <c r="B14" s="438" t="s">
        <v>566</v>
      </c>
      <c r="C14" s="439">
        <f>'DMI SR Data'!C13</f>
        <v>53484891.538722843</v>
      </c>
      <c r="D14" s="439">
        <f>'DMI SR Data'!D13</f>
        <v>860759.92190653086</v>
      </c>
      <c r="E14" s="440">
        <f>'DMI SR Data'!E13</f>
        <v>1.6356752985002616E-2</v>
      </c>
      <c r="F14" s="439">
        <f>'DMI SR Data'!F13</f>
        <v>272161458.61285388</v>
      </c>
      <c r="G14" s="439">
        <f>'DMI SR Data'!G13</f>
        <v>10902152.261322349</v>
      </c>
      <c r="H14" s="444">
        <f>'DMI SR Data'!H13</f>
        <v>4.1729239863529326E-2</v>
      </c>
      <c r="I14" s="34"/>
    </row>
    <row r="15" spans="2:16" ht="15" thickBot="1">
      <c r="B15" s="61" t="s">
        <v>532</v>
      </c>
      <c r="C15" s="393">
        <f>'DMI SR Data'!C14</f>
        <v>4690114.9371342147</v>
      </c>
      <c r="D15" s="406">
        <f>'DMI SR Data'!D14</f>
        <v>37015.367461545393</v>
      </c>
      <c r="E15" s="407">
        <f>'DMI SR Data'!E14</f>
        <v>7.9549914862770289E-3</v>
      </c>
      <c r="F15" s="406">
        <f>'DMI SR Data'!F14</f>
        <v>24207614.447698921</v>
      </c>
      <c r="G15" s="406">
        <f>'DMI SR Data'!G14</f>
        <v>447080.27323467657</v>
      </c>
      <c r="H15" s="408">
        <f>'DMI SR Data'!H14</f>
        <v>1.8816086791312948E-2</v>
      </c>
      <c r="I15" s="34"/>
      <c r="J15" s="549" t="s">
        <v>567</v>
      </c>
      <c r="K15" s="535" t="s">
        <v>70</v>
      </c>
      <c r="L15" s="536"/>
      <c r="M15" s="537"/>
      <c r="N15" s="535" t="s">
        <v>21</v>
      </c>
      <c r="O15" s="536"/>
      <c r="P15" s="537"/>
    </row>
    <row r="16" spans="2:16" ht="15" customHeight="1" thickBot="1">
      <c r="B16" s="61" t="s">
        <v>533</v>
      </c>
      <c r="C16" s="393">
        <f>'DMI SR Data'!C15</f>
        <v>5687574.4300317625</v>
      </c>
      <c r="D16" s="406">
        <f>'DMI SR Data'!D15</f>
        <v>271795.7440339895</v>
      </c>
      <c r="E16" s="407">
        <f>'DMI SR Data'!E15</f>
        <v>5.0185903042290834E-2</v>
      </c>
      <c r="F16" s="406">
        <f>'DMI SR Data'!F15</f>
        <v>27678562.896778919</v>
      </c>
      <c r="G16" s="406">
        <f>'DMI SR Data'!G15</f>
        <v>1961679.9556127116</v>
      </c>
      <c r="H16" s="408">
        <f>'DMI SR Data'!H15</f>
        <v>7.6279849315352269E-2</v>
      </c>
      <c r="I16" s="34"/>
      <c r="J16" s="550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28731640.005864449</v>
      </c>
      <c r="D17" s="406">
        <f>'DMI SR Data'!D16</f>
        <v>550782.25351526961</v>
      </c>
      <c r="E17" s="407">
        <f>'DMI SR Data'!E16</f>
        <v>1.9544552488625223E-2</v>
      </c>
      <c r="F17" s="406">
        <f>'DMI SR Data'!F16</f>
        <v>143742159.47517845</v>
      </c>
      <c r="G17" s="406">
        <f>'DMI SR Data'!G16</f>
        <v>7508109.820397079</v>
      </c>
      <c r="H17" s="408">
        <f>'DMI SR Data'!H16</f>
        <v>5.5111844942014973E-2</v>
      </c>
      <c r="I17" s="34"/>
      <c r="J17" s="438" t="s">
        <v>568</v>
      </c>
      <c r="K17" s="439">
        <f>'DMI SR Data'!C60</f>
        <v>8023965.9775815057</v>
      </c>
      <c r="L17" s="439">
        <f>'DMI SR Data'!D60</f>
        <v>153480.91422587261</v>
      </c>
      <c r="M17" s="440">
        <f>'DMI SR Data'!E60</f>
        <v>1.9500820215067532E-2</v>
      </c>
      <c r="N17" s="439">
        <f>'DMI SR Data'!F60</f>
        <v>38572813.687789217</v>
      </c>
      <c r="O17" s="439">
        <f>'DMI SR Data'!G60</f>
        <v>1674965.5378559455</v>
      </c>
      <c r="P17" s="440">
        <f>'DMI SR Data'!H60</f>
        <v>4.5394667218797542E-2</v>
      </c>
    </row>
    <row r="18" spans="2:17" ht="15" customHeight="1">
      <c r="B18" s="61" t="s">
        <v>534</v>
      </c>
      <c r="C18" s="393">
        <f>'DMI SR Data'!C17</f>
        <v>8783223.9018255752</v>
      </c>
      <c r="D18" s="406">
        <f>'DMI SR Data'!D17</f>
        <v>-70568.206609433517</v>
      </c>
      <c r="E18" s="407">
        <f>'DMI SR Data'!E17</f>
        <v>-7.9703934478203044E-3</v>
      </c>
      <c r="F18" s="406">
        <f>'DMI SR Data'!F17</f>
        <v>47760954.104198992</v>
      </c>
      <c r="G18" s="406">
        <f>'DMI SR Data'!G17</f>
        <v>-395733.58268033713</v>
      </c>
      <c r="H18" s="408">
        <f>'DMI SR Data'!H17</f>
        <v>-8.2176246267900589E-3</v>
      </c>
      <c r="I18" s="34"/>
      <c r="J18" s="61" t="s">
        <v>535</v>
      </c>
      <c r="K18" s="56">
        <f>'DMI SR Data'!C61</f>
        <v>2852129.3637072323</v>
      </c>
      <c r="L18" s="56">
        <f>'DMI SR Data'!D61</f>
        <v>125192.58640154125</v>
      </c>
      <c r="M18" s="274">
        <f>'DMI SR Data'!E61</f>
        <v>4.5909603568160429E-2</v>
      </c>
      <c r="N18" s="56">
        <f>'DMI SR Data'!F61</f>
        <v>14472035.168501124</v>
      </c>
      <c r="O18" s="56">
        <f>'DMI SR Data'!G61</f>
        <v>924109.98641690426</v>
      </c>
      <c r="P18" s="277">
        <f>'DMI SR Data'!H61</f>
        <v>6.8210443591683517E-2</v>
      </c>
      <c r="Q18" s="72"/>
    </row>
    <row r="19" spans="2:17" ht="15" customHeight="1" thickBot="1">
      <c r="B19" s="61" t="s">
        <v>563</v>
      </c>
      <c r="C19" s="393">
        <f>'DMI SR Data'!C18</f>
        <v>1820198.8103732541</v>
      </c>
      <c r="D19" s="406">
        <f>'DMI SR Data'!D18</f>
        <v>54308.851683750749</v>
      </c>
      <c r="E19" s="407">
        <f>'DMI SR Data'!E18</f>
        <v>3.07543804847581E-2</v>
      </c>
      <c r="F19" s="406">
        <f>'DMI SR Data'!F18</f>
        <v>9431203.0963115096</v>
      </c>
      <c r="G19" s="406">
        <f>'DMI SR Data'!G18</f>
        <v>705144.85197338462</v>
      </c>
      <c r="H19" s="408">
        <f>'DMI SR Data'!H18</f>
        <v>8.0809092975160424E-2</v>
      </c>
      <c r="I19" s="34"/>
      <c r="J19" s="278" t="s">
        <v>536</v>
      </c>
      <c r="K19" s="279">
        <f>'DMI SR Data'!C62</f>
        <v>5171836.6138742678</v>
      </c>
      <c r="L19" s="279">
        <f>'DMI SR Data'!D62</f>
        <v>28288.327824324369</v>
      </c>
      <c r="M19" s="280">
        <f>'DMI SR Data'!E62</f>
        <v>5.4997690798483335E-3</v>
      </c>
      <c r="N19" s="279">
        <f>'DMI SR Data'!F62</f>
        <v>24100778.5192881</v>
      </c>
      <c r="O19" s="279">
        <f>'DMI SR Data'!G62</f>
        <v>750855.55143903941</v>
      </c>
      <c r="P19" s="281">
        <f>'DMI SR Data'!H62</f>
        <v>3.2156660750997178E-2</v>
      </c>
    </row>
    <row r="20" spans="2:17" ht="15" customHeight="1" thickBot="1">
      <c r="B20" s="61" t="s">
        <v>537</v>
      </c>
      <c r="C20" s="393">
        <f>'DMI SR Data'!C19</f>
        <v>947250.38093328068</v>
      </c>
      <c r="D20" s="406">
        <f>'DMI SR Data'!D19</f>
        <v>18268.205804844503</v>
      </c>
      <c r="E20" s="407">
        <f>'DMI SR Data'!E19</f>
        <v>1.9664753849899044E-2</v>
      </c>
      <c r="F20" s="406">
        <f>'DMI SR Data'!F19</f>
        <v>5085734.6967500225</v>
      </c>
      <c r="G20" s="406">
        <f>'DMI SR Data'!G19</f>
        <v>182660.84480003174</v>
      </c>
      <c r="H20" s="408">
        <f>'DMI SR Data'!H19</f>
        <v>3.7254353149787069E-2</v>
      </c>
      <c r="I20" s="34"/>
    </row>
    <row r="21" spans="2:17" ht="15" customHeight="1" thickBot="1">
      <c r="B21" s="62" t="s">
        <v>538</v>
      </c>
      <c r="C21" s="395">
        <f>'DMI SR Data'!C20</f>
        <v>2801064.6155117946</v>
      </c>
      <c r="D21" s="409">
        <f>'DMI SR Data'!D20</f>
        <v>-1612.2055856082588</v>
      </c>
      <c r="E21" s="410">
        <f>'DMI SR Data'!E20</f>
        <v>-5.752377774962264E-4</v>
      </c>
      <c r="F21" s="409">
        <f>'DMI SR Data'!F20</f>
        <v>14200855.484666077</v>
      </c>
      <c r="G21" s="409">
        <f>'DMI SR Data'!G20</f>
        <v>428440.08196420595</v>
      </c>
      <c r="H21" s="411">
        <f>'DMI SR Data'!H20</f>
        <v>3.1108565159903224E-2</v>
      </c>
      <c r="I21" s="34"/>
      <c r="J21" s="549" t="s">
        <v>569</v>
      </c>
      <c r="K21" s="535" t="s">
        <v>70</v>
      </c>
      <c r="L21" s="536"/>
      <c r="M21" s="537"/>
      <c r="N21" s="535" t="s">
        <v>21</v>
      </c>
      <c r="O21" s="536"/>
      <c r="P21" s="537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50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6" t="s">
        <v>211</v>
      </c>
      <c r="C23" s="517" t="s">
        <v>70</v>
      </c>
      <c r="D23" s="522"/>
      <c r="E23" s="518"/>
      <c r="F23" s="534" t="s">
        <v>21</v>
      </c>
      <c r="G23" s="534"/>
      <c r="H23" s="534"/>
      <c r="I23" s="34"/>
      <c r="J23" s="438" t="s">
        <v>570</v>
      </c>
      <c r="K23" s="439">
        <f>'DMI SR Data'!C35</f>
        <v>15578702.881426817</v>
      </c>
      <c r="L23" s="439">
        <f>'DMI SR Data'!D35</f>
        <v>264561.84267315082</v>
      </c>
      <c r="M23" s="440">
        <f>'DMI SR Data'!E35</f>
        <v>1.7275656662927148E-2</v>
      </c>
      <c r="N23" s="439">
        <f>'DMI SR Data'!F35</f>
        <v>94515938.503016666</v>
      </c>
      <c r="O23" s="439">
        <f>'DMI SR Data'!G35</f>
        <v>1752090.1036230475</v>
      </c>
      <c r="P23" s="440">
        <f>'DMI SR Data'!H35</f>
        <v>1.8887639245834701E-2</v>
      </c>
    </row>
    <row r="24" spans="2:17" ht="15" customHeight="1" thickBot="1">
      <c r="B24" s="556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4109660.4610834857</v>
      </c>
      <c r="L24" s="56">
        <f>'DMI SR Data'!D36</f>
        <v>31625.561083268374</v>
      </c>
      <c r="M24" s="274">
        <f>'DMI SR Data'!E36</f>
        <v>7.7550981928248552E-3</v>
      </c>
      <c r="N24" s="56">
        <f>'DMI SR Data'!F36</f>
        <v>25206103.217636529</v>
      </c>
      <c r="O24" s="56">
        <f>'DMI SR Data'!G36</f>
        <v>427383.50291397795</v>
      </c>
      <c r="P24" s="274">
        <f>'DMI SR Data'!H36</f>
        <v>1.7248005862871247E-2</v>
      </c>
    </row>
    <row r="25" spans="2:17" ht="15" customHeight="1" thickBot="1">
      <c r="B25" s="438" t="s">
        <v>571</v>
      </c>
      <c r="C25" s="439">
        <f>'DMI SR Data'!C4</f>
        <v>70633816.895355389</v>
      </c>
      <c r="D25" s="439">
        <f>'DMI SR Data'!D4</f>
        <v>1692104.3107943833</v>
      </c>
      <c r="E25" s="440">
        <f>'DMI SR Data'!E4</f>
        <v>2.4543984292802697E-2</v>
      </c>
      <c r="F25" s="439">
        <f>'DMI SR Data'!F4</f>
        <v>375456742.12447542</v>
      </c>
      <c r="G25" s="439">
        <f>'DMI SR Data'!G4</f>
        <v>15006695.840863287</v>
      </c>
      <c r="H25" s="440">
        <f>'DMI SR Data'!H4</f>
        <v>4.1633219347836072E-2</v>
      </c>
      <c r="I25" s="34"/>
      <c r="J25" s="61" t="s">
        <v>540</v>
      </c>
      <c r="K25" s="56">
        <f>'DMI SR Data'!C37</f>
        <v>7226950.3266681926</v>
      </c>
      <c r="L25" s="56">
        <f>'DMI SR Data'!D37</f>
        <v>138659.21411334909</v>
      </c>
      <c r="M25" s="274">
        <f>'DMI SR Data'!E37</f>
        <v>1.9561726784577835E-2</v>
      </c>
      <c r="N25" s="56">
        <f>'DMI SR Data'!F37</f>
        <v>44398217.895443343</v>
      </c>
      <c r="O25" s="56">
        <f>'DMI SR Data'!G37</f>
        <v>666252.57849417627</v>
      </c>
      <c r="P25" s="274">
        <f>'DMI SR Data'!H37</f>
        <v>1.5234910520610817E-2</v>
      </c>
    </row>
    <row r="26" spans="2:17" ht="15" customHeight="1">
      <c r="B26" s="61" t="s">
        <v>541</v>
      </c>
      <c r="C26" s="56">
        <f>'DMI SR Data'!C5</f>
        <v>6012841.1723937225</v>
      </c>
      <c r="D26" s="56">
        <f>'DMI SR Data'!D5</f>
        <v>53885.994337822311</v>
      </c>
      <c r="E26" s="274">
        <f>'DMI SR Data'!E5</f>
        <v>9.042859482524675E-3</v>
      </c>
      <c r="F26" s="56">
        <f>'DMI SR Data'!F5</f>
        <v>31221806.019487001</v>
      </c>
      <c r="G26" s="56">
        <f>'DMI SR Data'!G5</f>
        <v>1051948.8183213025</v>
      </c>
      <c r="H26" s="274">
        <f>'DMI SR Data'!H5</f>
        <v>3.48675438304911E-2</v>
      </c>
      <c r="I26" s="34"/>
      <c r="J26" s="61" t="s">
        <v>542</v>
      </c>
      <c r="K26" s="56">
        <f>'DMI SR Data'!C38</f>
        <v>2443091.7071234775</v>
      </c>
      <c r="L26" s="56">
        <f>'DMI SR Data'!D38</f>
        <v>43299.334996908437</v>
      </c>
      <c r="M26" s="274">
        <f>'DMI SR Data'!E38</f>
        <v>1.8042950506813579E-2</v>
      </c>
      <c r="N26" s="56">
        <f>'DMI SR Data'!F38</f>
        <v>13771077.585824154</v>
      </c>
      <c r="O26" s="56">
        <f>'DMI SR Data'!G38</f>
        <v>355915.01508114859</v>
      </c>
      <c r="P26" s="274">
        <f>'DMI SR Data'!H38</f>
        <v>2.6530801487069572E-2</v>
      </c>
    </row>
    <row r="27" spans="2:17" ht="15" customHeight="1">
      <c r="B27" s="61" t="s">
        <v>543</v>
      </c>
      <c r="C27" s="56">
        <f>'DMI SR Data'!C6</f>
        <v>12506889.095033349</v>
      </c>
      <c r="D27" s="56">
        <f>'DMI SR Data'!D6</f>
        <v>155514.51246032305</v>
      </c>
      <c r="E27" s="274">
        <f>'DMI SR Data'!E6</f>
        <v>1.2590866823822489E-2</v>
      </c>
      <c r="F27" s="56">
        <f>'DMI SR Data'!F6</f>
        <v>67087327.868188359</v>
      </c>
      <c r="G27" s="56">
        <f>'DMI SR Data'!G6</f>
        <v>1777817.4622521847</v>
      </c>
      <c r="H27" s="274">
        <f>'DMI SR Data'!H6</f>
        <v>2.7221417695555007E-2</v>
      </c>
      <c r="I27" s="34"/>
      <c r="J27" s="61" t="s">
        <v>544</v>
      </c>
      <c r="K27" s="56">
        <f>'DMI SR Data'!C39</f>
        <v>945418.26844398072</v>
      </c>
      <c r="L27" s="56">
        <f>'DMI SR Data'!D39</f>
        <v>17389.728705840767</v>
      </c>
      <c r="M27" s="274">
        <f>'DMI SR Data'!E39</f>
        <v>1.8738355515173697E-2</v>
      </c>
      <c r="N27" s="56">
        <f>'DMI SR Data'!F39</f>
        <v>5820662.8321091281</v>
      </c>
      <c r="O27" s="56">
        <f>'DMI SR Data'!G39</f>
        <v>28502.127590843476</v>
      </c>
      <c r="P27" s="274">
        <f>'DMI SR Data'!H39</f>
        <v>4.9208109106174923E-3</v>
      </c>
    </row>
    <row r="28" spans="2:17" ht="15" customHeight="1" thickBot="1">
      <c r="B28" s="61" t="s">
        <v>545</v>
      </c>
      <c r="C28" s="56">
        <f>'DMI SR Data'!C7</f>
        <v>6245283.2254774794</v>
      </c>
      <c r="D28" s="56">
        <f>'DMI SR Data'!D7</f>
        <v>222802.47983564995</v>
      </c>
      <c r="E28" s="274">
        <f>'DMI SR Data'!E7</f>
        <v>3.6995133607837773E-2</v>
      </c>
      <c r="F28" s="56">
        <f>'DMI SR Data'!F7</f>
        <v>31004703.768208027</v>
      </c>
      <c r="G28" s="56">
        <f>'DMI SR Data'!G7</f>
        <v>1012851.7376050726</v>
      </c>
      <c r="H28" s="274">
        <f>'DMI SR Data'!H7</f>
        <v>3.377089672793742E-2</v>
      </c>
      <c r="I28" s="34"/>
      <c r="J28" s="62" t="s">
        <v>546</v>
      </c>
      <c r="K28" s="63">
        <f>'DMI SR Data'!C40</f>
        <v>853582.11810767709</v>
      </c>
      <c r="L28" s="63">
        <f>'DMI SR Data'!D40</f>
        <v>33588.003773791599</v>
      </c>
      <c r="M28" s="275">
        <f>'DMI SR Data'!E40</f>
        <v>4.096127421728691E-2</v>
      </c>
      <c r="N28" s="63">
        <f>'DMI SR Data'!F40</f>
        <v>5319876.972003486</v>
      </c>
      <c r="O28" s="63">
        <f>'DMI SR Data'!G40</f>
        <v>274036.8795428481</v>
      </c>
      <c r="P28" s="275">
        <f>'DMI SR Data'!H40</f>
        <v>5.4309465722527914E-2</v>
      </c>
    </row>
    <row r="29" spans="2:17" ht="15" customHeight="1" thickBot="1">
      <c r="B29" s="61" t="s">
        <v>434</v>
      </c>
      <c r="C29" s="56">
        <f>'DMI SR Data'!C8</f>
        <v>3518650.954777149</v>
      </c>
      <c r="D29" s="56">
        <f>'DMI SR Data'!D8</f>
        <v>22630.644404953346</v>
      </c>
      <c r="E29" s="274">
        <f>'DMI SR Data'!E8</f>
        <v>6.4732588474418866E-3</v>
      </c>
      <c r="F29" s="56">
        <f>'DMI SR Data'!F8</f>
        <v>17099206.153421469</v>
      </c>
      <c r="G29" s="56">
        <f>'DMI SR Data'!G8</f>
        <v>286934.99939190969</v>
      </c>
      <c r="H29" s="274">
        <f>'DMI SR Data'!H8</f>
        <v>1.7066998073198291E-2</v>
      </c>
      <c r="I29" s="34"/>
    </row>
    <row r="30" spans="2:17" ht="15" customHeight="1" thickBot="1">
      <c r="B30" s="61" t="s">
        <v>547</v>
      </c>
      <c r="C30" s="56">
        <f>'DMI SR Data'!C9</f>
        <v>14294459.525857674</v>
      </c>
      <c r="D30" s="56">
        <f>'DMI SR Data'!D9</f>
        <v>397464.43771948293</v>
      </c>
      <c r="E30" s="274">
        <f>'DMI SR Data'!E9</f>
        <v>2.860074679444476E-2</v>
      </c>
      <c r="F30" s="56">
        <f>'DMI SR Data'!F9</f>
        <v>77714291.990637794</v>
      </c>
      <c r="G30" s="56">
        <f>'DMI SR Data'!G9</f>
        <v>3893399.4594701529</v>
      </c>
      <c r="H30" s="274">
        <f>'DMI SR Data'!H9</f>
        <v>5.2741159392326979E-2</v>
      </c>
      <c r="I30" s="34"/>
      <c r="J30" s="549" t="s">
        <v>572</v>
      </c>
      <c r="K30" s="535" t="s">
        <v>70</v>
      </c>
      <c r="L30" s="536"/>
      <c r="M30" s="537"/>
      <c r="N30" s="535" t="s">
        <v>21</v>
      </c>
      <c r="O30" s="536"/>
      <c r="P30" s="537"/>
    </row>
    <row r="31" spans="2:17" ht="15" customHeight="1" thickBot="1">
      <c r="B31" s="61" t="s">
        <v>436</v>
      </c>
      <c r="C31" s="56">
        <f>'DMI SR Data'!C10</f>
        <v>7116615.2657608856</v>
      </c>
      <c r="D31" s="56">
        <f>'DMI SR Data'!D10</f>
        <v>93745.013962200843</v>
      </c>
      <c r="E31" s="274">
        <f>'DMI SR Data'!E10</f>
        <v>1.3348532807962818E-2</v>
      </c>
      <c r="F31" s="56">
        <f>'DMI SR Data'!F10</f>
        <v>38763789.768509738</v>
      </c>
      <c r="G31" s="56">
        <f>'DMI SR Data'!G10</f>
        <v>1488052.4549824074</v>
      </c>
      <c r="H31" s="274">
        <f>'DMI SR Data'!H10</f>
        <v>3.9920134710317169E-2</v>
      </c>
      <c r="I31" s="34"/>
      <c r="J31" s="550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9516242.6184719466</v>
      </c>
      <c r="D32" s="56">
        <f>'DMI SR Data'!D11</f>
        <v>327914.86837431602</v>
      </c>
      <c r="E32" s="274">
        <f>'DMI SR Data'!E11</f>
        <v>3.5688198907666495E-2</v>
      </c>
      <c r="F32" s="56">
        <f>'DMI SR Data'!F11</f>
        <v>49290330.882963352</v>
      </c>
      <c r="G32" s="56">
        <f>'DMI SR Data'!G11</f>
        <v>2239284.6744497493</v>
      </c>
      <c r="H32" s="274">
        <f>'DMI SR Data'!H11</f>
        <v>4.7592664879884526E-2</v>
      </c>
      <c r="I32" s="34"/>
      <c r="J32" s="438" t="s">
        <v>573</v>
      </c>
      <c r="K32" s="439">
        <f>'DMI SR Data'!C32</f>
        <v>14597670.114119116</v>
      </c>
      <c r="L32" s="439">
        <f>'DMI SR Data'!D32</f>
        <v>-126268.97050572</v>
      </c>
      <c r="M32" s="440">
        <f>'DMI SR Data'!E32</f>
        <v>-8.5757601807503886E-3</v>
      </c>
      <c r="N32" s="439">
        <f>'DMI SR Data'!F32</f>
        <v>75808531.659575641</v>
      </c>
      <c r="O32" s="439">
        <f>'DMI SR Data'!G32</f>
        <v>300072.32563617826</v>
      </c>
      <c r="P32" s="440">
        <f>'DMI SR Data'!H32</f>
        <v>3.9740226232016637E-3</v>
      </c>
    </row>
    <row r="33" spans="2:17" ht="15" customHeight="1" thickBot="1">
      <c r="B33" s="62" t="s">
        <v>549</v>
      </c>
      <c r="C33" s="63">
        <f>'DMI SR Data'!C12</f>
        <v>11422835.037583446</v>
      </c>
      <c r="D33" s="63">
        <f>'DMI SR Data'!D12</f>
        <v>418146.35969963111</v>
      </c>
      <c r="E33" s="275">
        <f>'DMI SR Data'!E12</f>
        <v>3.7997109408463521E-2</v>
      </c>
      <c r="F33" s="63">
        <f>'DMI SR Data'!F12</f>
        <v>63275285.673059769</v>
      </c>
      <c r="G33" s="63">
        <f>'DMI SR Data'!G12</f>
        <v>3256406.2343905643</v>
      </c>
      <c r="H33" s="275">
        <f>'DMI SR Data'!H12</f>
        <v>5.4256365077894372E-2</v>
      </c>
      <c r="I33" s="34"/>
      <c r="J33" s="61" t="s">
        <v>550</v>
      </c>
      <c r="K33" s="56">
        <f>'DMI SR Data'!C33</f>
        <v>3876157.1867950722</v>
      </c>
      <c r="L33" s="56">
        <f>'DMI SR Data'!D33</f>
        <v>-9106.9359129453078</v>
      </c>
      <c r="M33" s="274">
        <f>'DMI SR Data'!E33</f>
        <v>-2.3439682928422896E-3</v>
      </c>
      <c r="N33" s="56">
        <f>'DMI SR Data'!F33</f>
        <v>20453025.76446123</v>
      </c>
      <c r="O33" s="56">
        <f>'DMI SR Data'!G33</f>
        <v>238515.89329168573</v>
      </c>
      <c r="P33" s="274">
        <f>'DMI SR Data'!H33</f>
        <v>1.1799241970831221E-2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10721512.927324038</v>
      </c>
      <c r="L34" s="63">
        <f>'DMI SR Data'!D34</f>
        <v>-117162.03459277563</v>
      </c>
      <c r="M34" s="275">
        <f>'DMI SR Data'!E34</f>
        <v>-1.0809627099663073E-2</v>
      </c>
      <c r="N34" s="63">
        <f>'DMI SR Data'!F34</f>
        <v>55355505.895114362</v>
      </c>
      <c r="O34" s="63">
        <f>'DMI SR Data'!G34</f>
        <v>61556.432344444096</v>
      </c>
      <c r="P34" s="275">
        <f>'DMI SR Data'!H34</f>
        <v>1.1132580136257184E-3</v>
      </c>
    </row>
    <row r="35" spans="2:17" ht="15" customHeight="1" thickBot="1">
      <c r="B35" s="549" t="s">
        <v>45</v>
      </c>
      <c r="C35" s="517" t="s">
        <v>70</v>
      </c>
      <c r="D35" s="522"/>
      <c r="E35" s="518"/>
      <c r="F35" s="534" t="s">
        <v>21</v>
      </c>
      <c r="G35" s="534"/>
      <c r="H35" s="534"/>
      <c r="I35" s="34"/>
    </row>
    <row r="36" spans="2:17" ht="15" thickBot="1">
      <c r="B36" s="550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51" t="s">
        <v>574</v>
      </c>
      <c r="K36" s="553" t="s">
        <v>70</v>
      </c>
      <c r="L36" s="554"/>
      <c r="M36" s="555"/>
      <c r="N36" s="553" t="s">
        <v>21</v>
      </c>
      <c r="O36" s="554"/>
      <c r="P36" s="555"/>
    </row>
    <row r="37" spans="2:17" ht="15" customHeight="1" thickBot="1">
      <c r="B37" s="438" t="s">
        <v>575</v>
      </c>
      <c r="C37" s="439">
        <f>'DMI SR Data'!C21</f>
        <v>53672240.37898995</v>
      </c>
      <c r="D37" s="439">
        <f>'DMI SR Data'!D21</f>
        <v>1889632.3108949661</v>
      </c>
      <c r="E37" s="440">
        <f>'DMI SR Data'!E21</f>
        <v>3.6491640367168614E-2</v>
      </c>
      <c r="F37" s="439">
        <f>'DMI SR Data'!F21</f>
        <v>275857638.10087627</v>
      </c>
      <c r="G37" s="439">
        <f>'DMI SR Data'!G21</f>
        <v>14878654.883938551</v>
      </c>
      <c r="H37" s="440">
        <f>'DMI SR Data'!H21</f>
        <v>5.7010931303884842E-2</v>
      </c>
      <c r="I37" s="34"/>
      <c r="J37" s="552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4612988.2289037062</v>
      </c>
      <c r="D38" s="388">
        <f>'DMI SR Data'!D22</f>
        <v>187729.9001637511</v>
      </c>
      <c r="E38" s="389">
        <f>'DMI SR Data'!E22</f>
        <v>4.2422359604304766E-2</v>
      </c>
      <c r="F38" s="388">
        <f>'DMI SR Data'!F22</f>
        <v>21917125.074030615</v>
      </c>
      <c r="G38" s="388">
        <f>'DMI SR Data'!G22</f>
        <v>1355452.418428354</v>
      </c>
      <c r="H38" s="394">
        <f>'DMI SR Data'!H22</f>
        <v>6.592131103006571E-2</v>
      </c>
      <c r="I38" s="34"/>
      <c r="J38" s="438" t="s">
        <v>576</v>
      </c>
      <c r="K38" s="439">
        <f>'DMI SR Data'!C43</f>
        <v>21593753.779749196</v>
      </c>
      <c r="L38" s="439">
        <f>'DMI SR Data'!D43</f>
        <v>17829.945538505912</v>
      </c>
      <c r="M38" s="440">
        <f>'DMI SR Data'!E43</f>
        <v>8.2638155730948713E-4</v>
      </c>
      <c r="N38" s="439">
        <f>'DMI SR Data'!F43</f>
        <v>130092040.83436146</v>
      </c>
      <c r="O38" s="439">
        <f>'DMI SR Data'!G43</f>
        <v>2608424.1317818463</v>
      </c>
      <c r="P38" s="440">
        <f>'DMI SR Data'!H43</f>
        <v>2.0460857632140467E-2</v>
      </c>
    </row>
    <row r="39" spans="2:17" ht="15" customHeight="1">
      <c r="B39" s="390" t="s">
        <v>553</v>
      </c>
      <c r="C39" s="393">
        <f>'DMI SR Data'!C23</f>
        <v>14116693.450371813</v>
      </c>
      <c r="D39" s="388">
        <f>'DMI SR Data'!D23</f>
        <v>430496.31523012184</v>
      </c>
      <c r="E39" s="389">
        <f>'DMI SR Data'!E23</f>
        <v>3.1454779657144327E-2</v>
      </c>
      <c r="F39" s="388">
        <f>'DMI SR Data'!F23</f>
        <v>76901735.164530069</v>
      </c>
      <c r="G39" s="388">
        <f>'DMI SR Data'!G23</f>
        <v>3703620.4505532086</v>
      </c>
      <c r="H39" s="394">
        <f>'DMI SR Data'!H23</f>
        <v>5.0597210939450854E-2</v>
      </c>
      <c r="I39" s="34"/>
      <c r="J39" s="402" t="s">
        <v>493</v>
      </c>
      <c r="K39" s="393">
        <f>'DMI SR Data'!C44</f>
        <v>2639701.3131309017</v>
      </c>
      <c r="L39" s="388">
        <f>'DMI SR Data'!D44</f>
        <v>27674.654409180861</v>
      </c>
      <c r="M39" s="389">
        <f>'DMI SR Data'!E44</f>
        <v>1.059508880461593E-2</v>
      </c>
      <c r="N39" s="388">
        <f>'DMI SR Data'!F44</f>
        <v>15441221.063554443</v>
      </c>
      <c r="O39" s="388">
        <f>'DMI SR Data'!G44</f>
        <v>509409.79248789139</v>
      </c>
      <c r="P39" s="394">
        <f>'DMI SR Data'!H44</f>
        <v>3.411574009611127E-2</v>
      </c>
    </row>
    <row r="40" spans="2:17" ht="15" customHeight="1">
      <c r="B40" s="391" t="s">
        <v>554</v>
      </c>
      <c r="C40" s="393">
        <f>'DMI SR Data'!C24</f>
        <v>5310668.8298477456</v>
      </c>
      <c r="D40" s="388">
        <f>'DMI SR Data'!D24</f>
        <v>200010.86962522287</v>
      </c>
      <c r="E40" s="389">
        <f>'DMI SR Data'!E24</f>
        <v>3.9136031247239682E-2</v>
      </c>
      <c r="F40" s="388">
        <f>'DMI SR Data'!F24</f>
        <v>26677542.46952118</v>
      </c>
      <c r="G40" s="388">
        <f>'DMI SR Data'!G24</f>
        <v>1539888.7569369711</v>
      </c>
      <c r="H40" s="394">
        <f>'DMI SR Data'!H24</f>
        <v>6.1258253238092961E-2</v>
      </c>
      <c r="I40" s="34"/>
      <c r="J40" s="402" t="s">
        <v>494</v>
      </c>
      <c r="K40" s="393">
        <f>'DMI SR Data'!C45</f>
        <v>7023363.3562221676</v>
      </c>
      <c r="L40" s="388">
        <f>'DMI SR Data'!D45</f>
        <v>-63897.53353091795</v>
      </c>
      <c r="M40" s="389">
        <f>'DMI SR Data'!E45</f>
        <v>-9.0158291792676037E-3</v>
      </c>
      <c r="N40" s="388">
        <f>'DMI SR Data'!F45</f>
        <v>44719169.649250895</v>
      </c>
      <c r="O40" s="388">
        <f>'DMI SR Data'!G45</f>
        <v>409464.77784760296</v>
      </c>
      <c r="P40" s="394">
        <f>'DMI SR Data'!H45</f>
        <v>9.2409728080103809E-3</v>
      </c>
    </row>
    <row r="41" spans="2:17" ht="15" customHeight="1">
      <c r="B41" s="390" t="s">
        <v>555</v>
      </c>
      <c r="C41" s="393">
        <f>'DMI SR Data'!C25</f>
        <v>4908532.2096521147</v>
      </c>
      <c r="D41" s="388">
        <f>'DMI SR Data'!D25</f>
        <v>281850.79269054066</v>
      </c>
      <c r="E41" s="389">
        <f>'DMI SR Data'!E25</f>
        <v>6.0918565012336036E-2</v>
      </c>
      <c r="F41" s="388">
        <f>'DMI SR Data'!F25</f>
        <v>23890462.489261948</v>
      </c>
      <c r="G41" s="388">
        <f>'DMI SR Data'!G25</f>
        <v>1584635.9465092048</v>
      </c>
      <c r="H41" s="394">
        <f>'DMI SR Data'!H25</f>
        <v>7.1041346236239769E-2</v>
      </c>
      <c r="I41" s="34"/>
      <c r="J41" s="402" t="s">
        <v>495</v>
      </c>
      <c r="K41" s="393">
        <f>'DMI SR Data'!C46</f>
        <v>5990719.4654409336</v>
      </c>
      <c r="L41" s="388">
        <f>'DMI SR Data'!D46</f>
        <v>88568.645960935391</v>
      </c>
      <c r="M41" s="389">
        <f>'DMI SR Data'!E46</f>
        <v>1.5006164476281314E-2</v>
      </c>
      <c r="N41" s="388">
        <f>'DMI SR Data'!F46</f>
        <v>34344669.41972246</v>
      </c>
      <c r="O41" s="388">
        <f>'DMI SR Data'!G46</f>
        <v>1321908.63718234</v>
      </c>
      <c r="P41" s="394">
        <f>'DMI SR Data'!H46</f>
        <v>4.0030227814303855E-2</v>
      </c>
    </row>
    <row r="42" spans="2:17" ht="15" customHeight="1" thickBot="1">
      <c r="B42" s="390" t="s">
        <v>556</v>
      </c>
      <c r="C42" s="393">
        <f>'DMI SR Data'!C26</f>
        <v>7900444.3172444208</v>
      </c>
      <c r="D42" s="388">
        <f>'DMI SR Data'!D26</f>
        <v>207800.55105251726</v>
      </c>
      <c r="E42" s="389">
        <f>'DMI SR Data'!E26</f>
        <v>2.7012891454271118E-2</v>
      </c>
      <c r="F42" s="388">
        <f>'DMI SR Data'!F26</f>
        <v>42376007.624444321</v>
      </c>
      <c r="G42" s="388">
        <f>'DMI SR Data'!G26</f>
        <v>2121248.4217050076</v>
      </c>
      <c r="H42" s="394">
        <f>'DMI SR Data'!H26</f>
        <v>5.2695593358825947E-2</v>
      </c>
      <c r="I42" s="34"/>
      <c r="J42" s="403" t="s">
        <v>496</v>
      </c>
      <c r="K42" s="395">
        <f>'DMI SR Data'!C47</f>
        <v>5939969.6449552011</v>
      </c>
      <c r="L42" s="279">
        <f>'DMI SR Data'!D47</f>
        <v>-34515.821300663054</v>
      </c>
      <c r="M42" s="280">
        <f>'DMI SR Data'!E47</f>
        <v>-5.7772039944878617E-3</v>
      </c>
      <c r="N42" s="279">
        <f>'DMI SR Data'!F47</f>
        <v>35586980.701833673</v>
      </c>
      <c r="O42" s="279">
        <f>'DMI SR Data'!G47</f>
        <v>367640.92426400632</v>
      </c>
      <c r="P42" s="281">
        <f>'DMI SR Data'!H47</f>
        <v>1.0438609201247657E-2</v>
      </c>
    </row>
    <row r="43" spans="2:17" ht="15" customHeight="1" thickBot="1">
      <c r="B43" s="390" t="s">
        <v>557</v>
      </c>
      <c r="C43" s="393">
        <f>'DMI SR Data'!C27</f>
        <v>9481438.1483885422</v>
      </c>
      <c r="D43" s="388">
        <f>'DMI SR Data'!D27</f>
        <v>327497.51543887518</v>
      </c>
      <c r="E43" s="389">
        <f>'DMI SR Data'!E27</f>
        <v>3.5776670241889685E-2</v>
      </c>
      <c r="F43" s="388">
        <f>'DMI SR Data'!F27</f>
        <v>46943567.834304906</v>
      </c>
      <c r="G43" s="388">
        <f>'DMI SR Data'!G27</f>
        <v>2434679.2295983732</v>
      </c>
      <c r="H43" s="394">
        <f>'DMI SR Data'!H27</f>
        <v>5.4700966614136516E-2</v>
      </c>
      <c r="I43" s="34"/>
    </row>
    <row r="44" spans="2:17" ht="15" customHeight="1" thickBot="1">
      <c r="B44" s="390" t="s">
        <v>558</v>
      </c>
      <c r="C44" s="393">
        <f>'DMI SR Data'!C28</f>
        <v>3102616.2889881618</v>
      </c>
      <c r="D44" s="388">
        <f>'DMI SR Data'!D28</f>
        <v>106599.74413558608</v>
      </c>
      <c r="E44" s="389">
        <f>'DMI SR Data'!E28</f>
        <v>3.5580492477164043E-2</v>
      </c>
      <c r="F44" s="388">
        <f>'DMI SR Data'!F28</f>
        <v>15803375.029110536</v>
      </c>
      <c r="G44" s="388">
        <f>'DMI SR Data'!G28</f>
        <v>820476.48630931787</v>
      </c>
      <c r="H44" s="394">
        <f>'DMI SR Data'!H28</f>
        <v>5.4760865126696687E-2</v>
      </c>
      <c r="I44" s="34"/>
      <c r="J44" s="549" t="s">
        <v>46</v>
      </c>
      <c r="K44" s="535" t="s">
        <v>70</v>
      </c>
      <c r="L44" s="536"/>
      <c r="M44" s="537"/>
      <c r="N44" s="535" t="s">
        <v>21</v>
      </c>
      <c r="O44" s="536"/>
      <c r="P44" s="537"/>
    </row>
    <row r="45" spans="2:17" ht="15" customHeight="1" thickBot="1">
      <c r="B45" s="390" t="s">
        <v>559</v>
      </c>
      <c r="C45" s="393">
        <f>'DMI SR Data'!C29</f>
        <v>1374414.117083621</v>
      </c>
      <c r="D45" s="388">
        <f>'DMI SR Data'!D29</f>
        <v>23309.112282745307</v>
      </c>
      <c r="E45" s="389">
        <f>'DMI SR Data'!E29</f>
        <v>1.7251888047132635E-2</v>
      </c>
      <c r="F45" s="388">
        <f>'DMI SR Data'!F29</f>
        <v>6923449.1686028326</v>
      </c>
      <c r="G45" s="388">
        <f>'DMI SR Data'!G29</f>
        <v>295048.99944557436</v>
      </c>
      <c r="H45" s="394">
        <f>'DMI SR Data'!H29</f>
        <v>4.4512852561085975E-2</v>
      </c>
      <c r="I45" s="34"/>
      <c r="J45" s="550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1646683.0561998487</v>
      </c>
      <c r="D46" s="388">
        <f>'DMI SR Data'!D30</f>
        <v>81189.044844611548</v>
      </c>
      <c r="E46" s="389">
        <f>'DMI SR Data'!E30</f>
        <v>5.186161317495349E-2</v>
      </c>
      <c r="F46" s="388">
        <f>'DMI SR Data'!F30</f>
        <v>8146143.2617219277</v>
      </c>
      <c r="G46" s="388">
        <f>'DMI SR Data'!G30</f>
        <v>654941.55286867544</v>
      </c>
      <c r="H46" s="394">
        <f>'DMI SR Data'!H30</f>
        <v>8.7428102769499902E-2</v>
      </c>
      <c r="I46" s="34"/>
      <c r="J46" s="438" t="s">
        <v>577</v>
      </c>
      <c r="K46" s="439">
        <f>'DMI SR Data'!C41</f>
        <v>39144461.183788083</v>
      </c>
      <c r="L46" s="439">
        <f>'DMI SR Data'!D41</f>
        <v>-255818.85186381638</v>
      </c>
      <c r="M46" s="440">
        <f>'DMI SR Data'!E41</f>
        <v>-6.4928181127731858E-3</v>
      </c>
      <c r="N46" s="439">
        <f>'DMI SR Data'!F41</f>
        <v>220944333.55314952</v>
      </c>
      <c r="O46" s="439">
        <f>'DMI SR Data'!G41</f>
        <v>2510557.3189173341</v>
      </c>
      <c r="P46" s="440">
        <f>'DMI SR Data'!H41</f>
        <v>1.1493448321953646E-2</v>
      </c>
    </row>
    <row r="47" spans="2:17" ht="15" customHeight="1" thickBot="1">
      <c r="B47" s="392" t="s">
        <v>561</v>
      </c>
      <c r="C47" s="395">
        <f>'DMI SR Data'!C31</f>
        <v>1217761.732310096</v>
      </c>
      <c r="D47" s="279">
        <f>'DMI SR Data'!D31</f>
        <v>43148.465431052027</v>
      </c>
      <c r="E47" s="280">
        <f>'DMI SR Data'!E31</f>
        <v>3.6734188730643075E-2</v>
      </c>
      <c r="F47" s="279">
        <f>'DMI SR Data'!F31</f>
        <v>6278229.985347881</v>
      </c>
      <c r="G47" s="279">
        <f>'DMI SR Data'!G31</f>
        <v>368662.621583784</v>
      </c>
      <c r="H47" s="281">
        <f>'DMI SR Data'!H31</f>
        <v>6.2384028963664177E-2</v>
      </c>
      <c r="I47" s="34"/>
      <c r="J47" s="438" t="s">
        <v>578</v>
      </c>
      <c r="K47" s="439">
        <f>'DMI SR Data'!C48</f>
        <v>2017047.5052880226</v>
      </c>
      <c r="L47" s="439">
        <f>'DMI SR Data'!D48</f>
        <v>78693.001034656772</v>
      </c>
      <c r="M47" s="440">
        <f>'DMI SR Data'!E48</f>
        <v>4.0597837424464572E-2</v>
      </c>
      <c r="N47" s="439">
        <f>'DMI SR Data'!F48</f>
        <v>11637178.772964096</v>
      </c>
      <c r="O47" s="439">
        <f>'DMI SR Data'!G48</f>
        <v>619530.45059902593</v>
      </c>
      <c r="P47" s="440">
        <f>'DMI SR Data'!H48</f>
        <v>5.6230733861909681E-2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9772784.2554021794</v>
      </c>
      <c r="L48" s="439">
        <f>'DMI SR Data'!D50</f>
        <v>203919.96812026948</v>
      </c>
      <c r="M48" s="440">
        <f>'DMI SR Data'!E50</f>
        <v>2.1310780673449606E-2</v>
      </c>
      <c r="N48" s="439">
        <f>'DMI SR Data'!F50</f>
        <v>48571570.933426112</v>
      </c>
      <c r="O48" s="439">
        <f>'DMI SR Data'!G50</f>
        <v>1296089.4949693978</v>
      </c>
      <c r="P48" s="440">
        <f>'DMI SR Data'!H50</f>
        <v>2.7415680507805063E-2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6084093.2879010029</v>
      </c>
      <c r="L49" s="439">
        <f>'DMI SR Data'!D52</f>
        <v>342255.92439193279</v>
      </c>
      <c r="M49" s="440">
        <f>'DMI SR Data'!E52</f>
        <v>5.9607387448321295E-2</v>
      </c>
      <c r="N49" s="439">
        <f>'DMI SR Data'!F52</f>
        <v>33240297.447345182</v>
      </c>
      <c r="O49" s="439">
        <f>'DMI SR Data'!G52</f>
        <v>1258232.7076822408</v>
      </c>
      <c r="P49" s="440">
        <f>'DMI SR Data'!H52</f>
        <v>3.93418222971023E-2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13736072.487962916</v>
      </c>
      <c r="L50" s="439">
        <f>'DMI SR Data'!D54</f>
        <v>517923.36148226447</v>
      </c>
      <c r="M50" s="440">
        <f>'DMI SR Data'!E54</f>
        <v>3.9182744613213652E-2</v>
      </c>
      <c r="N50" s="439">
        <f>'DMI SR Data'!F54</f>
        <v>72614863.895949051</v>
      </c>
      <c r="O50" s="439">
        <f>'DMI SR Data'!G54</f>
        <v>3210278.1283443868</v>
      </c>
      <c r="P50" s="440">
        <f>'DMI SR Data'!H54</f>
        <v>4.6254553540507094E-2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10641232.651312431</v>
      </c>
      <c r="L51" s="439">
        <f>'DMI SR Data'!D56</f>
        <v>426435.68362928741</v>
      </c>
      <c r="M51" s="440">
        <f>'DMI SR Data'!E56</f>
        <v>4.1746858501291277E-2</v>
      </c>
      <c r="N51" s="439">
        <f>'DMI SR Data'!F56</f>
        <v>57187366.994465411</v>
      </c>
      <c r="O51" s="439">
        <f>'DMI SR Data'!G56</f>
        <v>2192873.3085297346</v>
      </c>
      <c r="P51" s="440">
        <f>'DMI SR Data'!H56</f>
        <v>3.9874415810660355E-2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7554992.1488853004</v>
      </c>
      <c r="L52" s="439">
        <f>'DMI SR Data'!D58</f>
        <v>356629.92381545529</v>
      </c>
      <c r="M52" s="440">
        <f>'DMI SR Data'!E58</f>
        <v>4.9543203393323951E-2</v>
      </c>
      <c r="N52" s="439">
        <f>'DMI SR Data'!F58</f>
        <v>39277627.533792548</v>
      </c>
      <c r="O52" s="439">
        <f>'DMI SR Data'!G58</f>
        <v>1850609.2074492052</v>
      </c>
      <c r="P52" s="440">
        <f>'DMI SR Data'!H58</f>
        <v>4.9445809209616824E-2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02-23-2025</v>
      </c>
      <c r="C57" s="365"/>
      <c r="D57" s="365"/>
      <c r="E57" s="365"/>
      <c r="F57" s="365"/>
      <c r="G57" s="365"/>
      <c r="H57" s="365"/>
      <c r="I57" s="34"/>
      <c r="J57" s="549" t="s">
        <v>564</v>
      </c>
      <c r="K57" s="517" t="s">
        <v>70</v>
      </c>
      <c r="L57" s="522"/>
      <c r="M57" s="518"/>
      <c r="N57" s="535" t="s">
        <v>21</v>
      </c>
      <c r="O57" s="536"/>
      <c r="P57" s="537"/>
    </row>
    <row r="58" spans="2:16" ht="15" customHeight="1" thickBot="1">
      <c r="B58" s="556" t="s">
        <v>43</v>
      </c>
      <c r="C58" s="517" t="s">
        <v>70</v>
      </c>
      <c r="D58" s="522"/>
      <c r="E58" s="518"/>
      <c r="F58" s="534" t="s">
        <v>21</v>
      </c>
      <c r="G58" s="534"/>
      <c r="H58" s="534"/>
      <c r="I58" s="34"/>
      <c r="J58" s="550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6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687077047.16320479</v>
      </c>
      <c r="L59" s="439">
        <f>'DMI SR Data'!D132</f>
        <v>9452323.0484915972</v>
      </c>
      <c r="M59" s="440">
        <f>'DMI SR Data'!E132</f>
        <v>1.3949200364317639E-2</v>
      </c>
      <c r="N59" s="439">
        <f>'DMI SR Data'!F132</f>
        <v>3940859424.7407451</v>
      </c>
      <c r="O59" s="439">
        <f>'DMI SR Data'!G132</f>
        <v>67244971.480345726</v>
      </c>
      <c r="P59" s="440">
        <f>'DMI SR Data'!H132</f>
        <v>1.7359748186540871E-2</v>
      </c>
    </row>
    <row r="60" spans="2:16" ht="15" customHeight="1" thickBot="1">
      <c r="B60" s="438" t="s">
        <v>565</v>
      </c>
      <c r="C60" s="439">
        <f>'DMI SR Data'!C138</f>
        <v>234525474.96693316</v>
      </c>
      <c r="D60" s="439">
        <f>'DMI SR Data'!D138</f>
        <v>5921023.8678183854</v>
      </c>
      <c r="E60" s="440">
        <f>'DMI SR Data'!E138</f>
        <v>2.5900737449994968E-2</v>
      </c>
      <c r="F60" s="439">
        <f>'DMI SR Data'!F138</f>
        <v>1200807031.173593</v>
      </c>
      <c r="G60" s="439">
        <f>'DMI SR Data'!G138</f>
        <v>28748721.074457884</v>
      </c>
      <c r="H60" s="440">
        <f>'DMI SR Data'!H138</f>
        <v>2.4528405137135417E-2</v>
      </c>
      <c r="I60" s="365"/>
      <c r="J60" s="61" t="s">
        <v>527</v>
      </c>
      <c r="K60" s="343">
        <f>'DMI SR Data'!C133</f>
        <v>194697515.18888319</v>
      </c>
      <c r="L60" s="343">
        <f>'DMI SR Data'!D133</f>
        <v>3615097.8761213124</v>
      </c>
      <c r="M60" s="344">
        <f>'DMI SR Data'!E133</f>
        <v>1.8919050360369654E-2</v>
      </c>
      <c r="N60" s="343">
        <f>'DMI SR Data'!F133</f>
        <v>1058431817.1056912</v>
      </c>
      <c r="O60" s="343">
        <f>'DMI SR Data'!G133</f>
        <v>29025340.307973146</v>
      </c>
      <c r="P60" s="344">
        <f>'DMI SR Data'!H133</f>
        <v>2.8196189709496774E-2</v>
      </c>
    </row>
    <row r="61" spans="2:16" ht="15" customHeight="1" thickBot="1">
      <c r="B61" s="61" t="s">
        <v>526</v>
      </c>
      <c r="C61" s="343">
        <f>'DMI SR Data'!C139</f>
        <v>202745846.71941993</v>
      </c>
      <c r="D61" s="343">
        <f>'DMI SR Data'!D139</f>
        <v>5114628.7336948216</v>
      </c>
      <c r="E61" s="345">
        <f>'DMI SR Data'!E139</f>
        <v>2.5879660034601674E-2</v>
      </c>
      <c r="F61" s="343">
        <f>'DMI SR Data'!F139</f>
        <v>1043004955.4247406</v>
      </c>
      <c r="G61" s="343">
        <f>'DMI SR Data'!G139</f>
        <v>25030571.776705623</v>
      </c>
      <c r="H61" s="345">
        <f>'DMI SR Data'!H139</f>
        <v>2.4588606726041108E-2</v>
      </c>
      <c r="I61" s="34"/>
      <c r="J61" s="61" t="s">
        <v>529</v>
      </c>
      <c r="K61" s="343">
        <f>'DMI SR Data'!C134</f>
        <v>126419478.3974656</v>
      </c>
      <c r="L61" s="343">
        <f>'DMI SR Data'!D134</f>
        <v>1688227.7255251408</v>
      </c>
      <c r="M61" s="344">
        <f>'DMI SR Data'!E134</f>
        <v>1.353492181334252E-2</v>
      </c>
      <c r="N61" s="343">
        <f>'DMI SR Data'!F134</f>
        <v>735867218.74290574</v>
      </c>
      <c r="O61" s="343">
        <f>'DMI SR Data'!G134</f>
        <v>12480567.867898583</v>
      </c>
      <c r="P61" s="344">
        <f>'DMI SR Data'!H134</f>
        <v>1.7252969560334175E-2</v>
      </c>
    </row>
    <row r="62" spans="2:16" ht="15" customHeight="1" thickBot="1">
      <c r="B62" s="62" t="s">
        <v>528</v>
      </c>
      <c r="C62" s="343">
        <f>'DMI SR Data'!C140</f>
        <v>31779628.247513503</v>
      </c>
      <c r="D62" s="343">
        <f>'DMI SR Data'!D140</f>
        <v>806395.13412363827</v>
      </c>
      <c r="E62" s="345">
        <f>'DMI SR Data'!E140</f>
        <v>2.6035226324985433E-2</v>
      </c>
      <c r="F62" s="343">
        <f>'DMI SR Data'!F140</f>
        <v>157802075.74885219</v>
      </c>
      <c r="G62" s="343">
        <f>'DMI SR Data'!G140</f>
        <v>3718149.297752738</v>
      </c>
      <c r="H62" s="345">
        <f>'DMI SR Data'!H140</f>
        <v>2.4130675946479992E-2</v>
      </c>
      <c r="I62" s="36"/>
      <c r="J62" s="61" t="s">
        <v>530</v>
      </c>
      <c r="K62" s="343">
        <f>'DMI SR Data'!C135</f>
        <v>235485714.92128509</v>
      </c>
      <c r="L62" s="343">
        <f>'DMI SR Data'!D135</f>
        <v>2399230.6365000308</v>
      </c>
      <c r="M62" s="344">
        <f>'DMI SR Data'!E135</f>
        <v>1.0293306554697745E-2</v>
      </c>
      <c r="N62" s="343">
        <f>'DMI SR Data'!F135</f>
        <v>1376257321.2093954</v>
      </c>
      <c r="O62" s="343">
        <f>'DMI SR Data'!G135</f>
        <v>16169462.734472275</v>
      </c>
      <c r="P62" s="344">
        <f>'DMI SR Data'!H135</f>
        <v>1.1888542812670364E-2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15708547.507998746</v>
      </c>
      <c r="L63" s="343">
        <f>'DMI SR Data'!D136</f>
        <v>191729.68394491449</v>
      </c>
      <c r="M63" s="344">
        <f>'DMI SR Data'!E136</f>
        <v>1.2356250238866589E-2</v>
      </c>
      <c r="N63" s="343">
        <f>'DMI SR Data'!F136</f>
        <v>89766417.113337427</v>
      </c>
      <c r="O63" s="343">
        <f>'DMI SR Data'!G136</f>
        <v>1746731.4418000877</v>
      </c>
      <c r="P63" s="344">
        <f>'DMI SR Data'!H136</f>
        <v>1.9844781635762226E-2</v>
      </c>
    </row>
    <row r="64" spans="2:16" ht="15" thickBot="1">
      <c r="B64" s="549" t="s">
        <v>44</v>
      </c>
      <c r="C64" s="517" t="s">
        <v>70</v>
      </c>
      <c r="D64" s="522"/>
      <c r="E64" s="518"/>
      <c r="F64" s="534" t="s">
        <v>21</v>
      </c>
      <c r="G64" s="534"/>
      <c r="H64" s="534"/>
      <c r="I64" s="34"/>
      <c r="J64" s="62" t="s">
        <v>408</v>
      </c>
      <c r="K64" s="343">
        <f>'DMI SR Data'!C137</f>
        <v>114765791.14757657</v>
      </c>
      <c r="L64" s="343">
        <f>'DMI SR Data'!D137</f>
        <v>1558037.1263976544</v>
      </c>
      <c r="M64" s="344">
        <f>'DMI SR Data'!E137</f>
        <v>1.376263613626834E-2</v>
      </c>
      <c r="N64" s="343">
        <f>'DMI SR Data'!F137</f>
        <v>680536650.56941378</v>
      </c>
      <c r="O64" s="343">
        <f>'DMI SR Data'!G137</f>
        <v>7822869.1281996965</v>
      </c>
      <c r="P64" s="344">
        <f>'DMI SR Data'!H137</f>
        <v>1.1628822456171589E-2</v>
      </c>
    </row>
    <row r="65" spans="2:17" ht="15" customHeight="1" thickBot="1">
      <c r="B65" s="550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683802234.79482079</v>
      </c>
      <c r="D66" s="439">
        <f>'DMI SR Data'!D82</f>
        <v>19001986.22987175</v>
      </c>
      <c r="E66" s="440">
        <f>'DMI SR Data'!E82</f>
        <v>2.8583001090763449E-2</v>
      </c>
      <c r="F66" s="439">
        <f>'DMI SR Data'!F82</f>
        <v>3459119945.4522948</v>
      </c>
      <c r="G66" s="439">
        <f>'DMI SR Data'!G82</f>
        <v>107440548.5964818</v>
      </c>
      <c r="H66" s="444">
        <f>'DMI SR Data'!H82</f>
        <v>3.2055735610413999E-2</v>
      </c>
      <c r="I66" s="34"/>
      <c r="J66" s="549" t="s">
        <v>567</v>
      </c>
      <c r="K66" s="535" t="s">
        <v>70</v>
      </c>
      <c r="L66" s="536"/>
      <c r="M66" s="537"/>
      <c r="N66" s="535" t="s">
        <v>21</v>
      </c>
      <c r="O66" s="536"/>
      <c r="P66" s="537"/>
    </row>
    <row r="67" spans="2:17" ht="15" customHeight="1" thickBot="1">
      <c r="B67" s="61" t="s">
        <v>532</v>
      </c>
      <c r="C67" s="343">
        <f>'DMI SR Data'!C83</f>
        <v>60969573.537662081</v>
      </c>
      <c r="D67" s="343">
        <f>'DMI SR Data'!D83</f>
        <v>1178122.2939227968</v>
      </c>
      <c r="E67" s="344">
        <f>'DMI SR Data'!E83</f>
        <v>1.9703858485056541E-2</v>
      </c>
      <c r="F67" s="343">
        <f>'DMI SR Data'!F83</f>
        <v>315195820.37498915</v>
      </c>
      <c r="G67" s="343">
        <f>'DMI SR Data'!G83</f>
        <v>6290893.0375389457</v>
      </c>
      <c r="H67" s="346">
        <f>'DMI SR Data'!H83</f>
        <v>2.0365143061207062E-2</v>
      </c>
      <c r="I67" s="34"/>
      <c r="J67" s="550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70180745.577190816</v>
      </c>
      <c r="D68" s="343">
        <f>'DMI SR Data'!D84</f>
        <v>1017131.5906852484</v>
      </c>
      <c r="E68" s="344">
        <f>'DMI SR Data'!E84</f>
        <v>1.4706166032383729E-2</v>
      </c>
      <c r="F68" s="343">
        <f>'DMI SR Data'!F84</f>
        <v>338387198.34846693</v>
      </c>
      <c r="G68" s="343">
        <f>'DMI SR Data'!G84</f>
        <v>4289801.3173351288</v>
      </c>
      <c r="H68" s="346">
        <f>'DMI SR Data'!H84</f>
        <v>1.2839972281901368E-2</v>
      </c>
      <c r="I68" s="34"/>
      <c r="J68" s="438" t="s">
        <v>568</v>
      </c>
      <c r="K68" s="439">
        <f>'DMI SR Data'!C129</f>
        <v>100150825.61305946</v>
      </c>
      <c r="L68" s="439">
        <f>'DMI SR Data'!D129</f>
        <v>3096579.9335566908</v>
      </c>
      <c r="M68" s="440">
        <f>'DMI SR Data'!E129</f>
        <v>3.1905661744900546E-2</v>
      </c>
      <c r="N68" s="439">
        <f>'DMI SR Data'!F129</f>
        <v>486340591.27499318</v>
      </c>
      <c r="O68" s="439">
        <f>'DMI SR Data'!G129</f>
        <v>19116401.097946882</v>
      </c>
      <c r="P68" s="440">
        <f>'DMI SR Data'!H129</f>
        <v>4.0914835960661755E-2</v>
      </c>
    </row>
    <row r="69" spans="2:17" ht="15" thickBot="1">
      <c r="B69" s="61" t="s">
        <v>562</v>
      </c>
      <c r="C69" s="343">
        <f>'DMI SR Data'!C85</f>
        <v>368387291.50235575</v>
      </c>
      <c r="D69" s="343">
        <f>'DMI SR Data'!D85</f>
        <v>12218430.155421495</v>
      </c>
      <c r="E69" s="344">
        <f>'DMI SR Data'!E85</f>
        <v>3.4305161066620758E-2</v>
      </c>
      <c r="F69" s="343">
        <f>'DMI SR Data'!F85</f>
        <v>1818605636.2386792</v>
      </c>
      <c r="G69" s="343">
        <f>'DMI SR Data'!G85</f>
        <v>68684013.077299356</v>
      </c>
      <c r="H69" s="346">
        <f>'DMI SR Data'!H85</f>
        <v>3.9249765342756288E-2</v>
      </c>
      <c r="I69" s="34"/>
      <c r="J69" s="61" t="s">
        <v>535</v>
      </c>
      <c r="K69" s="343">
        <f>'DMI SR Data'!C130</f>
        <v>35322292.46644263</v>
      </c>
      <c r="L69" s="343">
        <f>'DMI SR Data'!D130</f>
        <v>1405013.572949782</v>
      </c>
      <c r="M69" s="344">
        <f>'DMI SR Data'!E130</f>
        <v>4.1424713856374216E-2</v>
      </c>
      <c r="N69" s="343">
        <f>'DMI SR Data'!F130</f>
        <v>182702483.26584151</v>
      </c>
      <c r="O69" s="343">
        <f>'DMI SR Data'!G130</f>
        <v>8990758.7021436095</v>
      </c>
      <c r="P69" s="346">
        <f>'DMI SR Data'!H130</f>
        <v>5.1756775339863781E-2</v>
      </c>
    </row>
    <row r="70" spans="2:17" ht="15" thickBot="1">
      <c r="B70" s="61" t="s">
        <v>534</v>
      </c>
      <c r="C70" s="343">
        <f>'DMI SR Data'!C86</f>
        <v>113119538.38660984</v>
      </c>
      <c r="D70" s="343">
        <f>'DMI SR Data'!D86</f>
        <v>2673288.8610319495</v>
      </c>
      <c r="E70" s="344">
        <f>'DMI SR Data'!E86</f>
        <v>2.4204433129373499E-2</v>
      </c>
      <c r="F70" s="343">
        <f>'DMI SR Data'!F86</f>
        <v>623307037.96800196</v>
      </c>
      <c r="G70" s="343">
        <f>'DMI SR Data'!G86</f>
        <v>13603551.080627561</v>
      </c>
      <c r="H70" s="346">
        <f>'DMI SR Data'!H86</f>
        <v>2.2311748863493762E-2</v>
      </c>
      <c r="I70" s="34"/>
      <c r="J70" s="278" t="s">
        <v>536</v>
      </c>
      <c r="K70" s="343">
        <f>'DMI SR Data'!C131</f>
        <v>64828533.146616869</v>
      </c>
      <c r="L70" s="343">
        <f>'DMI SR Data'!D131</f>
        <v>1691566.3606069237</v>
      </c>
      <c r="M70" s="344">
        <f>'DMI SR Data'!E131</f>
        <v>2.6792011823123334E-2</v>
      </c>
      <c r="N70" s="343">
        <f>'DMI SR Data'!F131</f>
        <v>303638108.00915182</v>
      </c>
      <c r="O70" s="343">
        <f>'DMI SR Data'!G131</f>
        <v>10125642.39580363</v>
      </c>
      <c r="P70" s="346">
        <f>'DMI SR Data'!H131</f>
        <v>3.4498168160061758E-2</v>
      </c>
    </row>
    <row r="71" spans="2:17" ht="15" thickBot="1">
      <c r="B71" s="61" t="s">
        <v>563</v>
      </c>
      <c r="C71" s="343">
        <f>'DMI SR Data'!C87</f>
        <v>22860942.504537106</v>
      </c>
      <c r="D71" s="343">
        <f>'DMI SR Data'!D87</f>
        <v>546944.14936196804</v>
      </c>
      <c r="E71" s="344">
        <f>'DMI SR Data'!E87</f>
        <v>2.4511257043949675E-2</v>
      </c>
      <c r="F71" s="343">
        <f>'DMI SR Data'!F87</f>
        <v>119103393.31525087</v>
      </c>
      <c r="G71" s="343">
        <f>'DMI SR Data'!G87</f>
        <v>6512271.8326625824</v>
      </c>
      <c r="H71" s="346">
        <f>'DMI SR Data'!H87</f>
        <v>5.7840012133369464E-2</v>
      </c>
      <c r="I71" s="34"/>
    </row>
    <row r="72" spans="2:17" ht="15" thickBot="1">
      <c r="B72" s="61" t="s">
        <v>537</v>
      </c>
      <c r="C72" s="343">
        <f>'DMI SR Data'!C88</f>
        <v>12083669.618685557</v>
      </c>
      <c r="D72" s="343">
        <f>'DMI SR Data'!D88</f>
        <v>353209.56541419588</v>
      </c>
      <c r="E72" s="344">
        <f>'DMI SR Data'!E88</f>
        <v>3.0110461466146307E-2</v>
      </c>
      <c r="F72" s="343">
        <f>'DMI SR Data'!F88</f>
        <v>65072263.415073417</v>
      </c>
      <c r="G72" s="343">
        <f>'DMI SR Data'!G88</f>
        <v>2297979.2803899795</v>
      </c>
      <c r="H72" s="346">
        <f>'DMI SR Data'!H88</f>
        <v>3.660701690296652E-2</v>
      </c>
      <c r="I72" s="34"/>
      <c r="J72" s="549" t="s">
        <v>569</v>
      </c>
      <c r="K72" s="535" t="s">
        <v>70</v>
      </c>
      <c r="L72" s="536"/>
      <c r="M72" s="537"/>
      <c r="N72" s="535" t="s">
        <v>21</v>
      </c>
      <c r="O72" s="536"/>
      <c r="P72" s="537"/>
    </row>
    <row r="73" spans="2:17" ht="15" thickBot="1">
      <c r="B73" s="62" t="s">
        <v>538</v>
      </c>
      <c r="C73" s="343">
        <f>'DMI SR Data'!C89</f>
        <v>35819061.987908855</v>
      </c>
      <c r="D73" s="343">
        <f>'DMI SR Data'!D89</f>
        <v>967467.06801650673</v>
      </c>
      <c r="E73" s="344">
        <f>'DMI SR Data'!E89</f>
        <v>2.7759621051497492E-2</v>
      </c>
      <c r="F73" s="343">
        <f>'DMI SR Data'!F89</f>
        <v>178898771.32867062</v>
      </c>
      <c r="G73" s="343">
        <f>'DMI SR Data'!G89</f>
        <v>5287334.7860071659</v>
      </c>
      <c r="H73" s="346">
        <f>'DMI SR Data'!H89</f>
        <v>3.0454991279954362E-2</v>
      </c>
      <c r="I73" s="34"/>
      <c r="J73" s="550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100150825.61305949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202745268.72088903</v>
      </c>
      <c r="L74" s="439">
        <f>'DMI SR Data'!D104</f>
        <v>2970910.1663613915</v>
      </c>
      <c r="M74" s="440">
        <f>'DMI SR Data'!E104</f>
        <v>1.4871328772408463E-2</v>
      </c>
      <c r="N74" s="439">
        <f>'DMI SR Data'!F104</f>
        <v>1238087166.9871588</v>
      </c>
      <c r="O74" s="439">
        <f>'DMI SR Data'!G104</f>
        <v>9265993.2344689369</v>
      </c>
      <c r="P74" s="440">
        <f>'DMI SR Data'!H104</f>
        <v>7.5405546652256763E-3</v>
      </c>
    </row>
    <row r="75" spans="2:17" ht="15" thickBot="1">
      <c r="B75" s="556" t="s">
        <v>211</v>
      </c>
      <c r="C75" s="517" t="s">
        <v>70</v>
      </c>
      <c r="D75" s="522"/>
      <c r="E75" s="518"/>
      <c r="F75" s="534" t="s">
        <v>21</v>
      </c>
      <c r="G75" s="534"/>
      <c r="H75" s="534"/>
      <c r="I75" s="34"/>
      <c r="J75" s="61" t="s">
        <v>539</v>
      </c>
      <c r="K75" s="343">
        <f>'DMI SR Data'!C105</f>
        <v>53884080.144757226</v>
      </c>
      <c r="L75" s="343">
        <f>'DMI SR Data'!D105</f>
        <v>578289.88591049612</v>
      </c>
      <c r="M75" s="344">
        <f>'DMI SR Data'!E105</f>
        <v>1.0848537899961479E-2</v>
      </c>
      <c r="N75" s="343">
        <f>'DMI SR Data'!F105</f>
        <v>329678454.03262299</v>
      </c>
      <c r="O75" s="343">
        <f>'DMI SR Data'!G105</f>
        <v>1615529.4712907672</v>
      </c>
      <c r="P75" s="344">
        <f>'DMI SR Data'!H105</f>
        <v>4.9244500074214865E-3</v>
      </c>
    </row>
    <row r="76" spans="2:17" ht="15" thickBot="1">
      <c r="B76" s="556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93964308.744975373</v>
      </c>
      <c r="L76" s="343">
        <f>'DMI SR Data'!D106</f>
        <v>1200395.6453192085</v>
      </c>
      <c r="M76" s="344">
        <f>'DMI SR Data'!E106</f>
        <v>1.2940329975403526E-2</v>
      </c>
      <c r="N76" s="343">
        <f>'DMI SR Data'!F106</f>
        <v>583147212.51085532</v>
      </c>
      <c r="O76" s="343">
        <f>'DMI SR Data'!G106</f>
        <v>1388240.2039247751</v>
      </c>
      <c r="P76" s="344">
        <f>'DMI SR Data'!H106</f>
        <v>2.3862806935659132E-3</v>
      </c>
    </row>
    <row r="77" spans="2:17" ht="15" thickBot="1">
      <c r="B77" s="438" t="s">
        <v>571</v>
      </c>
      <c r="C77" s="439">
        <f>'DMI SR Data'!C73</f>
        <v>911862754.6569823</v>
      </c>
      <c r="D77" s="439">
        <f>'DMI SR Data'!D73</f>
        <v>28097981.443908572</v>
      </c>
      <c r="E77" s="440">
        <f>'DMI SR Data'!E73</f>
        <v>3.1793506932567238E-2</v>
      </c>
      <c r="F77" s="439">
        <f>'DMI SR Data'!F73</f>
        <v>4850374598.7470036</v>
      </c>
      <c r="G77" s="439">
        <f>'DMI SR Data'!G73</f>
        <v>157472647.90180969</v>
      </c>
      <c r="H77" s="440">
        <f>'DMI SR Data'!H73</f>
        <v>3.3555494990354269E-2</v>
      </c>
      <c r="I77" s="34"/>
      <c r="J77" s="61" t="s">
        <v>542</v>
      </c>
      <c r="K77" s="343">
        <f>'DMI SR Data'!C107</f>
        <v>31773060.370173011</v>
      </c>
      <c r="L77" s="343">
        <f>'DMI SR Data'!D107</f>
        <v>478640.53660901263</v>
      </c>
      <c r="M77" s="344">
        <f>'DMI SR Data'!E107</f>
        <v>1.5294756674020825E-2</v>
      </c>
      <c r="N77" s="343">
        <f>'DMI SR Data'!F107</f>
        <v>180302092.68148324</v>
      </c>
      <c r="O77" s="343">
        <f>'DMI SR Data'!G107</f>
        <v>2838564.1124870777</v>
      </c>
      <c r="P77" s="344">
        <f>'DMI SR Data'!H107</f>
        <v>1.5995197071625174E-2</v>
      </c>
    </row>
    <row r="78" spans="2:17" ht="15" thickBot="1">
      <c r="B78" s="61" t="s">
        <v>541</v>
      </c>
      <c r="C78" s="343">
        <f>'DMI SR Data'!C74</f>
        <v>79187345.375804648</v>
      </c>
      <c r="D78" s="343">
        <f>'DMI SR Data'!D74</f>
        <v>1518244.0201022774</v>
      </c>
      <c r="E78" s="344">
        <f>'DMI SR Data'!E74</f>
        <v>1.9547593490867779E-2</v>
      </c>
      <c r="F78" s="343">
        <f>'DMI SR Data'!F74</f>
        <v>409047617.13512713</v>
      </c>
      <c r="G78" s="343">
        <f>'DMI SR Data'!G74</f>
        <v>9818996.2418048382</v>
      </c>
      <c r="H78" s="344">
        <f>'DMI SR Data'!H74</f>
        <v>2.4594920624261978E-2</v>
      </c>
      <c r="I78" s="34"/>
      <c r="J78" s="61" t="s">
        <v>544</v>
      </c>
      <c r="K78" s="343">
        <f>'DMI SR Data'!C108</f>
        <v>12292542.450485064</v>
      </c>
      <c r="L78" s="343">
        <f>'DMI SR Data'!D108</f>
        <v>401029.40509074926</v>
      </c>
      <c r="M78" s="344">
        <f>'DMI SR Data'!E108</f>
        <v>3.372400161021321E-2</v>
      </c>
      <c r="N78" s="343">
        <f>'DMI SR Data'!F108</f>
        <v>76927204.375854492</v>
      </c>
      <c r="O78" s="343">
        <f>'DMI SR Data'!G108</f>
        <v>1168550.2523823231</v>
      </c>
      <c r="P78" s="344">
        <f>'DMI SR Data'!H108</f>
        <v>1.5424643770437223E-2</v>
      </c>
    </row>
    <row r="79" spans="2:17" ht="15" thickBot="1">
      <c r="B79" s="61" t="s">
        <v>543</v>
      </c>
      <c r="C79" s="343">
        <f>'DMI SR Data'!C75</f>
        <v>163981118.97600409</v>
      </c>
      <c r="D79" s="343">
        <f>'DMI SR Data'!D75</f>
        <v>5589455.1222816706</v>
      </c>
      <c r="E79" s="344">
        <f>'DMI SR Data'!E75</f>
        <v>3.5288821307184665E-2</v>
      </c>
      <c r="F79" s="343">
        <f>'DMI SR Data'!F75</f>
        <v>886475361.01279223</v>
      </c>
      <c r="G79" s="343">
        <f>'DMI SR Data'!G75</f>
        <v>30563165.887332678</v>
      </c>
      <c r="H79" s="344">
        <f>'DMI SR Data'!H75</f>
        <v>3.570829585253512E-2</v>
      </c>
      <c r="I79" s="34"/>
      <c r="J79" s="62" t="s">
        <v>546</v>
      </c>
      <c r="K79" s="343">
        <f>'DMI SR Data'!C109</f>
        <v>10831277.010498561</v>
      </c>
      <c r="L79" s="343">
        <f>'DMI SR Data'!D109</f>
        <v>312554.69343194179</v>
      </c>
      <c r="M79" s="344">
        <f>'DMI SR Data'!E109</f>
        <v>2.971413105228779E-2</v>
      </c>
      <c r="N79" s="343">
        <f>'DMI SR Data'!F109</f>
        <v>68032203.386342689</v>
      </c>
      <c r="O79" s="343">
        <f>'DMI SR Data'!G109</f>
        <v>2255109.1943838894</v>
      </c>
      <c r="P79" s="344">
        <f>'DMI SR Data'!H109</f>
        <v>3.4284110936897767E-2</v>
      </c>
    </row>
    <row r="80" spans="2:17" ht="15" thickBot="1">
      <c r="B80" s="61" t="s">
        <v>545</v>
      </c>
      <c r="C80" s="343">
        <f>'DMI SR Data'!C76</f>
        <v>79599040.97274372</v>
      </c>
      <c r="D80" s="343">
        <f>'DMI SR Data'!D76</f>
        <v>2581918.3061138839</v>
      </c>
      <c r="E80" s="344">
        <f>'DMI SR Data'!E76</f>
        <v>3.352395177485102E-2</v>
      </c>
      <c r="F80" s="343">
        <f>'DMI SR Data'!F76</f>
        <v>397233485.71437621</v>
      </c>
      <c r="G80" s="343">
        <f>'DMI SR Data'!G76</f>
        <v>12631469.965813577</v>
      </c>
      <c r="H80" s="344">
        <f>'DMI SR Data'!H76</f>
        <v>3.2842963501448538E-2</v>
      </c>
      <c r="I80" s="34"/>
    </row>
    <row r="81" spans="2:17" ht="15" thickBot="1">
      <c r="B81" s="61" t="s">
        <v>434</v>
      </c>
      <c r="C81" s="343">
        <f>'DMI SR Data'!C77</f>
        <v>45203861.378619812</v>
      </c>
      <c r="D81" s="343">
        <f>'DMI SR Data'!D77</f>
        <v>1007419.519147113</v>
      </c>
      <c r="E81" s="344">
        <f>'DMI SR Data'!E77</f>
        <v>2.2794131761790029E-2</v>
      </c>
      <c r="F81" s="343">
        <f>'DMI SR Data'!F77</f>
        <v>219946307.84191871</v>
      </c>
      <c r="G81" s="343">
        <f>'DMI SR Data'!G77</f>
        <v>5098761.3091882467</v>
      </c>
      <c r="H81" s="344">
        <f>'DMI SR Data'!H77</f>
        <v>2.3731996904193121E-2</v>
      </c>
      <c r="I81" s="34"/>
      <c r="J81" s="549" t="s">
        <v>572</v>
      </c>
      <c r="K81" s="535" t="s">
        <v>70</v>
      </c>
      <c r="L81" s="536"/>
      <c r="M81" s="537"/>
      <c r="N81" s="535" t="s">
        <v>21</v>
      </c>
      <c r="O81" s="536"/>
      <c r="P81" s="537"/>
    </row>
    <row r="82" spans="2:17" ht="15" thickBot="1">
      <c r="B82" s="61" t="s">
        <v>547</v>
      </c>
      <c r="C82" s="343">
        <f>'DMI SR Data'!C78</f>
        <v>184342933.75195685</v>
      </c>
      <c r="D82" s="343">
        <f>'DMI SR Data'!D78</f>
        <v>6239411.086748749</v>
      </c>
      <c r="E82" s="344">
        <f>'DMI SR Data'!E78</f>
        <v>3.5032496793886245E-2</v>
      </c>
      <c r="F82" s="343">
        <f>'DMI SR Data'!F78</f>
        <v>998290183.25039089</v>
      </c>
      <c r="G82" s="343">
        <f>'DMI SR Data'!G78</f>
        <v>36066017.599335551</v>
      </c>
      <c r="H82" s="344">
        <f>'DMI SR Data'!H78</f>
        <v>3.7481928730123654E-2</v>
      </c>
      <c r="I82" s="34"/>
      <c r="J82" s="550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94454911.635712907</v>
      </c>
      <c r="D83" s="343">
        <f>'DMI SR Data'!D79</f>
        <v>3679742.6383671016</v>
      </c>
      <c r="E83" s="344">
        <f>'DMI SR Data'!E79</f>
        <v>4.0536885571369127E-2</v>
      </c>
      <c r="F83" s="343">
        <f>'DMI SR Data'!F79</f>
        <v>513653193.88542616</v>
      </c>
      <c r="G83" s="343">
        <f>'DMI SR Data'!G79</f>
        <v>23548757.509574175</v>
      </c>
      <c r="H83" s="344">
        <f>'DMI SR Data'!H79</f>
        <v>4.8048447966945296E-2</v>
      </c>
      <c r="I83" s="34"/>
      <c r="J83" s="438" t="s">
        <v>573</v>
      </c>
      <c r="K83" s="439">
        <f>'DMI SR Data'!C101</f>
        <v>182275989.82081193</v>
      </c>
      <c r="L83" s="439">
        <f>'DMI SR Data'!D101</f>
        <v>4788531.4051279128</v>
      </c>
      <c r="M83" s="440">
        <f>'DMI SR Data'!E101</f>
        <v>2.6979548007910203E-2</v>
      </c>
      <c r="N83" s="439">
        <f>'DMI SR Data'!F101</f>
        <v>945818026.43804586</v>
      </c>
      <c r="O83" s="439">
        <f>'DMI SR Data'!G101</f>
        <v>22309440.017730355</v>
      </c>
      <c r="P83" s="440">
        <f>'DMI SR Data'!H101</f>
        <v>2.4157263230443517E-2</v>
      </c>
    </row>
    <row r="84" spans="2:17" ht="15" thickBot="1">
      <c r="B84" s="61" t="s">
        <v>548</v>
      </c>
      <c r="C84" s="343">
        <f>'DMI SR Data'!C80</f>
        <v>120832578.97918187</v>
      </c>
      <c r="D84" s="343">
        <f>'DMI SR Data'!D80</f>
        <v>3750682.2226956487</v>
      </c>
      <c r="E84" s="344">
        <f>'DMI SR Data'!E80</f>
        <v>3.2034689619835396E-2</v>
      </c>
      <c r="F84" s="343">
        <f>'DMI SR Data'!F80</f>
        <v>627464734.14069211</v>
      </c>
      <c r="G84" s="343">
        <f>'DMI SR Data'!G80</f>
        <v>18132956.204241276</v>
      </c>
      <c r="H84" s="344">
        <f>'DMI SR Data'!H80</f>
        <v>2.9758756823171004E-2</v>
      </c>
      <c r="I84" s="34"/>
      <c r="J84" s="61" t="s">
        <v>550</v>
      </c>
      <c r="K84" s="343">
        <f>'DMI SR Data'!C102</f>
        <v>49613598.926482655</v>
      </c>
      <c r="L84" s="343">
        <f>'DMI SR Data'!D102</f>
        <v>1535366.1658714786</v>
      </c>
      <c r="M84" s="344">
        <f>'DMI SR Data'!E102</f>
        <v>3.1934746302267392E-2</v>
      </c>
      <c r="N84" s="343">
        <f>'DMI SR Data'!F102</f>
        <v>262594808.42455983</v>
      </c>
      <c r="O84" s="343">
        <f>'DMI SR Data'!G102</f>
        <v>6647712.2723819315</v>
      </c>
      <c r="P84" s="344">
        <f>'DMI SR Data'!H102</f>
        <v>2.5972993529996588E-2</v>
      </c>
    </row>
    <row r="85" spans="2:17" ht="15" thickBot="1">
      <c r="B85" s="62" t="s">
        <v>549</v>
      </c>
      <c r="C85" s="343">
        <f>'DMI SR Data'!C81</f>
        <v>144260963.58697301</v>
      </c>
      <c r="D85" s="343">
        <f>'DMI SR Data'!D81</f>
        <v>3731108.5284588337</v>
      </c>
      <c r="E85" s="344">
        <f>'DMI SR Data'!E81</f>
        <v>2.6550290875239749E-2</v>
      </c>
      <c r="F85" s="343">
        <f>'DMI SR Data'!F81</f>
        <v>798263715.76627874</v>
      </c>
      <c r="G85" s="343">
        <f>'DMI SR Data'!G81</f>
        <v>21612523.184518695</v>
      </c>
      <c r="H85" s="344">
        <f>'DMI SR Data'!H81</f>
        <v>2.782783750408455E-2</v>
      </c>
      <c r="I85" s="34"/>
      <c r="J85" s="62" t="s">
        <v>551</v>
      </c>
      <c r="K85" s="343">
        <f>'DMI SR Data'!C103</f>
        <v>132662390.89432952</v>
      </c>
      <c r="L85" s="343">
        <f>'DMI SR Data'!D103</f>
        <v>3253165.239256233</v>
      </c>
      <c r="M85" s="344">
        <f>'DMI SR Data'!E103</f>
        <v>2.5138588248160943E-2</v>
      </c>
      <c r="N85" s="343">
        <f>'DMI SR Data'!F103</f>
        <v>683223218.01348591</v>
      </c>
      <c r="O85" s="343">
        <f>'DMI SR Data'!G103</f>
        <v>15661727.745348215</v>
      </c>
      <c r="P85" s="344">
        <f>'DMI SR Data'!H103</f>
        <v>2.346110129728635E-2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9" t="s">
        <v>45</v>
      </c>
      <c r="C87" s="517" t="s">
        <v>70</v>
      </c>
      <c r="D87" s="522"/>
      <c r="E87" s="518"/>
      <c r="F87" s="534" t="s">
        <v>21</v>
      </c>
      <c r="G87" s="534"/>
      <c r="H87" s="534"/>
      <c r="I87" s="34"/>
      <c r="J87" s="551" t="s">
        <v>574</v>
      </c>
      <c r="K87" s="553" t="s">
        <v>70</v>
      </c>
      <c r="L87" s="554"/>
      <c r="M87" s="555"/>
      <c r="N87" s="553" t="s">
        <v>21</v>
      </c>
      <c r="O87" s="554"/>
      <c r="P87" s="555"/>
      <c r="Q87" s="72"/>
    </row>
    <row r="88" spans="2:17" ht="15" thickBot="1">
      <c r="B88" s="550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52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676396385.30661643</v>
      </c>
      <c r="D89" s="439">
        <f>'DMI SR Data'!D90</f>
        <v>17424317.694398403</v>
      </c>
      <c r="E89" s="440">
        <f>'DMI SR Data'!E90</f>
        <v>2.6441663540512923E-2</v>
      </c>
      <c r="F89" s="439">
        <f>'DMI SR Data'!F90</f>
        <v>3463730279.3297215</v>
      </c>
      <c r="G89" s="439">
        <f>'DMI SR Data'!G90</f>
        <v>60399992.119863987</v>
      </c>
      <c r="H89" s="440">
        <f>'DMI SR Data'!H90</f>
        <v>1.7747320131359198E-2</v>
      </c>
      <c r="I89" s="34"/>
      <c r="J89" s="438" t="s">
        <v>576</v>
      </c>
      <c r="K89" s="439">
        <f>'DMI SR Data'!C112</f>
        <v>268135003.27183864</v>
      </c>
      <c r="L89" s="439">
        <f>'DMI SR Data'!D112</f>
        <v>7741662.7872059941</v>
      </c>
      <c r="M89" s="440">
        <f>'DMI SR Data'!E112</f>
        <v>2.973064815251247E-2</v>
      </c>
      <c r="N89" s="439">
        <f>'DMI SR Data'!F112</f>
        <v>1610383189.2410922</v>
      </c>
      <c r="O89" s="439">
        <f>'DMI SR Data'!G112</f>
        <v>47632061.617302418</v>
      </c>
      <c r="P89" s="440">
        <f>'DMI SR Data'!H112</f>
        <v>3.047962069925261E-2</v>
      </c>
    </row>
    <row r="90" spans="2:17" ht="15" thickBot="1">
      <c r="B90" s="390" t="s">
        <v>552</v>
      </c>
      <c r="C90" s="343">
        <f>'DMI SR Data'!C91</f>
        <v>57247608.164833426</v>
      </c>
      <c r="D90" s="343">
        <f>'DMI SR Data'!D91</f>
        <v>1366879.5493984818</v>
      </c>
      <c r="E90" s="344">
        <f>'DMI SR Data'!E91</f>
        <v>2.4460660826475567E-2</v>
      </c>
      <c r="F90" s="343">
        <f>'DMI SR Data'!F91</f>
        <v>269981062.63844419</v>
      </c>
      <c r="G90" s="343">
        <f>'DMI SR Data'!G91</f>
        <v>6633462.3926824033</v>
      </c>
      <c r="H90" s="344">
        <f>'DMI SR Data'!H91</f>
        <v>2.5188998823197591E-2</v>
      </c>
      <c r="I90" s="34"/>
      <c r="J90" s="402" t="s">
        <v>493</v>
      </c>
      <c r="K90" s="393">
        <f>'DMI SR Data'!C113</f>
        <v>33338828.191061184</v>
      </c>
      <c r="L90" s="388">
        <f>'DMI SR Data'!D113</f>
        <v>1237179.8315131962</v>
      </c>
      <c r="M90" s="389">
        <f>'DMI SR Data'!E113</f>
        <v>3.8539448742831363E-2</v>
      </c>
      <c r="N90" s="388">
        <f>'DMI SR Data'!F113</f>
        <v>195325540.60402709</v>
      </c>
      <c r="O90" s="388">
        <f>'DMI SR Data'!G113</f>
        <v>7233407.2919838727</v>
      </c>
      <c r="P90" s="394">
        <f>'DMI SR Data'!H113</f>
        <v>3.8456724184119453E-2</v>
      </c>
    </row>
    <row r="91" spans="2:17" ht="15" thickBot="1">
      <c r="B91" s="390" t="s">
        <v>553</v>
      </c>
      <c r="C91" s="343">
        <f>'DMI SR Data'!C92</f>
        <v>180061048.86857232</v>
      </c>
      <c r="D91" s="343">
        <f>'DMI SR Data'!D92</f>
        <v>4548402.9519414008</v>
      </c>
      <c r="E91" s="344">
        <f>'DMI SR Data'!E92</f>
        <v>2.5914958595643911E-2</v>
      </c>
      <c r="F91" s="343">
        <f>'DMI SR Data'!F92</f>
        <v>974556895.56598389</v>
      </c>
      <c r="G91" s="343">
        <f>'DMI SR Data'!G92</f>
        <v>15780369.600147843</v>
      </c>
      <c r="H91" s="344">
        <f>'DMI SR Data'!H92</f>
        <v>1.6458861030469309E-2</v>
      </c>
      <c r="I91" s="34"/>
      <c r="J91" s="402" t="s">
        <v>494</v>
      </c>
      <c r="K91" s="393">
        <f>'DMI SR Data'!C114</f>
        <v>87619355.321715415</v>
      </c>
      <c r="L91" s="388">
        <f>'DMI SR Data'!D114</f>
        <v>940521.94299913943</v>
      </c>
      <c r="M91" s="389">
        <f>'DMI SR Data'!E114</f>
        <v>1.0850652994945382E-2</v>
      </c>
      <c r="N91" s="388">
        <f>'DMI SR Data'!F114</f>
        <v>554596215.76614034</v>
      </c>
      <c r="O91" s="388">
        <f>'DMI SR Data'!G114</f>
        <v>7562940.9678132534</v>
      </c>
      <c r="P91" s="394">
        <f>'DMI SR Data'!H114</f>
        <v>1.3825376473856106E-2</v>
      </c>
    </row>
    <row r="92" spans="2:17" ht="15" thickBot="1">
      <c r="B92" s="391" t="s">
        <v>554</v>
      </c>
      <c r="C92" s="343">
        <f>'DMI SR Data'!C93</f>
        <v>66477199.623616643</v>
      </c>
      <c r="D92" s="343">
        <f>'DMI SR Data'!D93</f>
        <v>1570755.9669832885</v>
      </c>
      <c r="E92" s="344">
        <f>'DMI SR Data'!E93</f>
        <v>2.4200308605611908E-2</v>
      </c>
      <c r="F92" s="343">
        <f>'DMI SR Data'!F93</f>
        <v>331530287.08677852</v>
      </c>
      <c r="G92" s="343">
        <f>'DMI SR Data'!G93</f>
        <v>2448265.9493564367</v>
      </c>
      <c r="H92" s="344">
        <f>'DMI SR Data'!H93</f>
        <v>7.4396830944892609E-3</v>
      </c>
      <c r="I92" s="34"/>
      <c r="J92" s="402" t="s">
        <v>495</v>
      </c>
      <c r="K92" s="393">
        <f>'DMI SR Data'!C115</f>
        <v>74334309.14812763</v>
      </c>
      <c r="L92" s="388">
        <f>'DMI SR Data'!D115</f>
        <v>3236834.4160131514</v>
      </c>
      <c r="M92" s="389">
        <f>'DMI SR Data'!E115</f>
        <v>4.5526714249825316E-2</v>
      </c>
      <c r="N92" s="388">
        <f>'DMI SR Data'!F115</f>
        <v>424144327.24256825</v>
      </c>
      <c r="O92" s="388">
        <f>'DMI SR Data'!G115</f>
        <v>18327360.958482563</v>
      </c>
      <c r="P92" s="394">
        <f>'DMI SR Data'!H115</f>
        <v>4.5161643009407317E-2</v>
      </c>
    </row>
    <row r="93" spans="2:17" ht="15" thickBot="1">
      <c r="B93" s="390" t="s">
        <v>555</v>
      </c>
      <c r="C93" s="343">
        <f>'DMI SR Data'!C94</f>
        <v>59604622.047856838</v>
      </c>
      <c r="D93" s="343">
        <f>'DMI SR Data'!D94</f>
        <v>1891069.6233671457</v>
      </c>
      <c r="E93" s="344">
        <f>'DMI SR Data'!E94</f>
        <v>3.2766474145589156E-2</v>
      </c>
      <c r="F93" s="343">
        <f>'DMI SR Data'!F94</f>
        <v>291065094.55624777</v>
      </c>
      <c r="G93" s="343">
        <f>'DMI SR Data'!G94</f>
        <v>7760005.6793179512</v>
      </c>
      <c r="H93" s="344">
        <f>'DMI SR Data'!H94</f>
        <v>2.7390985845259435E-2</v>
      </c>
      <c r="I93" s="34"/>
      <c r="J93" s="403" t="s">
        <v>496</v>
      </c>
      <c r="K93" s="395">
        <f>'DMI SR Data'!C116</f>
        <v>72842510.610934287</v>
      </c>
      <c r="L93" s="279">
        <f>'DMI SR Data'!D116</f>
        <v>2327126.5966801643</v>
      </c>
      <c r="M93" s="280">
        <f>'DMI SR Data'!E116</f>
        <v>3.3001686500207586E-2</v>
      </c>
      <c r="N93" s="279">
        <f>'DMI SR Data'!F116</f>
        <v>436317105.62835634</v>
      </c>
      <c r="O93" s="279">
        <f>'DMI SR Data'!G116</f>
        <v>14508352.399022996</v>
      </c>
      <c r="P93" s="281">
        <f>'DMI SR Data'!H116</f>
        <v>3.4395569764610709E-2</v>
      </c>
    </row>
    <row r="94" spans="2:17" ht="15" thickBot="1">
      <c r="B94" s="390" t="s">
        <v>556</v>
      </c>
      <c r="C94" s="343">
        <f>'DMI SR Data'!C95</f>
        <v>102758788.00410253</v>
      </c>
      <c r="D94" s="343">
        <f>'DMI SR Data'!D95</f>
        <v>2842725.4526000321</v>
      </c>
      <c r="E94" s="344">
        <f>'DMI SR Data'!E95</f>
        <v>2.8451135683361498E-2</v>
      </c>
      <c r="F94" s="343">
        <f>'DMI SR Data'!F95</f>
        <v>547366778.56551242</v>
      </c>
      <c r="G94" s="343">
        <f>'DMI SR Data'!G95</f>
        <v>7361357.8823827505</v>
      </c>
      <c r="H94" s="344">
        <f>'DMI SR Data'!H95</f>
        <v>1.3632007384426478E-2</v>
      </c>
      <c r="I94" s="34"/>
    </row>
    <row r="95" spans="2:17" ht="15" thickBot="1">
      <c r="B95" s="390" t="s">
        <v>557</v>
      </c>
      <c r="C95" s="343">
        <f>'DMI SR Data'!C96</f>
        <v>117181707.73616815</v>
      </c>
      <c r="D95" s="343">
        <f>'DMI SR Data'!D96</f>
        <v>2818608.7193532288</v>
      </c>
      <c r="E95" s="344">
        <f>'DMI SR Data'!E96</f>
        <v>2.4646137990181657E-2</v>
      </c>
      <c r="F95" s="343">
        <f>'DMI SR Data'!F96</f>
        <v>581255756.93774486</v>
      </c>
      <c r="G95" s="343">
        <f>'DMI SR Data'!G96</f>
        <v>13063838.895282269</v>
      </c>
      <c r="H95" s="344">
        <f>'DMI SR Data'!H96</f>
        <v>2.2991947756472612E-2</v>
      </c>
      <c r="I95" s="34"/>
      <c r="J95" s="549" t="s">
        <v>46</v>
      </c>
      <c r="K95" s="535" t="s">
        <v>70</v>
      </c>
      <c r="L95" s="536"/>
      <c r="M95" s="537"/>
      <c r="N95" s="535" t="s">
        <v>21</v>
      </c>
      <c r="O95" s="536"/>
      <c r="P95" s="537"/>
    </row>
    <row r="96" spans="2:17" ht="15" thickBot="1">
      <c r="B96" s="390" t="s">
        <v>558</v>
      </c>
      <c r="C96" s="343">
        <f>'DMI SR Data'!C97</f>
        <v>39222471.912083142</v>
      </c>
      <c r="D96" s="343">
        <f>'DMI SR Data'!D97</f>
        <v>1183883.3171772063</v>
      </c>
      <c r="E96" s="344">
        <f>'DMI SR Data'!E97</f>
        <v>3.1123218839295998E-2</v>
      </c>
      <c r="F96" s="343">
        <f>'DMI SR Data'!F97</f>
        <v>199165964.49718261</v>
      </c>
      <c r="G96" s="343">
        <f>'DMI SR Data'!G97</f>
        <v>3658868.9787735343</v>
      </c>
      <c r="H96" s="344">
        <f>'DMI SR Data'!H97</f>
        <v>1.8714763109091419E-2</v>
      </c>
      <c r="I96" s="34"/>
      <c r="J96" s="550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17697501.540593732</v>
      </c>
      <c r="D97" s="343">
        <f>'DMI SR Data'!D98</f>
        <v>629551.00671570748</v>
      </c>
      <c r="E97" s="344">
        <f>'DMI SR Data'!E98</f>
        <v>3.6884979568350469E-2</v>
      </c>
      <c r="F97" s="343">
        <f>'DMI SR Data'!F98</f>
        <v>88522582.465843618</v>
      </c>
      <c r="G97" s="343">
        <f>'DMI SR Data'!G98</f>
        <v>2380176.4684883803</v>
      </c>
      <c r="H97" s="344">
        <f>'DMI SR Data'!H98</f>
        <v>2.7630717309677384E-2</v>
      </c>
      <c r="I97" s="34"/>
      <c r="J97" s="438" t="s">
        <v>577</v>
      </c>
      <c r="K97" s="439">
        <f>'DMI SR Data'!C110</f>
        <v>501938507.97631949</v>
      </c>
      <c r="L97" s="439">
        <f>'DMI SR Data'!D110</f>
        <v>11219398.831197739</v>
      </c>
      <c r="M97" s="440">
        <f>'DMI SR Data'!E110</f>
        <v>2.2863179000188055E-2</v>
      </c>
      <c r="N97" s="439">
        <f>'DMI SR Data'!F110</f>
        <v>2840933430.3862586</v>
      </c>
      <c r="O97" s="439">
        <f>'DMI SR Data'!G110</f>
        <v>46623275.98278141</v>
      </c>
      <c r="P97" s="440">
        <f>'DMI SR Data'!H110</f>
        <v>1.6685075530827907E-2</v>
      </c>
    </row>
    <row r="98" spans="2:16" ht="15" thickBot="1">
      <c r="B98" s="391" t="s">
        <v>560</v>
      </c>
      <c r="C98" s="343">
        <f>'DMI SR Data'!C99</f>
        <v>20465316.081482764</v>
      </c>
      <c r="D98" s="343">
        <f>'DMI SR Data'!D99</f>
        <v>28599.638076078147</v>
      </c>
      <c r="E98" s="344">
        <f>'DMI SR Data'!E99</f>
        <v>1.399424323142918E-3</v>
      </c>
      <c r="F98" s="343">
        <f>'DMI SR Data'!F99</f>
        <v>99758802.805177554</v>
      </c>
      <c r="G98" s="343">
        <f>'DMI SR Data'!G99</f>
        <v>129361.51936274767</v>
      </c>
      <c r="H98" s="344">
        <f>'DMI SR Data'!H99</f>
        <v>1.2984266266397914E-3</v>
      </c>
      <c r="I98" s="34"/>
      <c r="J98" s="438" t="s">
        <v>578</v>
      </c>
      <c r="K98" s="439">
        <f>'DMI SR Data'!C117</f>
        <v>26409415.533828799</v>
      </c>
      <c r="L98" s="439">
        <f>'DMI SR Data'!D117</f>
        <v>909970.7695021145</v>
      </c>
      <c r="M98" s="440">
        <f>'DMI SR Data'!E117</f>
        <v>3.5685905238813244E-2</v>
      </c>
      <c r="N98" s="439">
        <f>'DMI SR Data'!F117</f>
        <v>155295177.51380181</v>
      </c>
      <c r="O98" s="439">
        <f>'DMI SR Data'!G117</f>
        <v>5339625.5820542574</v>
      </c>
      <c r="P98" s="440">
        <f>'DMI SR Data'!H117</f>
        <v>3.5608055275503196E-2</v>
      </c>
    </row>
    <row r="99" spans="2:16" ht="15" thickBot="1">
      <c r="B99" s="392" t="s">
        <v>561</v>
      </c>
      <c r="C99" s="343">
        <f>'DMI SR Data'!C100</f>
        <v>15680121.327310786</v>
      </c>
      <c r="D99" s="343">
        <f>'DMI SR Data'!D100</f>
        <v>543841.46878711134</v>
      </c>
      <c r="E99" s="344">
        <f>'DMI SR Data'!E100</f>
        <v>3.5929665272465119E-2</v>
      </c>
      <c r="F99" s="343">
        <f>'DMI SR Data'!F100</f>
        <v>80527054.210806817</v>
      </c>
      <c r="G99" s="343">
        <f>'DMI SR Data'!G100</f>
        <v>1184284.7540703267</v>
      </c>
      <c r="H99" s="344">
        <f>'DMI SR Data'!H100</f>
        <v>1.4926183723850045E-2</v>
      </c>
      <c r="I99" s="34"/>
      <c r="J99" s="438" t="s">
        <v>579</v>
      </c>
      <c r="K99" s="439">
        <f>'DMI SR Data'!C119</f>
        <v>125950213.87117293</v>
      </c>
      <c r="L99" s="439">
        <f>'DMI SR Data'!D119</f>
        <v>3729322.3899043798</v>
      </c>
      <c r="M99" s="440">
        <f>'DMI SR Data'!E119</f>
        <v>3.0512969957152799E-2</v>
      </c>
      <c r="N99" s="439">
        <f>'DMI SR Data'!F119</f>
        <v>626181908.01016474</v>
      </c>
      <c r="O99" s="439">
        <f>'DMI SR Data'!G119</f>
        <v>16240357.661853671</v>
      </c>
      <c r="P99" s="440">
        <f>'DMI SR Data'!H119</f>
        <v>2.662608843844055E-2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74847620.201205313</v>
      </c>
      <c r="L100" s="439">
        <f>'DMI SR Data'!D121</f>
        <v>1657824.5945596993</v>
      </c>
      <c r="M100" s="440">
        <f>'DMI SR Data'!E121</f>
        <v>2.2651034626050646E-2</v>
      </c>
      <c r="N100" s="439">
        <f>'DMI SR Data'!F121</f>
        <v>423805820.60011286</v>
      </c>
      <c r="O100" s="439">
        <f>'DMI SR Data'!G121</f>
        <v>9273107.188937366</v>
      </c>
      <c r="P100" s="440">
        <f>'DMI SR Data'!H121</f>
        <v>2.2370025064196466E-2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178665889.57942247</v>
      </c>
      <c r="L101" s="439">
        <f>'DMI SR Data'!D123</f>
        <v>4465588.9024948776</v>
      </c>
      <c r="M101" s="440">
        <f>'DMI SR Data'!E123</f>
        <v>2.5634794458689093E-2</v>
      </c>
      <c r="N101" s="439">
        <f>'DMI SR Data'!F123</f>
        <v>941502550.75028467</v>
      </c>
      <c r="O101" s="439">
        <f>'DMI SR Data'!G123</f>
        <v>18202099.814351439</v>
      </c>
      <c r="P101" s="440">
        <f>'DMI SR Data'!H123</f>
        <v>1.9714167577737338E-2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133199604.71220519</v>
      </c>
      <c r="L102" s="439">
        <f>'DMI SR Data'!D125</f>
        <v>2729483.4030813277</v>
      </c>
      <c r="M102" s="440">
        <f>'DMI SR Data'!E125</f>
        <v>2.0920371466616038E-2</v>
      </c>
      <c r="N102" s="439">
        <f>'DMI SR Data'!F125</f>
        <v>745185783.06096196</v>
      </c>
      <c r="O102" s="439">
        <f>'DMI SR Data'!G125</f>
        <v>15323703.865451813</v>
      </c>
      <c r="P102" s="440">
        <f>'DMI SR Data'!H125</f>
        <v>2.0995341862865863E-2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97667672.883855939</v>
      </c>
      <c r="L103" s="439">
        <f>'DMI SR Data'!D127</f>
        <v>3087273.6797968745</v>
      </c>
      <c r="M103" s="440">
        <f>'DMI SR Data'!E127</f>
        <v>3.264179159506423E-2</v>
      </c>
      <c r="N103" s="439">
        <f>'DMI SR Data'!F127</f>
        <v>508622353.71380204</v>
      </c>
      <c r="O103" s="439">
        <f>'DMI SR Data'!G127</f>
        <v>9872732.885638833</v>
      </c>
      <c r="P103" s="440">
        <f>'DMI SR Data'!H127</f>
        <v>1.9794968203174508E-2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9" t="s">
        <v>564</v>
      </c>
      <c r="K108" s="517" t="s">
        <v>70</v>
      </c>
      <c r="L108" s="522"/>
      <c r="M108" s="518"/>
      <c r="N108" s="535" t="s">
        <v>21</v>
      </c>
      <c r="O108" s="536"/>
      <c r="P108" s="537"/>
    </row>
    <row r="109" spans="2:16" ht="16" thickBot="1">
      <c r="B109" s="365" t="str">
        <f>'HOME PAGE'!H7</f>
        <v>YTD ENDING 02-23-2025</v>
      </c>
      <c r="C109" s="365"/>
      <c r="D109" s="365"/>
      <c r="E109" s="365"/>
      <c r="F109" s="365"/>
      <c r="G109" s="365"/>
      <c r="H109" s="365"/>
      <c r="I109" s="34"/>
      <c r="J109" s="550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6" t="s">
        <v>43</v>
      </c>
      <c r="C110" s="517" t="s">
        <v>70</v>
      </c>
      <c r="D110" s="522"/>
      <c r="E110" s="518"/>
      <c r="F110" s="534" t="s">
        <v>21</v>
      </c>
      <c r="G110" s="534"/>
      <c r="H110" s="534"/>
      <c r="I110" s="34"/>
      <c r="J110" s="438" t="s">
        <v>564</v>
      </c>
      <c r="K110" s="439">
        <f>'DMI SR Data'!C201</f>
        <v>105748941.68782404</v>
      </c>
      <c r="L110" s="439">
        <f>'DMI SR Data'!D201</f>
        <v>2139513.9320882261</v>
      </c>
      <c r="M110" s="440">
        <f>'DMI SR Data'!E201</f>
        <v>2.0649799718344478E-2</v>
      </c>
      <c r="N110" s="439">
        <f>'DMI SR Data'!F201</f>
        <v>612942039.24916792</v>
      </c>
      <c r="O110" s="439">
        <f>'DMI SR Data'!G201</f>
        <v>20797299.440218687</v>
      </c>
      <c r="P110" s="440">
        <f>'DMI SR Data'!H201</f>
        <v>3.5121986301742326E-2</v>
      </c>
    </row>
    <row r="111" spans="2:16" ht="15" thickBot="1">
      <c r="B111" s="556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30274270.756319415</v>
      </c>
      <c r="L111" s="343">
        <f>'DMI SR Data'!D202</f>
        <v>684986.31566835195</v>
      </c>
      <c r="M111" s="344">
        <f>'DMI SR Data'!E202</f>
        <v>2.3149810095687465E-2</v>
      </c>
      <c r="N111" s="343">
        <f>'DMI SR Data'!F202</f>
        <v>166630524.02382809</v>
      </c>
      <c r="O111" s="343">
        <f>'DMI SR Data'!G202</f>
        <v>7264954.7597812414</v>
      </c>
      <c r="P111" s="344">
        <f>'DMI SR Data'!H202</f>
        <v>4.5586727379891008E-2</v>
      </c>
    </row>
    <row r="112" spans="2:16" ht="15" thickBot="1">
      <c r="B112" s="438" t="s">
        <v>565</v>
      </c>
      <c r="C112" s="439">
        <f>'DMI SR Data'!C207</f>
        <v>36828158.967169099</v>
      </c>
      <c r="D112" s="439">
        <f>'DMI SR Data'!D207</f>
        <v>1229772.9869611189</v>
      </c>
      <c r="E112" s="440">
        <f>'DMI SR Data'!E207</f>
        <v>3.454575124964511E-2</v>
      </c>
      <c r="F112" s="439">
        <f>'DMI SR Data'!F207</f>
        <v>189945757.20758766</v>
      </c>
      <c r="G112" s="439">
        <f>'DMI SR Data'!G207</f>
        <v>8036335.9067155123</v>
      </c>
      <c r="H112" s="440">
        <f>'DMI SR Data'!H207</f>
        <v>4.4177678370070118E-2</v>
      </c>
      <c r="I112" s="34"/>
      <c r="J112" s="61" t="s">
        <v>529</v>
      </c>
      <c r="K112" s="343">
        <f>'DMI SR Data'!C203</f>
        <v>19136709.324246619</v>
      </c>
      <c r="L112" s="343">
        <f>'DMI SR Data'!D203</f>
        <v>427936.55292579532</v>
      </c>
      <c r="M112" s="344">
        <f>'DMI SR Data'!E203</f>
        <v>2.287357691263377E-2</v>
      </c>
      <c r="N112" s="343">
        <f>'DMI SR Data'!F203</f>
        <v>112930087.42872183</v>
      </c>
      <c r="O112" s="343">
        <f>'DMI SR Data'!G203</f>
        <v>3966340.3440876156</v>
      </c>
      <c r="P112" s="344">
        <f>'DMI SR Data'!H203</f>
        <v>3.6400550184887491E-2</v>
      </c>
    </row>
    <row r="113" spans="2:17" ht="15" thickBot="1">
      <c r="B113" s="61" t="s">
        <v>526</v>
      </c>
      <c r="C113" s="343">
        <f>'DMI SR Data'!C208</f>
        <v>31732189.599301618</v>
      </c>
      <c r="D113" s="343">
        <f>'DMI SR Data'!D208</f>
        <v>1045478.8899499848</v>
      </c>
      <c r="E113" s="345">
        <f>'DMI SR Data'!E208</f>
        <v>3.4069434806884666E-2</v>
      </c>
      <c r="F113" s="343">
        <f>'DMI SR Data'!F208</f>
        <v>164236472.59753311</v>
      </c>
      <c r="G113" s="343">
        <f>'DMI SR Data'!G208</f>
        <v>6801935.680072844</v>
      </c>
      <c r="H113" s="345">
        <f>'DMI SR Data'!H208</f>
        <v>4.3204850811349997E-2</v>
      </c>
      <c r="I113" s="34"/>
      <c r="J113" s="61" t="s">
        <v>530</v>
      </c>
      <c r="K113" s="343">
        <f>'DMI SR Data'!C204</f>
        <v>35897687.210334897</v>
      </c>
      <c r="L113" s="343">
        <f>'DMI SR Data'!D204</f>
        <v>528851.45791520923</v>
      </c>
      <c r="M113" s="344">
        <f>'DMI SR Data'!E204</f>
        <v>1.4952470067636562E-2</v>
      </c>
      <c r="N113" s="343">
        <f>'DMI SR Data'!F204</f>
        <v>212145380.87565571</v>
      </c>
      <c r="O113" s="343">
        <f>'DMI SR Data'!G204</f>
        <v>5011885.8816868365</v>
      </c>
      <c r="P113" s="344">
        <f>'DMI SR Data'!H204</f>
        <v>2.419640474773415E-2</v>
      </c>
    </row>
    <row r="114" spans="2:17" ht="15" thickBot="1">
      <c r="B114" s="62" t="s">
        <v>528</v>
      </c>
      <c r="C114" s="343">
        <f>'DMI SR Data'!C209</f>
        <v>5095969.3678675089</v>
      </c>
      <c r="D114" s="343">
        <f>'DMI SR Data'!D209</f>
        <v>184294.09701115545</v>
      </c>
      <c r="E114" s="345">
        <f>'DMI SR Data'!E209</f>
        <v>3.7521637088810164E-2</v>
      </c>
      <c r="F114" s="343">
        <f>'DMI SR Data'!F209</f>
        <v>25709284.610054612</v>
      </c>
      <c r="G114" s="343">
        <f>'DMI SR Data'!G209</f>
        <v>1234400.2266426906</v>
      </c>
      <c r="H114" s="345">
        <f>'DMI SR Data'!H209</f>
        <v>5.0435385405919089E-2</v>
      </c>
      <c r="I114" s="34"/>
      <c r="J114" s="61" t="s">
        <v>531</v>
      </c>
      <c r="K114" s="343">
        <f>'DMI SR Data'!C205</f>
        <v>2369312.7539929724</v>
      </c>
      <c r="L114" s="343">
        <f>'DMI SR Data'!D205</f>
        <v>78953.895662932191</v>
      </c>
      <c r="M114" s="344">
        <f>'DMI SR Data'!E205</f>
        <v>3.447228165829852E-2</v>
      </c>
      <c r="N114" s="343">
        <f>'DMI SR Data'!F205</f>
        <v>13492281.028185336</v>
      </c>
      <c r="O114" s="343">
        <f>'DMI SR Data'!G205</f>
        <v>706870.65224898793</v>
      </c>
      <c r="P114" s="344">
        <f>'DMI SR Data'!H205</f>
        <v>5.5287286951649355E-2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18070961.642930511</v>
      </c>
      <c r="L115" s="343">
        <f>'DMI SR Data'!D206</f>
        <v>418785.70991656184</v>
      </c>
      <c r="M115" s="344">
        <f>'DMI SR Data'!E206</f>
        <v>2.3724310901146677E-2</v>
      </c>
      <c r="N115" s="343">
        <f>'DMI SR Data'!F206</f>
        <v>107743765.89277689</v>
      </c>
      <c r="O115" s="343">
        <f>'DMI SR Data'!G206</f>
        <v>3847247.802414</v>
      </c>
      <c r="P115" s="344">
        <f>'DMI SR Data'!H206</f>
        <v>3.7029612475250585E-2</v>
      </c>
      <c r="Q115" s="72"/>
    </row>
    <row r="116" spans="2:17" ht="15" thickBot="1">
      <c r="B116" s="549" t="s">
        <v>44</v>
      </c>
      <c r="C116" s="517" t="s">
        <v>70</v>
      </c>
      <c r="D116" s="522"/>
      <c r="E116" s="518"/>
      <c r="F116" s="534" t="s">
        <v>21</v>
      </c>
      <c r="G116" s="534"/>
      <c r="H116" s="534"/>
      <c r="I116" s="34"/>
    </row>
    <row r="117" spans="2:17" ht="15" thickBot="1">
      <c r="B117" s="550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9" t="s">
        <v>567</v>
      </c>
      <c r="K117" s="535" t="s">
        <v>70</v>
      </c>
      <c r="L117" s="536"/>
      <c r="M117" s="537"/>
      <c r="N117" s="535" t="s">
        <v>21</v>
      </c>
      <c r="O117" s="536"/>
      <c r="P117" s="537"/>
    </row>
    <row r="118" spans="2:17" ht="15" thickBot="1">
      <c r="B118" s="438" t="s">
        <v>566</v>
      </c>
      <c r="C118" s="447">
        <f>'DMI SR Data'!C151</f>
        <v>107581887.00521369</v>
      </c>
      <c r="D118" s="447">
        <f>'DMI SR Data'!D151</f>
        <v>3118041.4120380133</v>
      </c>
      <c r="E118" s="448">
        <f>'DMI SR Data'!E151</f>
        <v>2.9848043543992467E-2</v>
      </c>
      <c r="F118" s="447">
        <f>'DMI SR Data'!F151</f>
        <v>551935780.58259904</v>
      </c>
      <c r="G118" s="447">
        <f>'DMI SR Data'!G151</f>
        <v>29382885.093882501</v>
      </c>
      <c r="H118" s="449">
        <f>'DMI SR Data'!H151</f>
        <v>5.6229494368033719E-2</v>
      </c>
      <c r="I118" s="34"/>
      <c r="J118" s="550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9503618.2704725359</v>
      </c>
      <c r="D119" s="453">
        <f>'DMI SR Data'!D152</f>
        <v>271802.44165430591</v>
      </c>
      <c r="E119" s="454">
        <f>'DMI SR Data'!E152</f>
        <v>2.9441926344093833E-2</v>
      </c>
      <c r="F119" s="453">
        <f>'DMI SR Data'!F152</f>
        <v>49543622.459128693</v>
      </c>
      <c r="G119" s="453">
        <f>'DMI SR Data'!G152</f>
        <v>2090738.417515479</v>
      </c>
      <c r="H119" s="455">
        <f>'DMI SR Data'!H152</f>
        <v>4.4059248657721879E-2</v>
      </c>
      <c r="I119" s="34"/>
      <c r="J119" s="438" t="s">
        <v>568</v>
      </c>
      <c r="K119" s="439">
        <f>'DMI SR Data'!C198</f>
        <v>15695780.539887637</v>
      </c>
      <c r="L119" s="439">
        <f>'DMI SR Data'!D198</f>
        <v>355825.24097580649</v>
      </c>
      <c r="M119" s="440">
        <f>'DMI SR Data'!E198</f>
        <v>2.3195976392515801E-2</v>
      </c>
      <c r="N119" s="439">
        <f>'DMI SR Data'!F198</f>
        <v>76698762.223870724</v>
      </c>
      <c r="O119" s="439">
        <f>'DMI SR Data'!G198</f>
        <v>3817325.1831817925</v>
      </c>
      <c r="P119" s="440">
        <f>'DMI SR Data'!H198</f>
        <v>5.2377194223689916E-2</v>
      </c>
    </row>
    <row r="120" spans="2:17" ht="15" thickBot="1">
      <c r="B120" s="445" t="s">
        <v>533</v>
      </c>
      <c r="C120" s="456">
        <f>'DMI SR Data'!C153</f>
        <v>11342560.093896376</v>
      </c>
      <c r="D120" s="450">
        <f>'DMI SR Data'!D153</f>
        <v>462847.20620870776</v>
      </c>
      <c r="E120" s="451">
        <f>'DMI SR Data'!E153</f>
        <v>4.2542226158605874E-2</v>
      </c>
      <c r="F120" s="450">
        <f>'DMI SR Data'!F153</f>
        <v>55550263.731180042</v>
      </c>
      <c r="G120" s="450">
        <f>'DMI SR Data'!G153</f>
        <v>3507256.0639338121</v>
      </c>
      <c r="H120" s="457">
        <f>'DMI SR Data'!H153</f>
        <v>6.7391494480076669E-2</v>
      </c>
      <c r="I120" s="34"/>
      <c r="J120" s="61" t="s">
        <v>535</v>
      </c>
      <c r="K120" s="343">
        <f>'DMI SR Data'!C199</f>
        <v>5532559.2361564897</v>
      </c>
      <c r="L120" s="343">
        <f>'DMI SR Data'!D199</f>
        <v>187513.10035343561</v>
      </c>
      <c r="M120" s="344">
        <f>'DMI SR Data'!E199</f>
        <v>3.5081661708662344E-2</v>
      </c>
      <c r="N120" s="343">
        <f>'DMI SR Data'!F199</f>
        <v>28524511.316138081</v>
      </c>
      <c r="O120" s="343">
        <f>'DMI SR Data'!G199</f>
        <v>1627299.3582621031</v>
      </c>
      <c r="P120" s="346">
        <f>'DMI SR Data'!H199</f>
        <v>6.0500670508550645E-2</v>
      </c>
    </row>
    <row r="121" spans="2:17" ht="15" thickBot="1">
      <c r="B121" s="445" t="s">
        <v>562</v>
      </c>
      <c r="C121" s="456">
        <f>'DMI SR Data'!C154</f>
        <v>57978751.004332326</v>
      </c>
      <c r="D121" s="450">
        <f>'DMI SR Data'!D154</f>
        <v>1753674.6820579693</v>
      </c>
      <c r="E121" s="451">
        <f>'DMI SR Data'!E154</f>
        <v>3.1190258809185935E-2</v>
      </c>
      <c r="F121" s="450">
        <f>'DMI SR Data'!F154</f>
        <v>291724944.5332374</v>
      </c>
      <c r="G121" s="450">
        <f>'DMI SR Data'!G154</f>
        <v>17508900.223738849</v>
      </c>
      <c r="H121" s="457">
        <f>'DMI SR Data'!H154</f>
        <v>6.3850750483356603E-2</v>
      </c>
      <c r="I121" s="34"/>
      <c r="J121" s="278" t="s">
        <v>536</v>
      </c>
      <c r="K121" s="343">
        <f>'DMI SR Data'!C200</f>
        <v>10163221.303731147</v>
      </c>
      <c r="L121" s="343">
        <f>'DMI SR Data'!D200</f>
        <v>168312.14062238112</v>
      </c>
      <c r="M121" s="344">
        <f>'DMI SR Data'!E200</f>
        <v>1.6839786923088969E-2</v>
      </c>
      <c r="N121" s="343">
        <f>'DMI SR Data'!F200</f>
        <v>48174250.907732651</v>
      </c>
      <c r="O121" s="343">
        <f>'DMI SR Data'!G200</f>
        <v>2190025.8249196857</v>
      </c>
      <c r="P121" s="346">
        <f>'DMI SR Data'!H200</f>
        <v>4.7625589448896215E-2</v>
      </c>
    </row>
    <row r="122" spans="2:17" ht="15" thickBot="1">
      <c r="B122" s="445" t="s">
        <v>534</v>
      </c>
      <c r="C122" s="456">
        <f>'DMI SR Data'!C155</f>
        <v>17750922.631941263</v>
      </c>
      <c r="D122" s="450">
        <f>'DMI SR Data'!D155</f>
        <v>395485.12180194259</v>
      </c>
      <c r="E122" s="451">
        <f>'DMI SR Data'!E155</f>
        <v>2.2787389921509842E-2</v>
      </c>
      <c r="F122" s="450">
        <f>'DMI SR Data'!F155</f>
        <v>98029113.060071334</v>
      </c>
      <c r="G122" s="450">
        <f>'DMI SR Data'!G155</f>
        <v>2937627.1997884363</v>
      </c>
      <c r="H122" s="457">
        <f>'DMI SR Data'!H155</f>
        <v>3.0892641683027928E-2</v>
      </c>
      <c r="I122" s="34"/>
    </row>
    <row r="123" spans="2:17" ht="15" thickBot="1">
      <c r="B123" s="445" t="s">
        <v>563</v>
      </c>
      <c r="C123" s="456">
        <f>'DMI SR Data'!C156</f>
        <v>3507956.4463597387</v>
      </c>
      <c r="D123" s="450">
        <f>'DMI SR Data'!D156</f>
        <v>83125.663438767195</v>
      </c>
      <c r="E123" s="451">
        <f>'DMI SR Data'!E156</f>
        <v>2.427146586432832E-2</v>
      </c>
      <c r="F123" s="450">
        <f>'DMI SR Data'!F156</f>
        <v>18487684.789352775</v>
      </c>
      <c r="G123" s="450">
        <f>'DMI SR Data'!G156</f>
        <v>1439014.9089291692</v>
      </c>
      <c r="H123" s="457">
        <f>'DMI SR Data'!H156</f>
        <v>8.440628618080874E-2</v>
      </c>
      <c r="I123" s="34"/>
      <c r="J123" s="549" t="s">
        <v>569</v>
      </c>
      <c r="K123" s="535" t="s">
        <v>70</v>
      </c>
      <c r="L123" s="536"/>
      <c r="M123" s="537"/>
      <c r="N123" s="535" t="s">
        <v>21</v>
      </c>
      <c r="O123" s="536"/>
      <c r="P123" s="537"/>
    </row>
    <row r="124" spans="2:17" ht="15" thickBot="1">
      <c r="B124" s="445" t="s">
        <v>537</v>
      </c>
      <c r="C124" s="456">
        <f>'DMI SR Data'!C157</f>
        <v>1871172.0608993487</v>
      </c>
      <c r="D124" s="450">
        <f>'DMI SR Data'!D157</f>
        <v>54552.134107979247</v>
      </c>
      <c r="E124" s="451">
        <f>'DMI SR Data'!E157</f>
        <v>3.0029470283491122E-2</v>
      </c>
      <c r="F124" s="450">
        <f>'DMI SR Data'!F157</f>
        <v>10146522.447034864</v>
      </c>
      <c r="G124" s="450">
        <f>'DMI SR Data'!G157</f>
        <v>514720.18309083395</v>
      </c>
      <c r="H124" s="457">
        <f>'DMI SR Data'!H157</f>
        <v>5.3439654281281557E-2</v>
      </c>
      <c r="I124" s="34"/>
      <c r="J124" s="550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5585425.7012619106</v>
      </c>
      <c r="D125" s="459">
        <f>'DMI SR Data'!D158</f>
        <v>118584.5330673065</v>
      </c>
      <c r="E125" s="460">
        <f>'DMI SR Data'!E158</f>
        <v>2.1691600216449756E-2</v>
      </c>
      <c r="F125" s="459">
        <f>'DMI SR Data'!F158</f>
        <v>28426534.77761076</v>
      </c>
      <c r="G125" s="459">
        <f>'DMI SR Data'!G158</f>
        <v>1394258.6756521724</v>
      </c>
      <c r="H125" s="461">
        <f>'DMI SR Data'!H158</f>
        <v>5.1577553824672322E-2</v>
      </c>
      <c r="I125" s="34"/>
      <c r="J125" s="438" t="s">
        <v>570</v>
      </c>
      <c r="K125" s="439">
        <f>'DMI SR Data'!C173</f>
        <v>31065848.281247038</v>
      </c>
      <c r="L125" s="439">
        <f>'DMI SR Data'!D173</f>
        <v>451838.21092437208</v>
      </c>
      <c r="M125" s="440">
        <f>'DMI SR Data'!E173</f>
        <v>1.4759197174315484E-2</v>
      </c>
      <c r="N125" s="439">
        <f>'DMI SR Data'!F173</f>
        <v>189352794.14936158</v>
      </c>
      <c r="O125" s="439">
        <f>'DMI SR Data'!G173</f>
        <v>2533199.818721652</v>
      </c>
      <c r="P125" s="440">
        <f>'DMI SR Data'!H173</f>
        <v>1.3559604536118975E-2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8190626.9070490757</v>
      </c>
      <c r="L126" s="343">
        <f>'DMI SR Data'!D174</f>
        <v>93898.396616938524</v>
      </c>
      <c r="M126" s="344">
        <f>'DMI SR Data'!E174</f>
        <v>1.1597078560304475E-2</v>
      </c>
      <c r="N126" s="343">
        <f>'DMI SR Data'!F174</f>
        <v>50513109.842750542</v>
      </c>
      <c r="O126" s="343">
        <f>'DMI SR Data'!G174</f>
        <v>754105.58196205646</v>
      </c>
      <c r="P126" s="344">
        <f>'DMI SR Data'!H174</f>
        <v>1.5155158210356576E-2</v>
      </c>
    </row>
    <row r="127" spans="2:17" ht="15" thickBot="1">
      <c r="B127" s="556" t="s">
        <v>211</v>
      </c>
      <c r="C127" s="517" t="s">
        <v>70</v>
      </c>
      <c r="D127" s="522"/>
      <c r="E127" s="518"/>
      <c r="F127" s="534" t="s">
        <v>21</v>
      </c>
      <c r="G127" s="534"/>
      <c r="H127" s="534"/>
      <c r="I127" s="34"/>
      <c r="J127" s="61" t="s">
        <v>540</v>
      </c>
      <c r="K127" s="343">
        <f>'DMI SR Data'!C175</f>
        <v>14410051.954141103</v>
      </c>
      <c r="L127" s="343">
        <f>'DMI SR Data'!D175</f>
        <v>163521.61448313855</v>
      </c>
      <c r="M127" s="344">
        <f>'DMI SR Data'!E175</f>
        <v>1.1477995735420897E-2</v>
      </c>
      <c r="N127" s="343">
        <f>'DMI SR Data'!F175</f>
        <v>88969135.245079324</v>
      </c>
      <c r="O127" s="343">
        <f>'DMI SR Data'!G175</f>
        <v>481611.0413364023</v>
      </c>
      <c r="P127" s="344">
        <f>'DMI SR Data'!H175</f>
        <v>5.4426999248785709E-3</v>
      </c>
    </row>
    <row r="128" spans="2:17" ht="15" thickBot="1">
      <c r="B128" s="556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4874126.077498192</v>
      </c>
      <c r="L128" s="343">
        <f>'DMI SR Data'!D176</f>
        <v>80802.74214361608</v>
      </c>
      <c r="M128" s="344">
        <f>'DMI SR Data'!E176</f>
        <v>1.6857352715522345E-2</v>
      </c>
      <c r="N128" s="343">
        <f>'DMI SR Data'!F176</f>
        <v>27513667.093898144</v>
      </c>
      <c r="O128" s="343">
        <f>'DMI SR Data'!G176</f>
        <v>621167.30714936554</v>
      </c>
      <c r="P128" s="344">
        <f>'DMI SR Data'!H176</f>
        <v>2.3098161646372659E-2</v>
      </c>
    </row>
    <row r="129" spans="2:17" ht="15" thickBot="1">
      <c r="B129" s="438" t="s">
        <v>571</v>
      </c>
      <c r="C129" s="439">
        <f>'DMI SR Data'!C142</f>
        <v>143048211.46823376</v>
      </c>
      <c r="D129" s="439">
        <f>'DMI SR Data'!D142</f>
        <v>6171253.97234115</v>
      </c>
      <c r="E129" s="440">
        <f>'DMI SR Data'!E142</f>
        <v>4.5086142220295451E-2</v>
      </c>
      <c r="F129" s="439">
        <f>'DMI SR Data'!F142</f>
        <v>770877985.86541677</v>
      </c>
      <c r="G129" s="439">
        <f>'DMI SR Data'!G142</f>
        <v>48211602.138358474</v>
      </c>
      <c r="H129" s="440">
        <f>'DMI SR Data'!H142</f>
        <v>6.671349771344473E-2</v>
      </c>
      <c r="I129" s="34"/>
      <c r="J129" s="61" t="s">
        <v>544</v>
      </c>
      <c r="K129" s="343">
        <f>'DMI SR Data'!C177</f>
        <v>1876072.9459583971</v>
      </c>
      <c r="L129" s="343">
        <f>'DMI SR Data'!D177</f>
        <v>20979.889024203643</v>
      </c>
      <c r="M129" s="344">
        <f>'DMI SR Data'!E177</f>
        <v>1.1309345882020554E-2</v>
      </c>
      <c r="N129" s="343">
        <f>'DMI SR Data'!F177</f>
        <v>11626911.711266356</v>
      </c>
      <c r="O129" s="343">
        <f>'DMI SR Data'!G177</f>
        <v>-33748.733325589448</v>
      </c>
      <c r="P129" s="344">
        <f>'DMI SR Data'!H177</f>
        <v>-2.8942385798774932E-3</v>
      </c>
      <c r="Q129" s="72"/>
    </row>
    <row r="130" spans="2:17" ht="15" thickBot="1">
      <c r="B130" s="61" t="s">
        <v>541</v>
      </c>
      <c r="C130" s="343">
        <f>'DMI SR Data'!C143</f>
        <v>12329833.640211193</v>
      </c>
      <c r="D130" s="343">
        <f>'DMI SR Data'!D143</f>
        <v>392385.07266559638</v>
      </c>
      <c r="E130" s="344">
        <f>'DMI SR Data'!E143</f>
        <v>3.2870095351227376E-2</v>
      </c>
      <c r="F130" s="343">
        <f>'DMI SR Data'!F143</f>
        <v>64862426.661147185</v>
      </c>
      <c r="G130" s="343">
        <f>'DMI SR Data'!G143</f>
        <v>3685470.2045993432</v>
      </c>
      <c r="H130" s="344">
        <f>'DMI SR Data'!H143</f>
        <v>6.0242784506892272E-2</v>
      </c>
      <c r="I130" s="34"/>
      <c r="J130" s="62" t="s">
        <v>546</v>
      </c>
      <c r="K130" s="343">
        <f>'DMI SR Data'!C178</f>
        <v>1714970.3966002727</v>
      </c>
      <c r="L130" s="343">
        <f>'DMI SR Data'!D178</f>
        <v>92635.568656481337</v>
      </c>
      <c r="M130" s="344">
        <f>'DMI SR Data'!E178</f>
        <v>5.7100154087113546E-2</v>
      </c>
      <c r="N130" s="343">
        <f>'DMI SR Data'!F178</f>
        <v>10729970.256367238</v>
      </c>
      <c r="O130" s="343">
        <f>'DMI SR Data'!G178</f>
        <v>710064.62159934454</v>
      </c>
      <c r="P130" s="344">
        <f>'DMI SR Data'!H178</f>
        <v>7.086540008276164E-2</v>
      </c>
      <c r="Q130" s="72"/>
    </row>
    <row r="131" spans="2:17" ht="15" thickBot="1">
      <c r="B131" s="61" t="s">
        <v>543</v>
      </c>
      <c r="C131" s="343">
        <f>'DMI SR Data'!C144</f>
        <v>25485023.719766334</v>
      </c>
      <c r="D131" s="343">
        <f>'DMI SR Data'!D144</f>
        <v>1101496.9303820357</v>
      </c>
      <c r="E131" s="344">
        <f>'DMI SR Data'!E144</f>
        <v>4.5173815088208953E-2</v>
      </c>
      <c r="F131" s="343">
        <f>'DMI SR Data'!F144</f>
        <v>139964145.64239761</v>
      </c>
      <c r="G131" s="343">
        <f>'DMI SR Data'!G144</f>
        <v>9062067.6981575042</v>
      </c>
      <c r="H131" s="344">
        <f>'DMI SR Data'!H144</f>
        <v>6.9227836872212525E-2</v>
      </c>
      <c r="I131" s="34"/>
    </row>
    <row r="132" spans="2:17" ht="15" thickBot="1">
      <c r="B132" s="61" t="s">
        <v>545</v>
      </c>
      <c r="C132" s="343">
        <f>'DMI SR Data'!C145</f>
        <v>12823052.087109569</v>
      </c>
      <c r="D132" s="343">
        <f>'DMI SR Data'!D145</f>
        <v>689554.06359629333</v>
      </c>
      <c r="E132" s="344">
        <f>'DMI SR Data'!E145</f>
        <v>5.6830607485163762E-2</v>
      </c>
      <c r="F132" s="343">
        <f>'DMI SR Data'!F145</f>
        <v>64737638.536264412</v>
      </c>
      <c r="G132" s="343">
        <f>'DMI SR Data'!G145</f>
        <v>3925522.4739631489</v>
      </c>
      <c r="H132" s="344">
        <f>'DMI SR Data'!H145</f>
        <v>6.4551650693120091E-2</v>
      </c>
      <c r="I132" s="34"/>
      <c r="J132" s="549" t="s">
        <v>572</v>
      </c>
      <c r="K132" s="535" t="s">
        <v>70</v>
      </c>
      <c r="L132" s="536"/>
      <c r="M132" s="537"/>
      <c r="N132" s="535" t="s">
        <v>21</v>
      </c>
      <c r="O132" s="536"/>
      <c r="P132" s="537"/>
    </row>
    <row r="133" spans="2:17" ht="15" thickBot="1">
      <c r="B133" s="61" t="s">
        <v>434</v>
      </c>
      <c r="C133" s="343">
        <f>'DMI SR Data'!C146</f>
        <v>7165929.8705068659</v>
      </c>
      <c r="D133" s="343">
        <f>'DMI SR Data'!D146</f>
        <v>216965.70382729732</v>
      </c>
      <c r="E133" s="344">
        <f>'DMI SR Data'!E146</f>
        <v>3.1222740342748131E-2</v>
      </c>
      <c r="F133" s="343">
        <f>'DMI SR Data'!F146</f>
        <v>35245197.937777244</v>
      </c>
      <c r="G133" s="343">
        <f>'DMI SR Data'!G146</f>
        <v>1520908.1551975831</v>
      </c>
      <c r="H133" s="344">
        <f>'DMI SR Data'!H146</f>
        <v>4.5098300512860935E-2</v>
      </c>
      <c r="I133" s="34"/>
      <c r="J133" s="550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28662630.303180739</v>
      </c>
      <c r="D134" s="343">
        <f>'DMI SR Data'!D147</f>
        <v>1364601.7452619225</v>
      </c>
      <c r="E134" s="344">
        <f>'DMI SR Data'!E147</f>
        <v>4.9989021821360377E-2</v>
      </c>
      <c r="F134" s="343">
        <f>'DMI SR Data'!F147</f>
        <v>157094707.74740878</v>
      </c>
      <c r="G134" s="343">
        <f>'DMI SR Data'!G147</f>
        <v>11004495.594940066</v>
      </c>
      <c r="H134" s="344">
        <f>'DMI SR Data'!H147</f>
        <v>7.532671376679978E-2</v>
      </c>
      <c r="I134" s="34"/>
      <c r="J134" s="438" t="s">
        <v>573</v>
      </c>
      <c r="K134" s="439">
        <f>'DMI SR Data'!C170</f>
        <v>28891721.518129498</v>
      </c>
      <c r="L134" s="439">
        <f>'DMI SR Data'!D170</f>
        <v>284886.23647484183</v>
      </c>
      <c r="M134" s="440">
        <f>'DMI SR Data'!E170</f>
        <v>9.9586771367728751E-3</v>
      </c>
      <c r="N134" s="439">
        <f>'DMI SR Data'!F170</f>
        <v>151672264.09742701</v>
      </c>
      <c r="O134" s="439">
        <f>'DMI SR Data'!G170</f>
        <v>3312576.4471238554</v>
      </c>
      <c r="P134" s="440">
        <f>'DMI SR Data'!H170</f>
        <v>2.2328009040649167E-2</v>
      </c>
    </row>
    <row r="135" spans="2:17" ht="15" thickBot="1">
      <c r="B135" s="61" t="s">
        <v>436</v>
      </c>
      <c r="C135" s="343">
        <f>'DMI SR Data'!C148</f>
        <v>14334467.975707136</v>
      </c>
      <c r="D135" s="343">
        <f>'DMI SR Data'!D148</f>
        <v>616734.5167512279</v>
      </c>
      <c r="E135" s="344">
        <f>'DMI SR Data'!E148</f>
        <v>4.4958922594357589E-2</v>
      </c>
      <c r="F135" s="343">
        <f>'DMI SR Data'!F148</f>
        <v>79125902.271207631</v>
      </c>
      <c r="G135" s="343">
        <f>'DMI SR Data'!G148</f>
        <v>5639215.6362035722</v>
      </c>
      <c r="H135" s="344">
        <f>'DMI SR Data'!H148</f>
        <v>7.6737922124759855E-2</v>
      </c>
      <c r="I135" s="34"/>
      <c r="J135" s="61" t="s">
        <v>550</v>
      </c>
      <c r="K135" s="343">
        <f>'DMI SR Data'!C171</f>
        <v>7713061.8273148676</v>
      </c>
      <c r="L135" s="343">
        <f>'DMI SR Data'!D171</f>
        <v>121642.89641234092</v>
      </c>
      <c r="M135" s="344">
        <f>'DMI SR Data'!E171</f>
        <v>1.602373647397682E-2</v>
      </c>
      <c r="N135" s="343">
        <f>'DMI SR Data'!F171</f>
        <v>41051986.846649647</v>
      </c>
      <c r="O135" s="343">
        <f>'DMI SR Data'!G171</f>
        <v>1195297.6820621565</v>
      </c>
      <c r="P135" s="344">
        <f>'DMI SR Data'!H171</f>
        <v>2.998988895254686E-2</v>
      </c>
    </row>
    <row r="136" spans="2:17" ht="15" thickBot="1">
      <c r="B136" s="61" t="s">
        <v>548</v>
      </c>
      <c r="C136" s="343">
        <f>'DMI SR Data'!C149</f>
        <v>19339009.203820761</v>
      </c>
      <c r="D136" s="343">
        <f>'DMI SR Data'!D149</f>
        <v>737061.92160083726</v>
      </c>
      <c r="E136" s="344">
        <f>'DMI SR Data'!E149</f>
        <v>3.9622836814795961E-2</v>
      </c>
      <c r="F136" s="343">
        <f>'DMI SR Data'!F149</f>
        <v>101690627.36164488</v>
      </c>
      <c r="G136" s="343">
        <f>'DMI SR Data'!G149</f>
        <v>5278841.7327794284</v>
      </c>
      <c r="H136" s="344">
        <f>'DMI SR Data'!H149</f>
        <v>5.4753075034832219E-2</v>
      </c>
      <c r="I136" s="34"/>
      <c r="J136" s="62" t="s">
        <v>551</v>
      </c>
      <c r="K136" s="343">
        <f>'DMI SR Data'!C172</f>
        <v>21178659.690814637</v>
      </c>
      <c r="L136" s="343">
        <f>'DMI SR Data'!D172</f>
        <v>163243.34006251022</v>
      </c>
      <c r="M136" s="344">
        <f>'DMI SR Data'!E172</f>
        <v>7.7677899565700426E-3</v>
      </c>
      <c r="N136" s="343">
        <f>'DMI SR Data'!F172</f>
        <v>110620277.25077742</v>
      </c>
      <c r="O136" s="343">
        <f>'DMI SR Data'!G172</f>
        <v>2117278.7650617361</v>
      </c>
      <c r="P136" s="344">
        <f>'DMI SR Data'!H172</f>
        <v>1.9513550727729187E-2</v>
      </c>
    </row>
    <row r="137" spans="2:17" ht="15" thickBot="1">
      <c r="B137" s="62" t="s">
        <v>549</v>
      </c>
      <c r="C137" s="343">
        <f>'DMI SR Data'!C150</f>
        <v>22908264.667931926</v>
      </c>
      <c r="D137" s="343">
        <f>'DMI SR Data'!D150</f>
        <v>1052454.0182561465</v>
      </c>
      <c r="E137" s="344">
        <f>'DMI SR Data'!E150</f>
        <v>4.8154426075784067E-2</v>
      </c>
      <c r="F137" s="343">
        <f>'DMI SR Data'!F150</f>
        <v>128157339.70756905</v>
      </c>
      <c r="G137" s="343">
        <f>'DMI SR Data'!G150</f>
        <v>8095080.6425180286</v>
      </c>
      <c r="H137" s="344">
        <f>'DMI SR Data'!H150</f>
        <v>6.7424024048489933E-2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51" t="s">
        <v>574</v>
      </c>
      <c r="K138" s="553" t="s">
        <v>70</v>
      </c>
      <c r="L138" s="554"/>
      <c r="M138" s="555"/>
      <c r="N138" s="553" t="s">
        <v>21</v>
      </c>
      <c r="O138" s="554"/>
      <c r="P138" s="555"/>
    </row>
    <row r="139" spans="2:17" ht="15" thickBot="1">
      <c r="B139" s="35" t="s">
        <v>45</v>
      </c>
      <c r="C139" s="517" t="s">
        <v>70</v>
      </c>
      <c r="D139" s="522"/>
      <c r="E139" s="518"/>
      <c r="F139" s="364" t="s">
        <v>21</v>
      </c>
      <c r="G139" s="364"/>
      <c r="H139" s="364"/>
      <c r="I139" s="34"/>
      <c r="J139" s="552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42282269.044376917</v>
      </c>
      <c r="L140" s="439">
        <f>'DMI SR Data'!D181</f>
        <v>658066.9935586378</v>
      </c>
      <c r="M140" s="440">
        <f>'DMI SR Data'!E181</f>
        <v>1.5809720334223225E-2</v>
      </c>
      <c r="N140" s="439">
        <f>'DMI SR Data'!F181</f>
        <v>258201331.88279551</v>
      </c>
      <c r="O140" s="439">
        <f>'DMI SR Data'!G181</f>
        <v>8943077.5401310623</v>
      </c>
      <c r="P140" s="440">
        <f>'DMI SR Data'!H181</f>
        <v>3.5878761823617225E-2</v>
      </c>
    </row>
    <row r="141" spans="2:17" ht="15" thickBot="1">
      <c r="B141" s="438" t="s">
        <v>575</v>
      </c>
      <c r="C141" s="439">
        <f>'DMI SR Data'!C159</f>
        <v>107409346.90912023</v>
      </c>
      <c r="D141" s="439">
        <f>'DMI SR Data'!D159</f>
        <v>3826366.7594760507</v>
      </c>
      <c r="E141" s="440">
        <f>'DMI SR Data'!E159</f>
        <v>3.6940110759008653E-2</v>
      </c>
      <c r="F141" s="439">
        <f>'DMI SR Data'!F159</f>
        <v>556948739.37596703</v>
      </c>
      <c r="G141" s="439">
        <f>'DMI SR Data'!G159</f>
        <v>28191857.738857448</v>
      </c>
      <c r="H141" s="440">
        <f>'DMI SR Data'!H159</f>
        <v>5.3317240338454384E-2</v>
      </c>
      <c r="I141" s="34"/>
      <c r="J141" s="402" t="s">
        <v>493</v>
      </c>
      <c r="K141" s="393">
        <f>'DMI SR Data'!C182</f>
        <v>5199548.7857422698</v>
      </c>
      <c r="L141" s="388">
        <f>'DMI SR Data'!D182</f>
        <v>157913.57499589864</v>
      </c>
      <c r="M141" s="389">
        <f>'DMI SR Data'!E182</f>
        <v>3.1321896248919776E-2</v>
      </c>
      <c r="N141" s="388">
        <f>'DMI SR Data'!F182</f>
        <v>30790157.050411358</v>
      </c>
      <c r="O141" s="388">
        <f>'DMI SR Data'!G182</f>
        <v>1527217.8204800934</v>
      </c>
      <c r="P141" s="394">
        <f>'DMI SR Data'!H182</f>
        <v>5.2189488160437281E-2</v>
      </c>
    </row>
    <row r="142" spans="2:17" ht="15" thickBot="1">
      <c r="B142" s="390" t="s">
        <v>552</v>
      </c>
      <c r="C142" s="343">
        <f>'DMI SR Data'!C160</f>
        <v>9255014.2228244692</v>
      </c>
      <c r="D142" s="343">
        <f>'DMI SR Data'!D160</f>
        <v>302023.58763371222</v>
      </c>
      <c r="E142" s="344">
        <f>'DMI SR Data'!E160</f>
        <v>3.3734379934071843E-2</v>
      </c>
      <c r="F142" s="343">
        <f>'DMI SR Data'!F160</f>
        <v>44431761.300597057</v>
      </c>
      <c r="G142" s="343">
        <f>'DMI SR Data'!G160</f>
        <v>2492797.8175458908</v>
      </c>
      <c r="H142" s="344">
        <f>'DMI SR Data'!H160</f>
        <v>5.9438708316034268E-2</v>
      </c>
      <c r="I142" s="34"/>
      <c r="J142" s="402" t="s">
        <v>494</v>
      </c>
      <c r="K142" s="393">
        <f>'DMI SR Data'!C183</f>
        <v>13724343.650025943</v>
      </c>
      <c r="L142" s="388">
        <f>'DMI SR Data'!D183</f>
        <v>25222.405046628788</v>
      </c>
      <c r="M142" s="389">
        <f>'DMI SR Data'!E183</f>
        <v>1.8411695608484904E-3</v>
      </c>
      <c r="N142" s="388">
        <f>'DMI SR Data'!F183</f>
        <v>88719213.277623609</v>
      </c>
      <c r="O142" s="388">
        <f>'DMI SR Data'!G183</f>
        <v>1879572.6722728908</v>
      </c>
      <c r="P142" s="394">
        <f>'DMI SR Data'!H183</f>
        <v>2.1644178386397869E-2</v>
      </c>
    </row>
    <row r="143" spans="2:17" ht="15" thickBot="1">
      <c r="B143" s="390" t="s">
        <v>553</v>
      </c>
      <c r="C143" s="343">
        <f>'DMI SR Data'!C161</f>
        <v>28123687.139929399</v>
      </c>
      <c r="D143" s="343">
        <f>'DMI SR Data'!D161</f>
        <v>725757.88958868384</v>
      </c>
      <c r="E143" s="344">
        <f>'DMI SR Data'!E161</f>
        <v>2.6489516158585542E-2</v>
      </c>
      <c r="F143" s="343">
        <f>'DMI SR Data'!F161</f>
        <v>154520400.18628743</v>
      </c>
      <c r="G143" s="343">
        <f>'DMI SR Data'!G161</f>
        <v>6198794.1168236732</v>
      </c>
      <c r="H143" s="344">
        <f>'DMI SR Data'!H161</f>
        <v>4.1792927416930609E-2</v>
      </c>
      <c r="I143" s="34"/>
      <c r="J143" s="402" t="s">
        <v>495</v>
      </c>
      <c r="K143" s="393">
        <f>'DMI SR Data'!C184</f>
        <v>11755766.67185553</v>
      </c>
      <c r="L143" s="388">
        <f>'DMI SR Data'!D184</f>
        <v>369855.71593813784</v>
      </c>
      <c r="M143" s="389">
        <f>'DMI SR Data'!E184</f>
        <v>3.2483629756995376E-2</v>
      </c>
      <c r="N143" s="388">
        <f>'DMI SR Data'!F184</f>
        <v>68226568.330104783</v>
      </c>
      <c r="O143" s="388">
        <f>'DMI SR Data'!G184</f>
        <v>3660914.8034127057</v>
      </c>
      <c r="P143" s="394">
        <f>'DMI SR Data'!H184</f>
        <v>5.6700654348666162E-2</v>
      </c>
    </row>
    <row r="144" spans="2:17" ht="15" thickBot="1">
      <c r="B144" s="391" t="s">
        <v>554</v>
      </c>
      <c r="C144" s="343">
        <f>'DMI SR Data'!C162</f>
        <v>10722717.861759111</v>
      </c>
      <c r="D144" s="343">
        <f>'DMI SR Data'!D162</f>
        <v>484646.01601831242</v>
      </c>
      <c r="E144" s="344">
        <f>'DMI SR Data'!E162</f>
        <v>4.7337626002295824E-2</v>
      </c>
      <c r="F144" s="343">
        <f>'DMI SR Data'!F162</f>
        <v>54109734.486684218</v>
      </c>
      <c r="G144" s="343">
        <f>'DMI SR Data'!G162</f>
        <v>2858832.3131348416</v>
      </c>
      <c r="H144" s="344">
        <f>'DMI SR Data'!H162</f>
        <v>5.5781111978362143E-2</v>
      </c>
      <c r="I144" s="34"/>
      <c r="J144" s="403" t="s">
        <v>496</v>
      </c>
      <c r="K144" s="395">
        <f>'DMI SR Data'!C185</f>
        <v>11602609.93675313</v>
      </c>
      <c r="L144" s="279">
        <f>'DMI SR Data'!D185</f>
        <v>105075.29757782817</v>
      </c>
      <c r="M144" s="280">
        <f>'DMI SR Data'!E185</f>
        <v>9.1389415970800705E-3</v>
      </c>
      <c r="N144" s="279">
        <f>'DMI SR Data'!F185</f>
        <v>70465393.224655747</v>
      </c>
      <c r="O144" s="279">
        <f>'DMI SR Data'!G185</f>
        <v>1875372.2439653426</v>
      </c>
      <c r="P144" s="281">
        <f>'DMI SR Data'!H185</f>
        <v>2.7341765130722166E-2</v>
      </c>
    </row>
    <row r="145" spans="2:16" ht="15" thickBot="1">
      <c r="B145" s="390" t="s">
        <v>555</v>
      </c>
      <c r="C145" s="343">
        <f>'DMI SR Data'!C163</f>
        <v>9827118.4936017878</v>
      </c>
      <c r="D145" s="343">
        <f>'DMI SR Data'!D163</f>
        <v>497532.74950087629</v>
      </c>
      <c r="E145" s="344">
        <f>'DMI SR Data'!E163</f>
        <v>5.3328493155815178E-2</v>
      </c>
      <c r="F145" s="343">
        <f>'DMI SR Data'!F163</f>
        <v>48597054.032404773</v>
      </c>
      <c r="G145" s="343">
        <f>'DMI SR Data'!G163</f>
        <v>3079062.863339223</v>
      </c>
      <c r="H145" s="344">
        <f>'DMI SR Data'!H163</f>
        <v>6.7644963766146662E-2</v>
      </c>
      <c r="I145" s="34"/>
    </row>
    <row r="146" spans="2:16" ht="15" thickBot="1">
      <c r="B146" s="390" t="s">
        <v>556</v>
      </c>
      <c r="C146" s="343">
        <f>'DMI SR Data'!C164</f>
        <v>15744434.377351865</v>
      </c>
      <c r="D146" s="343">
        <f>'DMI SR Data'!D164</f>
        <v>484784.79101012461</v>
      </c>
      <c r="E146" s="344">
        <f>'DMI SR Data'!E164</f>
        <v>3.1769064438021875E-2</v>
      </c>
      <c r="F146" s="343">
        <f>'DMI SR Data'!F164</f>
        <v>84978962.251325354</v>
      </c>
      <c r="G146" s="343">
        <f>'DMI SR Data'!G164</f>
        <v>3986513.5444606394</v>
      </c>
      <c r="H146" s="344">
        <f>'DMI SR Data'!H164</f>
        <v>4.9220805249252236E-2</v>
      </c>
      <c r="I146" s="34"/>
      <c r="J146" s="549" t="s">
        <v>46</v>
      </c>
      <c r="K146" s="535" t="s">
        <v>70</v>
      </c>
      <c r="L146" s="536"/>
      <c r="M146" s="537"/>
      <c r="N146" s="535" t="s">
        <v>21</v>
      </c>
      <c r="O146" s="536"/>
      <c r="P146" s="537"/>
    </row>
    <row r="147" spans="2:16" ht="15" thickBot="1">
      <c r="B147" s="390" t="s">
        <v>557</v>
      </c>
      <c r="C147" s="343">
        <f>'DMI SR Data'!C165</f>
        <v>19126364.883661006</v>
      </c>
      <c r="D147" s="343">
        <f>'DMI SR Data'!D165</f>
        <v>842156.77326656505</v>
      </c>
      <c r="E147" s="344">
        <f>'DMI SR Data'!E165</f>
        <v>4.6059242390038481E-2</v>
      </c>
      <c r="F147" s="343">
        <f>'DMI SR Data'!F165</f>
        <v>95870768.391638979</v>
      </c>
      <c r="G147" s="343">
        <f>'DMI SR Data'!G165</f>
        <v>5910537.4145997316</v>
      </c>
      <c r="H147" s="344">
        <f>'DMI SR Data'!H165</f>
        <v>6.5701670064723286E-2</v>
      </c>
      <c r="I147" s="34"/>
      <c r="J147" s="550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6203799.2074893517</v>
      </c>
      <c r="D148" s="343">
        <f>'DMI SR Data'!D166</f>
        <v>178428.58493548352</v>
      </c>
      <c r="E148" s="344">
        <f>'DMI SR Data'!E166</f>
        <v>2.9612881283617394E-2</v>
      </c>
      <c r="F148" s="343">
        <f>'DMI SR Data'!F166</f>
        <v>31890357.35259743</v>
      </c>
      <c r="G148" s="343">
        <f>'DMI SR Data'!G166</f>
        <v>1265821.060491126</v>
      </c>
      <c r="H148" s="344">
        <f>'DMI SR Data'!H166</f>
        <v>4.1333558438806484E-2</v>
      </c>
      <c r="J148" s="438" t="s">
        <v>577</v>
      </c>
      <c r="K148" s="439">
        <f>'DMI SR Data'!C179</f>
        <v>77746745.728832036</v>
      </c>
      <c r="L148" s="439">
        <f>'DMI SR Data'!D179</f>
        <v>646285.51458990574</v>
      </c>
      <c r="M148" s="440">
        <f>'DMI SR Data'!E179</f>
        <v>8.3823820609377209E-3</v>
      </c>
      <c r="N148" s="439">
        <f>'DMI SR Data'!F179</f>
        <v>440637136.53868097</v>
      </c>
      <c r="O148" s="439">
        <f>'DMI SR Data'!G179</f>
        <v>9277039.4606294632</v>
      </c>
      <c r="P148" s="440">
        <f>'DMI SR Data'!H179</f>
        <v>2.1506485007468944E-2</v>
      </c>
    </row>
    <row r="149" spans="2:16" ht="15" thickBot="1">
      <c r="B149" s="390" t="s">
        <v>559</v>
      </c>
      <c r="C149" s="343">
        <f>'DMI SR Data'!C167</f>
        <v>2738841.4779948704</v>
      </c>
      <c r="D149" s="343">
        <f>'DMI SR Data'!D167</f>
        <v>81554.554721932858</v>
      </c>
      <c r="E149" s="344">
        <f>'DMI SR Data'!E167</f>
        <v>3.0690910344556781E-2</v>
      </c>
      <c r="F149" s="343">
        <f>'DMI SR Data'!F167</f>
        <v>13872981.512642724</v>
      </c>
      <c r="G149" s="343">
        <f>'DMI SR Data'!G167</f>
        <v>649288.56945247203</v>
      </c>
      <c r="H149" s="344">
        <f>'DMI SR Data'!H167</f>
        <v>4.9100396707776953E-2</v>
      </c>
      <c r="J149" s="438" t="s">
        <v>578</v>
      </c>
      <c r="K149" s="439">
        <f>'DMI SR Data'!C186</f>
        <v>4007384.2419587784</v>
      </c>
      <c r="L149" s="439">
        <f>'DMI SR Data'!D186</f>
        <v>126536.11698230356</v>
      </c>
      <c r="M149" s="440">
        <f>'DMI SR Data'!E186</f>
        <v>3.2605274132718243E-2</v>
      </c>
      <c r="N149" s="439">
        <f>'DMI SR Data'!F186</f>
        <v>23126082.326144475</v>
      </c>
      <c r="O149" s="439">
        <f>'DMI SR Data'!G186</f>
        <v>1035029.5596550517</v>
      </c>
      <c r="P149" s="440">
        <f>'DMI SR Data'!H186</f>
        <v>4.6852885219898568E-2</v>
      </c>
    </row>
    <row r="150" spans="2:16" ht="15" thickBot="1">
      <c r="B150" s="391" t="s">
        <v>560</v>
      </c>
      <c r="C150" s="343">
        <f>'DMI SR Data'!C168</f>
        <v>3282611.7137023378</v>
      </c>
      <c r="D150" s="343">
        <f>'DMI SR Data'!D168</f>
        <v>116257.00673448713</v>
      </c>
      <c r="E150" s="344">
        <f>'DMI SR Data'!E168</f>
        <v>3.6716356028796471E-2</v>
      </c>
      <c r="F150" s="343">
        <f>'DMI SR Data'!F168</f>
        <v>16287101.412413761</v>
      </c>
      <c r="G150" s="343">
        <f>'DMI SR Data'!G168</f>
        <v>1034046.8721608222</v>
      </c>
      <c r="H150" s="344">
        <f>'DMI SR Data'!H168</f>
        <v>6.7792773534767328E-2</v>
      </c>
      <c r="J150" s="438" t="s">
        <v>579</v>
      </c>
      <c r="K150" s="439">
        <f>'DMI SR Data'!C188</f>
        <v>19830976.93099035</v>
      </c>
      <c r="L150" s="439">
        <f>'DMI SR Data'!D188</f>
        <v>695216.97107772157</v>
      </c>
      <c r="M150" s="440">
        <f>'DMI SR Data'!E188</f>
        <v>3.6330774034275454E-2</v>
      </c>
      <c r="N150" s="439">
        <f>'DMI SR Data'!F188</f>
        <v>99681876.976489291</v>
      </c>
      <c r="O150" s="439">
        <f>'DMI SR Data'!G188</f>
        <v>4421984.2208637893</v>
      </c>
      <c r="P150" s="440">
        <f>'DMI SR Data'!H188</f>
        <v>4.6420209942999884E-2</v>
      </c>
    </row>
    <row r="151" spans="2:16" ht="15" thickBot="1">
      <c r="B151" s="392" t="s">
        <v>561</v>
      </c>
      <c r="C151" s="343">
        <f>'DMI SR Data'!C169</f>
        <v>2384757.5308063002</v>
      </c>
      <c r="D151" s="343">
        <f>'DMI SR Data'!D169</f>
        <v>113224.80606601806</v>
      </c>
      <c r="E151" s="344">
        <f>'DMI SR Data'!E169</f>
        <v>4.9845113316148118E-2</v>
      </c>
      <c r="F151" s="343">
        <f>'DMI SR Data'!F169</f>
        <v>12389618.449375346</v>
      </c>
      <c r="G151" s="343">
        <f>'DMI SR Data'!G169</f>
        <v>716163.16684907861</v>
      </c>
      <c r="H151" s="344">
        <f>'DMI SR Data'!H169</f>
        <v>6.1349716045178769E-2</v>
      </c>
      <c r="J151" s="438" t="s">
        <v>580</v>
      </c>
      <c r="K151" s="439">
        <f>'DMI SR Data'!C190</f>
        <v>11688208.2455035</v>
      </c>
      <c r="L151" s="439">
        <f>'DMI SR Data'!D190</f>
        <v>341617.62143274955</v>
      </c>
      <c r="M151" s="440">
        <f>'DMI SR Data'!E190</f>
        <v>3.0107512710297234E-2</v>
      </c>
      <c r="N151" s="439">
        <f>'DMI SR Data'!F190</f>
        <v>65340474.025448114</v>
      </c>
      <c r="O151" s="439">
        <f>'DMI SR Data'!G190</f>
        <v>694737.03377521783</v>
      </c>
      <c r="P151" s="440">
        <f>'DMI SR Data'!H190</f>
        <v>1.0746834456612474E-2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27733286.244044691</v>
      </c>
      <c r="L152" s="439">
        <f>'DMI SR Data'!D192</f>
        <v>860868.45659799874</v>
      </c>
      <c r="M152" s="440">
        <f>'DMI SR Data'!E192</f>
        <v>3.2035392699206577E-2</v>
      </c>
      <c r="N152" s="439">
        <f>'DMI SR Data'!F192</f>
        <v>147458357.05359676</v>
      </c>
      <c r="O152" s="439">
        <f>'DMI SR Data'!G192</f>
        <v>5757443.3113171458</v>
      </c>
      <c r="P152" s="440">
        <f>'DMI SR Data'!H192</f>
        <v>4.0630954023264595E-2</v>
      </c>
    </row>
    <row r="153" spans="2:16" ht="15" thickBot="1">
      <c r="J153" s="438" t="s">
        <v>582</v>
      </c>
      <c r="K153" s="439">
        <f>'DMI SR Data'!C194</f>
        <v>20656755.988169849</v>
      </c>
      <c r="L153" s="439">
        <f>'DMI SR Data'!D194</f>
        <v>548670.43692339957</v>
      </c>
      <c r="M153" s="440">
        <f>'DMI SR Data'!E194</f>
        <v>2.7286060402174333E-2</v>
      </c>
      <c r="N153" s="439">
        <f>'DMI SR Data'!F194</f>
        <v>113586742.26160687</v>
      </c>
      <c r="O153" s="439">
        <f>'DMI SR Data'!G194</f>
        <v>3135281.4707459211</v>
      </c>
      <c r="P153" s="440">
        <f>'DMI SR Data'!H194</f>
        <v>2.8386057081513427E-2</v>
      </c>
    </row>
    <row r="154" spans="2:16" ht="15" thickBot="1">
      <c r="J154" s="438" t="s">
        <v>583</v>
      </c>
      <c r="K154" s="439">
        <f>'DMI SR Data'!C196</f>
        <v>14927581.367786564</v>
      </c>
      <c r="L154" s="439">
        <f>'DMI SR Data'!D196</f>
        <v>466463.01074509509</v>
      </c>
      <c r="M154" s="440">
        <f>'DMI SR Data'!E196</f>
        <v>3.2256357995850506E-2</v>
      </c>
      <c r="N154" s="439">
        <f>'DMI SR Data'!F196</f>
        <v>78532624.063386112</v>
      </c>
      <c r="O154" s="439">
        <f>'DMI SR Data'!G196</f>
        <v>2578336.7188886255</v>
      </c>
      <c r="P154" s="440">
        <f>'DMI SR Data'!H196</f>
        <v>3.3945901002195543E-2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C6A54DBC-43DE-48C5-AE3F-73E25D1ECE08}"/>
</file>

<file path=customXml/itemProps2.xml><?xml version="1.0" encoding="utf-8"?>
<ds:datastoreItem xmlns:ds="http://schemas.openxmlformats.org/officeDocument/2006/customXml" ds:itemID="{AF4586DA-8C13-4AEC-970C-40BF5FFB0AC7}"/>
</file>

<file path=customXml/itemProps3.xml><?xml version="1.0" encoding="utf-8"?>
<ds:datastoreItem xmlns:ds="http://schemas.openxmlformats.org/officeDocument/2006/customXml" ds:itemID="{06C1C856-400A-4710-B91D-1FA2F33BB0A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2025-04-07T19:36:31Z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