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rosedmi-my.sharepoint.com/personal/madlyn_daley_dairy_org/Documents/L-Drive/Circana 2025/2-23-2025/"/>
    </mc:Choice>
  </mc:AlternateContent>
  <xr:revisionPtr revIDLastSave="7" documentId="8_{F9A9D33F-1914-49BC-BF8A-9A2F185B3030}" xr6:coauthVersionLast="47" xr6:coauthVersionMax="47" xr10:uidLastSave="{366433C7-9E9B-42BF-9623-765750DD8110}"/>
  <bookViews>
    <workbookView xWindow="-110" yWindow="-110" windowWidth="19420" windowHeight="11500" tabRatio="819" firstSheet="21" activeTab="21" xr2:uid="{00000000-000D-0000-FFFF-FFFF00000000}"/>
  </bookViews>
  <sheets>
    <sheet name="Regions By Outlet Data" sheetId="32" state="hidden" r:id="rId1"/>
    <sheet name="Region and Market Data" sheetId="29" state="hidden" r:id="rId2"/>
    <sheet name="Segment Data" sheetId="34" state="hidden" r:id="rId3"/>
    <sheet name="Single Serve" sheetId="36" state="hidden" r:id="rId4"/>
    <sheet name="Branded vs. Private Label" sheetId="37" state="hidden" r:id="rId5"/>
    <sheet name="Flavor" sheetId="39" state="hidden" r:id="rId6"/>
    <sheet name="Fat" sheetId="40" state="hidden" r:id="rId7"/>
    <sheet name="Size" sheetId="43" state="hidden" r:id="rId8"/>
    <sheet name="White Milk Size" sheetId="54" state="hidden" r:id="rId9"/>
    <sheet name="Organic" sheetId="41" state="hidden" r:id="rId10"/>
    <sheet name="Form Data" sheetId="35" state="hidden" r:id="rId11"/>
    <sheet name="Glass Bottle" sheetId="38" state="hidden" r:id="rId12"/>
    <sheet name="Enhanced - Aggs" sheetId="42" state="hidden" r:id="rId13"/>
    <sheet name="Enhanced" sheetId="66" state="hidden" r:id="rId14"/>
    <sheet name="Trad vs Value Add" sheetId="64" state="hidden" r:id="rId15"/>
    <sheet name="Non-Dairy Alternatives" sheetId="55" state="hidden" r:id="rId16"/>
    <sheet name="IRI_UO_WorkspaceStorage" sheetId="56" state="hidden" r:id="rId17"/>
    <sheet name="cells" sheetId="63" state="hidden" r:id="rId18"/>
    <sheet name="Sheet1" sheetId="62" state="hidden" r:id="rId19"/>
    <sheet name="Names" sheetId="60" state="hidden" r:id="rId20"/>
    <sheet name="Filtration" sheetId="65" state="hidden" r:id="rId21"/>
    <sheet name="HOME PAGE" sheetId="8" r:id="rId22"/>
    <sheet name="TOTAL U.S. MULO+ with C" sheetId="45" r:id="rId23"/>
    <sheet name="TOTAL U.S. MULO+" sheetId="46" r:id="rId24"/>
    <sheet name="TOTAL U.S. FOOD" sheetId="47" r:id="rId25"/>
    <sheet name="TOTAL U.S. DRUG" sheetId="48" r:id="rId26"/>
    <sheet name="TOTAL U.S. CONVENIENCE" sheetId="49" r:id="rId27"/>
    <sheet name="TOTAL U.S. ALL OTHER OUTLETS" sheetId="50" r:id="rId28"/>
    <sheet name="CIRCANA STANDARD REGIONS" sheetId="18" r:id="rId29"/>
    <sheet name="CIRCANA REGIONS &amp; MARKETS" sheetId="21" r:id="rId30"/>
    <sheet name="DMI SR Data" sheetId="31" state="hidden" r:id="rId31"/>
    <sheet name="DMI CUSTOM REGIONS &amp; MARKETS" sheetId="58" r:id="rId32"/>
  </sheets>
  <definedNames>
    <definedName name="___INDEX_SHEET___ASAP_Utilities" localSheetId="31">#REF!</definedName>
    <definedName name="___INDEX_SHEET___ASAP_Utilities">#REF!</definedName>
    <definedName name="_xlnm._FilterDatabase" localSheetId="15" hidden="1">'Non-Dairy Alternatives'!$A$1:$Q$217</definedName>
    <definedName name="IRI_WorkspaceId" hidden="1">"b324a31a4a424f3b8083e50c61f2c35e"</definedName>
    <definedName name="_xlnm.Print_Area" localSheetId="13">Enhanced!$A$1:$U$105</definedName>
    <definedName name="_xlnm.Print_Area" localSheetId="20">Filtration!$A$1:$U$45</definedName>
    <definedName name="_xlnm.Print_Area" localSheetId="21">'HOME PAGE'!$A$1:$M$21</definedName>
    <definedName name="_xlnm.Print_Area" localSheetId="27">'TOTAL U.S. ALL OTHER OUTLETS'!$B$2:$Q$71,'TOTAL U.S. ALL OTHER OUTLETS'!$B$156:$Q$225</definedName>
    <definedName name="_xlnm.Print_Area" localSheetId="26">'TOTAL U.S. CONVENIENCE'!$B$2:$Q$71,'TOTAL U.S. CONVENIENCE'!$B$159:$Q$225</definedName>
    <definedName name="_xlnm.Print_Area" localSheetId="25">'TOTAL U.S. DRUG'!$B$2:$Q$71,'TOTAL U.S. DRUG'!$B$166:$Q$225</definedName>
    <definedName name="_xlnm.Print_Area" localSheetId="24">'TOTAL U.S. FOOD'!$B$2:$Q$71,'TOTAL U.S. FOOD'!$B$156:$Q$225</definedName>
    <definedName name="_xlnm.Print_Area" localSheetId="23">'TOTAL U.S. MULO+'!$B$2:$Q$71,'TOTAL U.S. MULO+'!$B$156:$Q$225</definedName>
    <definedName name="_xlnm.Print_Area" localSheetId="22">'TOTAL U.S. MULO+ with C'!$B$2:$Q$53,'TOTAL U.S. MULO+ with C'!$B$156:$Q$225</definedName>
    <definedName name="_xlnm.Print_Area" localSheetId="14">'Trad vs Value Add'!$A$1:$U$75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19" i="50" l="1"/>
  <c r="F19" i="50"/>
  <c r="G19" i="50"/>
  <c r="H19" i="50"/>
  <c r="I19" i="50"/>
  <c r="J19" i="50"/>
  <c r="K19" i="50"/>
  <c r="L19" i="50"/>
  <c r="M19" i="50"/>
  <c r="N19" i="50"/>
  <c r="O19" i="50"/>
  <c r="P19" i="50"/>
  <c r="Q19" i="50"/>
  <c r="E20" i="50"/>
  <c r="F20" i="50"/>
  <c r="G20" i="50"/>
  <c r="H20" i="50"/>
  <c r="I20" i="50"/>
  <c r="J20" i="50"/>
  <c r="K20" i="50"/>
  <c r="L20" i="50"/>
  <c r="M20" i="50"/>
  <c r="N20" i="50"/>
  <c r="O20" i="50"/>
  <c r="P20" i="50"/>
  <c r="Q20" i="50"/>
  <c r="E21" i="50"/>
  <c r="F21" i="50"/>
  <c r="G21" i="50"/>
  <c r="H21" i="50"/>
  <c r="I21" i="50"/>
  <c r="J21" i="50"/>
  <c r="K21" i="50"/>
  <c r="L21" i="50"/>
  <c r="M21" i="50"/>
  <c r="N21" i="50"/>
  <c r="O21" i="50"/>
  <c r="P21" i="50"/>
  <c r="Q21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E96" i="50"/>
  <c r="F96" i="50"/>
  <c r="G96" i="50"/>
  <c r="H96" i="50"/>
  <c r="I96" i="50"/>
  <c r="J96" i="50"/>
  <c r="K96" i="50"/>
  <c r="L96" i="50"/>
  <c r="M96" i="50"/>
  <c r="N96" i="50"/>
  <c r="O96" i="50"/>
  <c r="P96" i="50"/>
  <c r="Q96" i="50"/>
  <c r="E97" i="50"/>
  <c r="F97" i="50"/>
  <c r="G97" i="50"/>
  <c r="H97" i="50"/>
  <c r="I97" i="50"/>
  <c r="J97" i="50"/>
  <c r="K97" i="50"/>
  <c r="L97" i="50"/>
  <c r="M97" i="50"/>
  <c r="N97" i="50"/>
  <c r="O97" i="50"/>
  <c r="P97" i="50"/>
  <c r="Q97" i="50"/>
  <c r="E98" i="50"/>
  <c r="F98" i="50"/>
  <c r="G98" i="50"/>
  <c r="H98" i="50"/>
  <c r="I98" i="50"/>
  <c r="J98" i="50"/>
  <c r="K98" i="50"/>
  <c r="L98" i="50"/>
  <c r="M98" i="50"/>
  <c r="N98" i="50"/>
  <c r="O98" i="50"/>
  <c r="P98" i="50"/>
  <c r="Q98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E173" i="50"/>
  <c r="F173" i="50"/>
  <c r="G173" i="50"/>
  <c r="H173" i="50"/>
  <c r="I173" i="50"/>
  <c r="J173" i="50"/>
  <c r="K173" i="50"/>
  <c r="L173" i="50"/>
  <c r="M173" i="50"/>
  <c r="N173" i="50"/>
  <c r="O173" i="50"/>
  <c r="P173" i="50"/>
  <c r="Q173" i="50"/>
  <c r="E174" i="50"/>
  <c r="F174" i="50"/>
  <c r="G174" i="50"/>
  <c r="H174" i="50"/>
  <c r="I174" i="50"/>
  <c r="J174" i="50"/>
  <c r="K174" i="50"/>
  <c r="L174" i="50"/>
  <c r="M174" i="50"/>
  <c r="N174" i="50"/>
  <c r="O174" i="50"/>
  <c r="P174" i="50"/>
  <c r="Q174" i="50"/>
  <c r="E175" i="50"/>
  <c r="F175" i="50"/>
  <c r="G175" i="50"/>
  <c r="H175" i="50"/>
  <c r="I175" i="50"/>
  <c r="J175" i="50"/>
  <c r="K175" i="50"/>
  <c r="L175" i="50"/>
  <c r="M175" i="50"/>
  <c r="N175" i="50"/>
  <c r="O175" i="50"/>
  <c r="P175" i="50"/>
  <c r="Q175" i="50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E173" i="49"/>
  <c r="F173" i="49"/>
  <c r="G173" i="49"/>
  <c r="H173" i="49"/>
  <c r="I173" i="49"/>
  <c r="J173" i="49"/>
  <c r="K173" i="49"/>
  <c r="L173" i="49"/>
  <c r="M173" i="49"/>
  <c r="N173" i="49"/>
  <c r="O173" i="49"/>
  <c r="P173" i="49"/>
  <c r="Q173" i="49"/>
  <c r="E174" i="49"/>
  <c r="F174" i="49"/>
  <c r="G174" i="49"/>
  <c r="H174" i="49"/>
  <c r="I174" i="49"/>
  <c r="J174" i="49"/>
  <c r="K174" i="49"/>
  <c r="L174" i="49"/>
  <c r="M174" i="49"/>
  <c r="N174" i="49"/>
  <c r="O174" i="49"/>
  <c r="P174" i="49"/>
  <c r="Q174" i="49"/>
  <c r="E175" i="49"/>
  <c r="F175" i="49"/>
  <c r="G175" i="49"/>
  <c r="H175" i="49"/>
  <c r="I175" i="49"/>
  <c r="J175" i="49"/>
  <c r="K175" i="49"/>
  <c r="L175" i="49"/>
  <c r="M175" i="49"/>
  <c r="N175" i="49"/>
  <c r="O175" i="49"/>
  <c r="P175" i="49"/>
  <c r="Q175" i="49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E96" i="49"/>
  <c r="F96" i="49"/>
  <c r="G96" i="49"/>
  <c r="H96" i="49"/>
  <c r="I96" i="49"/>
  <c r="J96" i="49"/>
  <c r="K96" i="49"/>
  <c r="L96" i="49"/>
  <c r="M96" i="49"/>
  <c r="N96" i="49"/>
  <c r="O96" i="49"/>
  <c r="P96" i="49"/>
  <c r="Q96" i="49"/>
  <c r="E97" i="49"/>
  <c r="F97" i="49"/>
  <c r="G97" i="49"/>
  <c r="H97" i="49"/>
  <c r="I97" i="49"/>
  <c r="J97" i="49"/>
  <c r="K97" i="49"/>
  <c r="L97" i="49"/>
  <c r="M97" i="49"/>
  <c r="N97" i="49"/>
  <c r="O97" i="49"/>
  <c r="P97" i="49"/>
  <c r="Q97" i="49"/>
  <c r="E98" i="49"/>
  <c r="F98" i="49"/>
  <c r="G98" i="49"/>
  <c r="H98" i="49"/>
  <c r="I98" i="49"/>
  <c r="J98" i="49"/>
  <c r="K98" i="49"/>
  <c r="L98" i="49"/>
  <c r="M98" i="49"/>
  <c r="N98" i="49"/>
  <c r="O98" i="49"/>
  <c r="P98" i="49"/>
  <c r="Q98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E19" i="49"/>
  <c r="F19" i="49"/>
  <c r="G19" i="49"/>
  <c r="H19" i="49"/>
  <c r="I19" i="49"/>
  <c r="J19" i="49"/>
  <c r="K19" i="49"/>
  <c r="L19" i="49"/>
  <c r="M19" i="49"/>
  <c r="N19" i="49"/>
  <c r="O19" i="49"/>
  <c r="P19" i="49"/>
  <c r="Q19" i="49"/>
  <c r="E20" i="49"/>
  <c r="F20" i="49"/>
  <c r="G20" i="49"/>
  <c r="H20" i="49"/>
  <c r="I20" i="49"/>
  <c r="J20" i="49"/>
  <c r="K20" i="49"/>
  <c r="L20" i="49"/>
  <c r="M20" i="49"/>
  <c r="N20" i="49"/>
  <c r="O20" i="49"/>
  <c r="P20" i="49"/>
  <c r="Q20" i="49"/>
  <c r="E21" i="49"/>
  <c r="F21" i="49"/>
  <c r="G21" i="49"/>
  <c r="H21" i="49"/>
  <c r="I21" i="49"/>
  <c r="J21" i="49"/>
  <c r="K21" i="49"/>
  <c r="L21" i="49"/>
  <c r="M21" i="49"/>
  <c r="N21" i="49"/>
  <c r="O21" i="49"/>
  <c r="P21" i="49"/>
  <c r="Q21" i="49"/>
  <c r="E7" i="49"/>
  <c r="F7" i="49"/>
  <c r="G7" i="49"/>
  <c r="H7" i="49"/>
  <c r="I7" i="49"/>
  <c r="J7" i="49"/>
  <c r="K7" i="49"/>
  <c r="L7" i="49"/>
  <c r="M7" i="49"/>
  <c r="N7" i="49"/>
  <c r="O7" i="49"/>
  <c r="P7" i="49"/>
  <c r="Q7" i="49"/>
  <c r="E8" i="49"/>
  <c r="F8" i="49"/>
  <c r="G8" i="49"/>
  <c r="H8" i="49"/>
  <c r="I8" i="49"/>
  <c r="J8" i="49"/>
  <c r="K8" i="49"/>
  <c r="L8" i="49"/>
  <c r="M8" i="49"/>
  <c r="N8" i="49"/>
  <c r="O8" i="49"/>
  <c r="P8" i="49"/>
  <c r="Q8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E173" i="48"/>
  <c r="F173" i="48"/>
  <c r="G173" i="48"/>
  <c r="H173" i="48"/>
  <c r="I173" i="48"/>
  <c r="J173" i="48"/>
  <c r="K173" i="48"/>
  <c r="L173" i="48"/>
  <c r="M173" i="48"/>
  <c r="N173" i="48"/>
  <c r="O173" i="48"/>
  <c r="P173" i="48"/>
  <c r="Q173" i="48"/>
  <c r="E174" i="48"/>
  <c r="F174" i="48"/>
  <c r="G174" i="48"/>
  <c r="H174" i="48"/>
  <c r="I174" i="48"/>
  <c r="J174" i="48"/>
  <c r="K174" i="48"/>
  <c r="L174" i="48"/>
  <c r="M174" i="48"/>
  <c r="N174" i="48"/>
  <c r="O174" i="48"/>
  <c r="P174" i="48"/>
  <c r="Q174" i="48"/>
  <c r="E175" i="48"/>
  <c r="F175" i="48"/>
  <c r="G175" i="48"/>
  <c r="H175" i="48"/>
  <c r="I175" i="48"/>
  <c r="J175" i="48"/>
  <c r="K175" i="48"/>
  <c r="L175" i="48"/>
  <c r="M175" i="48"/>
  <c r="N175" i="48"/>
  <c r="O175" i="48"/>
  <c r="P175" i="48"/>
  <c r="Q175" i="48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E96" i="48"/>
  <c r="F96" i="48"/>
  <c r="G96" i="48"/>
  <c r="H96" i="48"/>
  <c r="I96" i="48"/>
  <c r="J96" i="48"/>
  <c r="K96" i="48"/>
  <c r="L96" i="48"/>
  <c r="M96" i="48"/>
  <c r="N96" i="48"/>
  <c r="O96" i="48"/>
  <c r="P96" i="48"/>
  <c r="Q96" i="48"/>
  <c r="E97" i="48"/>
  <c r="F97" i="48"/>
  <c r="G97" i="48"/>
  <c r="H97" i="48"/>
  <c r="I97" i="48"/>
  <c r="J97" i="48"/>
  <c r="K97" i="48"/>
  <c r="L97" i="48"/>
  <c r="M97" i="48"/>
  <c r="N97" i="48"/>
  <c r="O97" i="48"/>
  <c r="P97" i="48"/>
  <c r="Q97" i="48"/>
  <c r="E98" i="48"/>
  <c r="F98" i="48"/>
  <c r="G98" i="48"/>
  <c r="H98" i="48"/>
  <c r="I98" i="48"/>
  <c r="J98" i="48"/>
  <c r="K98" i="48"/>
  <c r="L98" i="48"/>
  <c r="M98" i="48"/>
  <c r="N98" i="48"/>
  <c r="O98" i="48"/>
  <c r="P98" i="48"/>
  <c r="Q98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E173" i="47"/>
  <c r="F173" i="47"/>
  <c r="G173" i="47"/>
  <c r="H173" i="47"/>
  <c r="I173" i="47"/>
  <c r="J173" i="47"/>
  <c r="K173" i="47"/>
  <c r="L173" i="47"/>
  <c r="M173" i="47"/>
  <c r="N173" i="47"/>
  <c r="O173" i="47"/>
  <c r="P173" i="47"/>
  <c r="Q173" i="47"/>
  <c r="E174" i="47"/>
  <c r="F174" i="47"/>
  <c r="G174" i="47"/>
  <c r="H174" i="47"/>
  <c r="I174" i="47"/>
  <c r="J174" i="47"/>
  <c r="K174" i="47"/>
  <c r="L174" i="47"/>
  <c r="M174" i="47"/>
  <c r="N174" i="47"/>
  <c r="O174" i="47"/>
  <c r="P174" i="47"/>
  <c r="Q174" i="47"/>
  <c r="E175" i="47"/>
  <c r="F175" i="47"/>
  <c r="G175" i="47"/>
  <c r="H175" i="47"/>
  <c r="I175" i="47"/>
  <c r="J175" i="47"/>
  <c r="K175" i="47"/>
  <c r="L175" i="47"/>
  <c r="M175" i="47"/>
  <c r="N175" i="47"/>
  <c r="O175" i="47"/>
  <c r="P175" i="47"/>
  <c r="Q175" i="47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E96" i="47"/>
  <c r="F96" i="47"/>
  <c r="G96" i="47"/>
  <c r="H96" i="47"/>
  <c r="I96" i="47"/>
  <c r="J96" i="47"/>
  <c r="K96" i="47"/>
  <c r="L96" i="47"/>
  <c r="M96" i="47"/>
  <c r="N96" i="47"/>
  <c r="O96" i="47"/>
  <c r="P96" i="47"/>
  <c r="Q96" i="47"/>
  <c r="E97" i="47"/>
  <c r="F97" i="47"/>
  <c r="G97" i="47"/>
  <c r="H97" i="47"/>
  <c r="I97" i="47"/>
  <c r="J97" i="47"/>
  <c r="K97" i="47"/>
  <c r="L97" i="47"/>
  <c r="M97" i="47"/>
  <c r="N97" i="47"/>
  <c r="O97" i="47"/>
  <c r="P97" i="47"/>
  <c r="Q97" i="47"/>
  <c r="E98" i="47"/>
  <c r="F98" i="47"/>
  <c r="G98" i="47"/>
  <c r="H98" i="47"/>
  <c r="I98" i="47"/>
  <c r="J98" i="47"/>
  <c r="K98" i="47"/>
  <c r="L98" i="47"/>
  <c r="M98" i="47"/>
  <c r="N98" i="47"/>
  <c r="O98" i="47"/>
  <c r="P98" i="47"/>
  <c r="Q98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E19" i="47"/>
  <c r="F19" i="47"/>
  <c r="G19" i="47"/>
  <c r="H19" i="47"/>
  <c r="I19" i="47"/>
  <c r="J19" i="47"/>
  <c r="K19" i="47"/>
  <c r="L19" i="47"/>
  <c r="M19" i="47"/>
  <c r="N19" i="47"/>
  <c r="O19" i="47"/>
  <c r="P19" i="47"/>
  <c r="Q19" i="47"/>
  <c r="E20" i="47"/>
  <c r="F20" i="47"/>
  <c r="G20" i="47"/>
  <c r="H20" i="47"/>
  <c r="I20" i="47"/>
  <c r="J20" i="47"/>
  <c r="K20" i="47"/>
  <c r="L20" i="47"/>
  <c r="M20" i="47"/>
  <c r="N20" i="47"/>
  <c r="O20" i="47"/>
  <c r="P20" i="47"/>
  <c r="Q20" i="47"/>
  <c r="E21" i="47"/>
  <c r="F21" i="47"/>
  <c r="G21" i="47"/>
  <c r="H21" i="47"/>
  <c r="I21" i="47"/>
  <c r="J21" i="47"/>
  <c r="K21" i="47"/>
  <c r="L21" i="47"/>
  <c r="M21" i="47"/>
  <c r="N21" i="47"/>
  <c r="O21" i="47"/>
  <c r="P21" i="47"/>
  <c r="Q21" i="47"/>
  <c r="E7" i="47"/>
  <c r="F7" i="47"/>
  <c r="G7" i="47"/>
  <c r="H7" i="47"/>
  <c r="I7" i="47"/>
  <c r="J7" i="47"/>
  <c r="K7" i="47"/>
  <c r="L7" i="47"/>
  <c r="M7" i="47"/>
  <c r="N7" i="47"/>
  <c r="O7" i="47"/>
  <c r="P7" i="47"/>
  <c r="Q7" i="47"/>
  <c r="E8" i="47"/>
  <c r="F8" i="47"/>
  <c r="G8" i="47"/>
  <c r="H8" i="47"/>
  <c r="I8" i="47"/>
  <c r="J8" i="47"/>
  <c r="K8" i="47"/>
  <c r="L8" i="47"/>
  <c r="M8" i="47"/>
  <c r="N8" i="47"/>
  <c r="O8" i="47"/>
  <c r="P8" i="47"/>
  <c r="Q8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E173" i="46"/>
  <c r="F173" i="46"/>
  <c r="G173" i="46"/>
  <c r="H173" i="46"/>
  <c r="I173" i="46"/>
  <c r="J173" i="46"/>
  <c r="K173" i="46"/>
  <c r="L173" i="46"/>
  <c r="M173" i="46"/>
  <c r="N173" i="46"/>
  <c r="O173" i="46"/>
  <c r="P173" i="46"/>
  <c r="Q173" i="46"/>
  <c r="E174" i="46"/>
  <c r="F174" i="46"/>
  <c r="G174" i="46"/>
  <c r="H174" i="46"/>
  <c r="I174" i="46"/>
  <c r="J174" i="46"/>
  <c r="K174" i="46"/>
  <c r="L174" i="46"/>
  <c r="M174" i="46"/>
  <c r="N174" i="46"/>
  <c r="O174" i="46"/>
  <c r="P174" i="46"/>
  <c r="Q174" i="46"/>
  <c r="E175" i="46"/>
  <c r="F175" i="46"/>
  <c r="G175" i="46"/>
  <c r="H175" i="46"/>
  <c r="I175" i="46"/>
  <c r="J175" i="46"/>
  <c r="K175" i="46"/>
  <c r="L175" i="46"/>
  <c r="M175" i="46"/>
  <c r="N175" i="46"/>
  <c r="O175" i="46"/>
  <c r="P175" i="46"/>
  <c r="Q175" i="46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E19" i="46"/>
  <c r="F19" i="46"/>
  <c r="G19" i="46"/>
  <c r="H19" i="46"/>
  <c r="I19" i="46"/>
  <c r="J19" i="46"/>
  <c r="K19" i="46"/>
  <c r="L19" i="46"/>
  <c r="M19" i="46"/>
  <c r="N19" i="46"/>
  <c r="O19" i="46"/>
  <c r="P19" i="46"/>
  <c r="Q19" i="46"/>
  <c r="E20" i="46"/>
  <c r="F20" i="46"/>
  <c r="G20" i="46"/>
  <c r="H20" i="46"/>
  <c r="I20" i="46"/>
  <c r="J20" i="46"/>
  <c r="K20" i="46"/>
  <c r="L20" i="46"/>
  <c r="M20" i="46"/>
  <c r="N20" i="46"/>
  <c r="O20" i="46"/>
  <c r="P20" i="46"/>
  <c r="Q20" i="46"/>
  <c r="E21" i="46"/>
  <c r="F21" i="46"/>
  <c r="G21" i="46"/>
  <c r="H21" i="46"/>
  <c r="I21" i="46"/>
  <c r="J21" i="46"/>
  <c r="K21" i="46"/>
  <c r="L21" i="46"/>
  <c r="M21" i="46"/>
  <c r="N21" i="46"/>
  <c r="O21" i="46"/>
  <c r="P21" i="46"/>
  <c r="Q21" i="46"/>
  <c r="E7" i="46"/>
  <c r="F7" i="46"/>
  <c r="G7" i="46"/>
  <c r="H7" i="46"/>
  <c r="I7" i="46"/>
  <c r="J7" i="46"/>
  <c r="K7" i="46"/>
  <c r="L7" i="46"/>
  <c r="M7" i="46"/>
  <c r="N7" i="46"/>
  <c r="O7" i="46"/>
  <c r="P7" i="46"/>
  <c r="Q7" i="46"/>
  <c r="E8" i="46"/>
  <c r="F8" i="46"/>
  <c r="G8" i="46"/>
  <c r="H8" i="46"/>
  <c r="I8" i="46"/>
  <c r="J8" i="46"/>
  <c r="K8" i="46"/>
  <c r="L8" i="46"/>
  <c r="M8" i="46"/>
  <c r="N8" i="46"/>
  <c r="O8" i="46"/>
  <c r="P8" i="46"/>
  <c r="Q8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E96" i="45"/>
  <c r="F96" i="45"/>
  <c r="G96" i="45"/>
  <c r="H96" i="45"/>
  <c r="I96" i="45"/>
  <c r="J96" i="45"/>
  <c r="K96" i="45"/>
  <c r="L96" i="45"/>
  <c r="M96" i="45"/>
  <c r="N96" i="45"/>
  <c r="O96" i="45"/>
  <c r="P96" i="45"/>
  <c r="Q96" i="45"/>
  <c r="E97" i="45"/>
  <c r="F97" i="45"/>
  <c r="G97" i="45"/>
  <c r="H97" i="45"/>
  <c r="I97" i="45"/>
  <c r="J97" i="45"/>
  <c r="K97" i="45"/>
  <c r="L97" i="45"/>
  <c r="M97" i="45"/>
  <c r="N97" i="45"/>
  <c r="O97" i="45"/>
  <c r="P97" i="45"/>
  <c r="Q97" i="45"/>
  <c r="E98" i="45"/>
  <c r="F98" i="45"/>
  <c r="G98" i="45"/>
  <c r="H98" i="45"/>
  <c r="I98" i="45"/>
  <c r="J98" i="45"/>
  <c r="K98" i="45"/>
  <c r="L98" i="45"/>
  <c r="M98" i="45"/>
  <c r="N98" i="45"/>
  <c r="O98" i="45"/>
  <c r="P98" i="45"/>
  <c r="Q98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E7" i="45"/>
  <c r="F7" i="45"/>
  <c r="G7" i="45"/>
  <c r="H7" i="45"/>
  <c r="I7" i="45"/>
  <c r="J7" i="45"/>
  <c r="K7" i="45"/>
  <c r="L7" i="45"/>
  <c r="M7" i="45"/>
  <c r="N7" i="45"/>
  <c r="O7" i="45"/>
  <c r="P7" i="45"/>
  <c r="Q7" i="45"/>
  <c r="E8" i="45"/>
  <c r="F8" i="45"/>
  <c r="G8" i="45"/>
  <c r="H8" i="45"/>
  <c r="I8" i="45"/>
  <c r="J8" i="45"/>
  <c r="K8" i="45"/>
  <c r="L8" i="45"/>
  <c r="M8" i="45"/>
  <c r="N8" i="45"/>
  <c r="O8" i="45"/>
  <c r="P8" i="45"/>
  <c r="Q8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E165" i="50"/>
  <c r="F165" i="50"/>
  <c r="G165" i="50"/>
  <c r="H165" i="50"/>
  <c r="I165" i="50"/>
  <c r="J165" i="50"/>
  <c r="K165" i="50"/>
  <c r="L165" i="50"/>
  <c r="M165" i="50"/>
  <c r="N165" i="50"/>
  <c r="O165" i="50"/>
  <c r="P165" i="50"/>
  <c r="Q165" i="50"/>
  <c r="E166" i="50"/>
  <c r="F166" i="50"/>
  <c r="G166" i="50"/>
  <c r="H166" i="50"/>
  <c r="I166" i="50"/>
  <c r="J166" i="50"/>
  <c r="K166" i="50"/>
  <c r="L166" i="50"/>
  <c r="M166" i="50"/>
  <c r="N166" i="50"/>
  <c r="O166" i="50"/>
  <c r="P166" i="50"/>
  <c r="Q166" i="50"/>
  <c r="E167" i="50"/>
  <c r="F167" i="50"/>
  <c r="G167" i="50"/>
  <c r="H167" i="50"/>
  <c r="I167" i="50"/>
  <c r="J167" i="50"/>
  <c r="K167" i="50"/>
  <c r="L167" i="50"/>
  <c r="M167" i="50"/>
  <c r="N167" i="50"/>
  <c r="O167" i="50"/>
  <c r="P167" i="50"/>
  <c r="Q167" i="50"/>
  <c r="E168" i="50"/>
  <c r="F168" i="50"/>
  <c r="G168" i="50"/>
  <c r="H168" i="50"/>
  <c r="I168" i="50"/>
  <c r="J168" i="50"/>
  <c r="K168" i="50"/>
  <c r="L168" i="50"/>
  <c r="M168" i="50"/>
  <c r="N168" i="50"/>
  <c r="O168" i="50"/>
  <c r="P168" i="50"/>
  <c r="Q168" i="50"/>
  <c r="E169" i="50"/>
  <c r="F169" i="50"/>
  <c r="G169" i="50"/>
  <c r="H169" i="50"/>
  <c r="I169" i="50"/>
  <c r="J169" i="50"/>
  <c r="K169" i="50"/>
  <c r="L169" i="50"/>
  <c r="M169" i="50"/>
  <c r="N169" i="50"/>
  <c r="O169" i="50"/>
  <c r="P169" i="50"/>
  <c r="Q169" i="50"/>
  <c r="E170" i="50"/>
  <c r="F170" i="50"/>
  <c r="G170" i="50"/>
  <c r="H170" i="50"/>
  <c r="I170" i="50"/>
  <c r="J170" i="50"/>
  <c r="K170" i="50"/>
  <c r="L170" i="50"/>
  <c r="M170" i="50"/>
  <c r="N170" i="50"/>
  <c r="O170" i="50"/>
  <c r="P170" i="50"/>
  <c r="Q170" i="50"/>
  <c r="E171" i="50"/>
  <c r="F171" i="50"/>
  <c r="G171" i="50"/>
  <c r="H171" i="50"/>
  <c r="I171" i="50"/>
  <c r="J171" i="50"/>
  <c r="K171" i="50"/>
  <c r="L171" i="50"/>
  <c r="M171" i="50"/>
  <c r="N171" i="50"/>
  <c r="O171" i="50"/>
  <c r="P171" i="50"/>
  <c r="Q171" i="50"/>
  <c r="E172" i="50"/>
  <c r="F172" i="50"/>
  <c r="G172" i="50"/>
  <c r="H172" i="50"/>
  <c r="I172" i="50"/>
  <c r="J172" i="50"/>
  <c r="K172" i="50"/>
  <c r="L172" i="50"/>
  <c r="M172" i="50"/>
  <c r="N172" i="50"/>
  <c r="O172" i="50"/>
  <c r="P172" i="50"/>
  <c r="Q172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E184" i="50"/>
  <c r="F184" i="50"/>
  <c r="G184" i="50"/>
  <c r="H184" i="50"/>
  <c r="I184" i="50"/>
  <c r="J184" i="50"/>
  <c r="K184" i="50"/>
  <c r="L184" i="50"/>
  <c r="M184" i="50"/>
  <c r="N184" i="50"/>
  <c r="O184" i="50"/>
  <c r="P184" i="50"/>
  <c r="Q184" i="50"/>
  <c r="E185" i="50"/>
  <c r="F185" i="50"/>
  <c r="G185" i="50"/>
  <c r="H185" i="50"/>
  <c r="I185" i="50"/>
  <c r="J185" i="50"/>
  <c r="K185" i="50"/>
  <c r="L185" i="50"/>
  <c r="M185" i="50"/>
  <c r="N185" i="50"/>
  <c r="O185" i="50"/>
  <c r="P185" i="50"/>
  <c r="Q185" i="50"/>
  <c r="E186" i="50"/>
  <c r="F186" i="50"/>
  <c r="G186" i="50"/>
  <c r="H186" i="50"/>
  <c r="I186" i="50"/>
  <c r="J186" i="50"/>
  <c r="K186" i="50"/>
  <c r="L186" i="50"/>
  <c r="M186" i="50"/>
  <c r="N186" i="50"/>
  <c r="O186" i="50"/>
  <c r="P186" i="50"/>
  <c r="Q186" i="50"/>
  <c r="E187" i="50"/>
  <c r="F187" i="50"/>
  <c r="G187" i="50"/>
  <c r="H187" i="50"/>
  <c r="I187" i="50"/>
  <c r="J187" i="50"/>
  <c r="K187" i="50"/>
  <c r="L187" i="50"/>
  <c r="M187" i="50"/>
  <c r="N187" i="50"/>
  <c r="O187" i="50"/>
  <c r="P187" i="50"/>
  <c r="Q187" i="50"/>
  <c r="E188" i="50"/>
  <c r="F188" i="50"/>
  <c r="G188" i="50"/>
  <c r="H188" i="50"/>
  <c r="I188" i="50"/>
  <c r="J188" i="50"/>
  <c r="K188" i="50"/>
  <c r="L188" i="50"/>
  <c r="M188" i="50"/>
  <c r="N188" i="50"/>
  <c r="O188" i="50"/>
  <c r="P188" i="50"/>
  <c r="Q188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E196" i="50"/>
  <c r="F196" i="50"/>
  <c r="G196" i="50"/>
  <c r="H196" i="50"/>
  <c r="I196" i="50"/>
  <c r="J196" i="50"/>
  <c r="K196" i="50"/>
  <c r="L196" i="50"/>
  <c r="M196" i="50"/>
  <c r="N196" i="50"/>
  <c r="O196" i="50"/>
  <c r="P196" i="50"/>
  <c r="Q196" i="50"/>
  <c r="E197" i="50"/>
  <c r="F197" i="50"/>
  <c r="G197" i="50"/>
  <c r="H197" i="50"/>
  <c r="I197" i="50"/>
  <c r="J197" i="50"/>
  <c r="K197" i="50"/>
  <c r="L197" i="50"/>
  <c r="M197" i="50"/>
  <c r="N197" i="50"/>
  <c r="O197" i="50"/>
  <c r="P197" i="50"/>
  <c r="Q197" i="50"/>
  <c r="E198" i="50"/>
  <c r="F198" i="50"/>
  <c r="G198" i="50"/>
  <c r="H198" i="50"/>
  <c r="I198" i="50"/>
  <c r="J198" i="50"/>
  <c r="K198" i="50"/>
  <c r="L198" i="50"/>
  <c r="M198" i="50"/>
  <c r="N198" i="50"/>
  <c r="O198" i="50"/>
  <c r="P198" i="50"/>
  <c r="Q198" i="50"/>
  <c r="E199" i="50"/>
  <c r="F199" i="50"/>
  <c r="G199" i="50"/>
  <c r="H199" i="50"/>
  <c r="I199" i="50"/>
  <c r="J199" i="50"/>
  <c r="K199" i="50"/>
  <c r="L199" i="50"/>
  <c r="M199" i="50"/>
  <c r="N199" i="50"/>
  <c r="O199" i="50"/>
  <c r="P199" i="50"/>
  <c r="Q199" i="50"/>
  <c r="E200" i="50"/>
  <c r="F200" i="50"/>
  <c r="G200" i="50"/>
  <c r="H200" i="50"/>
  <c r="I200" i="50"/>
  <c r="J200" i="50"/>
  <c r="K200" i="50"/>
  <c r="L200" i="50"/>
  <c r="M200" i="50"/>
  <c r="N200" i="50"/>
  <c r="O200" i="50"/>
  <c r="P200" i="50"/>
  <c r="Q200" i="50"/>
  <c r="E201" i="50"/>
  <c r="F201" i="50"/>
  <c r="G201" i="50"/>
  <c r="H201" i="50"/>
  <c r="I201" i="50"/>
  <c r="J201" i="50"/>
  <c r="K201" i="50"/>
  <c r="L201" i="50"/>
  <c r="M201" i="50"/>
  <c r="N201" i="50"/>
  <c r="O201" i="50"/>
  <c r="P201" i="50"/>
  <c r="Q201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E88" i="50"/>
  <c r="F88" i="50"/>
  <c r="G88" i="50"/>
  <c r="H88" i="50"/>
  <c r="I88" i="50"/>
  <c r="J88" i="50"/>
  <c r="K88" i="50"/>
  <c r="L88" i="50"/>
  <c r="M88" i="50"/>
  <c r="N88" i="50"/>
  <c r="O88" i="50"/>
  <c r="P88" i="50"/>
  <c r="Q88" i="50"/>
  <c r="E89" i="50"/>
  <c r="F89" i="50"/>
  <c r="G89" i="50"/>
  <c r="H89" i="50"/>
  <c r="I89" i="50"/>
  <c r="J89" i="50"/>
  <c r="K89" i="50"/>
  <c r="L89" i="50"/>
  <c r="M89" i="50"/>
  <c r="N89" i="50"/>
  <c r="O89" i="50"/>
  <c r="P89" i="50"/>
  <c r="Q89" i="50"/>
  <c r="E90" i="50"/>
  <c r="F90" i="50"/>
  <c r="G90" i="50"/>
  <c r="H90" i="50"/>
  <c r="I90" i="50"/>
  <c r="J90" i="50"/>
  <c r="K90" i="50"/>
  <c r="L90" i="50"/>
  <c r="M90" i="50"/>
  <c r="N90" i="50"/>
  <c r="O90" i="50"/>
  <c r="P90" i="50"/>
  <c r="Q90" i="50"/>
  <c r="E91" i="50"/>
  <c r="F91" i="50"/>
  <c r="G91" i="50"/>
  <c r="H91" i="50"/>
  <c r="I91" i="50"/>
  <c r="J91" i="50"/>
  <c r="K91" i="50"/>
  <c r="L91" i="50"/>
  <c r="M91" i="50"/>
  <c r="N91" i="50"/>
  <c r="O91" i="50"/>
  <c r="P91" i="50"/>
  <c r="Q91" i="50"/>
  <c r="E92" i="50"/>
  <c r="F92" i="50"/>
  <c r="G92" i="50"/>
  <c r="H92" i="50"/>
  <c r="I92" i="50"/>
  <c r="J92" i="50"/>
  <c r="K92" i="50"/>
  <c r="L92" i="50"/>
  <c r="M92" i="50"/>
  <c r="N92" i="50"/>
  <c r="O92" i="50"/>
  <c r="P92" i="50"/>
  <c r="Q92" i="50"/>
  <c r="E93" i="50"/>
  <c r="F93" i="50"/>
  <c r="G93" i="50"/>
  <c r="H93" i="50"/>
  <c r="I93" i="50"/>
  <c r="J93" i="50"/>
  <c r="K93" i="50"/>
  <c r="L93" i="50"/>
  <c r="M93" i="50"/>
  <c r="N93" i="50"/>
  <c r="O93" i="50"/>
  <c r="P93" i="50"/>
  <c r="Q93" i="50"/>
  <c r="E94" i="50"/>
  <c r="F94" i="50"/>
  <c r="G94" i="50"/>
  <c r="H94" i="50"/>
  <c r="I94" i="50"/>
  <c r="J94" i="50"/>
  <c r="K94" i="50"/>
  <c r="L94" i="50"/>
  <c r="M94" i="50"/>
  <c r="N94" i="50"/>
  <c r="O94" i="50"/>
  <c r="P94" i="50"/>
  <c r="Q94" i="50"/>
  <c r="E95" i="50"/>
  <c r="F95" i="50"/>
  <c r="G95" i="50"/>
  <c r="H95" i="50"/>
  <c r="I95" i="50"/>
  <c r="J95" i="50"/>
  <c r="K95" i="50"/>
  <c r="L95" i="50"/>
  <c r="M95" i="50"/>
  <c r="N95" i="50"/>
  <c r="O95" i="50"/>
  <c r="P95" i="50"/>
  <c r="Q95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E107" i="50"/>
  <c r="F107" i="50"/>
  <c r="G107" i="50"/>
  <c r="H107" i="50"/>
  <c r="I107" i="50"/>
  <c r="J107" i="50"/>
  <c r="K107" i="50"/>
  <c r="L107" i="50"/>
  <c r="M107" i="50"/>
  <c r="N107" i="50"/>
  <c r="O107" i="50"/>
  <c r="P107" i="50"/>
  <c r="Q107" i="50"/>
  <c r="E108" i="50"/>
  <c r="F108" i="50"/>
  <c r="G108" i="50"/>
  <c r="H108" i="50"/>
  <c r="I108" i="50"/>
  <c r="J108" i="50"/>
  <c r="K108" i="50"/>
  <c r="L108" i="50"/>
  <c r="M108" i="50"/>
  <c r="N108" i="50"/>
  <c r="O108" i="50"/>
  <c r="P108" i="50"/>
  <c r="Q108" i="50"/>
  <c r="E109" i="50"/>
  <c r="F109" i="50"/>
  <c r="G109" i="50"/>
  <c r="H109" i="50"/>
  <c r="I109" i="50"/>
  <c r="J109" i="50"/>
  <c r="K109" i="50"/>
  <c r="L109" i="50"/>
  <c r="M109" i="50"/>
  <c r="N109" i="50"/>
  <c r="O109" i="50"/>
  <c r="P109" i="50"/>
  <c r="Q109" i="50"/>
  <c r="E110" i="50"/>
  <c r="F110" i="50"/>
  <c r="G110" i="50"/>
  <c r="H110" i="50"/>
  <c r="I110" i="50"/>
  <c r="J110" i="50"/>
  <c r="K110" i="50"/>
  <c r="L110" i="50"/>
  <c r="M110" i="50"/>
  <c r="N110" i="50"/>
  <c r="O110" i="50"/>
  <c r="P110" i="50"/>
  <c r="Q110" i="50"/>
  <c r="E111" i="50"/>
  <c r="F111" i="50"/>
  <c r="G111" i="50"/>
  <c r="H111" i="50"/>
  <c r="I111" i="50"/>
  <c r="J111" i="50"/>
  <c r="K111" i="50"/>
  <c r="L111" i="50"/>
  <c r="M111" i="50"/>
  <c r="N111" i="50"/>
  <c r="O111" i="50"/>
  <c r="P111" i="50"/>
  <c r="Q111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E119" i="50"/>
  <c r="F119" i="50"/>
  <c r="G119" i="50"/>
  <c r="H119" i="50"/>
  <c r="I119" i="50"/>
  <c r="J119" i="50"/>
  <c r="K119" i="50"/>
  <c r="L119" i="50"/>
  <c r="M119" i="50"/>
  <c r="N119" i="50"/>
  <c r="O119" i="50"/>
  <c r="P119" i="50"/>
  <c r="Q119" i="50"/>
  <c r="E120" i="50"/>
  <c r="F120" i="50"/>
  <c r="G120" i="50"/>
  <c r="H120" i="50"/>
  <c r="I120" i="50"/>
  <c r="J120" i="50"/>
  <c r="K120" i="50"/>
  <c r="L120" i="50"/>
  <c r="M120" i="50"/>
  <c r="N120" i="50"/>
  <c r="O120" i="50"/>
  <c r="P120" i="50"/>
  <c r="Q120" i="50"/>
  <c r="E121" i="50"/>
  <c r="F121" i="50"/>
  <c r="G121" i="50"/>
  <c r="H121" i="50"/>
  <c r="I121" i="50"/>
  <c r="J121" i="50"/>
  <c r="K121" i="50"/>
  <c r="L121" i="50"/>
  <c r="M121" i="50"/>
  <c r="N121" i="50"/>
  <c r="O121" i="50"/>
  <c r="P121" i="50"/>
  <c r="Q121" i="50"/>
  <c r="E122" i="50"/>
  <c r="F122" i="50"/>
  <c r="G122" i="50"/>
  <c r="H122" i="50"/>
  <c r="I122" i="50"/>
  <c r="J122" i="50"/>
  <c r="K122" i="50"/>
  <c r="L122" i="50"/>
  <c r="M122" i="50"/>
  <c r="N122" i="50"/>
  <c r="O122" i="50"/>
  <c r="P122" i="50"/>
  <c r="Q122" i="50"/>
  <c r="E123" i="50"/>
  <c r="F123" i="50"/>
  <c r="G123" i="50"/>
  <c r="H123" i="50"/>
  <c r="I123" i="50"/>
  <c r="J123" i="50"/>
  <c r="K123" i="50"/>
  <c r="L123" i="50"/>
  <c r="M123" i="50"/>
  <c r="N123" i="50"/>
  <c r="O123" i="50"/>
  <c r="P123" i="50"/>
  <c r="Q123" i="50"/>
  <c r="E124" i="50"/>
  <c r="F124" i="50"/>
  <c r="G124" i="50"/>
  <c r="H124" i="50"/>
  <c r="I124" i="50"/>
  <c r="J124" i="50"/>
  <c r="K124" i="50"/>
  <c r="L124" i="50"/>
  <c r="M124" i="50"/>
  <c r="N124" i="50"/>
  <c r="O124" i="50"/>
  <c r="P124" i="50"/>
  <c r="Q124" i="50"/>
  <c r="E125" i="50"/>
  <c r="F125" i="50"/>
  <c r="G125" i="50"/>
  <c r="H125" i="50"/>
  <c r="I125" i="50"/>
  <c r="J125" i="50"/>
  <c r="K125" i="50"/>
  <c r="L125" i="50"/>
  <c r="M125" i="50"/>
  <c r="N125" i="50"/>
  <c r="O125" i="50"/>
  <c r="P125" i="50"/>
  <c r="Q125" i="50"/>
  <c r="E126" i="50"/>
  <c r="F126" i="50"/>
  <c r="G126" i="50"/>
  <c r="H126" i="50"/>
  <c r="I126" i="50"/>
  <c r="J126" i="50"/>
  <c r="K126" i="50"/>
  <c r="L126" i="50"/>
  <c r="M126" i="50"/>
  <c r="N126" i="50"/>
  <c r="O126" i="50"/>
  <c r="P126" i="50"/>
  <c r="Q126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E11" i="50"/>
  <c r="F11" i="50"/>
  <c r="G11" i="50"/>
  <c r="H11" i="50"/>
  <c r="I11" i="50"/>
  <c r="J11" i="50"/>
  <c r="K11" i="50"/>
  <c r="L11" i="50"/>
  <c r="M11" i="50"/>
  <c r="N11" i="50"/>
  <c r="O11" i="50"/>
  <c r="P11" i="50"/>
  <c r="Q11" i="50"/>
  <c r="E12" i="50"/>
  <c r="F12" i="50"/>
  <c r="G12" i="50"/>
  <c r="H12" i="50"/>
  <c r="I12" i="50"/>
  <c r="J12" i="50"/>
  <c r="K12" i="50"/>
  <c r="L12" i="50"/>
  <c r="M12" i="50"/>
  <c r="N12" i="50"/>
  <c r="O12" i="50"/>
  <c r="P12" i="50"/>
  <c r="Q12" i="50"/>
  <c r="E13" i="50"/>
  <c r="F13" i="50"/>
  <c r="G13" i="50"/>
  <c r="H13" i="50"/>
  <c r="I13" i="50"/>
  <c r="J13" i="50"/>
  <c r="K13" i="50"/>
  <c r="L13" i="50"/>
  <c r="M13" i="50"/>
  <c r="N13" i="50"/>
  <c r="O13" i="50"/>
  <c r="P13" i="50"/>
  <c r="Q13" i="50"/>
  <c r="E14" i="50"/>
  <c r="F14" i="50"/>
  <c r="G14" i="50"/>
  <c r="H14" i="50"/>
  <c r="I14" i="50"/>
  <c r="J14" i="50"/>
  <c r="K14" i="50"/>
  <c r="L14" i="50"/>
  <c r="M14" i="50"/>
  <c r="N14" i="50"/>
  <c r="O14" i="50"/>
  <c r="P14" i="50"/>
  <c r="Q14" i="50"/>
  <c r="E15" i="50"/>
  <c r="F15" i="50"/>
  <c r="G15" i="50"/>
  <c r="H15" i="50"/>
  <c r="I15" i="50"/>
  <c r="J15" i="50"/>
  <c r="K15" i="50"/>
  <c r="L15" i="50"/>
  <c r="M15" i="50"/>
  <c r="N15" i="50"/>
  <c r="O15" i="50"/>
  <c r="P15" i="50"/>
  <c r="Q15" i="50"/>
  <c r="E16" i="50"/>
  <c r="F16" i="50"/>
  <c r="G16" i="50"/>
  <c r="H16" i="50"/>
  <c r="I16" i="50"/>
  <c r="J16" i="50"/>
  <c r="K16" i="50"/>
  <c r="L16" i="50"/>
  <c r="M16" i="50"/>
  <c r="N16" i="50"/>
  <c r="O16" i="50"/>
  <c r="P16" i="50"/>
  <c r="Q16" i="50"/>
  <c r="E17" i="50"/>
  <c r="F17" i="50"/>
  <c r="G17" i="50"/>
  <c r="H17" i="50"/>
  <c r="I17" i="50"/>
  <c r="J17" i="50"/>
  <c r="K17" i="50"/>
  <c r="L17" i="50"/>
  <c r="M17" i="50"/>
  <c r="N17" i="50"/>
  <c r="O17" i="50"/>
  <c r="P17" i="50"/>
  <c r="Q17" i="50"/>
  <c r="E18" i="50"/>
  <c r="F18" i="50"/>
  <c r="G18" i="50"/>
  <c r="H18" i="50"/>
  <c r="I18" i="50"/>
  <c r="J18" i="50"/>
  <c r="K18" i="50"/>
  <c r="L18" i="50"/>
  <c r="M18" i="50"/>
  <c r="N18" i="50"/>
  <c r="O18" i="50"/>
  <c r="P18" i="50"/>
  <c r="Q18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E30" i="50"/>
  <c r="F30" i="50"/>
  <c r="G30" i="50"/>
  <c r="H30" i="50"/>
  <c r="I30" i="50"/>
  <c r="J30" i="50"/>
  <c r="K30" i="50"/>
  <c r="L30" i="50"/>
  <c r="M30" i="50"/>
  <c r="N30" i="50"/>
  <c r="O30" i="50"/>
  <c r="P30" i="50"/>
  <c r="Q30" i="50"/>
  <c r="E31" i="50"/>
  <c r="F31" i="50"/>
  <c r="G31" i="50"/>
  <c r="H31" i="50"/>
  <c r="I31" i="50"/>
  <c r="J31" i="50"/>
  <c r="K31" i="50"/>
  <c r="L31" i="50"/>
  <c r="M31" i="50"/>
  <c r="N31" i="50"/>
  <c r="O31" i="50"/>
  <c r="P31" i="50"/>
  <c r="Q31" i="50"/>
  <c r="E32" i="50"/>
  <c r="F32" i="50"/>
  <c r="G32" i="50"/>
  <c r="H32" i="50"/>
  <c r="I32" i="50"/>
  <c r="J32" i="50"/>
  <c r="K32" i="50"/>
  <c r="L32" i="50"/>
  <c r="M32" i="50"/>
  <c r="N32" i="50"/>
  <c r="O32" i="50"/>
  <c r="P32" i="50"/>
  <c r="Q32" i="50"/>
  <c r="E33" i="50"/>
  <c r="F33" i="50"/>
  <c r="G33" i="50"/>
  <c r="H33" i="50"/>
  <c r="I33" i="50"/>
  <c r="J33" i="50"/>
  <c r="K33" i="50"/>
  <c r="L33" i="50"/>
  <c r="M33" i="50"/>
  <c r="N33" i="50"/>
  <c r="O33" i="50"/>
  <c r="P33" i="50"/>
  <c r="Q33" i="50"/>
  <c r="E34" i="50"/>
  <c r="F34" i="50"/>
  <c r="G34" i="50"/>
  <c r="H34" i="50"/>
  <c r="I34" i="50"/>
  <c r="J34" i="50"/>
  <c r="K34" i="50"/>
  <c r="L34" i="50"/>
  <c r="M34" i="50"/>
  <c r="N34" i="50"/>
  <c r="O34" i="50"/>
  <c r="P34" i="50"/>
  <c r="Q34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E42" i="50"/>
  <c r="F42" i="50"/>
  <c r="G42" i="50"/>
  <c r="H42" i="50"/>
  <c r="I42" i="50"/>
  <c r="J42" i="50"/>
  <c r="K42" i="50"/>
  <c r="L42" i="50"/>
  <c r="M42" i="50"/>
  <c r="N42" i="50"/>
  <c r="O42" i="50"/>
  <c r="P42" i="50"/>
  <c r="Q42" i="50"/>
  <c r="E43" i="50"/>
  <c r="F43" i="50"/>
  <c r="G43" i="50"/>
  <c r="H43" i="50"/>
  <c r="I43" i="50"/>
  <c r="J43" i="50"/>
  <c r="K43" i="50"/>
  <c r="L43" i="50"/>
  <c r="M43" i="50"/>
  <c r="N43" i="50"/>
  <c r="O43" i="50"/>
  <c r="P43" i="50"/>
  <c r="Q43" i="50"/>
  <c r="E44" i="50"/>
  <c r="F44" i="50"/>
  <c r="G44" i="50"/>
  <c r="H44" i="50"/>
  <c r="I44" i="50"/>
  <c r="J44" i="50"/>
  <c r="K44" i="50"/>
  <c r="L44" i="50"/>
  <c r="M44" i="50"/>
  <c r="N44" i="50"/>
  <c r="O44" i="50"/>
  <c r="P44" i="50"/>
  <c r="Q44" i="50"/>
  <c r="E45" i="50"/>
  <c r="F45" i="50"/>
  <c r="G45" i="50"/>
  <c r="H45" i="50"/>
  <c r="I45" i="50"/>
  <c r="J45" i="50"/>
  <c r="K45" i="50"/>
  <c r="L45" i="50"/>
  <c r="M45" i="50"/>
  <c r="N45" i="50"/>
  <c r="O45" i="50"/>
  <c r="P45" i="50"/>
  <c r="Q45" i="50"/>
  <c r="E46" i="50"/>
  <c r="F46" i="50"/>
  <c r="G46" i="50"/>
  <c r="H46" i="50"/>
  <c r="I46" i="50"/>
  <c r="J46" i="50"/>
  <c r="K46" i="50"/>
  <c r="L46" i="50"/>
  <c r="M46" i="50"/>
  <c r="N46" i="50"/>
  <c r="O46" i="50"/>
  <c r="P46" i="50"/>
  <c r="Q46" i="50"/>
  <c r="E47" i="50"/>
  <c r="F47" i="50"/>
  <c r="G47" i="50"/>
  <c r="H47" i="50"/>
  <c r="I47" i="50"/>
  <c r="J47" i="50"/>
  <c r="K47" i="50"/>
  <c r="L47" i="50"/>
  <c r="M47" i="50"/>
  <c r="N47" i="50"/>
  <c r="O47" i="50"/>
  <c r="P47" i="50"/>
  <c r="Q47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E165" i="49"/>
  <c r="F165" i="49"/>
  <c r="G165" i="49"/>
  <c r="H165" i="49"/>
  <c r="I165" i="49"/>
  <c r="J165" i="49"/>
  <c r="K165" i="49"/>
  <c r="L165" i="49"/>
  <c r="M165" i="49"/>
  <c r="N165" i="49"/>
  <c r="O165" i="49"/>
  <c r="P165" i="49"/>
  <c r="Q165" i="49"/>
  <c r="E166" i="49"/>
  <c r="F166" i="49"/>
  <c r="G166" i="49"/>
  <c r="H166" i="49"/>
  <c r="I166" i="49"/>
  <c r="J166" i="49"/>
  <c r="K166" i="49"/>
  <c r="L166" i="49"/>
  <c r="M166" i="49"/>
  <c r="N166" i="49"/>
  <c r="O166" i="49"/>
  <c r="P166" i="49"/>
  <c r="Q166" i="49"/>
  <c r="E167" i="49"/>
  <c r="F167" i="49"/>
  <c r="G167" i="49"/>
  <c r="H167" i="49"/>
  <c r="I167" i="49"/>
  <c r="J167" i="49"/>
  <c r="K167" i="49"/>
  <c r="L167" i="49"/>
  <c r="M167" i="49"/>
  <c r="N167" i="49"/>
  <c r="O167" i="49"/>
  <c r="P167" i="49"/>
  <c r="Q167" i="49"/>
  <c r="E168" i="49"/>
  <c r="F168" i="49"/>
  <c r="G168" i="49"/>
  <c r="H168" i="49"/>
  <c r="I168" i="49"/>
  <c r="J168" i="49"/>
  <c r="K168" i="49"/>
  <c r="L168" i="49"/>
  <c r="M168" i="49"/>
  <c r="N168" i="49"/>
  <c r="O168" i="49"/>
  <c r="P168" i="49"/>
  <c r="Q168" i="49"/>
  <c r="E169" i="49"/>
  <c r="F169" i="49"/>
  <c r="G169" i="49"/>
  <c r="H169" i="49"/>
  <c r="I169" i="49"/>
  <c r="J169" i="49"/>
  <c r="K169" i="49"/>
  <c r="L169" i="49"/>
  <c r="M169" i="49"/>
  <c r="N169" i="49"/>
  <c r="O169" i="49"/>
  <c r="P169" i="49"/>
  <c r="Q169" i="49"/>
  <c r="E170" i="49"/>
  <c r="F170" i="49"/>
  <c r="G170" i="49"/>
  <c r="H170" i="49"/>
  <c r="I170" i="49"/>
  <c r="J170" i="49"/>
  <c r="K170" i="49"/>
  <c r="L170" i="49"/>
  <c r="M170" i="49"/>
  <c r="N170" i="49"/>
  <c r="O170" i="49"/>
  <c r="P170" i="49"/>
  <c r="Q170" i="49"/>
  <c r="E171" i="49"/>
  <c r="F171" i="49"/>
  <c r="G171" i="49"/>
  <c r="H171" i="49"/>
  <c r="I171" i="49"/>
  <c r="J171" i="49"/>
  <c r="K171" i="49"/>
  <c r="L171" i="49"/>
  <c r="M171" i="49"/>
  <c r="N171" i="49"/>
  <c r="O171" i="49"/>
  <c r="P171" i="49"/>
  <c r="Q171" i="49"/>
  <c r="E172" i="49"/>
  <c r="F172" i="49"/>
  <c r="G172" i="49"/>
  <c r="H172" i="49"/>
  <c r="I172" i="49"/>
  <c r="J172" i="49"/>
  <c r="K172" i="49"/>
  <c r="L172" i="49"/>
  <c r="M172" i="49"/>
  <c r="N172" i="49"/>
  <c r="O172" i="49"/>
  <c r="P172" i="49"/>
  <c r="Q172" i="49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E184" i="49"/>
  <c r="F184" i="49"/>
  <c r="G184" i="49"/>
  <c r="H184" i="49"/>
  <c r="I184" i="49"/>
  <c r="J184" i="49"/>
  <c r="K184" i="49"/>
  <c r="L184" i="49"/>
  <c r="M184" i="49"/>
  <c r="N184" i="49"/>
  <c r="O184" i="49"/>
  <c r="P184" i="49"/>
  <c r="Q184" i="49"/>
  <c r="E185" i="49"/>
  <c r="F185" i="49"/>
  <c r="G185" i="49"/>
  <c r="H185" i="49"/>
  <c r="I185" i="49"/>
  <c r="J185" i="49"/>
  <c r="K185" i="49"/>
  <c r="L185" i="49"/>
  <c r="M185" i="49"/>
  <c r="N185" i="49"/>
  <c r="O185" i="49"/>
  <c r="P185" i="49"/>
  <c r="Q185" i="49"/>
  <c r="E186" i="49"/>
  <c r="F186" i="49"/>
  <c r="G186" i="49"/>
  <c r="H186" i="49"/>
  <c r="I186" i="49"/>
  <c r="J186" i="49"/>
  <c r="K186" i="49"/>
  <c r="L186" i="49"/>
  <c r="M186" i="49"/>
  <c r="N186" i="49"/>
  <c r="O186" i="49"/>
  <c r="P186" i="49"/>
  <c r="Q186" i="49"/>
  <c r="E187" i="49"/>
  <c r="F187" i="49"/>
  <c r="G187" i="49"/>
  <c r="H187" i="49"/>
  <c r="I187" i="49"/>
  <c r="J187" i="49"/>
  <c r="K187" i="49"/>
  <c r="L187" i="49"/>
  <c r="M187" i="49"/>
  <c r="N187" i="49"/>
  <c r="O187" i="49"/>
  <c r="P187" i="49"/>
  <c r="Q187" i="49"/>
  <c r="E188" i="49"/>
  <c r="F188" i="49"/>
  <c r="G188" i="49"/>
  <c r="H188" i="49"/>
  <c r="I188" i="49"/>
  <c r="J188" i="49"/>
  <c r="K188" i="49"/>
  <c r="L188" i="49"/>
  <c r="M188" i="49"/>
  <c r="N188" i="49"/>
  <c r="O188" i="49"/>
  <c r="P188" i="49"/>
  <c r="Q188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E196" i="49"/>
  <c r="F196" i="49"/>
  <c r="G196" i="49"/>
  <c r="H196" i="49"/>
  <c r="I196" i="49"/>
  <c r="J196" i="49"/>
  <c r="K196" i="49"/>
  <c r="L196" i="49"/>
  <c r="M196" i="49"/>
  <c r="N196" i="49"/>
  <c r="O196" i="49"/>
  <c r="P196" i="49"/>
  <c r="Q196" i="49"/>
  <c r="E197" i="49"/>
  <c r="F197" i="49"/>
  <c r="G197" i="49"/>
  <c r="H197" i="49"/>
  <c r="I197" i="49"/>
  <c r="J197" i="49"/>
  <c r="K197" i="49"/>
  <c r="L197" i="49"/>
  <c r="M197" i="49"/>
  <c r="N197" i="49"/>
  <c r="O197" i="49"/>
  <c r="P197" i="49"/>
  <c r="Q197" i="49"/>
  <c r="E198" i="49"/>
  <c r="F198" i="49"/>
  <c r="G198" i="49"/>
  <c r="H198" i="49"/>
  <c r="I198" i="49"/>
  <c r="J198" i="49"/>
  <c r="K198" i="49"/>
  <c r="L198" i="49"/>
  <c r="M198" i="49"/>
  <c r="N198" i="49"/>
  <c r="O198" i="49"/>
  <c r="P198" i="49"/>
  <c r="Q198" i="49"/>
  <c r="E199" i="49"/>
  <c r="F199" i="49"/>
  <c r="G199" i="49"/>
  <c r="H199" i="49"/>
  <c r="I199" i="49"/>
  <c r="J199" i="49"/>
  <c r="K199" i="49"/>
  <c r="L199" i="49"/>
  <c r="M199" i="49"/>
  <c r="N199" i="49"/>
  <c r="O199" i="49"/>
  <c r="P199" i="49"/>
  <c r="Q199" i="49"/>
  <c r="E200" i="49"/>
  <c r="F200" i="49"/>
  <c r="G200" i="49"/>
  <c r="H200" i="49"/>
  <c r="I200" i="49"/>
  <c r="J200" i="49"/>
  <c r="K200" i="49"/>
  <c r="L200" i="49"/>
  <c r="M200" i="49"/>
  <c r="N200" i="49"/>
  <c r="O200" i="49"/>
  <c r="P200" i="49"/>
  <c r="Q200" i="49"/>
  <c r="E201" i="49"/>
  <c r="F201" i="49"/>
  <c r="G201" i="49"/>
  <c r="H201" i="49"/>
  <c r="I201" i="49"/>
  <c r="J201" i="49"/>
  <c r="K201" i="49"/>
  <c r="L201" i="49"/>
  <c r="M201" i="49"/>
  <c r="N201" i="49"/>
  <c r="O201" i="49"/>
  <c r="P201" i="49"/>
  <c r="Q201" i="49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E88" i="49"/>
  <c r="F88" i="49"/>
  <c r="G88" i="49"/>
  <c r="H88" i="49"/>
  <c r="I88" i="49"/>
  <c r="J88" i="49"/>
  <c r="K88" i="49"/>
  <c r="L88" i="49"/>
  <c r="M88" i="49"/>
  <c r="N88" i="49"/>
  <c r="O88" i="49"/>
  <c r="P88" i="49"/>
  <c r="Q88" i="49"/>
  <c r="E89" i="49"/>
  <c r="F89" i="49"/>
  <c r="G89" i="49"/>
  <c r="H89" i="49"/>
  <c r="I89" i="49"/>
  <c r="J89" i="49"/>
  <c r="K89" i="49"/>
  <c r="L89" i="49"/>
  <c r="M89" i="49"/>
  <c r="N89" i="49"/>
  <c r="O89" i="49"/>
  <c r="P89" i="49"/>
  <c r="Q89" i="49"/>
  <c r="E90" i="49"/>
  <c r="F90" i="49"/>
  <c r="G90" i="49"/>
  <c r="H90" i="49"/>
  <c r="I90" i="49"/>
  <c r="J90" i="49"/>
  <c r="K90" i="49"/>
  <c r="L90" i="49"/>
  <c r="M90" i="49"/>
  <c r="N90" i="49"/>
  <c r="O90" i="49"/>
  <c r="P90" i="49"/>
  <c r="Q90" i="49"/>
  <c r="E91" i="49"/>
  <c r="F91" i="49"/>
  <c r="G91" i="49"/>
  <c r="H91" i="49"/>
  <c r="I91" i="49"/>
  <c r="J91" i="49"/>
  <c r="K91" i="49"/>
  <c r="L91" i="49"/>
  <c r="M91" i="49"/>
  <c r="N91" i="49"/>
  <c r="O91" i="49"/>
  <c r="P91" i="49"/>
  <c r="Q91" i="49"/>
  <c r="E92" i="49"/>
  <c r="F92" i="49"/>
  <c r="G92" i="49"/>
  <c r="H92" i="49"/>
  <c r="I92" i="49"/>
  <c r="J92" i="49"/>
  <c r="K92" i="49"/>
  <c r="L92" i="49"/>
  <c r="M92" i="49"/>
  <c r="N92" i="49"/>
  <c r="O92" i="49"/>
  <c r="P92" i="49"/>
  <c r="Q92" i="49"/>
  <c r="E93" i="49"/>
  <c r="F93" i="49"/>
  <c r="G93" i="49"/>
  <c r="H93" i="49"/>
  <c r="I93" i="49"/>
  <c r="J93" i="49"/>
  <c r="K93" i="49"/>
  <c r="L93" i="49"/>
  <c r="M93" i="49"/>
  <c r="N93" i="49"/>
  <c r="O93" i="49"/>
  <c r="P93" i="49"/>
  <c r="Q93" i="49"/>
  <c r="E94" i="49"/>
  <c r="F94" i="49"/>
  <c r="G94" i="49"/>
  <c r="H94" i="49"/>
  <c r="I94" i="49"/>
  <c r="J94" i="49"/>
  <c r="K94" i="49"/>
  <c r="L94" i="49"/>
  <c r="M94" i="49"/>
  <c r="N94" i="49"/>
  <c r="O94" i="49"/>
  <c r="P94" i="49"/>
  <c r="Q94" i="49"/>
  <c r="E95" i="49"/>
  <c r="F95" i="49"/>
  <c r="G95" i="49"/>
  <c r="H95" i="49"/>
  <c r="I95" i="49"/>
  <c r="J95" i="49"/>
  <c r="K95" i="49"/>
  <c r="L95" i="49"/>
  <c r="M95" i="49"/>
  <c r="N95" i="49"/>
  <c r="O95" i="49"/>
  <c r="P95" i="49"/>
  <c r="Q95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E107" i="49"/>
  <c r="F107" i="49"/>
  <c r="G107" i="49"/>
  <c r="H107" i="49"/>
  <c r="I107" i="49"/>
  <c r="J107" i="49"/>
  <c r="K107" i="49"/>
  <c r="L107" i="49"/>
  <c r="M107" i="49"/>
  <c r="N107" i="49"/>
  <c r="O107" i="49"/>
  <c r="P107" i="49"/>
  <c r="Q107" i="49"/>
  <c r="E108" i="49"/>
  <c r="F108" i="49"/>
  <c r="G108" i="49"/>
  <c r="H108" i="49"/>
  <c r="I108" i="49"/>
  <c r="J108" i="49"/>
  <c r="K108" i="49"/>
  <c r="L108" i="49"/>
  <c r="M108" i="49"/>
  <c r="N108" i="49"/>
  <c r="O108" i="49"/>
  <c r="P108" i="49"/>
  <c r="Q108" i="49"/>
  <c r="E109" i="49"/>
  <c r="F109" i="49"/>
  <c r="G109" i="49"/>
  <c r="H109" i="49"/>
  <c r="I109" i="49"/>
  <c r="J109" i="49"/>
  <c r="K109" i="49"/>
  <c r="L109" i="49"/>
  <c r="M109" i="49"/>
  <c r="N109" i="49"/>
  <c r="O109" i="49"/>
  <c r="P109" i="49"/>
  <c r="Q109" i="49"/>
  <c r="E110" i="49"/>
  <c r="F110" i="49"/>
  <c r="G110" i="49"/>
  <c r="H110" i="49"/>
  <c r="I110" i="49"/>
  <c r="J110" i="49"/>
  <c r="K110" i="49"/>
  <c r="L110" i="49"/>
  <c r="M110" i="49"/>
  <c r="N110" i="49"/>
  <c r="O110" i="49"/>
  <c r="P110" i="49"/>
  <c r="Q110" i="49"/>
  <c r="E111" i="49"/>
  <c r="F111" i="49"/>
  <c r="G111" i="49"/>
  <c r="H111" i="49"/>
  <c r="I111" i="49"/>
  <c r="J111" i="49"/>
  <c r="K111" i="49"/>
  <c r="L111" i="49"/>
  <c r="M111" i="49"/>
  <c r="N111" i="49"/>
  <c r="O111" i="49"/>
  <c r="P111" i="49"/>
  <c r="Q111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E119" i="49"/>
  <c r="F119" i="49"/>
  <c r="G119" i="49"/>
  <c r="H119" i="49"/>
  <c r="I119" i="49"/>
  <c r="J119" i="49"/>
  <c r="K119" i="49"/>
  <c r="L119" i="49"/>
  <c r="M119" i="49"/>
  <c r="N119" i="49"/>
  <c r="O119" i="49"/>
  <c r="P119" i="49"/>
  <c r="Q119" i="49"/>
  <c r="E120" i="49"/>
  <c r="F120" i="49"/>
  <c r="G120" i="49"/>
  <c r="H120" i="49"/>
  <c r="I120" i="49"/>
  <c r="J120" i="49"/>
  <c r="K120" i="49"/>
  <c r="L120" i="49"/>
  <c r="M120" i="49"/>
  <c r="N120" i="49"/>
  <c r="O120" i="49"/>
  <c r="P120" i="49"/>
  <c r="Q120" i="49"/>
  <c r="E121" i="49"/>
  <c r="F121" i="49"/>
  <c r="G121" i="49"/>
  <c r="H121" i="49"/>
  <c r="I121" i="49"/>
  <c r="J121" i="49"/>
  <c r="K121" i="49"/>
  <c r="L121" i="49"/>
  <c r="M121" i="49"/>
  <c r="N121" i="49"/>
  <c r="O121" i="49"/>
  <c r="P121" i="49"/>
  <c r="Q121" i="49"/>
  <c r="E122" i="49"/>
  <c r="F122" i="49"/>
  <c r="G122" i="49"/>
  <c r="H122" i="49"/>
  <c r="I122" i="49"/>
  <c r="J122" i="49"/>
  <c r="K122" i="49"/>
  <c r="L122" i="49"/>
  <c r="M122" i="49"/>
  <c r="N122" i="49"/>
  <c r="O122" i="49"/>
  <c r="P122" i="49"/>
  <c r="Q122" i="49"/>
  <c r="E123" i="49"/>
  <c r="F123" i="49"/>
  <c r="G123" i="49"/>
  <c r="H123" i="49"/>
  <c r="I123" i="49"/>
  <c r="J123" i="49"/>
  <c r="K123" i="49"/>
  <c r="L123" i="49"/>
  <c r="M123" i="49"/>
  <c r="N123" i="49"/>
  <c r="O123" i="49"/>
  <c r="P123" i="49"/>
  <c r="Q123" i="49"/>
  <c r="E124" i="49"/>
  <c r="F124" i="49"/>
  <c r="G124" i="49"/>
  <c r="H124" i="49"/>
  <c r="I124" i="49"/>
  <c r="J124" i="49"/>
  <c r="K124" i="49"/>
  <c r="L124" i="49"/>
  <c r="M124" i="49"/>
  <c r="N124" i="49"/>
  <c r="O124" i="49"/>
  <c r="P124" i="49"/>
  <c r="Q124" i="49"/>
  <c r="E125" i="49"/>
  <c r="F125" i="49"/>
  <c r="G125" i="49"/>
  <c r="H125" i="49"/>
  <c r="I125" i="49"/>
  <c r="J125" i="49"/>
  <c r="K125" i="49"/>
  <c r="L125" i="49"/>
  <c r="M125" i="49"/>
  <c r="N125" i="49"/>
  <c r="O125" i="49"/>
  <c r="P125" i="49"/>
  <c r="Q125" i="49"/>
  <c r="E126" i="49"/>
  <c r="F126" i="49"/>
  <c r="G126" i="49"/>
  <c r="H126" i="49"/>
  <c r="I126" i="49"/>
  <c r="J126" i="49"/>
  <c r="K126" i="49"/>
  <c r="L126" i="49"/>
  <c r="M126" i="49"/>
  <c r="N126" i="49"/>
  <c r="O126" i="49"/>
  <c r="P126" i="49"/>
  <c r="Q126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E11" i="49"/>
  <c r="F11" i="49"/>
  <c r="G11" i="49"/>
  <c r="H11" i="49"/>
  <c r="I11" i="49"/>
  <c r="J11" i="49"/>
  <c r="K11" i="49"/>
  <c r="L11" i="49"/>
  <c r="M11" i="49"/>
  <c r="N11" i="49"/>
  <c r="O11" i="49"/>
  <c r="P11" i="49"/>
  <c r="Q11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E13" i="49"/>
  <c r="F13" i="49"/>
  <c r="G13" i="49"/>
  <c r="H13" i="49"/>
  <c r="I13" i="49"/>
  <c r="J13" i="49"/>
  <c r="K13" i="49"/>
  <c r="L13" i="49"/>
  <c r="M13" i="49"/>
  <c r="N13" i="49"/>
  <c r="O13" i="49"/>
  <c r="P13" i="49"/>
  <c r="Q13" i="49"/>
  <c r="E14" i="49"/>
  <c r="F14" i="49"/>
  <c r="G14" i="49"/>
  <c r="H14" i="49"/>
  <c r="I14" i="49"/>
  <c r="J14" i="49"/>
  <c r="K14" i="49"/>
  <c r="L14" i="49"/>
  <c r="M14" i="49"/>
  <c r="N14" i="49"/>
  <c r="O14" i="49"/>
  <c r="P14" i="49"/>
  <c r="Q14" i="49"/>
  <c r="E15" i="49"/>
  <c r="F15" i="49"/>
  <c r="G15" i="49"/>
  <c r="H15" i="49"/>
  <c r="I15" i="49"/>
  <c r="J15" i="49"/>
  <c r="K15" i="49"/>
  <c r="L15" i="49"/>
  <c r="M15" i="49"/>
  <c r="N15" i="49"/>
  <c r="O15" i="49"/>
  <c r="P15" i="49"/>
  <c r="Q15" i="49"/>
  <c r="E16" i="49"/>
  <c r="F16" i="49"/>
  <c r="G16" i="49"/>
  <c r="H16" i="49"/>
  <c r="I16" i="49"/>
  <c r="J16" i="49"/>
  <c r="K16" i="49"/>
  <c r="L16" i="49"/>
  <c r="M16" i="49"/>
  <c r="N16" i="49"/>
  <c r="O16" i="49"/>
  <c r="P16" i="49"/>
  <c r="Q16" i="49"/>
  <c r="E17" i="49"/>
  <c r="F17" i="49"/>
  <c r="G17" i="49"/>
  <c r="H17" i="49"/>
  <c r="I17" i="49"/>
  <c r="J17" i="49"/>
  <c r="K17" i="49"/>
  <c r="L17" i="49"/>
  <c r="M17" i="49"/>
  <c r="N17" i="49"/>
  <c r="O17" i="49"/>
  <c r="P17" i="49"/>
  <c r="Q17" i="49"/>
  <c r="E18" i="49"/>
  <c r="F18" i="49"/>
  <c r="G18" i="49"/>
  <c r="H18" i="49"/>
  <c r="I18" i="49"/>
  <c r="J18" i="49"/>
  <c r="K18" i="49"/>
  <c r="L18" i="49"/>
  <c r="M18" i="49"/>
  <c r="N18" i="49"/>
  <c r="O18" i="49"/>
  <c r="P18" i="49"/>
  <c r="Q18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E30" i="49"/>
  <c r="F30" i="49"/>
  <c r="G30" i="49"/>
  <c r="H30" i="49"/>
  <c r="I30" i="49"/>
  <c r="J30" i="49"/>
  <c r="K30" i="49"/>
  <c r="L30" i="49"/>
  <c r="M30" i="49"/>
  <c r="N30" i="49"/>
  <c r="O30" i="49"/>
  <c r="P30" i="49"/>
  <c r="Q30" i="49"/>
  <c r="E31" i="49"/>
  <c r="F31" i="49"/>
  <c r="G31" i="49"/>
  <c r="H31" i="49"/>
  <c r="I31" i="49"/>
  <c r="J31" i="49"/>
  <c r="K31" i="49"/>
  <c r="L31" i="49"/>
  <c r="M31" i="49"/>
  <c r="N31" i="49"/>
  <c r="O31" i="49"/>
  <c r="P31" i="49"/>
  <c r="Q31" i="49"/>
  <c r="E32" i="49"/>
  <c r="F32" i="49"/>
  <c r="G32" i="49"/>
  <c r="H32" i="49"/>
  <c r="I32" i="49"/>
  <c r="J32" i="49"/>
  <c r="K32" i="49"/>
  <c r="L32" i="49"/>
  <c r="M32" i="49"/>
  <c r="N32" i="49"/>
  <c r="O32" i="49"/>
  <c r="P32" i="49"/>
  <c r="Q32" i="49"/>
  <c r="E33" i="49"/>
  <c r="F33" i="49"/>
  <c r="G33" i="49"/>
  <c r="H33" i="49"/>
  <c r="I33" i="49"/>
  <c r="J33" i="49"/>
  <c r="K33" i="49"/>
  <c r="L33" i="49"/>
  <c r="M33" i="49"/>
  <c r="N33" i="49"/>
  <c r="O33" i="49"/>
  <c r="P33" i="49"/>
  <c r="Q33" i="49"/>
  <c r="E34" i="49"/>
  <c r="F34" i="49"/>
  <c r="G34" i="49"/>
  <c r="H34" i="49"/>
  <c r="I34" i="49"/>
  <c r="J34" i="49"/>
  <c r="K34" i="49"/>
  <c r="L34" i="49"/>
  <c r="M34" i="49"/>
  <c r="N34" i="49"/>
  <c r="O34" i="49"/>
  <c r="P34" i="49"/>
  <c r="Q34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E42" i="49"/>
  <c r="F42" i="49"/>
  <c r="G42" i="49"/>
  <c r="H42" i="49"/>
  <c r="I42" i="49"/>
  <c r="J42" i="49"/>
  <c r="K42" i="49"/>
  <c r="L42" i="49"/>
  <c r="M42" i="49"/>
  <c r="N42" i="49"/>
  <c r="O42" i="49"/>
  <c r="P42" i="49"/>
  <c r="Q42" i="49"/>
  <c r="E43" i="49"/>
  <c r="F43" i="49"/>
  <c r="G43" i="49"/>
  <c r="H43" i="49"/>
  <c r="I43" i="49"/>
  <c r="J43" i="49"/>
  <c r="K43" i="49"/>
  <c r="L43" i="49"/>
  <c r="M43" i="49"/>
  <c r="N43" i="49"/>
  <c r="O43" i="49"/>
  <c r="P43" i="49"/>
  <c r="Q43" i="49"/>
  <c r="E44" i="49"/>
  <c r="F44" i="49"/>
  <c r="G44" i="49"/>
  <c r="H44" i="49"/>
  <c r="I44" i="49"/>
  <c r="J44" i="49"/>
  <c r="K44" i="49"/>
  <c r="L44" i="49"/>
  <c r="M44" i="49"/>
  <c r="N44" i="49"/>
  <c r="O44" i="49"/>
  <c r="P44" i="49"/>
  <c r="Q44" i="49"/>
  <c r="E45" i="49"/>
  <c r="F45" i="49"/>
  <c r="G45" i="49"/>
  <c r="H45" i="49"/>
  <c r="I45" i="49"/>
  <c r="J45" i="49"/>
  <c r="K45" i="49"/>
  <c r="L45" i="49"/>
  <c r="M45" i="49"/>
  <c r="N45" i="49"/>
  <c r="O45" i="49"/>
  <c r="P45" i="49"/>
  <c r="Q45" i="49"/>
  <c r="E46" i="49"/>
  <c r="F46" i="49"/>
  <c r="G46" i="49"/>
  <c r="H46" i="49"/>
  <c r="I46" i="49"/>
  <c r="J46" i="49"/>
  <c r="K46" i="49"/>
  <c r="L46" i="49"/>
  <c r="M46" i="49"/>
  <c r="N46" i="49"/>
  <c r="O46" i="49"/>
  <c r="P46" i="49"/>
  <c r="Q46" i="49"/>
  <c r="E47" i="49"/>
  <c r="F47" i="49"/>
  <c r="G47" i="49"/>
  <c r="H47" i="49"/>
  <c r="I47" i="49"/>
  <c r="J47" i="49"/>
  <c r="K47" i="49"/>
  <c r="L47" i="49"/>
  <c r="M47" i="49"/>
  <c r="N47" i="49"/>
  <c r="O47" i="49"/>
  <c r="P47" i="49"/>
  <c r="Q47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Q48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Q49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Q50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Q51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Q52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Q53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Q54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Q55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Q56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Q57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Q58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Q59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E165" i="48"/>
  <c r="F165" i="48"/>
  <c r="G165" i="48"/>
  <c r="H165" i="48"/>
  <c r="I165" i="48"/>
  <c r="J165" i="48"/>
  <c r="K165" i="48"/>
  <c r="L165" i="48"/>
  <c r="M165" i="48"/>
  <c r="N165" i="48"/>
  <c r="O165" i="48"/>
  <c r="P165" i="48"/>
  <c r="Q165" i="48"/>
  <c r="E166" i="48"/>
  <c r="F166" i="48"/>
  <c r="G166" i="48"/>
  <c r="H166" i="48"/>
  <c r="I166" i="48"/>
  <c r="J166" i="48"/>
  <c r="K166" i="48"/>
  <c r="L166" i="48"/>
  <c r="M166" i="48"/>
  <c r="N166" i="48"/>
  <c r="O166" i="48"/>
  <c r="P166" i="48"/>
  <c r="Q166" i="48"/>
  <c r="E167" i="48"/>
  <c r="F167" i="48"/>
  <c r="G167" i="48"/>
  <c r="H167" i="48"/>
  <c r="I167" i="48"/>
  <c r="J167" i="48"/>
  <c r="K167" i="48"/>
  <c r="L167" i="48"/>
  <c r="M167" i="48"/>
  <c r="N167" i="48"/>
  <c r="O167" i="48"/>
  <c r="P167" i="48"/>
  <c r="Q167" i="48"/>
  <c r="E168" i="48"/>
  <c r="F168" i="48"/>
  <c r="G168" i="48"/>
  <c r="H168" i="48"/>
  <c r="I168" i="48"/>
  <c r="J168" i="48"/>
  <c r="K168" i="48"/>
  <c r="L168" i="48"/>
  <c r="M168" i="48"/>
  <c r="N168" i="48"/>
  <c r="O168" i="48"/>
  <c r="P168" i="48"/>
  <c r="Q168" i="48"/>
  <c r="E169" i="48"/>
  <c r="F169" i="48"/>
  <c r="G169" i="48"/>
  <c r="H169" i="48"/>
  <c r="I169" i="48"/>
  <c r="J169" i="48"/>
  <c r="K169" i="48"/>
  <c r="L169" i="48"/>
  <c r="M169" i="48"/>
  <c r="N169" i="48"/>
  <c r="O169" i="48"/>
  <c r="P169" i="48"/>
  <c r="Q169" i="48"/>
  <c r="E170" i="48"/>
  <c r="F170" i="48"/>
  <c r="G170" i="48"/>
  <c r="H170" i="48"/>
  <c r="I170" i="48"/>
  <c r="J170" i="48"/>
  <c r="K170" i="48"/>
  <c r="L170" i="48"/>
  <c r="M170" i="48"/>
  <c r="N170" i="48"/>
  <c r="O170" i="48"/>
  <c r="P170" i="48"/>
  <c r="Q170" i="48"/>
  <c r="E171" i="48"/>
  <c r="F171" i="48"/>
  <c r="G171" i="48"/>
  <c r="H171" i="48"/>
  <c r="I171" i="48"/>
  <c r="J171" i="48"/>
  <c r="K171" i="48"/>
  <c r="L171" i="48"/>
  <c r="M171" i="48"/>
  <c r="N171" i="48"/>
  <c r="O171" i="48"/>
  <c r="P171" i="48"/>
  <c r="Q171" i="48"/>
  <c r="E172" i="48"/>
  <c r="F172" i="48"/>
  <c r="G172" i="48"/>
  <c r="H172" i="48"/>
  <c r="I172" i="48"/>
  <c r="J172" i="48"/>
  <c r="K172" i="48"/>
  <c r="L172" i="48"/>
  <c r="M172" i="48"/>
  <c r="N172" i="48"/>
  <c r="O172" i="48"/>
  <c r="P172" i="48"/>
  <c r="Q172" i="48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E184" i="48"/>
  <c r="F184" i="48"/>
  <c r="G184" i="48"/>
  <c r="H184" i="48"/>
  <c r="I184" i="48"/>
  <c r="J184" i="48"/>
  <c r="K184" i="48"/>
  <c r="L184" i="48"/>
  <c r="M184" i="48"/>
  <c r="N184" i="48"/>
  <c r="O184" i="48"/>
  <c r="P184" i="48"/>
  <c r="Q184" i="48"/>
  <c r="E185" i="48"/>
  <c r="F185" i="48"/>
  <c r="G185" i="48"/>
  <c r="H185" i="48"/>
  <c r="I185" i="48"/>
  <c r="J185" i="48"/>
  <c r="K185" i="48"/>
  <c r="L185" i="48"/>
  <c r="M185" i="48"/>
  <c r="N185" i="48"/>
  <c r="O185" i="48"/>
  <c r="P185" i="48"/>
  <c r="Q185" i="48"/>
  <c r="E186" i="48"/>
  <c r="F186" i="48"/>
  <c r="G186" i="48"/>
  <c r="H186" i="48"/>
  <c r="I186" i="48"/>
  <c r="J186" i="48"/>
  <c r="K186" i="48"/>
  <c r="L186" i="48"/>
  <c r="M186" i="48"/>
  <c r="N186" i="48"/>
  <c r="O186" i="48"/>
  <c r="P186" i="48"/>
  <c r="Q186" i="48"/>
  <c r="E187" i="48"/>
  <c r="F187" i="48"/>
  <c r="G187" i="48"/>
  <c r="H187" i="48"/>
  <c r="I187" i="48"/>
  <c r="J187" i="48"/>
  <c r="K187" i="48"/>
  <c r="L187" i="48"/>
  <c r="M187" i="48"/>
  <c r="N187" i="48"/>
  <c r="O187" i="48"/>
  <c r="P187" i="48"/>
  <c r="Q187" i="48"/>
  <c r="E188" i="48"/>
  <c r="F188" i="48"/>
  <c r="G188" i="48"/>
  <c r="H188" i="48"/>
  <c r="I188" i="48"/>
  <c r="J188" i="48"/>
  <c r="K188" i="48"/>
  <c r="L188" i="48"/>
  <c r="M188" i="48"/>
  <c r="N188" i="48"/>
  <c r="O188" i="48"/>
  <c r="P188" i="48"/>
  <c r="Q188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E196" i="48"/>
  <c r="F196" i="48"/>
  <c r="G196" i="48"/>
  <c r="H196" i="48"/>
  <c r="I196" i="48"/>
  <c r="J196" i="48"/>
  <c r="K196" i="48"/>
  <c r="L196" i="48"/>
  <c r="M196" i="48"/>
  <c r="N196" i="48"/>
  <c r="O196" i="48"/>
  <c r="P196" i="48"/>
  <c r="Q196" i="48"/>
  <c r="E197" i="48"/>
  <c r="F197" i="48"/>
  <c r="G197" i="48"/>
  <c r="H197" i="48"/>
  <c r="I197" i="48"/>
  <c r="J197" i="48"/>
  <c r="K197" i="48"/>
  <c r="L197" i="48"/>
  <c r="M197" i="48"/>
  <c r="N197" i="48"/>
  <c r="O197" i="48"/>
  <c r="P197" i="48"/>
  <c r="Q197" i="48"/>
  <c r="E198" i="48"/>
  <c r="F198" i="48"/>
  <c r="G198" i="48"/>
  <c r="H198" i="48"/>
  <c r="I198" i="48"/>
  <c r="J198" i="48"/>
  <c r="K198" i="48"/>
  <c r="L198" i="48"/>
  <c r="M198" i="48"/>
  <c r="N198" i="48"/>
  <c r="O198" i="48"/>
  <c r="P198" i="48"/>
  <c r="Q198" i="48"/>
  <c r="E199" i="48"/>
  <c r="F199" i="48"/>
  <c r="G199" i="48"/>
  <c r="H199" i="48"/>
  <c r="I199" i="48"/>
  <c r="J199" i="48"/>
  <c r="K199" i="48"/>
  <c r="L199" i="48"/>
  <c r="M199" i="48"/>
  <c r="N199" i="48"/>
  <c r="O199" i="48"/>
  <c r="P199" i="48"/>
  <c r="Q199" i="48"/>
  <c r="E200" i="48"/>
  <c r="F200" i="48"/>
  <c r="G200" i="48"/>
  <c r="H200" i="48"/>
  <c r="I200" i="48"/>
  <c r="J200" i="48"/>
  <c r="K200" i="48"/>
  <c r="L200" i="48"/>
  <c r="M200" i="48"/>
  <c r="N200" i="48"/>
  <c r="O200" i="48"/>
  <c r="P200" i="48"/>
  <c r="Q200" i="48"/>
  <c r="E201" i="48"/>
  <c r="F201" i="48"/>
  <c r="G201" i="48"/>
  <c r="H201" i="48"/>
  <c r="I201" i="48"/>
  <c r="J201" i="48"/>
  <c r="K201" i="48"/>
  <c r="L201" i="48"/>
  <c r="M201" i="48"/>
  <c r="N201" i="48"/>
  <c r="O201" i="48"/>
  <c r="P201" i="48"/>
  <c r="Q201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E88" i="48"/>
  <c r="F88" i="48"/>
  <c r="G88" i="48"/>
  <c r="H88" i="48"/>
  <c r="I88" i="48"/>
  <c r="J88" i="48"/>
  <c r="K88" i="48"/>
  <c r="L88" i="48"/>
  <c r="M88" i="48"/>
  <c r="N88" i="48"/>
  <c r="O88" i="48"/>
  <c r="P88" i="48"/>
  <c r="Q88" i="48"/>
  <c r="E89" i="48"/>
  <c r="F89" i="48"/>
  <c r="G89" i="48"/>
  <c r="H89" i="48"/>
  <c r="I89" i="48"/>
  <c r="J89" i="48"/>
  <c r="K89" i="48"/>
  <c r="L89" i="48"/>
  <c r="M89" i="48"/>
  <c r="N89" i="48"/>
  <c r="O89" i="48"/>
  <c r="P89" i="48"/>
  <c r="Q89" i="48"/>
  <c r="E90" i="48"/>
  <c r="F90" i="48"/>
  <c r="G90" i="48"/>
  <c r="H90" i="48"/>
  <c r="I90" i="48"/>
  <c r="J90" i="48"/>
  <c r="K90" i="48"/>
  <c r="L90" i="48"/>
  <c r="M90" i="48"/>
  <c r="N90" i="48"/>
  <c r="O90" i="48"/>
  <c r="P90" i="48"/>
  <c r="Q90" i="48"/>
  <c r="E91" i="48"/>
  <c r="F91" i="48"/>
  <c r="G91" i="48"/>
  <c r="H91" i="48"/>
  <c r="I91" i="48"/>
  <c r="J91" i="48"/>
  <c r="K91" i="48"/>
  <c r="L91" i="48"/>
  <c r="M91" i="48"/>
  <c r="N91" i="48"/>
  <c r="O91" i="48"/>
  <c r="P91" i="48"/>
  <c r="Q91" i="48"/>
  <c r="E92" i="48"/>
  <c r="F92" i="48"/>
  <c r="G92" i="48"/>
  <c r="H92" i="48"/>
  <c r="I92" i="48"/>
  <c r="J92" i="48"/>
  <c r="K92" i="48"/>
  <c r="L92" i="48"/>
  <c r="M92" i="48"/>
  <c r="N92" i="48"/>
  <c r="O92" i="48"/>
  <c r="P92" i="48"/>
  <c r="Q92" i="48"/>
  <c r="E93" i="48"/>
  <c r="F93" i="48"/>
  <c r="G93" i="48"/>
  <c r="H93" i="48"/>
  <c r="I93" i="48"/>
  <c r="J93" i="48"/>
  <c r="K93" i="48"/>
  <c r="L93" i="48"/>
  <c r="M93" i="48"/>
  <c r="N93" i="48"/>
  <c r="O93" i="48"/>
  <c r="P93" i="48"/>
  <c r="Q93" i="48"/>
  <c r="E94" i="48"/>
  <c r="F94" i="48"/>
  <c r="G94" i="48"/>
  <c r="H94" i="48"/>
  <c r="I94" i="48"/>
  <c r="J94" i="48"/>
  <c r="K94" i="48"/>
  <c r="L94" i="48"/>
  <c r="M94" i="48"/>
  <c r="N94" i="48"/>
  <c r="O94" i="48"/>
  <c r="P94" i="48"/>
  <c r="Q94" i="48"/>
  <c r="E95" i="48"/>
  <c r="F95" i="48"/>
  <c r="G95" i="48"/>
  <c r="H95" i="48"/>
  <c r="I95" i="48"/>
  <c r="J95" i="48"/>
  <c r="K95" i="48"/>
  <c r="L95" i="48"/>
  <c r="M95" i="48"/>
  <c r="N95" i="48"/>
  <c r="O95" i="48"/>
  <c r="P95" i="48"/>
  <c r="Q95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E107" i="48"/>
  <c r="F107" i="48"/>
  <c r="G107" i="48"/>
  <c r="H107" i="48"/>
  <c r="I107" i="48"/>
  <c r="J107" i="48"/>
  <c r="K107" i="48"/>
  <c r="L107" i="48"/>
  <c r="M107" i="48"/>
  <c r="N107" i="48"/>
  <c r="O107" i="48"/>
  <c r="P107" i="48"/>
  <c r="Q107" i="48"/>
  <c r="E108" i="48"/>
  <c r="F108" i="48"/>
  <c r="G108" i="48"/>
  <c r="H108" i="48"/>
  <c r="I108" i="48"/>
  <c r="J108" i="48"/>
  <c r="K108" i="48"/>
  <c r="L108" i="48"/>
  <c r="M108" i="48"/>
  <c r="N108" i="48"/>
  <c r="O108" i="48"/>
  <c r="P108" i="48"/>
  <c r="Q108" i="48"/>
  <c r="E109" i="48"/>
  <c r="F109" i="48"/>
  <c r="G109" i="48"/>
  <c r="H109" i="48"/>
  <c r="I109" i="48"/>
  <c r="J109" i="48"/>
  <c r="K109" i="48"/>
  <c r="L109" i="48"/>
  <c r="M109" i="48"/>
  <c r="N109" i="48"/>
  <c r="O109" i="48"/>
  <c r="P109" i="48"/>
  <c r="Q109" i="48"/>
  <c r="E110" i="48"/>
  <c r="F110" i="48"/>
  <c r="G110" i="48"/>
  <c r="H110" i="48"/>
  <c r="I110" i="48"/>
  <c r="J110" i="48"/>
  <c r="K110" i="48"/>
  <c r="L110" i="48"/>
  <c r="M110" i="48"/>
  <c r="N110" i="48"/>
  <c r="O110" i="48"/>
  <c r="P110" i="48"/>
  <c r="Q110" i="48"/>
  <c r="E111" i="48"/>
  <c r="F111" i="48"/>
  <c r="G111" i="48"/>
  <c r="H111" i="48"/>
  <c r="I111" i="48"/>
  <c r="J111" i="48"/>
  <c r="K111" i="48"/>
  <c r="L111" i="48"/>
  <c r="M111" i="48"/>
  <c r="N111" i="48"/>
  <c r="O111" i="48"/>
  <c r="P111" i="48"/>
  <c r="Q111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E119" i="48"/>
  <c r="F119" i="48"/>
  <c r="G119" i="48"/>
  <c r="H119" i="48"/>
  <c r="I119" i="48"/>
  <c r="J119" i="48"/>
  <c r="K119" i="48"/>
  <c r="L119" i="48"/>
  <c r="M119" i="48"/>
  <c r="N119" i="48"/>
  <c r="O119" i="48"/>
  <c r="P119" i="48"/>
  <c r="Q119" i="48"/>
  <c r="E120" i="48"/>
  <c r="F120" i="48"/>
  <c r="G120" i="48"/>
  <c r="H120" i="48"/>
  <c r="I120" i="48"/>
  <c r="J120" i="48"/>
  <c r="K120" i="48"/>
  <c r="L120" i="48"/>
  <c r="M120" i="48"/>
  <c r="N120" i="48"/>
  <c r="O120" i="48"/>
  <c r="P120" i="48"/>
  <c r="Q120" i="48"/>
  <c r="E121" i="48"/>
  <c r="F121" i="48"/>
  <c r="G121" i="48"/>
  <c r="H121" i="48"/>
  <c r="I121" i="48"/>
  <c r="J121" i="48"/>
  <c r="K121" i="48"/>
  <c r="L121" i="48"/>
  <c r="M121" i="48"/>
  <c r="N121" i="48"/>
  <c r="O121" i="48"/>
  <c r="P121" i="48"/>
  <c r="Q121" i="48"/>
  <c r="E122" i="48"/>
  <c r="F122" i="48"/>
  <c r="G122" i="48"/>
  <c r="H122" i="48"/>
  <c r="I122" i="48"/>
  <c r="J122" i="48"/>
  <c r="K122" i="48"/>
  <c r="L122" i="48"/>
  <c r="M122" i="48"/>
  <c r="N122" i="48"/>
  <c r="O122" i="48"/>
  <c r="P122" i="48"/>
  <c r="Q122" i="48"/>
  <c r="E123" i="48"/>
  <c r="F123" i="48"/>
  <c r="G123" i="48"/>
  <c r="H123" i="48"/>
  <c r="I123" i="48"/>
  <c r="J123" i="48"/>
  <c r="K123" i="48"/>
  <c r="L123" i="48"/>
  <c r="M123" i="48"/>
  <c r="N123" i="48"/>
  <c r="O123" i="48"/>
  <c r="P123" i="48"/>
  <c r="Q123" i="48"/>
  <c r="E124" i="48"/>
  <c r="F124" i="48"/>
  <c r="G124" i="48"/>
  <c r="H124" i="48"/>
  <c r="I124" i="48"/>
  <c r="J124" i="48"/>
  <c r="K124" i="48"/>
  <c r="L124" i="48"/>
  <c r="M124" i="48"/>
  <c r="N124" i="48"/>
  <c r="O124" i="48"/>
  <c r="P124" i="48"/>
  <c r="Q124" i="48"/>
  <c r="E125" i="48"/>
  <c r="F125" i="48"/>
  <c r="G125" i="48"/>
  <c r="H125" i="48"/>
  <c r="I125" i="48"/>
  <c r="J125" i="48"/>
  <c r="K125" i="48"/>
  <c r="L125" i="48"/>
  <c r="M125" i="48"/>
  <c r="N125" i="48"/>
  <c r="O125" i="48"/>
  <c r="P125" i="48"/>
  <c r="Q125" i="48"/>
  <c r="E126" i="48"/>
  <c r="F126" i="48"/>
  <c r="G126" i="48"/>
  <c r="H126" i="48"/>
  <c r="I126" i="48"/>
  <c r="J126" i="48"/>
  <c r="K126" i="48"/>
  <c r="L126" i="48"/>
  <c r="M126" i="48"/>
  <c r="N126" i="48"/>
  <c r="O126" i="48"/>
  <c r="P126" i="48"/>
  <c r="Q126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E30" i="48"/>
  <c r="F30" i="48"/>
  <c r="G30" i="48"/>
  <c r="H30" i="48"/>
  <c r="I30" i="48"/>
  <c r="J30" i="48"/>
  <c r="K30" i="48"/>
  <c r="L30" i="48"/>
  <c r="M30" i="48"/>
  <c r="N30" i="48"/>
  <c r="O30" i="48"/>
  <c r="P30" i="48"/>
  <c r="Q30" i="48"/>
  <c r="E31" i="48"/>
  <c r="F31" i="48"/>
  <c r="G31" i="48"/>
  <c r="H31" i="48"/>
  <c r="I31" i="48"/>
  <c r="J31" i="48"/>
  <c r="K31" i="48"/>
  <c r="L31" i="48"/>
  <c r="M31" i="48"/>
  <c r="N31" i="48"/>
  <c r="O31" i="48"/>
  <c r="P31" i="48"/>
  <c r="Q31" i="48"/>
  <c r="E32" i="48"/>
  <c r="F32" i="48"/>
  <c r="G32" i="48"/>
  <c r="H32" i="48"/>
  <c r="I32" i="48"/>
  <c r="J32" i="48"/>
  <c r="K32" i="48"/>
  <c r="L32" i="48"/>
  <c r="M32" i="48"/>
  <c r="N32" i="48"/>
  <c r="O32" i="48"/>
  <c r="P32" i="48"/>
  <c r="Q32" i="48"/>
  <c r="E33" i="48"/>
  <c r="F33" i="48"/>
  <c r="G33" i="48"/>
  <c r="H33" i="48"/>
  <c r="I33" i="48"/>
  <c r="J33" i="48"/>
  <c r="K33" i="48"/>
  <c r="L33" i="48"/>
  <c r="M33" i="48"/>
  <c r="N33" i="48"/>
  <c r="O33" i="48"/>
  <c r="P33" i="48"/>
  <c r="Q33" i="48"/>
  <c r="E34" i="48"/>
  <c r="F34" i="48"/>
  <c r="G34" i="48"/>
  <c r="H34" i="48"/>
  <c r="I34" i="48"/>
  <c r="J34" i="48"/>
  <c r="K34" i="48"/>
  <c r="L34" i="48"/>
  <c r="M34" i="48"/>
  <c r="N34" i="48"/>
  <c r="O34" i="48"/>
  <c r="P34" i="48"/>
  <c r="Q34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E42" i="48"/>
  <c r="F42" i="48"/>
  <c r="G42" i="48"/>
  <c r="H42" i="48"/>
  <c r="I42" i="48"/>
  <c r="J42" i="48"/>
  <c r="K42" i="48"/>
  <c r="L42" i="48"/>
  <c r="M42" i="48"/>
  <c r="N42" i="48"/>
  <c r="O42" i="48"/>
  <c r="P42" i="48"/>
  <c r="Q42" i="48"/>
  <c r="E43" i="48"/>
  <c r="F43" i="48"/>
  <c r="G43" i="48"/>
  <c r="H43" i="48"/>
  <c r="I43" i="48"/>
  <c r="J43" i="48"/>
  <c r="K43" i="48"/>
  <c r="L43" i="48"/>
  <c r="M43" i="48"/>
  <c r="N43" i="48"/>
  <c r="O43" i="48"/>
  <c r="P43" i="48"/>
  <c r="Q43" i="48"/>
  <c r="E44" i="48"/>
  <c r="F44" i="48"/>
  <c r="G44" i="48"/>
  <c r="H44" i="48"/>
  <c r="I44" i="48"/>
  <c r="J44" i="48"/>
  <c r="K44" i="48"/>
  <c r="L44" i="48"/>
  <c r="M44" i="48"/>
  <c r="N44" i="48"/>
  <c r="O44" i="48"/>
  <c r="P44" i="48"/>
  <c r="Q44" i="48"/>
  <c r="E45" i="48"/>
  <c r="F45" i="48"/>
  <c r="G45" i="48"/>
  <c r="H45" i="48"/>
  <c r="I45" i="48"/>
  <c r="J45" i="48"/>
  <c r="K45" i="48"/>
  <c r="L45" i="48"/>
  <c r="M45" i="48"/>
  <c r="N45" i="48"/>
  <c r="O45" i="48"/>
  <c r="P45" i="48"/>
  <c r="Q45" i="48"/>
  <c r="E46" i="48"/>
  <c r="F46" i="48"/>
  <c r="G46" i="48"/>
  <c r="H46" i="48"/>
  <c r="I46" i="48"/>
  <c r="J46" i="48"/>
  <c r="K46" i="48"/>
  <c r="L46" i="48"/>
  <c r="M46" i="48"/>
  <c r="N46" i="48"/>
  <c r="O46" i="48"/>
  <c r="P46" i="48"/>
  <c r="Q46" i="48"/>
  <c r="E47" i="48"/>
  <c r="F47" i="48"/>
  <c r="G47" i="48"/>
  <c r="H47" i="48"/>
  <c r="I47" i="48"/>
  <c r="J47" i="48"/>
  <c r="K47" i="48"/>
  <c r="L47" i="48"/>
  <c r="M47" i="48"/>
  <c r="N47" i="48"/>
  <c r="O47" i="48"/>
  <c r="P47" i="48"/>
  <c r="Q47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E165" i="47"/>
  <c r="F165" i="47"/>
  <c r="G165" i="47"/>
  <c r="H165" i="47"/>
  <c r="I165" i="47"/>
  <c r="J165" i="47"/>
  <c r="K165" i="47"/>
  <c r="L165" i="47"/>
  <c r="M165" i="47"/>
  <c r="N165" i="47"/>
  <c r="O165" i="47"/>
  <c r="P165" i="47"/>
  <c r="Q165" i="47"/>
  <c r="E166" i="47"/>
  <c r="F166" i="47"/>
  <c r="G166" i="47"/>
  <c r="H166" i="47"/>
  <c r="I166" i="47"/>
  <c r="J166" i="47"/>
  <c r="K166" i="47"/>
  <c r="L166" i="47"/>
  <c r="M166" i="47"/>
  <c r="N166" i="47"/>
  <c r="O166" i="47"/>
  <c r="P166" i="47"/>
  <c r="Q166" i="47"/>
  <c r="E167" i="47"/>
  <c r="F167" i="47"/>
  <c r="G167" i="47"/>
  <c r="H167" i="47"/>
  <c r="I167" i="47"/>
  <c r="J167" i="47"/>
  <c r="K167" i="47"/>
  <c r="L167" i="47"/>
  <c r="M167" i="47"/>
  <c r="N167" i="47"/>
  <c r="O167" i="47"/>
  <c r="P167" i="47"/>
  <c r="Q167" i="47"/>
  <c r="E168" i="47"/>
  <c r="F168" i="47"/>
  <c r="G168" i="47"/>
  <c r="H168" i="47"/>
  <c r="I168" i="47"/>
  <c r="J168" i="47"/>
  <c r="K168" i="47"/>
  <c r="L168" i="47"/>
  <c r="M168" i="47"/>
  <c r="N168" i="47"/>
  <c r="O168" i="47"/>
  <c r="P168" i="47"/>
  <c r="Q168" i="47"/>
  <c r="E169" i="47"/>
  <c r="F169" i="47"/>
  <c r="G169" i="47"/>
  <c r="H169" i="47"/>
  <c r="I169" i="47"/>
  <c r="J169" i="47"/>
  <c r="K169" i="47"/>
  <c r="L169" i="47"/>
  <c r="M169" i="47"/>
  <c r="N169" i="47"/>
  <c r="O169" i="47"/>
  <c r="P169" i="47"/>
  <c r="Q169" i="47"/>
  <c r="E170" i="47"/>
  <c r="F170" i="47"/>
  <c r="G170" i="47"/>
  <c r="H170" i="47"/>
  <c r="I170" i="47"/>
  <c r="J170" i="47"/>
  <c r="K170" i="47"/>
  <c r="L170" i="47"/>
  <c r="M170" i="47"/>
  <c r="N170" i="47"/>
  <c r="O170" i="47"/>
  <c r="P170" i="47"/>
  <c r="Q170" i="47"/>
  <c r="E171" i="47"/>
  <c r="F171" i="47"/>
  <c r="G171" i="47"/>
  <c r="H171" i="47"/>
  <c r="I171" i="47"/>
  <c r="J171" i="47"/>
  <c r="K171" i="47"/>
  <c r="L171" i="47"/>
  <c r="M171" i="47"/>
  <c r="N171" i="47"/>
  <c r="O171" i="47"/>
  <c r="P171" i="47"/>
  <c r="Q171" i="47"/>
  <c r="E172" i="47"/>
  <c r="F172" i="47"/>
  <c r="G172" i="47"/>
  <c r="H172" i="47"/>
  <c r="I172" i="47"/>
  <c r="J172" i="47"/>
  <c r="K172" i="47"/>
  <c r="L172" i="47"/>
  <c r="M172" i="47"/>
  <c r="N172" i="47"/>
  <c r="O172" i="47"/>
  <c r="P172" i="47"/>
  <c r="Q172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E184" i="47"/>
  <c r="F184" i="47"/>
  <c r="G184" i="47"/>
  <c r="H184" i="47"/>
  <c r="I184" i="47"/>
  <c r="J184" i="47"/>
  <c r="K184" i="47"/>
  <c r="L184" i="47"/>
  <c r="M184" i="47"/>
  <c r="N184" i="47"/>
  <c r="O184" i="47"/>
  <c r="P184" i="47"/>
  <c r="Q184" i="47"/>
  <c r="E185" i="47"/>
  <c r="F185" i="47"/>
  <c r="G185" i="47"/>
  <c r="H185" i="47"/>
  <c r="I185" i="47"/>
  <c r="J185" i="47"/>
  <c r="K185" i="47"/>
  <c r="L185" i="47"/>
  <c r="M185" i="47"/>
  <c r="N185" i="47"/>
  <c r="O185" i="47"/>
  <c r="P185" i="47"/>
  <c r="Q185" i="47"/>
  <c r="E186" i="47"/>
  <c r="F186" i="47"/>
  <c r="G186" i="47"/>
  <c r="H186" i="47"/>
  <c r="I186" i="47"/>
  <c r="J186" i="47"/>
  <c r="K186" i="47"/>
  <c r="L186" i="47"/>
  <c r="M186" i="47"/>
  <c r="N186" i="47"/>
  <c r="O186" i="47"/>
  <c r="P186" i="47"/>
  <c r="Q186" i="47"/>
  <c r="E187" i="47"/>
  <c r="F187" i="47"/>
  <c r="G187" i="47"/>
  <c r="H187" i="47"/>
  <c r="I187" i="47"/>
  <c r="J187" i="47"/>
  <c r="K187" i="47"/>
  <c r="L187" i="47"/>
  <c r="M187" i="47"/>
  <c r="N187" i="47"/>
  <c r="O187" i="47"/>
  <c r="P187" i="47"/>
  <c r="Q187" i="47"/>
  <c r="E188" i="47"/>
  <c r="F188" i="47"/>
  <c r="G188" i="47"/>
  <c r="H188" i="47"/>
  <c r="I188" i="47"/>
  <c r="J188" i="47"/>
  <c r="K188" i="47"/>
  <c r="L188" i="47"/>
  <c r="M188" i="47"/>
  <c r="N188" i="47"/>
  <c r="O188" i="47"/>
  <c r="P188" i="47"/>
  <c r="Q188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E196" i="47"/>
  <c r="F196" i="47"/>
  <c r="G196" i="47"/>
  <c r="H196" i="47"/>
  <c r="I196" i="47"/>
  <c r="J196" i="47"/>
  <c r="K196" i="47"/>
  <c r="L196" i="47"/>
  <c r="M196" i="47"/>
  <c r="N196" i="47"/>
  <c r="O196" i="47"/>
  <c r="P196" i="47"/>
  <c r="Q196" i="47"/>
  <c r="E197" i="47"/>
  <c r="F197" i="47"/>
  <c r="G197" i="47"/>
  <c r="H197" i="47"/>
  <c r="I197" i="47"/>
  <c r="J197" i="47"/>
  <c r="K197" i="47"/>
  <c r="L197" i="47"/>
  <c r="M197" i="47"/>
  <c r="N197" i="47"/>
  <c r="O197" i="47"/>
  <c r="P197" i="47"/>
  <c r="Q197" i="47"/>
  <c r="E198" i="47"/>
  <c r="F198" i="47"/>
  <c r="G198" i="47"/>
  <c r="H198" i="47"/>
  <c r="I198" i="47"/>
  <c r="J198" i="47"/>
  <c r="K198" i="47"/>
  <c r="L198" i="47"/>
  <c r="M198" i="47"/>
  <c r="N198" i="47"/>
  <c r="O198" i="47"/>
  <c r="P198" i="47"/>
  <c r="Q198" i="47"/>
  <c r="E199" i="47"/>
  <c r="F199" i="47"/>
  <c r="G199" i="47"/>
  <c r="H199" i="47"/>
  <c r="I199" i="47"/>
  <c r="J199" i="47"/>
  <c r="K199" i="47"/>
  <c r="L199" i="47"/>
  <c r="M199" i="47"/>
  <c r="N199" i="47"/>
  <c r="O199" i="47"/>
  <c r="P199" i="47"/>
  <c r="Q199" i="47"/>
  <c r="E200" i="47"/>
  <c r="F200" i="47"/>
  <c r="G200" i="47"/>
  <c r="H200" i="47"/>
  <c r="I200" i="47"/>
  <c r="J200" i="47"/>
  <c r="K200" i="47"/>
  <c r="L200" i="47"/>
  <c r="M200" i="47"/>
  <c r="N200" i="47"/>
  <c r="O200" i="47"/>
  <c r="P200" i="47"/>
  <c r="Q200" i="47"/>
  <c r="E201" i="47"/>
  <c r="F201" i="47"/>
  <c r="G201" i="47"/>
  <c r="H201" i="47"/>
  <c r="I201" i="47"/>
  <c r="J201" i="47"/>
  <c r="K201" i="47"/>
  <c r="L201" i="47"/>
  <c r="M201" i="47"/>
  <c r="N201" i="47"/>
  <c r="O201" i="47"/>
  <c r="P201" i="47"/>
  <c r="Q201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E88" i="47"/>
  <c r="F88" i="47"/>
  <c r="G88" i="47"/>
  <c r="H88" i="47"/>
  <c r="I88" i="47"/>
  <c r="J88" i="47"/>
  <c r="K88" i="47"/>
  <c r="L88" i="47"/>
  <c r="M88" i="47"/>
  <c r="N88" i="47"/>
  <c r="O88" i="47"/>
  <c r="P88" i="47"/>
  <c r="Q88" i="47"/>
  <c r="E89" i="47"/>
  <c r="F89" i="47"/>
  <c r="G89" i="47"/>
  <c r="H89" i="47"/>
  <c r="I89" i="47"/>
  <c r="J89" i="47"/>
  <c r="K89" i="47"/>
  <c r="L89" i="47"/>
  <c r="M89" i="47"/>
  <c r="N89" i="47"/>
  <c r="O89" i="47"/>
  <c r="P89" i="47"/>
  <c r="Q89" i="47"/>
  <c r="E90" i="47"/>
  <c r="F90" i="47"/>
  <c r="G90" i="47"/>
  <c r="H90" i="47"/>
  <c r="I90" i="47"/>
  <c r="J90" i="47"/>
  <c r="K90" i="47"/>
  <c r="L90" i="47"/>
  <c r="M90" i="47"/>
  <c r="N90" i="47"/>
  <c r="O90" i="47"/>
  <c r="P90" i="47"/>
  <c r="Q90" i="47"/>
  <c r="E91" i="47"/>
  <c r="F91" i="47"/>
  <c r="G91" i="47"/>
  <c r="H91" i="47"/>
  <c r="I91" i="47"/>
  <c r="J91" i="47"/>
  <c r="K91" i="47"/>
  <c r="L91" i="47"/>
  <c r="M91" i="47"/>
  <c r="N91" i="47"/>
  <c r="O91" i="47"/>
  <c r="P91" i="47"/>
  <c r="Q91" i="47"/>
  <c r="E92" i="47"/>
  <c r="F92" i="47"/>
  <c r="G92" i="47"/>
  <c r="H92" i="47"/>
  <c r="I92" i="47"/>
  <c r="J92" i="47"/>
  <c r="K92" i="47"/>
  <c r="L92" i="47"/>
  <c r="M92" i="47"/>
  <c r="N92" i="47"/>
  <c r="O92" i="47"/>
  <c r="P92" i="47"/>
  <c r="Q92" i="47"/>
  <c r="E93" i="47"/>
  <c r="F93" i="47"/>
  <c r="G93" i="47"/>
  <c r="H93" i="47"/>
  <c r="I93" i="47"/>
  <c r="J93" i="47"/>
  <c r="K93" i="47"/>
  <c r="L93" i="47"/>
  <c r="M93" i="47"/>
  <c r="N93" i="47"/>
  <c r="O93" i="47"/>
  <c r="P93" i="47"/>
  <c r="Q93" i="47"/>
  <c r="E94" i="47"/>
  <c r="F94" i="47"/>
  <c r="G94" i="47"/>
  <c r="H94" i="47"/>
  <c r="I94" i="47"/>
  <c r="J94" i="47"/>
  <c r="K94" i="47"/>
  <c r="L94" i="47"/>
  <c r="M94" i="47"/>
  <c r="N94" i="47"/>
  <c r="O94" i="47"/>
  <c r="P94" i="47"/>
  <c r="Q94" i="47"/>
  <c r="E95" i="47"/>
  <c r="F95" i="47"/>
  <c r="G95" i="47"/>
  <c r="H95" i="47"/>
  <c r="I95" i="47"/>
  <c r="J95" i="47"/>
  <c r="K95" i="47"/>
  <c r="L95" i="47"/>
  <c r="M95" i="47"/>
  <c r="N95" i="47"/>
  <c r="O95" i="47"/>
  <c r="P95" i="47"/>
  <c r="Q95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E107" i="47"/>
  <c r="F107" i="47"/>
  <c r="G107" i="47"/>
  <c r="H107" i="47"/>
  <c r="I107" i="47"/>
  <c r="J107" i="47"/>
  <c r="K107" i="47"/>
  <c r="L107" i="47"/>
  <c r="M107" i="47"/>
  <c r="N107" i="47"/>
  <c r="O107" i="47"/>
  <c r="P107" i="47"/>
  <c r="Q107" i="47"/>
  <c r="E108" i="47"/>
  <c r="F108" i="47"/>
  <c r="G108" i="47"/>
  <c r="H108" i="47"/>
  <c r="I108" i="47"/>
  <c r="J108" i="47"/>
  <c r="K108" i="47"/>
  <c r="L108" i="47"/>
  <c r="M108" i="47"/>
  <c r="N108" i="47"/>
  <c r="O108" i="47"/>
  <c r="P108" i="47"/>
  <c r="Q108" i="47"/>
  <c r="E109" i="47"/>
  <c r="F109" i="47"/>
  <c r="G109" i="47"/>
  <c r="H109" i="47"/>
  <c r="I109" i="47"/>
  <c r="J109" i="47"/>
  <c r="K109" i="47"/>
  <c r="L109" i="47"/>
  <c r="M109" i="47"/>
  <c r="N109" i="47"/>
  <c r="O109" i="47"/>
  <c r="P109" i="47"/>
  <c r="Q109" i="47"/>
  <c r="E110" i="47"/>
  <c r="F110" i="47"/>
  <c r="G110" i="47"/>
  <c r="H110" i="47"/>
  <c r="I110" i="47"/>
  <c r="J110" i="47"/>
  <c r="K110" i="47"/>
  <c r="L110" i="47"/>
  <c r="M110" i="47"/>
  <c r="N110" i="47"/>
  <c r="O110" i="47"/>
  <c r="P110" i="47"/>
  <c r="Q110" i="47"/>
  <c r="E111" i="47"/>
  <c r="F111" i="47"/>
  <c r="G111" i="47"/>
  <c r="H111" i="47"/>
  <c r="I111" i="47"/>
  <c r="J111" i="47"/>
  <c r="K111" i="47"/>
  <c r="L111" i="47"/>
  <c r="M111" i="47"/>
  <c r="N111" i="47"/>
  <c r="O111" i="47"/>
  <c r="P111" i="47"/>
  <c r="Q111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E119" i="47"/>
  <c r="F119" i="47"/>
  <c r="G119" i="47"/>
  <c r="H119" i="47"/>
  <c r="I119" i="47"/>
  <c r="J119" i="47"/>
  <c r="K119" i="47"/>
  <c r="L119" i="47"/>
  <c r="M119" i="47"/>
  <c r="N119" i="47"/>
  <c r="O119" i="47"/>
  <c r="P119" i="47"/>
  <c r="Q119" i="47"/>
  <c r="E120" i="47"/>
  <c r="F120" i="47"/>
  <c r="G120" i="47"/>
  <c r="H120" i="47"/>
  <c r="I120" i="47"/>
  <c r="J120" i="47"/>
  <c r="K120" i="47"/>
  <c r="L120" i="47"/>
  <c r="M120" i="47"/>
  <c r="N120" i="47"/>
  <c r="O120" i="47"/>
  <c r="P120" i="47"/>
  <c r="Q120" i="47"/>
  <c r="E121" i="47"/>
  <c r="F121" i="47"/>
  <c r="G121" i="47"/>
  <c r="H121" i="47"/>
  <c r="I121" i="47"/>
  <c r="J121" i="47"/>
  <c r="K121" i="47"/>
  <c r="L121" i="47"/>
  <c r="M121" i="47"/>
  <c r="N121" i="47"/>
  <c r="O121" i="47"/>
  <c r="P121" i="47"/>
  <c r="Q121" i="47"/>
  <c r="E122" i="47"/>
  <c r="F122" i="47"/>
  <c r="G122" i="47"/>
  <c r="H122" i="47"/>
  <c r="I122" i="47"/>
  <c r="J122" i="47"/>
  <c r="K122" i="47"/>
  <c r="L122" i="47"/>
  <c r="M122" i="47"/>
  <c r="N122" i="47"/>
  <c r="O122" i="47"/>
  <c r="P122" i="47"/>
  <c r="Q122" i="47"/>
  <c r="E123" i="47"/>
  <c r="F123" i="47"/>
  <c r="G123" i="47"/>
  <c r="H123" i="47"/>
  <c r="I123" i="47"/>
  <c r="J123" i="47"/>
  <c r="K123" i="47"/>
  <c r="L123" i="47"/>
  <c r="M123" i="47"/>
  <c r="N123" i="47"/>
  <c r="O123" i="47"/>
  <c r="P123" i="47"/>
  <c r="Q123" i="47"/>
  <c r="E124" i="47"/>
  <c r="F124" i="47"/>
  <c r="G124" i="47"/>
  <c r="H124" i="47"/>
  <c r="I124" i="47"/>
  <c r="J124" i="47"/>
  <c r="K124" i="47"/>
  <c r="L124" i="47"/>
  <c r="M124" i="47"/>
  <c r="N124" i="47"/>
  <c r="O124" i="47"/>
  <c r="P124" i="47"/>
  <c r="Q124" i="47"/>
  <c r="E125" i="47"/>
  <c r="F125" i="47"/>
  <c r="G125" i="47"/>
  <c r="H125" i="47"/>
  <c r="I125" i="47"/>
  <c r="J125" i="47"/>
  <c r="K125" i="47"/>
  <c r="L125" i="47"/>
  <c r="M125" i="47"/>
  <c r="N125" i="47"/>
  <c r="O125" i="47"/>
  <c r="P125" i="47"/>
  <c r="Q125" i="47"/>
  <c r="E126" i="47"/>
  <c r="F126" i="47"/>
  <c r="G126" i="47"/>
  <c r="H126" i="47"/>
  <c r="I126" i="47"/>
  <c r="J126" i="47"/>
  <c r="K126" i="47"/>
  <c r="L126" i="47"/>
  <c r="M126" i="47"/>
  <c r="N126" i="47"/>
  <c r="O126" i="47"/>
  <c r="P126" i="47"/>
  <c r="Q126" i="47"/>
  <c r="E127" i="47"/>
  <c r="F127" i="47"/>
  <c r="G127" i="47"/>
  <c r="H127" i="47"/>
  <c r="I127" i="47"/>
  <c r="J127" i="47"/>
  <c r="K127" i="47"/>
  <c r="L127" i="47"/>
  <c r="M127" i="47"/>
  <c r="N127" i="47"/>
  <c r="O127" i="47"/>
  <c r="P127" i="47"/>
  <c r="Q127" i="47"/>
  <c r="E128" i="47"/>
  <c r="F128" i="47"/>
  <c r="G128" i="47"/>
  <c r="H128" i="47"/>
  <c r="I128" i="47"/>
  <c r="J128" i="47"/>
  <c r="K128" i="47"/>
  <c r="L128" i="47"/>
  <c r="M128" i="47"/>
  <c r="N128" i="47"/>
  <c r="O128" i="47"/>
  <c r="P128" i="47"/>
  <c r="Q128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E11" i="47"/>
  <c r="F11" i="47"/>
  <c r="G11" i="47"/>
  <c r="H11" i="47"/>
  <c r="I11" i="47"/>
  <c r="J11" i="47"/>
  <c r="K11" i="47"/>
  <c r="L11" i="47"/>
  <c r="M11" i="47"/>
  <c r="N11" i="47"/>
  <c r="O11" i="47"/>
  <c r="P11" i="47"/>
  <c r="Q11" i="47"/>
  <c r="E12" i="47"/>
  <c r="F12" i="47"/>
  <c r="G12" i="47"/>
  <c r="H12" i="47"/>
  <c r="I12" i="47"/>
  <c r="J12" i="47"/>
  <c r="K12" i="47"/>
  <c r="L12" i="47"/>
  <c r="M12" i="47"/>
  <c r="N12" i="47"/>
  <c r="O12" i="47"/>
  <c r="P12" i="47"/>
  <c r="Q12" i="47"/>
  <c r="E13" i="47"/>
  <c r="F13" i="47"/>
  <c r="G13" i="47"/>
  <c r="H13" i="47"/>
  <c r="I13" i="47"/>
  <c r="J13" i="47"/>
  <c r="K13" i="47"/>
  <c r="L13" i="47"/>
  <c r="M13" i="47"/>
  <c r="N13" i="47"/>
  <c r="O13" i="47"/>
  <c r="P13" i="47"/>
  <c r="Q13" i="47"/>
  <c r="E14" i="47"/>
  <c r="F14" i="47"/>
  <c r="G14" i="47"/>
  <c r="H14" i="47"/>
  <c r="I14" i="47"/>
  <c r="J14" i="47"/>
  <c r="K14" i="47"/>
  <c r="L14" i="47"/>
  <c r="M14" i="47"/>
  <c r="N14" i="47"/>
  <c r="O14" i="47"/>
  <c r="P14" i="47"/>
  <c r="Q14" i="47"/>
  <c r="E15" i="47"/>
  <c r="F15" i="47"/>
  <c r="G15" i="47"/>
  <c r="H15" i="47"/>
  <c r="I15" i="47"/>
  <c r="J15" i="47"/>
  <c r="K15" i="47"/>
  <c r="L15" i="47"/>
  <c r="M15" i="47"/>
  <c r="N15" i="47"/>
  <c r="O15" i="47"/>
  <c r="P15" i="47"/>
  <c r="Q15" i="47"/>
  <c r="E16" i="47"/>
  <c r="F16" i="47"/>
  <c r="G16" i="47"/>
  <c r="H16" i="47"/>
  <c r="I16" i="47"/>
  <c r="J16" i="47"/>
  <c r="K16" i="47"/>
  <c r="L16" i="47"/>
  <c r="M16" i="47"/>
  <c r="N16" i="47"/>
  <c r="O16" i="47"/>
  <c r="P16" i="47"/>
  <c r="Q16" i="47"/>
  <c r="E17" i="47"/>
  <c r="F17" i="47"/>
  <c r="G17" i="47"/>
  <c r="H17" i="47"/>
  <c r="I17" i="47"/>
  <c r="J17" i="47"/>
  <c r="K17" i="47"/>
  <c r="L17" i="47"/>
  <c r="M17" i="47"/>
  <c r="N17" i="47"/>
  <c r="O17" i="47"/>
  <c r="P17" i="47"/>
  <c r="Q17" i="47"/>
  <c r="E18" i="47"/>
  <c r="F18" i="47"/>
  <c r="G18" i="47"/>
  <c r="H18" i="47"/>
  <c r="I18" i="47"/>
  <c r="J18" i="47"/>
  <c r="K18" i="47"/>
  <c r="L18" i="47"/>
  <c r="M18" i="47"/>
  <c r="N18" i="47"/>
  <c r="O18" i="47"/>
  <c r="P18" i="47"/>
  <c r="Q18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E30" i="47"/>
  <c r="F30" i="47"/>
  <c r="G30" i="47"/>
  <c r="H30" i="47"/>
  <c r="I30" i="47"/>
  <c r="J30" i="47"/>
  <c r="K30" i="47"/>
  <c r="L30" i="47"/>
  <c r="M30" i="47"/>
  <c r="N30" i="47"/>
  <c r="O30" i="47"/>
  <c r="P30" i="47"/>
  <c r="Q30" i="47"/>
  <c r="E31" i="47"/>
  <c r="F31" i="47"/>
  <c r="G31" i="47"/>
  <c r="H31" i="47"/>
  <c r="I31" i="47"/>
  <c r="J31" i="47"/>
  <c r="K31" i="47"/>
  <c r="L31" i="47"/>
  <c r="M31" i="47"/>
  <c r="N31" i="47"/>
  <c r="O31" i="47"/>
  <c r="P31" i="47"/>
  <c r="Q31" i="47"/>
  <c r="E32" i="47"/>
  <c r="F32" i="47"/>
  <c r="G32" i="47"/>
  <c r="H32" i="47"/>
  <c r="I32" i="47"/>
  <c r="J32" i="47"/>
  <c r="K32" i="47"/>
  <c r="L32" i="47"/>
  <c r="M32" i="47"/>
  <c r="N32" i="47"/>
  <c r="O32" i="47"/>
  <c r="P32" i="47"/>
  <c r="Q32" i="47"/>
  <c r="E33" i="47"/>
  <c r="F33" i="47"/>
  <c r="G33" i="47"/>
  <c r="H33" i="47"/>
  <c r="I33" i="47"/>
  <c r="J33" i="47"/>
  <c r="K33" i="47"/>
  <c r="L33" i="47"/>
  <c r="M33" i="47"/>
  <c r="N33" i="47"/>
  <c r="O33" i="47"/>
  <c r="P33" i="47"/>
  <c r="Q33" i="47"/>
  <c r="E34" i="47"/>
  <c r="F34" i="47"/>
  <c r="G34" i="47"/>
  <c r="H34" i="47"/>
  <c r="I34" i="47"/>
  <c r="J34" i="47"/>
  <c r="K34" i="47"/>
  <c r="L34" i="47"/>
  <c r="M34" i="47"/>
  <c r="N34" i="47"/>
  <c r="O34" i="47"/>
  <c r="P34" i="47"/>
  <c r="Q34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E42" i="47"/>
  <c r="F42" i="47"/>
  <c r="G42" i="47"/>
  <c r="H42" i="47"/>
  <c r="I42" i="47"/>
  <c r="J42" i="47"/>
  <c r="K42" i="47"/>
  <c r="L42" i="47"/>
  <c r="M42" i="47"/>
  <c r="N42" i="47"/>
  <c r="O42" i="47"/>
  <c r="P42" i="47"/>
  <c r="Q42" i="47"/>
  <c r="E43" i="47"/>
  <c r="F43" i="47"/>
  <c r="G43" i="47"/>
  <c r="H43" i="47"/>
  <c r="I43" i="47"/>
  <c r="J43" i="47"/>
  <c r="K43" i="47"/>
  <c r="L43" i="47"/>
  <c r="M43" i="47"/>
  <c r="N43" i="47"/>
  <c r="O43" i="47"/>
  <c r="P43" i="47"/>
  <c r="Q43" i="47"/>
  <c r="E44" i="47"/>
  <c r="F44" i="47"/>
  <c r="G44" i="47"/>
  <c r="H44" i="47"/>
  <c r="I44" i="47"/>
  <c r="J44" i="47"/>
  <c r="K44" i="47"/>
  <c r="L44" i="47"/>
  <c r="M44" i="47"/>
  <c r="N44" i="47"/>
  <c r="O44" i="47"/>
  <c r="P44" i="47"/>
  <c r="Q44" i="47"/>
  <c r="E45" i="47"/>
  <c r="F45" i="47"/>
  <c r="G45" i="47"/>
  <c r="H45" i="47"/>
  <c r="I45" i="47"/>
  <c r="J45" i="47"/>
  <c r="K45" i="47"/>
  <c r="L45" i="47"/>
  <c r="M45" i="47"/>
  <c r="N45" i="47"/>
  <c r="O45" i="47"/>
  <c r="P45" i="47"/>
  <c r="Q45" i="47"/>
  <c r="E46" i="47"/>
  <c r="F46" i="47"/>
  <c r="G46" i="47"/>
  <c r="H46" i="47"/>
  <c r="I46" i="47"/>
  <c r="J46" i="47"/>
  <c r="K46" i="47"/>
  <c r="L46" i="47"/>
  <c r="M46" i="47"/>
  <c r="N46" i="47"/>
  <c r="O46" i="47"/>
  <c r="P46" i="47"/>
  <c r="Q46" i="47"/>
  <c r="E47" i="47"/>
  <c r="F47" i="47"/>
  <c r="G47" i="47"/>
  <c r="H47" i="47"/>
  <c r="I47" i="47"/>
  <c r="J47" i="47"/>
  <c r="K47" i="47"/>
  <c r="L47" i="47"/>
  <c r="M47" i="47"/>
  <c r="N47" i="47"/>
  <c r="O47" i="47"/>
  <c r="P47" i="47"/>
  <c r="Q47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E165" i="46"/>
  <c r="F165" i="46"/>
  <c r="G165" i="46"/>
  <c r="H165" i="46"/>
  <c r="I165" i="46"/>
  <c r="J165" i="46"/>
  <c r="K165" i="46"/>
  <c r="L165" i="46"/>
  <c r="M165" i="46"/>
  <c r="N165" i="46"/>
  <c r="O165" i="46"/>
  <c r="P165" i="46"/>
  <c r="Q165" i="46"/>
  <c r="E166" i="46"/>
  <c r="F166" i="46"/>
  <c r="G166" i="46"/>
  <c r="H166" i="46"/>
  <c r="I166" i="46"/>
  <c r="J166" i="46"/>
  <c r="K166" i="46"/>
  <c r="L166" i="46"/>
  <c r="M166" i="46"/>
  <c r="N166" i="46"/>
  <c r="O166" i="46"/>
  <c r="P166" i="46"/>
  <c r="Q166" i="46"/>
  <c r="E167" i="46"/>
  <c r="F167" i="46"/>
  <c r="G167" i="46"/>
  <c r="H167" i="46"/>
  <c r="I167" i="46"/>
  <c r="J167" i="46"/>
  <c r="K167" i="46"/>
  <c r="L167" i="46"/>
  <c r="M167" i="46"/>
  <c r="N167" i="46"/>
  <c r="O167" i="46"/>
  <c r="P167" i="46"/>
  <c r="Q167" i="46"/>
  <c r="E168" i="46"/>
  <c r="F168" i="46"/>
  <c r="G168" i="46"/>
  <c r="H168" i="46"/>
  <c r="I168" i="46"/>
  <c r="J168" i="46"/>
  <c r="K168" i="46"/>
  <c r="L168" i="46"/>
  <c r="M168" i="46"/>
  <c r="N168" i="46"/>
  <c r="O168" i="46"/>
  <c r="P168" i="46"/>
  <c r="Q168" i="46"/>
  <c r="E169" i="46"/>
  <c r="F169" i="46"/>
  <c r="G169" i="46"/>
  <c r="H169" i="46"/>
  <c r="I169" i="46"/>
  <c r="J169" i="46"/>
  <c r="K169" i="46"/>
  <c r="L169" i="46"/>
  <c r="M169" i="46"/>
  <c r="N169" i="46"/>
  <c r="O169" i="46"/>
  <c r="P169" i="46"/>
  <c r="Q169" i="46"/>
  <c r="E170" i="46"/>
  <c r="F170" i="46"/>
  <c r="G170" i="46"/>
  <c r="H170" i="46"/>
  <c r="I170" i="46"/>
  <c r="J170" i="46"/>
  <c r="K170" i="46"/>
  <c r="L170" i="46"/>
  <c r="M170" i="46"/>
  <c r="N170" i="46"/>
  <c r="O170" i="46"/>
  <c r="P170" i="46"/>
  <c r="Q170" i="46"/>
  <c r="E171" i="46"/>
  <c r="F171" i="46"/>
  <c r="G171" i="46"/>
  <c r="H171" i="46"/>
  <c r="I171" i="46"/>
  <c r="J171" i="46"/>
  <c r="K171" i="46"/>
  <c r="L171" i="46"/>
  <c r="M171" i="46"/>
  <c r="N171" i="46"/>
  <c r="O171" i="46"/>
  <c r="P171" i="46"/>
  <c r="Q171" i="46"/>
  <c r="E172" i="46"/>
  <c r="F172" i="46"/>
  <c r="G172" i="46"/>
  <c r="H172" i="46"/>
  <c r="I172" i="46"/>
  <c r="J172" i="46"/>
  <c r="K172" i="46"/>
  <c r="L172" i="46"/>
  <c r="M172" i="46"/>
  <c r="N172" i="46"/>
  <c r="O172" i="46"/>
  <c r="P172" i="46"/>
  <c r="Q172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E184" i="46"/>
  <c r="F184" i="46"/>
  <c r="G184" i="46"/>
  <c r="H184" i="46"/>
  <c r="I184" i="46"/>
  <c r="J184" i="46"/>
  <c r="K184" i="46"/>
  <c r="L184" i="46"/>
  <c r="M184" i="46"/>
  <c r="N184" i="46"/>
  <c r="O184" i="46"/>
  <c r="P184" i="46"/>
  <c r="Q184" i="46"/>
  <c r="E185" i="46"/>
  <c r="F185" i="46"/>
  <c r="G185" i="46"/>
  <c r="H185" i="46"/>
  <c r="I185" i="46"/>
  <c r="J185" i="46"/>
  <c r="K185" i="46"/>
  <c r="L185" i="46"/>
  <c r="M185" i="46"/>
  <c r="N185" i="46"/>
  <c r="O185" i="46"/>
  <c r="P185" i="46"/>
  <c r="Q185" i="46"/>
  <c r="E186" i="46"/>
  <c r="F186" i="46"/>
  <c r="G186" i="46"/>
  <c r="H186" i="46"/>
  <c r="I186" i="46"/>
  <c r="J186" i="46"/>
  <c r="K186" i="46"/>
  <c r="L186" i="46"/>
  <c r="M186" i="46"/>
  <c r="N186" i="46"/>
  <c r="O186" i="46"/>
  <c r="P186" i="46"/>
  <c r="Q186" i="46"/>
  <c r="E187" i="46"/>
  <c r="F187" i="46"/>
  <c r="G187" i="46"/>
  <c r="H187" i="46"/>
  <c r="I187" i="46"/>
  <c r="J187" i="46"/>
  <c r="K187" i="46"/>
  <c r="L187" i="46"/>
  <c r="M187" i="46"/>
  <c r="N187" i="46"/>
  <c r="O187" i="46"/>
  <c r="P187" i="46"/>
  <c r="Q187" i="46"/>
  <c r="E188" i="46"/>
  <c r="F188" i="46"/>
  <c r="G188" i="46"/>
  <c r="H188" i="46"/>
  <c r="I188" i="46"/>
  <c r="J188" i="46"/>
  <c r="K188" i="46"/>
  <c r="L188" i="46"/>
  <c r="M188" i="46"/>
  <c r="N188" i="46"/>
  <c r="O188" i="46"/>
  <c r="P188" i="46"/>
  <c r="Q188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E196" i="46"/>
  <c r="F196" i="46"/>
  <c r="G196" i="46"/>
  <c r="H196" i="46"/>
  <c r="I196" i="46"/>
  <c r="J196" i="46"/>
  <c r="K196" i="46"/>
  <c r="L196" i="46"/>
  <c r="M196" i="46"/>
  <c r="N196" i="46"/>
  <c r="O196" i="46"/>
  <c r="P196" i="46"/>
  <c r="Q196" i="46"/>
  <c r="E197" i="46"/>
  <c r="F197" i="46"/>
  <c r="G197" i="46"/>
  <c r="H197" i="46"/>
  <c r="I197" i="46"/>
  <c r="J197" i="46"/>
  <c r="K197" i="46"/>
  <c r="L197" i="46"/>
  <c r="M197" i="46"/>
  <c r="N197" i="46"/>
  <c r="O197" i="46"/>
  <c r="P197" i="46"/>
  <c r="Q197" i="46"/>
  <c r="E198" i="46"/>
  <c r="F198" i="46"/>
  <c r="G198" i="46"/>
  <c r="H198" i="46"/>
  <c r="I198" i="46"/>
  <c r="J198" i="46"/>
  <c r="K198" i="46"/>
  <c r="L198" i="46"/>
  <c r="M198" i="46"/>
  <c r="N198" i="46"/>
  <c r="O198" i="46"/>
  <c r="P198" i="46"/>
  <c r="Q198" i="46"/>
  <c r="E199" i="46"/>
  <c r="F199" i="46"/>
  <c r="G199" i="46"/>
  <c r="H199" i="46"/>
  <c r="I199" i="46"/>
  <c r="J199" i="46"/>
  <c r="K199" i="46"/>
  <c r="L199" i="46"/>
  <c r="M199" i="46"/>
  <c r="N199" i="46"/>
  <c r="O199" i="46"/>
  <c r="P199" i="46"/>
  <c r="Q199" i="46"/>
  <c r="E200" i="46"/>
  <c r="F200" i="46"/>
  <c r="G200" i="46"/>
  <c r="H200" i="46"/>
  <c r="I200" i="46"/>
  <c r="J200" i="46"/>
  <c r="K200" i="46"/>
  <c r="L200" i="46"/>
  <c r="M200" i="46"/>
  <c r="N200" i="46"/>
  <c r="O200" i="46"/>
  <c r="P200" i="46"/>
  <c r="Q200" i="46"/>
  <c r="E201" i="46"/>
  <c r="F201" i="46"/>
  <c r="G201" i="46"/>
  <c r="H201" i="46"/>
  <c r="I201" i="46"/>
  <c r="J201" i="46"/>
  <c r="K201" i="46"/>
  <c r="L201" i="46"/>
  <c r="M201" i="46"/>
  <c r="N201" i="46"/>
  <c r="O201" i="46"/>
  <c r="P201" i="46"/>
  <c r="Q201" i="46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E214" i="46"/>
  <c r="F214" i="46"/>
  <c r="G214" i="46"/>
  <c r="H214" i="46"/>
  <c r="I214" i="46"/>
  <c r="J214" i="46"/>
  <c r="K214" i="46"/>
  <c r="L214" i="46"/>
  <c r="M214" i="46"/>
  <c r="N214" i="46"/>
  <c r="O214" i="46"/>
  <c r="P214" i="46"/>
  <c r="Q214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E88" i="46"/>
  <c r="F88" i="46"/>
  <c r="G88" i="46"/>
  <c r="H88" i="46"/>
  <c r="I88" i="46"/>
  <c r="J88" i="46"/>
  <c r="K88" i="46"/>
  <c r="L88" i="46"/>
  <c r="M88" i="46"/>
  <c r="N88" i="46"/>
  <c r="O88" i="46"/>
  <c r="P88" i="46"/>
  <c r="Q88" i="46"/>
  <c r="E89" i="46"/>
  <c r="F89" i="46"/>
  <c r="G89" i="46"/>
  <c r="H89" i="46"/>
  <c r="I89" i="46"/>
  <c r="J89" i="46"/>
  <c r="K89" i="46"/>
  <c r="L89" i="46"/>
  <c r="M89" i="46"/>
  <c r="N89" i="46"/>
  <c r="O89" i="46"/>
  <c r="P89" i="46"/>
  <c r="Q89" i="46"/>
  <c r="E90" i="46"/>
  <c r="F90" i="46"/>
  <c r="G90" i="46"/>
  <c r="H90" i="46"/>
  <c r="I90" i="46"/>
  <c r="J90" i="46"/>
  <c r="K90" i="46"/>
  <c r="L90" i="46"/>
  <c r="M90" i="46"/>
  <c r="N90" i="46"/>
  <c r="O90" i="46"/>
  <c r="P90" i="46"/>
  <c r="Q90" i="46"/>
  <c r="E91" i="46"/>
  <c r="F91" i="46"/>
  <c r="G91" i="46"/>
  <c r="H91" i="46"/>
  <c r="I91" i="46"/>
  <c r="J91" i="46"/>
  <c r="K91" i="46"/>
  <c r="L91" i="46"/>
  <c r="M91" i="46"/>
  <c r="N91" i="46"/>
  <c r="O91" i="46"/>
  <c r="P91" i="46"/>
  <c r="Q91" i="46"/>
  <c r="E92" i="46"/>
  <c r="F92" i="46"/>
  <c r="G92" i="46"/>
  <c r="H92" i="46"/>
  <c r="I92" i="46"/>
  <c r="J92" i="46"/>
  <c r="K92" i="46"/>
  <c r="L92" i="46"/>
  <c r="M92" i="46"/>
  <c r="N92" i="46"/>
  <c r="O92" i="46"/>
  <c r="P92" i="46"/>
  <c r="Q92" i="46"/>
  <c r="E93" i="46"/>
  <c r="F93" i="46"/>
  <c r="G93" i="46"/>
  <c r="H93" i="46"/>
  <c r="I93" i="46"/>
  <c r="J93" i="46"/>
  <c r="K93" i="46"/>
  <c r="L93" i="46"/>
  <c r="M93" i="46"/>
  <c r="N93" i="46"/>
  <c r="O93" i="46"/>
  <c r="P93" i="46"/>
  <c r="Q93" i="46"/>
  <c r="E94" i="46"/>
  <c r="F94" i="46"/>
  <c r="G94" i="46"/>
  <c r="H94" i="46"/>
  <c r="I94" i="46"/>
  <c r="J94" i="46"/>
  <c r="K94" i="46"/>
  <c r="L94" i="46"/>
  <c r="M94" i="46"/>
  <c r="N94" i="46"/>
  <c r="O94" i="46"/>
  <c r="P94" i="46"/>
  <c r="Q94" i="46"/>
  <c r="E95" i="46"/>
  <c r="F95" i="46"/>
  <c r="G95" i="46"/>
  <c r="H95" i="46"/>
  <c r="I95" i="46"/>
  <c r="J95" i="46"/>
  <c r="K95" i="46"/>
  <c r="L95" i="46"/>
  <c r="M95" i="46"/>
  <c r="N95" i="46"/>
  <c r="O95" i="46"/>
  <c r="P95" i="46"/>
  <c r="Q95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E107" i="46"/>
  <c r="F107" i="46"/>
  <c r="G107" i="46"/>
  <c r="H107" i="46"/>
  <c r="I107" i="46"/>
  <c r="J107" i="46"/>
  <c r="K107" i="46"/>
  <c r="L107" i="46"/>
  <c r="M107" i="46"/>
  <c r="N107" i="46"/>
  <c r="O107" i="46"/>
  <c r="P107" i="46"/>
  <c r="Q107" i="46"/>
  <c r="E108" i="46"/>
  <c r="F108" i="46"/>
  <c r="G108" i="46"/>
  <c r="H108" i="46"/>
  <c r="I108" i="46"/>
  <c r="J108" i="46"/>
  <c r="K108" i="46"/>
  <c r="L108" i="46"/>
  <c r="M108" i="46"/>
  <c r="N108" i="46"/>
  <c r="O108" i="46"/>
  <c r="P108" i="46"/>
  <c r="Q108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E121" i="46"/>
  <c r="F121" i="46"/>
  <c r="G121" i="46"/>
  <c r="H121" i="46"/>
  <c r="I121" i="46"/>
  <c r="J121" i="46"/>
  <c r="K121" i="46"/>
  <c r="L121" i="46"/>
  <c r="M121" i="46"/>
  <c r="N121" i="46"/>
  <c r="O121" i="46"/>
  <c r="P121" i="46"/>
  <c r="Q121" i="46"/>
  <c r="E122" i="46"/>
  <c r="F122" i="46"/>
  <c r="G122" i="46"/>
  <c r="H122" i="46"/>
  <c r="I122" i="46"/>
  <c r="J122" i="46"/>
  <c r="K122" i="46"/>
  <c r="L122" i="46"/>
  <c r="M122" i="46"/>
  <c r="N122" i="46"/>
  <c r="O122" i="46"/>
  <c r="P122" i="46"/>
  <c r="Q122" i="46"/>
  <c r="E123" i="46"/>
  <c r="F123" i="46"/>
  <c r="G123" i="46"/>
  <c r="H123" i="46"/>
  <c r="I123" i="46"/>
  <c r="J123" i="46"/>
  <c r="K123" i="46"/>
  <c r="L123" i="46"/>
  <c r="M123" i="46"/>
  <c r="N123" i="46"/>
  <c r="O123" i="46"/>
  <c r="P123" i="46"/>
  <c r="Q123" i="46"/>
  <c r="E124" i="46"/>
  <c r="F124" i="46"/>
  <c r="G124" i="46"/>
  <c r="H124" i="46"/>
  <c r="I124" i="46"/>
  <c r="J124" i="46"/>
  <c r="K124" i="46"/>
  <c r="L124" i="46"/>
  <c r="M124" i="46"/>
  <c r="N124" i="46"/>
  <c r="O124" i="46"/>
  <c r="P124" i="46"/>
  <c r="Q124" i="46"/>
  <c r="E125" i="46"/>
  <c r="F125" i="46"/>
  <c r="G125" i="46"/>
  <c r="H125" i="46"/>
  <c r="I125" i="46"/>
  <c r="J125" i="46"/>
  <c r="K125" i="46"/>
  <c r="L125" i="46"/>
  <c r="M125" i="46"/>
  <c r="N125" i="46"/>
  <c r="O125" i="46"/>
  <c r="P125" i="46"/>
  <c r="Q125" i="46"/>
  <c r="E126" i="46"/>
  <c r="F126" i="46"/>
  <c r="G126" i="46"/>
  <c r="H126" i="46"/>
  <c r="I126" i="46"/>
  <c r="J126" i="46"/>
  <c r="K126" i="46"/>
  <c r="L126" i="46"/>
  <c r="M126" i="46"/>
  <c r="N126" i="46"/>
  <c r="O126" i="46"/>
  <c r="P126" i="46"/>
  <c r="Q126" i="46"/>
  <c r="E127" i="46"/>
  <c r="F127" i="46"/>
  <c r="G127" i="46"/>
  <c r="H127" i="46"/>
  <c r="I127" i="46"/>
  <c r="J127" i="46"/>
  <c r="K127" i="46"/>
  <c r="L127" i="46"/>
  <c r="M127" i="46"/>
  <c r="N127" i="46"/>
  <c r="O127" i="46"/>
  <c r="P127" i="46"/>
  <c r="Q127" i="46"/>
  <c r="E128" i="46"/>
  <c r="F128" i="46"/>
  <c r="G128" i="46"/>
  <c r="H128" i="46"/>
  <c r="I128" i="46"/>
  <c r="J128" i="46"/>
  <c r="K128" i="46"/>
  <c r="L128" i="46"/>
  <c r="M128" i="46"/>
  <c r="N128" i="46"/>
  <c r="O128" i="46"/>
  <c r="P128" i="46"/>
  <c r="Q128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Q129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Q130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Q131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Q132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Q133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Q134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Q135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Q136" i="46"/>
  <c r="E137" i="46"/>
  <c r="F137" i="46"/>
  <c r="G137" i="46"/>
  <c r="H137" i="46"/>
  <c r="I137" i="46"/>
  <c r="J137" i="46"/>
  <c r="K137" i="46"/>
  <c r="L137" i="46"/>
  <c r="M137" i="46"/>
  <c r="N137" i="46"/>
  <c r="O137" i="46"/>
  <c r="P137" i="46"/>
  <c r="Q137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E11" i="46"/>
  <c r="F11" i="46"/>
  <c r="G11" i="46"/>
  <c r="H11" i="46"/>
  <c r="I11" i="46"/>
  <c r="J11" i="46"/>
  <c r="K11" i="46"/>
  <c r="L11" i="46"/>
  <c r="M11" i="46"/>
  <c r="N11" i="46"/>
  <c r="O11" i="46"/>
  <c r="P11" i="46"/>
  <c r="Q11" i="46"/>
  <c r="E12" i="46"/>
  <c r="F12" i="46"/>
  <c r="G12" i="46"/>
  <c r="H12" i="46"/>
  <c r="I12" i="46"/>
  <c r="J12" i="46"/>
  <c r="K12" i="46"/>
  <c r="L12" i="46"/>
  <c r="M12" i="46"/>
  <c r="N12" i="46"/>
  <c r="O12" i="46"/>
  <c r="P12" i="46"/>
  <c r="Q12" i="46"/>
  <c r="E13" i="46"/>
  <c r="F13" i="46"/>
  <c r="G13" i="46"/>
  <c r="H13" i="46"/>
  <c r="I13" i="46"/>
  <c r="J13" i="46"/>
  <c r="K13" i="46"/>
  <c r="L13" i="46"/>
  <c r="M13" i="46"/>
  <c r="N13" i="46"/>
  <c r="O13" i="46"/>
  <c r="P13" i="46"/>
  <c r="Q13" i="46"/>
  <c r="E14" i="46"/>
  <c r="F14" i="46"/>
  <c r="G14" i="46"/>
  <c r="H14" i="46"/>
  <c r="I14" i="46"/>
  <c r="J14" i="46"/>
  <c r="K14" i="46"/>
  <c r="L14" i="46"/>
  <c r="M14" i="46"/>
  <c r="N14" i="46"/>
  <c r="O14" i="46"/>
  <c r="P14" i="46"/>
  <c r="Q14" i="46"/>
  <c r="E15" i="46"/>
  <c r="F15" i="46"/>
  <c r="G15" i="46"/>
  <c r="H15" i="46"/>
  <c r="I15" i="46"/>
  <c r="J15" i="46"/>
  <c r="K15" i="46"/>
  <c r="L15" i="46"/>
  <c r="M15" i="46"/>
  <c r="N15" i="46"/>
  <c r="O15" i="46"/>
  <c r="P15" i="46"/>
  <c r="Q15" i="46"/>
  <c r="E16" i="46"/>
  <c r="F16" i="46"/>
  <c r="G16" i="46"/>
  <c r="H16" i="46"/>
  <c r="I16" i="46"/>
  <c r="J16" i="46"/>
  <c r="K16" i="46"/>
  <c r="L16" i="46"/>
  <c r="M16" i="46"/>
  <c r="N16" i="46"/>
  <c r="O16" i="46"/>
  <c r="P16" i="46"/>
  <c r="Q16" i="46"/>
  <c r="E17" i="46"/>
  <c r="F17" i="46"/>
  <c r="G17" i="46"/>
  <c r="H17" i="46"/>
  <c r="I17" i="46"/>
  <c r="J17" i="46"/>
  <c r="K17" i="46"/>
  <c r="L17" i="46"/>
  <c r="M17" i="46"/>
  <c r="N17" i="46"/>
  <c r="O17" i="46"/>
  <c r="P17" i="46"/>
  <c r="Q17" i="46"/>
  <c r="E18" i="46"/>
  <c r="F18" i="46"/>
  <c r="G18" i="46"/>
  <c r="H18" i="46"/>
  <c r="I18" i="46"/>
  <c r="J18" i="46"/>
  <c r="K18" i="46"/>
  <c r="L18" i="46"/>
  <c r="M18" i="46"/>
  <c r="N18" i="46"/>
  <c r="O18" i="46"/>
  <c r="P18" i="46"/>
  <c r="Q18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E30" i="46"/>
  <c r="F30" i="46"/>
  <c r="G30" i="46"/>
  <c r="H30" i="46"/>
  <c r="I30" i="46"/>
  <c r="J30" i="46"/>
  <c r="K30" i="46"/>
  <c r="L30" i="46"/>
  <c r="M30" i="46"/>
  <c r="N30" i="46"/>
  <c r="O30" i="46"/>
  <c r="P30" i="46"/>
  <c r="Q30" i="46"/>
  <c r="E31" i="46"/>
  <c r="F31" i="46"/>
  <c r="G31" i="46"/>
  <c r="H31" i="46"/>
  <c r="I31" i="46"/>
  <c r="J31" i="46"/>
  <c r="K31" i="46"/>
  <c r="L31" i="46"/>
  <c r="M31" i="46"/>
  <c r="N31" i="46"/>
  <c r="O31" i="46"/>
  <c r="P31" i="46"/>
  <c r="Q31" i="46"/>
  <c r="E32" i="46"/>
  <c r="F32" i="46"/>
  <c r="G32" i="46"/>
  <c r="H32" i="46"/>
  <c r="I32" i="46"/>
  <c r="J32" i="46"/>
  <c r="K32" i="46"/>
  <c r="L32" i="46"/>
  <c r="M32" i="46"/>
  <c r="N32" i="46"/>
  <c r="O32" i="46"/>
  <c r="P32" i="46"/>
  <c r="Q32" i="46"/>
  <c r="E33" i="46"/>
  <c r="F33" i="46"/>
  <c r="G33" i="46"/>
  <c r="H33" i="46"/>
  <c r="I33" i="46"/>
  <c r="J33" i="46"/>
  <c r="K33" i="46"/>
  <c r="L33" i="46"/>
  <c r="M33" i="46"/>
  <c r="N33" i="46"/>
  <c r="O33" i="46"/>
  <c r="P33" i="46"/>
  <c r="Q33" i="46"/>
  <c r="E34" i="46"/>
  <c r="F34" i="46"/>
  <c r="G34" i="46"/>
  <c r="H34" i="46"/>
  <c r="I34" i="46"/>
  <c r="J34" i="46"/>
  <c r="K34" i="46"/>
  <c r="L34" i="46"/>
  <c r="M34" i="46"/>
  <c r="N34" i="46"/>
  <c r="O34" i="46"/>
  <c r="P34" i="46"/>
  <c r="Q34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E42" i="46"/>
  <c r="F42" i="46"/>
  <c r="G42" i="46"/>
  <c r="H42" i="46"/>
  <c r="I42" i="46"/>
  <c r="J42" i="46"/>
  <c r="K42" i="46"/>
  <c r="L42" i="46"/>
  <c r="M42" i="46"/>
  <c r="N42" i="46"/>
  <c r="O42" i="46"/>
  <c r="P42" i="46"/>
  <c r="Q42" i="46"/>
  <c r="E43" i="46"/>
  <c r="F43" i="46"/>
  <c r="G43" i="46"/>
  <c r="H43" i="46"/>
  <c r="I43" i="46"/>
  <c r="J43" i="46"/>
  <c r="K43" i="46"/>
  <c r="L43" i="46"/>
  <c r="M43" i="46"/>
  <c r="N43" i="46"/>
  <c r="O43" i="46"/>
  <c r="P43" i="46"/>
  <c r="Q43" i="46"/>
  <c r="E44" i="46"/>
  <c r="F44" i="46"/>
  <c r="G44" i="46"/>
  <c r="H44" i="46"/>
  <c r="I44" i="46"/>
  <c r="J44" i="46"/>
  <c r="K44" i="46"/>
  <c r="L44" i="46"/>
  <c r="M44" i="46"/>
  <c r="N44" i="46"/>
  <c r="O44" i="46"/>
  <c r="P44" i="46"/>
  <c r="Q44" i="46"/>
  <c r="E45" i="46"/>
  <c r="F45" i="46"/>
  <c r="G45" i="46"/>
  <c r="H45" i="46"/>
  <c r="I45" i="46"/>
  <c r="J45" i="46"/>
  <c r="K45" i="46"/>
  <c r="L45" i="46"/>
  <c r="M45" i="46"/>
  <c r="N45" i="46"/>
  <c r="O45" i="46"/>
  <c r="P45" i="46"/>
  <c r="Q45" i="46"/>
  <c r="E46" i="46"/>
  <c r="F46" i="46"/>
  <c r="G46" i="46"/>
  <c r="H46" i="46"/>
  <c r="I46" i="46"/>
  <c r="J46" i="46"/>
  <c r="K46" i="46"/>
  <c r="L46" i="46"/>
  <c r="M46" i="46"/>
  <c r="N46" i="46"/>
  <c r="O46" i="46"/>
  <c r="P46" i="46"/>
  <c r="Q46" i="46"/>
  <c r="E47" i="46"/>
  <c r="F47" i="46"/>
  <c r="G47" i="46"/>
  <c r="H47" i="46"/>
  <c r="I47" i="46"/>
  <c r="J47" i="46"/>
  <c r="K47" i="46"/>
  <c r="L47" i="46"/>
  <c r="M47" i="46"/>
  <c r="N47" i="46"/>
  <c r="O47" i="46"/>
  <c r="P47" i="46"/>
  <c r="Q47" i="46"/>
  <c r="E48" i="46"/>
  <c r="F48" i="46"/>
  <c r="G48" i="46"/>
  <c r="H48" i="46"/>
  <c r="I48" i="46"/>
  <c r="J48" i="46"/>
  <c r="K48" i="46"/>
  <c r="L48" i="46"/>
  <c r="M48" i="46"/>
  <c r="N48" i="46"/>
  <c r="O48" i="46"/>
  <c r="P48" i="46"/>
  <c r="Q48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19" i="46"/>
  <c r="C124" i="58"/>
  <c r="D124" i="58"/>
  <c r="E124" i="58"/>
  <c r="F124" i="58"/>
  <c r="G124" i="58"/>
  <c r="H124" i="58"/>
  <c r="C72" i="58"/>
  <c r="D72" i="58"/>
  <c r="E72" i="58"/>
  <c r="F72" i="58"/>
  <c r="G72" i="58"/>
  <c r="H72" i="58"/>
  <c r="E18" i="58"/>
  <c r="F18" i="58"/>
  <c r="G18" i="58"/>
  <c r="H18" i="58"/>
  <c r="E19" i="58"/>
  <c r="F19" i="58"/>
  <c r="G19" i="58"/>
  <c r="H19" i="58"/>
  <c r="D18" i="58"/>
  <c r="D19" i="58"/>
  <c r="C18" i="58"/>
  <c r="C19" i="58"/>
  <c r="U31" i="31"/>
  <c r="W171" i="31"/>
  <c r="V171" i="31"/>
  <c r="T171" i="31"/>
  <c r="S171" i="31"/>
  <c r="W101" i="31"/>
  <c r="V101" i="31"/>
  <c r="T101" i="31"/>
  <c r="S101" i="31"/>
  <c r="W31" i="31"/>
  <c r="V31" i="31"/>
  <c r="T31" i="31"/>
  <c r="S31" i="31"/>
  <c r="X31" i="31"/>
  <c r="H150" i="58"/>
  <c r="G150" i="58"/>
  <c r="F150" i="58"/>
  <c r="D98" i="58"/>
  <c r="L142" i="58"/>
  <c r="M142" i="58"/>
  <c r="N142" i="58"/>
  <c r="O142" i="58"/>
  <c r="P142" i="58"/>
  <c r="L143" i="58"/>
  <c r="M143" i="58"/>
  <c r="N143" i="58"/>
  <c r="O143" i="58"/>
  <c r="P143" i="58"/>
  <c r="L144" i="58"/>
  <c r="M144" i="58"/>
  <c r="N144" i="58"/>
  <c r="O144" i="58"/>
  <c r="P144" i="58"/>
  <c r="L145" i="58"/>
  <c r="M145" i="58"/>
  <c r="N145" i="58"/>
  <c r="O145" i="58"/>
  <c r="P145" i="58"/>
  <c r="L146" i="58"/>
  <c r="M146" i="58"/>
  <c r="N146" i="58"/>
  <c r="O146" i="58"/>
  <c r="P146" i="58"/>
  <c r="K146" i="58"/>
  <c r="K145" i="58"/>
  <c r="K144" i="58"/>
  <c r="K143" i="58"/>
  <c r="K142" i="58"/>
  <c r="L90" i="58"/>
  <c r="M90" i="58"/>
  <c r="N90" i="58"/>
  <c r="O90" i="58"/>
  <c r="P90" i="58"/>
  <c r="L91" i="58"/>
  <c r="M91" i="58"/>
  <c r="N91" i="58"/>
  <c r="O91" i="58"/>
  <c r="P91" i="58"/>
  <c r="L92" i="58"/>
  <c r="M92" i="58"/>
  <c r="N92" i="58"/>
  <c r="O92" i="58"/>
  <c r="P92" i="58"/>
  <c r="L93" i="58"/>
  <c r="M93" i="58"/>
  <c r="N93" i="58"/>
  <c r="O93" i="58"/>
  <c r="P93" i="58"/>
  <c r="L94" i="58"/>
  <c r="M94" i="58"/>
  <c r="N94" i="58"/>
  <c r="O94" i="58"/>
  <c r="P94" i="58"/>
  <c r="K94" i="58"/>
  <c r="K93" i="58"/>
  <c r="K92" i="58"/>
  <c r="K91" i="58"/>
  <c r="K90" i="58"/>
  <c r="L37" i="58"/>
  <c r="M37" i="58"/>
  <c r="N37" i="58"/>
  <c r="O37" i="58"/>
  <c r="P37" i="58"/>
  <c r="L38" i="58"/>
  <c r="M38" i="58"/>
  <c r="N38" i="58"/>
  <c r="O38" i="58"/>
  <c r="P38" i="58"/>
  <c r="L39" i="58"/>
  <c r="M39" i="58"/>
  <c r="N39" i="58"/>
  <c r="O39" i="58"/>
  <c r="P39" i="58"/>
  <c r="L40" i="58"/>
  <c r="M40" i="58"/>
  <c r="N40" i="58"/>
  <c r="O40" i="58"/>
  <c r="P40" i="58"/>
  <c r="L41" i="58"/>
  <c r="M41" i="58"/>
  <c r="N41" i="58"/>
  <c r="O41" i="58"/>
  <c r="P41" i="58"/>
  <c r="K38" i="58"/>
  <c r="K39" i="58"/>
  <c r="K40" i="58"/>
  <c r="K41" i="58"/>
  <c r="K37" i="58"/>
  <c r="H141" i="58"/>
  <c r="H142" i="58"/>
  <c r="H143" i="58"/>
  <c r="H144" i="58"/>
  <c r="H145" i="58"/>
  <c r="H146" i="58"/>
  <c r="H147" i="58"/>
  <c r="H148" i="58"/>
  <c r="H149" i="58"/>
  <c r="G141" i="58"/>
  <c r="G142" i="58"/>
  <c r="G143" i="58"/>
  <c r="G144" i="58"/>
  <c r="G145" i="58"/>
  <c r="G146" i="58"/>
  <c r="G147" i="58"/>
  <c r="G148" i="58"/>
  <c r="G149" i="58"/>
  <c r="F141" i="58"/>
  <c r="F142" i="58"/>
  <c r="F143" i="58"/>
  <c r="F144" i="58"/>
  <c r="F145" i="58"/>
  <c r="F146" i="58"/>
  <c r="F147" i="58"/>
  <c r="F148" i="58"/>
  <c r="F149" i="58"/>
  <c r="E141" i="58"/>
  <c r="E142" i="58"/>
  <c r="E143" i="58"/>
  <c r="E144" i="58"/>
  <c r="E145" i="58"/>
  <c r="E146" i="58"/>
  <c r="E147" i="58"/>
  <c r="E148" i="58"/>
  <c r="E149" i="58"/>
  <c r="E150" i="58"/>
  <c r="D141" i="58"/>
  <c r="D142" i="58"/>
  <c r="D143" i="58"/>
  <c r="D144" i="58"/>
  <c r="D145" i="58"/>
  <c r="D146" i="58"/>
  <c r="D147" i="58"/>
  <c r="D148" i="58"/>
  <c r="D149" i="58"/>
  <c r="D150" i="58"/>
  <c r="C150" i="58"/>
  <c r="C149" i="58"/>
  <c r="C148" i="58"/>
  <c r="C147" i="58"/>
  <c r="C146" i="58"/>
  <c r="C145" i="58"/>
  <c r="C144" i="58"/>
  <c r="C143" i="58"/>
  <c r="C142" i="58"/>
  <c r="C141" i="58"/>
  <c r="H90" i="58"/>
  <c r="H91" i="58"/>
  <c r="H92" i="58"/>
  <c r="H93" i="58"/>
  <c r="H94" i="58"/>
  <c r="H95" i="58"/>
  <c r="H96" i="58"/>
  <c r="H97" i="58"/>
  <c r="H98" i="58"/>
  <c r="G90" i="58"/>
  <c r="G91" i="58"/>
  <c r="G92" i="58"/>
  <c r="G93" i="58"/>
  <c r="G94" i="58"/>
  <c r="G95" i="58"/>
  <c r="G96" i="58"/>
  <c r="G97" i="58"/>
  <c r="G98" i="58"/>
  <c r="F90" i="58"/>
  <c r="F91" i="58"/>
  <c r="F92" i="58"/>
  <c r="F93" i="58"/>
  <c r="F94" i="58"/>
  <c r="F95" i="58"/>
  <c r="F96" i="58"/>
  <c r="F97" i="58"/>
  <c r="F98" i="58"/>
  <c r="E90" i="58"/>
  <c r="E91" i="58"/>
  <c r="E92" i="58"/>
  <c r="E93" i="58"/>
  <c r="E94" i="58"/>
  <c r="E95" i="58"/>
  <c r="E96" i="58"/>
  <c r="E97" i="58"/>
  <c r="E98" i="58"/>
  <c r="D90" i="58"/>
  <c r="D91" i="58"/>
  <c r="D92" i="58"/>
  <c r="D93" i="58"/>
  <c r="D94" i="58"/>
  <c r="D95" i="58"/>
  <c r="D96" i="58"/>
  <c r="D97" i="58"/>
  <c r="C90" i="58"/>
  <c r="C91" i="58"/>
  <c r="C92" i="58"/>
  <c r="C93" i="58"/>
  <c r="C94" i="58"/>
  <c r="C95" i="58"/>
  <c r="C96" i="58"/>
  <c r="C97" i="58"/>
  <c r="C98" i="58"/>
  <c r="P49" i="58"/>
  <c r="P48" i="58"/>
  <c r="P47" i="58"/>
  <c r="P46" i="58"/>
  <c r="P45" i="58"/>
  <c r="O49" i="58"/>
  <c r="O48" i="58"/>
  <c r="O47" i="58"/>
  <c r="O46" i="58"/>
  <c r="O45" i="58"/>
  <c r="N49" i="58"/>
  <c r="N48" i="58"/>
  <c r="N47" i="58"/>
  <c r="N46" i="58"/>
  <c r="N45" i="58"/>
  <c r="M49" i="58"/>
  <c r="M48" i="58"/>
  <c r="M47" i="58"/>
  <c r="M46" i="58"/>
  <c r="M45" i="58"/>
  <c r="L49" i="58"/>
  <c r="L48" i="58"/>
  <c r="L47" i="58"/>
  <c r="L46" i="58"/>
  <c r="L45" i="58"/>
  <c r="K50" i="58"/>
  <c r="K49" i="58"/>
  <c r="K48" i="58"/>
  <c r="K47" i="58"/>
  <c r="K46" i="58"/>
  <c r="K45" i="58"/>
  <c r="H37" i="58"/>
  <c r="H38" i="58"/>
  <c r="H39" i="58"/>
  <c r="H40" i="58"/>
  <c r="H41" i="58"/>
  <c r="H42" i="58"/>
  <c r="H43" i="58"/>
  <c r="H44" i="58"/>
  <c r="H45" i="58"/>
  <c r="G37" i="58"/>
  <c r="G38" i="58"/>
  <c r="G39" i="58"/>
  <c r="G40" i="58"/>
  <c r="G41" i="58"/>
  <c r="G42" i="58"/>
  <c r="G43" i="58"/>
  <c r="G44" i="58"/>
  <c r="G45" i="58"/>
  <c r="F37" i="58"/>
  <c r="F38" i="58"/>
  <c r="F39" i="58"/>
  <c r="F40" i="58"/>
  <c r="F41" i="58"/>
  <c r="F42" i="58"/>
  <c r="F43" i="58"/>
  <c r="F44" i="58"/>
  <c r="F45" i="58"/>
  <c r="E37" i="58"/>
  <c r="E38" i="58"/>
  <c r="E39" i="58"/>
  <c r="E40" i="58"/>
  <c r="E41" i="58"/>
  <c r="E42" i="58"/>
  <c r="E43" i="58"/>
  <c r="E44" i="58"/>
  <c r="E45" i="58"/>
  <c r="D37" i="58"/>
  <c r="D38" i="58"/>
  <c r="D39" i="58"/>
  <c r="D40" i="58"/>
  <c r="D41" i="58"/>
  <c r="D42" i="58"/>
  <c r="D43" i="58"/>
  <c r="D44" i="58"/>
  <c r="D45" i="58"/>
  <c r="C37" i="58"/>
  <c r="C38" i="58"/>
  <c r="C39" i="58"/>
  <c r="C40" i="58"/>
  <c r="C41" i="58"/>
  <c r="C42" i="58"/>
  <c r="C43" i="58"/>
  <c r="C44" i="58"/>
  <c r="C45" i="58"/>
  <c r="U171" i="31" l="1"/>
  <c r="U101" i="31"/>
  <c r="X101" i="31"/>
  <c r="X171" i="31"/>
  <c r="D213" i="50"/>
  <c r="D212" i="50"/>
  <c r="D211" i="50"/>
  <c r="D209" i="50"/>
  <c r="D210" i="50"/>
  <c r="D208" i="50"/>
  <c r="D206" i="50"/>
  <c r="D207" i="50"/>
  <c r="D205" i="50"/>
  <c r="D204" i="50"/>
  <c r="D203" i="50"/>
  <c r="D190" i="50"/>
  <c r="D191" i="50"/>
  <c r="D192" i="50"/>
  <c r="D193" i="50"/>
  <c r="D194" i="50"/>
  <c r="D195" i="50"/>
  <c r="D189" i="50"/>
  <c r="D113" i="50"/>
  <c r="D114" i="50"/>
  <c r="D115" i="50"/>
  <c r="D116" i="50"/>
  <c r="D117" i="50"/>
  <c r="D118" i="50"/>
  <c r="D112" i="50"/>
  <c r="D136" i="50"/>
  <c r="D135" i="50"/>
  <c r="D134" i="50"/>
  <c r="D132" i="50"/>
  <c r="D133" i="50"/>
  <c r="D131" i="50"/>
  <c r="D129" i="50"/>
  <c r="D130" i="50"/>
  <c r="D128" i="50"/>
  <c r="D127" i="50"/>
  <c r="D126" i="50"/>
  <c r="D59" i="50"/>
  <c r="D58" i="50"/>
  <c r="D57" i="50"/>
  <c r="D55" i="50"/>
  <c r="D56" i="50"/>
  <c r="D54" i="50"/>
  <c r="D52" i="50"/>
  <c r="D53" i="50"/>
  <c r="D51" i="50"/>
  <c r="D50" i="50"/>
  <c r="D49" i="50"/>
  <c r="D202" i="50"/>
  <c r="D125" i="50"/>
  <c r="D48" i="50"/>
  <c r="D216" i="50"/>
  <c r="D217" i="50"/>
  <c r="D218" i="50"/>
  <c r="D220" i="50"/>
  <c r="D221" i="50"/>
  <c r="D222" i="50"/>
  <c r="D223" i="50"/>
  <c r="D224" i="50"/>
  <c r="D225" i="50"/>
  <c r="D215" i="50"/>
  <c r="D214" i="50"/>
  <c r="D139" i="50"/>
  <c r="D140" i="50"/>
  <c r="D141" i="50"/>
  <c r="D143" i="50"/>
  <c r="D144" i="50"/>
  <c r="D145" i="50"/>
  <c r="D146" i="50"/>
  <c r="D147" i="50"/>
  <c r="D148" i="50"/>
  <c r="D138" i="50"/>
  <c r="D137" i="50"/>
  <c r="D62" i="50"/>
  <c r="D63" i="50"/>
  <c r="D64" i="50"/>
  <c r="D66" i="50"/>
  <c r="D67" i="50"/>
  <c r="D68" i="50"/>
  <c r="D69" i="50"/>
  <c r="D70" i="50"/>
  <c r="D71" i="50"/>
  <c r="D61" i="50"/>
  <c r="D60" i="50"/>
  <c r="D36" i="50"/>
  <c r="D37" i="50"/>
  <c r="D38" i="50"/>
  <c r="D39" i="50"/>
  <c r="D40" i="50"/>
  <c r="D41" i="50"/>
  <c r="D35" i="50"/>
  <c r="D213" i="49"/>
  <c r="D212" i="49"/>
  <c r="D211" i="49"/>
  <c r="D209" i="49"/>
  <c r="D210" i="49"/>
  <c r="D208" i="49"/>
  <c r="D206" i="49"/>
  <c r="D207" i="49"/>
  <c r="D205" i="49"/>
  <c r="D204" i="49"/>
  <c r="D203" i="49"/>
  <c r="D202" i="49"/>
  <c r="D190" i="49"/>
  <c r="D191" i="49"/>
  <c r="D192" i="49"/>
  <c r="D193" i="49"/>
  <c r="D194" i="49"/>
  <c r="D195" i="49"/>
  <c r="D189" i="49"/>
  <c r="D215" i="49"/>
  <c r="D216" i="49"/>
  <c r="D217" i="49"/>
  <c r="D218" i="49"/>
  <c r="D220" i="49"/>
  <c r="D221" i="49"/>
  <c r="D222" i="49"/>
  <c r="D223" i="49"/>
  <c r="D224" i="49"/>
  <c r="D225" i="49"/>
  <c r="D214" i="49"/>
  <c r="D136" i="49"/>
  <c r="D135" i="49"/>
  <c r="D134" i="49"/>
  <c r="D132" i="49"/>
  <c r="D133" i="49"/>
  <c r="D131" i="49"/>
  <c r="D129" i="49"/>
  <c r="D130" i="49"/>
  <c r="D128" i="49"/>
  <c r="D127" i="49"/>
  <c r="D126" i="49"/>
  <c r="D138" i="49"/>
  <c r="D139" i="49"/>
  <c r="D140" i="49"/>
  <c r="D141" i="49"/>
  <c r="D143" i="49"/>
  <c r="D144" i="49"/>
  <c r="D145" i="49"/>
  <c r="D146" i="49"/>
  <c r="D147" i="49"/>
  <c r="D148" i="49"/>
  <c r="D137" i="49"/>
  <c r="D125" i="49"/>
  <c r="D113" i="49"/>
  <c r="D114" i="49"/>
  <c r="D115" i="49"/>
  <c r="D116" i="49"/>
  <c r="D117" i="49"/>
  <c r="D118" i="49"/>
  <c r="D112" i="49"/>
  <c r="D61" i="49"/>
  <c r="D62" i="49"/>
  <c r="D63" i="49"/>
  <c r="D64" i="49"/>
  <c r="D66" i="49"/>
  <c r="D67" i="49"/>
  <c r="D68" i="49"/>
  <c r="D69" i="49"/>
  <c r="D70" i="49"/>
  <c r="D71" i="49"/>
  <c r="D60" i="49"/>
  <c r="D59" i="49"/>
  <c r="D58" i="49"/>
  <c r="D57" i="49"/>
  <c r="D55" i="49"/>
  <c r="D56" i="49"/>
  <c r="D54" i="49"/>
  <c r="D52" i="49"/>
  <c r="D53" i="49"/>
  <c r="D51" i="49"/>
  <c r="D50" i="49"/>
  <c r="D49" i="49"/>
  <c r="D48" i="49"/>
  <c r="D36" i="49"/>
  <c r="D37" i="49"/>
  <c r="D38" i="49"/>
  <c r="D39" i="49"/>
  <c r="D40" i="49"/>
  <c r="D41" i="49"/>
  <c r="D35" i="49"/>
  <c r="D213" i="48"/>
  <c r="D212" i="48"/>
  <c r="D211" i="48"/>
  <c r="D209" i="48"/>
  <c r="D210" i="48"/>
  <c r="D208" i="48"/>
  <c r="D206" i="48"/>
  <c r="D207" i="48"/>
  <c r="D205" i="48"/>
  <c r="D204" i="48"/>
  <c r="D203" i="48"/>
  <c r="D215" i="48"/>
  <c r="D216" i="48"/>
  <c r="D217" i="48"/>
  <c r="D218" i="48"/>
  <c r="D220" i="48"/>
  <c r="D221" i="48"/>
  <c r="D222" i="48"/>
  <c r="D223" i="48"/>
  <c r="D224" i="48"/>
  <c r="D225" i="48"/>
  <c r="D214" i="48"/>
  <c r="D202" i="48"/>
  <c r="D190" i="48"/>
  <c r="D191" i="48"/>
  <c r="D192" i="48"/>
  <c r="D193" i="48"/>
  <c r="D194" i="48"/>
  <c r="D195" i="48"/>
  <c r="D189" i="48"/>
  <c r="D136" i="48"/>
  <c r="D135" i="48"/>
  <c r="D134" i="48"/>
  <c r="D132" i="48"/>
  <c r="D133" i="48"/>
  <c r="D131" i="48"/>
  <c r="D129" i="48"/>
  <c r="D130" i="48"/>
  <c r="D128" i="48"/>
  <c r="D127" i="48"/>
  <c r="D126" i="48"/>
  <c r="D138" i="48"/>
  <c r="D139" i="48"/>
  <c r="D140" i="48"/>
  <c r="D141" i="48"/>
  <c r="D143" i="48"/>
  <c r="D144" i="48"/>
  <c r="D145" i="48"/>
  <c r="D146" i="48"/>
  <c r="D147" i="48"/>
  <c r="D148" i="48"/>
  <c r="D137" i="48"/>
  <c r="D125" i="48"/>
  <c r="D113" i="48"/>
  <c r="D114" i="48"/>
  <c r="D115" i="48"/>
  <c r="D116" i="48"/>
  <c r="D117" i="48"/>
  <c r="D118" i="48"/>
  <c r="D112" i="48"/>
  <c r="D61" i="48"/>
  <c r="D62" i="48"/>
  <c r="D63" i="48"/>
  <c r="D64" i="48"/>
  <c r="D66" i="48"/>
  <c r="D67" i="48"/>
  <c r="D68" i="48"/>
  <c r="D69" i="48"/>
  <c r="D70" i="48"/>
  <c r="D71" i="48"/>
  <c r="D60" i="48"/>
  <c r="D59" i="48"/>
  <c r="D58" i="48"/>
  <c r="D57" i="48"/>
  <c r="D55" i="48"/>
  <c r="D56" i="48"/>
  <c r="D54" i="48"/>
  <c r="D52" i="48"/>
  <c r="D53" i="48"/>
  <c r="D51" i="48"/>
  <c r="D50" i="48"/>
  <c r="D49" i="48"/>
  <c r="D48" i="48"/>
  <c r="D36" i="48"/>
  <c r="D37" i="48"/>
  <c r="D38" i="48"/>
  <c r="D39" i="48"/>
  <c r="D40" i="48"/>
  <c r="D41" i="48"/>
  <c r="D35" i="48"/>
  <c r="D215" i="47"/>
  <c r="D216" i="47"/>
  <c r="D217" i="47"/>
  <c r="D218" i="47"/>
  <c r="D220" i="47"/>
  <c r="D221" i="47"/>
  <c r="D222" i="47"/>
  <c r="D223" i="47"/>
  <c r="D224" i="47"/>
  <c r="D225" i="47"/>
  <c r="D214" i="47"/>
  <c r="D213" i="47"/>
  <c r="D212" i="47"/>
  <c r="D211" i="47"/>
  <c r="D209" i="47"/>
  <c r="D210" i="47"/>
  <c r="D208" i="47"/>
  <c r="D206" i="47"/>
  <c r="D207" i="47"/>
  <c r="D205" i="47"/>
  <c r="D204" i="47"/>
  <c r="D203" i="47"/>
  <c r="D202" i="47"/>
  <c r="D190" i="47"/>
  <c r="D191" i="47"/>
  <c r="D192" i="47"/>
  <c r="D193" i="47"/>
  <c r="D194" i="47"/>
  <c r="D195" i="47"/>
  <c r="D189" i="47"/>
  <c r="D113" i="47"/>
  <c r="D114" i="47"/>
  <c r="D115" i="47"/>
  <c r="D116" i="47"/>
  <c r="D117" i="47"/>
  <c r="D118" i="47"/>
  <c r="D112" i="47"/>
  <c r="D125" i="47"/>
  <c r="D136" i="47"/>
  <c r="D135" i="47"/>
  <c r="D134" i="47"/>
  <c r="D132" i="47"/>
  <c r="D133" i="47"/>
  <c r="D131" i="47"/>
  <c r="D129" i="47"/>
  <c r="D130" i="47"/>
  <c r="D128" i="47"/>
  <c r="D127" i="47"/>
  <c r="D126" i="47"/>
  <c r="D138" i="47"/>
  <c r="D139" i="47"/>
  <c r="D140" i="47"/>
  <c r="D141" i="47"/>
  <c r="D143" i="47"/>
  <c r="D144" i="47"/>
  <c r="D145" i="47"/>
  <c r="D146" i="47"/>
  <c r="D147" i="47"/>
  <c r="D148" i="47"/>
  <c r="D137" i="47"/>
  <c r="D66" i="47"/>
  <c r="D59" i="47"/>
  <c r="D58" i="47"/>
  <c r="D57" i="47"/>
  <c r="D55" i="47"/>
  <c r="D56" i="47"/>
  <c r="D54" i="47"/>
  <c r="D52" i="47"/>
  <c r="D53" i="47"/>
  <c r="D51" i="47"/>
  <c r="D50" i="47"/>
  <c r="D49" i="47"/>
  <c r="D62" i="47"/>
  <c r="D63" i="47"/>
  <c r="D64" i="47"/>
  <c r="D67" i="47"/>
  <c r="D68" i="47"/>
  <c r="D69" i="47"/>
  <c r="D70" i="47"/>
  <c r="D71" i="47"/>
  <c r="D61" i="47"/>
  <c r="D60" i="47"/>
  <c r="D48" i="47"/>
  <c r="D36" i="47"/>
  <c r="D37" i="47"/>
  <c r="D38" i="47"/>
  <c r="D39" i="47"/>
  <c r="D40" i="47"/>
  <c r="D41" i="47"/>
  <c r="D35" i="47"/>
  <c r="D213" i="46"/>
  <c r="D212" i="46"/>
  <c r="D211" i="46"/>
  <c r="D209" i="46"/>
  <c r="D210" i="46"/>
  <c r="D208" i="46"/>
  <c r="D206" i="46"/>
  <c r="D207" i="46"/>
  <c r="D205" i="46"/>
  <c r="D204" i="46"/>
  <c r="D203" i="46"/>
  <c r="D216" i="46"/>
  <c r="D217" i="46"/>
  <c r="D218" i="46"/>
  <c r="D220" i="46"/>
  <c r="D221" i="46"/>
  <c r="D222" i="46"/>
  <c r="D223" i="46"/>
  <c r="D224" i="46"/>
  <c r="D225" i="46"/>
  <c r="D215" i="46"/>
  <c r="D214" i="46"/>
  <c r="D202" i="46"/>
  <c r="D190" i="46"/>
  <c r="D191" i="46"/>
  <c r="D192" i="46"/>
  <c r="D193" i="46"/>
  <c r="D194" i="46"/>
  <c r="D195" i="46"/>
  <c r="D189" i="46"/>
  <c r="D139" i="46"/>
  <c r="D140" i="46"/>
  <c r="D141" i="46"/>
  <c r="D143" i="46"/>
  <c r="D144" i="46"/>
  <c r="D145" i="46"/>
  <c r="D146" i="46"/>
  <c r="D147" i="46"/>
  <c r="D148" i="46"/>
  <c r="D138" i="46"/>
  <c r="D137" i="46"/>
  <c r="D136" i="46"/>
  <c r="D135" i="46"/>
  <c r="D134" i="46"/>
  <c r="D132" i="46"/>
  <c r="D133" i="46"/>
  <c r="D131" i="46"/>
  <c r="D129" i="46"/>
  <c r="D130" i="46"/>
  <c r="D128" i="46"/>
  <c r="D127" i="46"/>
  <c r="D126" i="46"/>
  <c r="D125" i="46"/>
  <c r="D113" i="46"/>
  <c r="D114" i="46"/>
  <c r="D115" i="46"/>
  <c r="D116" i="46"/>
  <c r="D117" i="46"/>
  <c r="D118" i="46"/>
  <c r="D112" i="46"/>
  <c r="D71" i="46" l="1"/>
  <c r="D62" i="46"/>
  <c r="D63" i="46"/>
  <c r="D64" i="46"/>
  <c r="D66" i="46"/>
  <c r="D67" i="46"/>
  <c r="D68" i="46"/>
  <c r="D69" i="46"/>
  <c r="D70" i="46"/>
  <c r="D61" i="46"/>
  <c r="D60" i="46"/>
  <c r="D59" i="46"/>
  <c r="D58" i="46"/>
  <c r="D57" i="46"/>
  <c r="D55" i="46"/>
  <c r="D56" i="46"/>
  <c r="D54" i="46"/>
  <c r="D52" i="46"/>
  <c r="D53" i="46"/>
  <c r="D51" i="46"/>
  <c r="D50" i="46"/>
  <c r="D49" i="46"/>
  <c r="D48" i="46"/>
  <c r="D36" i="46"/>
  <c r="D37" i="46"/>
  <c r="D38" i="46"/>
  <c r="D39" i="46"/>
  <c r="D40" i="46"/>
  <c r="D41" i="46"/>
  <c r="D35" i="46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0" i="45"/>
  <c r="D191" i="45"/>
  <c r="D192" i="45"/>
  <c r="D193" i="45"/>
  <c r="D194" i="45"/>
  <c r="D195" i="45"/>
  <c r="D189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2" i="45"/>
  <c r="D211" i="45"/>
  <c r="D207" i="45"/>
  <c r="D206" i="45"/>
  <c r="D205" i="45"/>
  <c r="D213" i="45"/>
  <c r="D209" i="45"/>
  <c r="D210" i="45"/>
  <c r="D208" i="45"/>
  <c r="D204" i="45"/>
  <c r="D203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16" i="45"/>
  <c r="D217" i="45"/>
  <c r="D218" i="45"/>
  <c r="D220" i="45"/>
  <c r="D221" i="45"/>
  <c r="D222" i="45"/>
  <c r="D223" i="45"/>
  <c r="D224" i="45"/>
  <c r="D225" i="45"/>
  <c r="D215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4" i="45"/>
  <c r="D202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7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39" i="45"/>
  <c r="D140" i="45"/>
  <c r="D141" i="45"/>
  <c r="D143" i="45"/>
  <c r="D144" i="45"/>
  <c r="D145" i="45"/>
  <c r="D146" i="45"/>
  <c r="D147" i="45"/>
  <c r="D148" i="45"/>
  <c r="D138" i="45"/>
  <c r="E126" i="45"/>
  <c r="F126" i="45"/>
  <c r="G126" i="45"/>
  <c r="H126" i="45"/>
  <c r="I126" i="45"/>
  <c r="J126" i="45"/>
  <c r="K126" i="45"/>
  <c r="L126" i="45"/>
  <c r="M126" i="45"/>
  <c r="N126" i="45"/>
  <c r="O126" i="45"/>
  <c r="P126" i="45"/>
  <c r="Q126" i="45"/>
  <c r="E127" i="45"/>
  <c r="F127" i="45"/>
  <c r="G127" i="45"/>
  <c r="H127" i="45"/>
  <c r="I127" i="45"/>
  <c r="J127" i="45"/>
  <c r="K127" i="45"/>
  <c r="L127" i="45"/>
  <c r="M127" i="45"/>
  <c r="N127" i="45"/>
  <c r="O127" i="45"/>
  <c r="P127" i="45"/>
  <c r="Q127" i="45"/>
  <c r="E128" i="45"/>
  <c r="F128" i="45"/>
  <c r="G128" i="45"/>
  <c r="H128" i="45"/>
  <c r="I128" i="45"/>
  <c r="J128" i="45"/>
  <c r="K128" i="45"/>
  <c r="L128" i="45"/>
  <c r="M128" i="45"/>
  <c r="N128" i="45"/>
  <c r="O128" i="45"/>
  <c r="P128" i="45"/>
  <c r="Q128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D136" i="45"/>
  <c r="D135" i="45"/>
  <c r="D134" i="45"/>
  <c r="D133" i="45"/>
  <c r="D132" i="45"/>
  <c r="D131" i="45"/>
  <c r="D130" i="45"/>
  <c r="D129" i="45"/>
  <c r="D128" i="45"/>
  <c r="D127" i="45"/>
  <c r="D126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E125" i="45"/>
  <c r="F125" i="45"/>
  <c r="G125" i="45"/>
  <c r="H125" i="45"/>
  <c r="I125" i="45"/>
  <c r="J125" i="45"/>
  <c r="K125" i="45"/>
  <c r="L125" i="45"/>
  <c r="M125" i="45"/>
  <c r="N125" i="45"/>
  <c r="O125" i="45"/>
  <c r="P125" i="45"/>
  <c r="Q125" i="45"/>
  <c r="D125" i="45"/>
  <c r="Q118" i="45"/>
  <c r="P118" i="45"/>
  <c r="O118" i="45"/>
  <c r="O114" i="45"/>
  <c r="P114" i="45"/>
  <c r="Q114" i="45"/>
  <c r="O115" i="45"/>
  <c r="P115" i="45"/>
  <c r="Q115" i="45"/>
  <c r="O116" i="45"/>
  <c r="P116" i="45"/>
  <c r="Q116" i="45"/>
  <c r="O117" i="45"/>
  <c r="P117" i="45"/>
  <c r="Q117" i="45"/>
  <c r="N118" i="45"/>
  <c r="M118" i="45"/>
  <c r="L118" i="45"/>
  <c r="L114" i="45"/>
  <c r="M114" i="45"/>
  <c r="N114" i="45"/>
  <c r="L115" i="45"/>
  <c r="M115" i="45"/>
  <c r="N115" i="45"/>
  <c r="L116" i="45"/>
  <c r="M116" i="45"/>
  <c r="N116" i="45"/>
  <c r="L117" i="45"/>
  <c r="M117" i="45"/>
  <c r="N117" i="45"/>
  <c r="L62" i="45"/>
  <c r="M62" i="45"/>
  <c r="N62" i="45"/>
  <c r="O62" i="45"/>
  <c r="P62" i="45"/>
  <c r="Q62" i="45"/>
  <c r="L63" i="45"/>
  <c r="M63" i="45"/>
  <c r="N63" i="45"/>
  <c r="O63" i="45"/>
  <c r="P63" i="45"/>
  <c r="Q63" i="45"/>
  <c r="L64" i="45"/>
  <c r="M64" i="45"/>
  <c r="N64" i="45"/>
  <c r="O64" i="45"/>
  <c r="P64" i="45"/>
  <c r="Q64" i="45"/>
  <c r="L66" i="45"/>
  <c r="M66" i="45"/>
  <c r="N66" i="45"/>
  <c r="O66" i="45"/>
  <c r="P66" i="45"/>
  <c r="Q66" i="45"/>
  <c r="L67" i="45"/>
  <c r="M67" i="45"/>
  <c r="N67" i="45"/>
  <c r="O67" i="45"/>
  <c r="P67" i="45"/>
  <c r="Q67" i="45"/>
  <c r="L68" i="45"/>
  <c r="M68" i="45"/>
  <c r="N68" i="45"/>
  <c r="O68" i="45"/>
  <c r="P68" i="45"/>
  <c r="Q68" i="45"/>
  <c r="L69" i="45"/>
  <c r="M69" i="45"/>
  <c r="N69" i="45"/>
  <c r="O69" i="45"/>
  <c r="P69" i="45"/>
  <c r="Q69" i="45"/>
  <c r="L70" i="45"/>
  <c r="M70" i="45"/>
  <c r="N70" i="45"/>
  <c r="O70" i="45"/>
  <c r="P70" i="45"/>
  <c r="Q70" i="45"/>
  <c r="L71" i="45"/>
  <c r="M71" i="45"/>
  <c r="N71" i="45"/>
  <c r="O71" i="45"/>
  <c r="P71" i="45"/>
  <c r="Q71" i="45"/>
  <c r="M61" i="45"/>
  <c r="N61" i="45"/>
  <c r="O61" i="45"/>
  <c r="P61" i="45"/>
  <c r="Q61" i="45"/>
  <c r="L61" i="45"/>
  <c r="D62" i="45"/>
  <c r="E62" i="45"/>
  <c r="F62" i="45"/>
  <c r="G62" i="45"/>
  <c r="H62" i="45"/>
  <c r="I62" i="45"/>
  <c r="J62" i="45"/>
  <c r="K62" i="45"/>
  <c r="D63" i="45"/>
  <c r="E63" i="45"/>
  <c r="F63" i="45"/>
  <c r="G63" i="45"/>
  <c r="H63" i="45"/>
  <c r="I63" i="45"/>
  <c r="J63" i="45"/>
  <c r="K63" i="45"/>
  <c r="D64" i="45"/>
  <c r="E64" i="45"/>
  <c r="F64" i="45"/>
  <c r="G64" i="45"/>
  <c r="H64" i="45"/>
  <c r="I64" i="45"/>
  <c r="J64" i="45"/>
  <c r="K64" i="45"/>
  <c r="D66" i="45"/>
  <c r="E66" i="45"/>
  <c r="F66" i="45"/>
  <c r="G66" i="45"/>
  <c r="H66" i="45"/>
  <c r="I66" i="45"/>
  <c r="J66" i="45"/>
  <c r="K66" i="45"/>
  <c r="D67" i="45"/>
  <c r="E67" i="45"/>
  <c r="F67" i="45"/>
  <c r="G67" i="45"/>
  <c r="H67" i="45"/>
  <c r="I67" i="45"/>
  <c r="J67" i="45"/>
  <c r="K67" i="45"/>
  <c r="D68" i="45"/>
  <c r="E68" i="45"/>
  <c r="F68" i="45"/>
  <c r="G68" i="45"/>
  <c r="H68" i="45"/>
  <c r="I68" i="45"/>
  <c r="J68" i="45"/>
  <c r="K68" i="45"/>
  <c r="D69" i="45"/>
  <c r="E69" i="45"/>
  <c r="F69" i="45"/>
  <c r="G69" i="45"/>
  <c r="H69" i="45"/>
  <c r="I69" i="45"/>
  <c r="J69" i="45"/>
  <c r="K69" i="45"/>
  <c r="D70" i="45"/>
  <c r="E70" i="45"/>
  <c r="F70" i="45"/>
  <c r="G70" i="45"/>
  <c r="H70" i="45"/>
  <c r="I70" i="45"/>
  <c r="J70" i="45"/>
  <c r="K70" i="45"/>
  <c r="D71" i="45"/>
  <c r="E71" i="45"/>
  <c r="F71" i="45"/>
  <c r="G71" i="45"/>
  <c r="H71" i="45"/>
  <c r="I71" i="45"/>
  <c r="J71" i="45"/>
  <c r="K71" i="45"/>
  <c r="E61" i="45"/>
  <c r="F61" i="45"/>
  <c r="G61" i="45"/>
  <c r="H61" i="45"/>
  <c r="I61" i="45"/>
  <c r="J61" i="45"/>
  <c r="K61" i="45"/>
  <c r="D61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60" i="45"/>
  <c r="Q41" i="45"/>
  <c r="P41" i="45"/>
  <c r="O41" i="45"/>
  <c r="N41" i="45"/>
  <c r="M41" i="45"/>
  <c r="L41" i="45"/>
  <c r="L37" i="45"/>
  <c r="M37" i="45"/>
  <c r="N37" i="45"/>
  <c r="O37" i="45"/>
  <c r="P37" i="45"/>
  <c r="Q37" i="45"/>
  <c r="L38" i="45"/>
  <c r="M38" i="45"/>
  <c r="N38" i="45"/>
  <c r="O38" i="45"/>
  <c r="P38" i="45"/>
  <c r="Q38" i="45"/>
  <c r="L39" i="45"/>
  <c r="M39" i="45"/>
  <c r="N39" i="45"/>
  <c r="O39" i="45"/>
  <c r="P39" i="45"/>
  <c r="Q39" i="45"/>
  <c r="L40" i="45"/>
  <c r="M40" i="45"/>
  <c r="N40" i="45"/>
  <c r="O40" i="45"/>
  <c r="P40" i="45"/>
  <c r="Q40" i="45"/>
  <c r="Q36" i="45"/>
  <c r="P36" i="45"/>
  <c r="O36" i="45"/>
  <c r="N36" i="45"/>
  <c r="M36" i="45"/>
  <c r="L36" i="45"/>
  <c r="Q35" i="45"/>
  <c r="P35" i="45"/>
  <c r="O35" i="45"/>
  <c r="N35" i="45"/>
  <c r="M35" i="45"/>
  <c r="L35" i="45"/>
  <c r="K41" i="45"/>
  <c r="J41" i="45"/>
  <c r="I41" i="45"/>
  <c r="I37" i="45"/>
  <c r="J37" i="45"/>
  <c r="K37" i="45"/>
  <c r="I38" i="45"/>
  <c r="J38" i="45"/>
  <c r="K38" i="45"/>
  <c r="I39" i="45"/>
  <c r="J39" i="45"/>
  <c r="K39" i="45"/>
  <c r="I40" i="45"/>
  <c r="J40" i="45"/>
  <c r="K40" i="45"/>
  <c r="J36" i="45"/>
  <c r="K36" i="45"/>
  <c r="K35" i="45"/>
  <c r="J35" i="45"/>
  <c r="I36" i="45"/>
  <c r="I35" i="45"/>
  <c r="H41" i="45"/>
  <c r="H37" i="45"/>
  <c r="H38" i="45"/>
  <c r="H39" i="45"/>
  <c r="H40" i="45"/>
  <c r="H36" i="45"/>
  <c r="H35" i="45"/>
  <c r="G41" i="45"/>
  <c r="G37" i="45"/>
  <c r="G38" i="45"/>
  <c r="G39" i="45"/>
  <c r="G40" i="45"/>
  <c r="G36" i="45"/>
  <c r="G35" i="45"/>
  <c r="F41" i="45"/>
  <c r="F37" i="45"/>
  <c r="F38" i="45"/>
  <c r="F39" i="45"/>
  <c r="F40" i="45"/>
  <c r="F36" i="45"/>
  <c r="F35" i="45"/>
  <c r="E41" i="45"/>
  <c r="E37" i="45"/>
  <c r="E38" i="45"/>
  <c r="E39" i="45"/>
  <c r="E40" i="45"/>
  <c r="E36" i="45"/>
  <c r="E35" i="45"/>
  <c r="D41" i="45"/>
  <c r="D40" i="45"/>
  <c r="D39" i="45"/>
  <c r="D38" i="45"/>
  <c r="D36" i="45"/>
  <c r="D37" i="45"/>
  <c r="D35" i="45"/>
  <c r="G49" i="45"/>
  <c r="H49" i="45"/>
  <c r="I49" i="45"/>
  <c r="J49" i="45"/>
  <c r="K49" i="45"/>
  <c r="L49" i="45"/>
  <c r="M49" i="45"/>
  <c r="N49" i="45"/>
  <c r="O49" i="45"/>
  <c r="P49" i="45"/>
  <c r="Q49" i="45"/>
  <c r="G50" i="45"/>
  <c r="H50" i="45"/>
  <c r="I50" i="45"/>
  <c r="J50" i="45"/>
  <c r="K50" i="45"/>
  <c r="L50" i="45"/>
  <c r="M50" i="45"/>
  <c r="N50" i="45"/>
  <c r="O50" i="45"/>
  <c r="P50" i="45"/>
  <c r="Q50" i="45"/>
  <c r="G51" i="45"/>
  <c r="H51" i="45"/>
  <c r="I51" i="45"/>
  <c r="J51" i="45"/>
  <c r="K51" i="45"/>
  <c r="L51" i="45"/>
  <c r="M51" i="45"/>
  <c r="N51" i="45"/>
  <c r="O51" i="45"/>
  <c r="P51" i="45"/>
  <c r="Q51" i="45"/>
  <c r="G52" i="45"/>
  <c r="H52" i="45"/>
  <c r="I52" i="45"/>
  <c r="J52" i="45"/>
  <c r="K52" i="45"/>
  <c r="L52" i="45"/>
  <c r="M52" i="45"/>
  <c r="N52" i="45"/>
  <c r="O52" i="45"/>
  <c r="P52" i="45"/>
  <c r="Q52" i="45"/>
  <c r="G53" i="45"/>
  <c r="H53" i="45"/>
  <c r="I53" i="45"/>
  <c r="J53" i="45"/>
  <c r="K53" i="45"/>
  <c r="L53" i="45"/>
  <c r="M53" i="45"/>
  <c r="N53" i="45"/>
  <c r="O53" i="45"/>
  <c r="P53" i="45"/>
  <c r="Q53" i="45"/>
  <c r="G54" i="45"/>
  <c r="H54" i="45"/>
  <c r="I54" i="45"/>
  <c r="J54" i="45"/>
  <c r="K54" i="45"/>
  <c r="L54" i="45"/>
  <c r="M54" i="45"/>
  <c r="N54" i="45"/>
  <c r="O54" i="45"/>
  <c r="P54" i="45"/>
  <c r="Q54" i="45"/>
  <c r="G55" i="45"/>
  <c r="H55" i="45"/>
  <c r="I55" i="45"/>
  <c r="J55" i="45"/>
  <c r="K55" i="45"/>
  <c r="L55" i="45"/>
  <c r="M55" i="45"/>
  <c r="N55" i="45"/>
  <c r="O55" i="45"/>
  <c r="P55" i="45"/>
  <c r="Q55" i="45"/>
  <c r="G56" i="45"/>
  <c r="H56" i="45"/>
  <c r="I56" i="45"/>
  <c r="J56" i="45"/>
  <c r="K56" i="45"/>
  <c r="L56" i="45"/>
  <c r="M56" i="45"/>
  <c r="N56" i="45"/>
  <c r="O56" i="45"/>
  <c r="P56" i="45"/>
  <c r="Q56" i="45"/>
  <c r="G57" i="45"/>
  <c r="H57" i="45"/>
  <c r="I57" i="45"/>
  <c r="J57" i="45"/>
  <c r="K57" i="45"/>
  <c r="L57" i="45"/>
  <c r="M57" i="45"/>
  <c r="N57" i="45"/>
  <c r="O57" i="45"/>
  <c r="P57" i="45"/>
  <c r="Q57" i="45"/>
  <c r="G58" i="45"/>
  <c r="H58" i="45"/>
  <c r="I58" i="45"/>
  <c r="J58" i="45"/>
  <c r="K58" i="45"/>
  <c r="L58" i="45"/>
  <c r="M58" i="45"/>
  <c r="N58" i="45"/>
  <c r="O58" i="45"/>
  <c r="P58" i="45"/>
  <c r="Q58" i="45"/>
  <c r="G59" i="45"/>
  <c r="H59" i="45"/>
  <c r="I59" i="45"/>
  <c r="J59" i="45"/>
  <c r="K59" i="45"/>
  <c r="L59" i="45"/>
  <c r="M59" i="45"/>
  <c r="N59" i="45"/>
  <c r="O59" i="45"/>
  <c r="P59" i="45"/>
  <c r="Q59" i="45"/>
  <c r="E49" i="45"/>
  <c r="F49" i="45"/>
  <c r="E50" i="45"/>
  <c r="F50" i="45"/>
  <c r="E51" i="45"/>
  <c r="F51" i="45"/>
  <c r="E52" i="45"/>
  <c r="F52" i="45"/>
  <c r="E53" i="45"/>
  <c r="F53" i="45"/>
  <c r="E54" i="45"/>
  <c r="F54" i="45"/>
  <c r="E55" i="45"/>
  <c r="F55" i="45"/>
  <c r="E56" i="45"/>
  <c r="F56" i="45"/>
  <c r="E57" i="45"/>
  <c r="F57" i="45"/>
  <c r="E58" i="45"/>
  <c r="F58" i="45"/>
  <c r="E59" i="45"/>
  <c r="F59" i="45"/>
  <c r="D58" i="45"/>
  <c r="D57" i="45"/>
  <c r="D59" i="45"/>
  <c r="D56" i="45"/>
  <c r="D55" i="45"/>
  <c r="D54" i="45"/>
  <c r="D53" i="45"/>
  <c r="D52" i="45"/>
  <c r="D51" i="45"/>
  <c r="D50" i="45"/>
  <c r="D49" i="45"/>
  <c r="D114" i="45"/>
  <c r="E114" i="45"/>
  <c r="F114" i="45"/>
  <c r="G114" i="45"/>
  <c r="H114" i="45"/>
  <c r="I114" i="45"/>
  <c r="J114" i="45"/>
  <c r="K114" i="45"/>
  <c r="D115" i="45"/>
  <c r="E115" i="45"/>
  <c r="F115" i="45"/>
  <c r="G115" i="45"/>
  <c r="H115" i="45"/>
  <c r="I115" i="45"/>
  <c r="J115" i="45"/>
  <c r="K115" i="45"/>
  <c r="D116" i="45"/>
  <c r="E116" i="45"/>
  <c r="F116" i="45"/>
  <c r="G116" i="45"/>
  <c r="H116" i="45"/>
  <c r="I116" i="45"/>
  <c r="J116" i="45"/>
  <c r="K116" i="45"/>
  <c r="D117" i="45"/>
  <c r="E117" i="45"/>
  <c r="F117" i="45"/>
  <c r="G117" i="45"/>
  <c r="H117" i="45"/>
  <c r="I117" i="45"/>
  <c r="J117" i="45"/>
  <c r="K117" i="45"/>
  <c r="D118" i="45"/>
  <c r="E118" i="45"/>
  <c r="F118" i="45"/>
  <c r="G118" i="45"/>
  <c r="H118" i="45"/>
  <c r="I118" i="45"/>
  <c r="J118" i="45"/>
  <c r="K118" i="45"/>
  <c r="D196" i="45"/>
  <c r="D197" i="45"/>
  <c r="D231" i="50"/>
  <c r="D230" i="50"/>
  <c r="D227" i="50"/>
  <c r="D228" i="50"/>
  <c r="D229" i="50"/>
  <c r="D226" i="50"/>
  <c r="D154" i="50"/>
  <c r="D153" i="50"/>
  <c r="D150" i="50"/>
  <c r="D151" i="50"/>
  <c r="D152" i="50"/>
  <c r="D149" i="50"/>
  <c r="D77" i="50"/>
  <c r="D76" i="50"/>
  <c r="D73" i="50"/>
  <c r="D74" i="50"/>
  <c r="D75" i="50"/>
  <c r="D72" i="50"/>
  <c r="D177" i="50"/>
  <c r="D178" i="50"/>
  <c r="D179" i="50"/>
  <c r="D180" i="50"/>
  <c r="D181" i="50"/>
  <c r="D182" i="50"/>
  <c r="D183" i="50"/>
  <c r="D176" i="50"/>
  <c r="D100" i="50"/>
  <c r="D101" i="50"/>
  <c r="D102" i="50"/>
  <c r="D103" i="50"/>
  <c r="D104" i="50"/>
  <c r="D105" i="50"/>
  <c r="D106" i="50"/>
  <c r="D99" i="50"/>
  <c r="D23" i="50"/>
  <c r="D24" i="50"/>
  <c r="D25" i="50"/>
  <c r="D26" i="50"/>
  <c r="D27" i="50"/>
  <c r="D28" i="50"/>
  <c r="D29" i="50"/>
  <c r="D22" i="50"/>
  <c r="D177" i="49"/>
  <c r="D178" i="49"/>
  <c r="D179" i="49"/>
  <c r="D180" i="49"/>
  <c r="D181" i="49"/>
  <c r="D182" i="49"/>
  <c r="D183" i="49"/>
  <c r="D176" i="49"/>
  <c r="D100" i="49"/>
  <c r="D101" i="49"/>
  <c r="D102" i="49"/>
  <c r="D103" i="49"/>
  <c r="D104" i="49"/>
  <c r="D105" i="49"/>
  <c r="D106" i="49"/>
  <c r="D99" i="49"/>
  <c r="D23" i="49"/>
  <c r="D24" i="49"/>
  <c r="D25" i="49"/>
  <c r="D26" i="49"/>
  <c r="D27" i="49"/>
  <c r="D28" i="49"/>
  <c r="D29" i="49"/>
  <c r="D22" i="49"/>
  <c r="D231" i="49"/>
  <c r="D230" i="49"/>
  <c r="D227" i="49"/>
  <c r="D228" i="49"/>
  <c r="D229" i="49"/>
  <c r="D226" i="49"/>
  <c r="D154" i="49"/>
  <c r="D153" i="49"/>
  <c r="D150" i="49"/>
  <c r="D151" i="49"/>
  <c r="D152" i="49"/>
  <c r="D149" i="49"/>
  <c r="D77" i="49"/>
  <c r="D76" i="49"/>
  <c r="D73" i="49"/>
  <c r="D74" i="49"/>
  <c r="D75" i="49"/>
  <c r="D72" i="49"/>
  <c r="D177" i="48"/>
  <c r="D178" i="48"/>
  <c r="D179" i="48"/>
  <c r="D180" i="48"/>
  <c r="D181" i="48"/>
  <c r="D182" i="48"/>
  <c r="D183" i="48"/>
  <c r="D176" i="48"/>
  <c r="D100" i="48"/>
  <c r="D101" i="48"/>
  <c r="D102" i="48"/>
  <c r="D103" i="48"/>
  <c r="D104" i="48"/>
  <c r="D105" i="48"/>
  <c r="D106" i="48"/>
  <c r="D99" i="48"/>
  <c r="D23" i="48"/>
  <c r="D24" i="48"/>
  <c r="D25" i="48"/>
  <c r="D26" i="48"/>
  <c r="D27" i="48"/>
  <c r="D28" i="48"/>
  <c r="D29" i="48"/>
  <c r="D22" i="48"/>
  <c r="D231" i="48"/>
  <c r="D230" i="48"/>
  <c r="D227" i="48"/>
  <c r="D228" i="48"/>
  <c r="D229" i="48"/>
  <c r="D226" i="48"/>
  <c r="D154" i="48"/>
  <c r="D153" i="48"/>
  <c r="D150" i="48"/>
  <c r="D151" i="48"/>
  <c r="D152" i="48"/>
  <c r="D149" i="48"/>
  <c r="D77" i="48"/>
  <c r="D76" i="48"/>
  <c r="D73" i="48"/>
  <c r="D74" i="48"/>
  <c r="D75" i="48"/>
  <c r="D72" i="48"/>
  <c r="D231" i="47"/>
  <c r="D230" i="47"/>
  <c r="D227" i="47"/>
  <c r="D228" i="47"/>
  <c r="D229" i="47"/>
  <c r="D226" i="47"/>
  <c r="D154" i="47"/>
  <c r="D153" i="47"/>
  <c r="D150" i="47"/>
  <c r="D151" i="47"/>
  <c r="D152" i="47"/>
  <c r="D149" i="47"/>
  <c r="D77" i="47"/>
  <c r="D76" i="47"/>
  <c r="D73" i="47"/>
  <c r="D74" i="47"/>
  <c r="D75" i="47"/>
  <c r="D72" i="47"/>
  <c r="D177" i="47"/>
  <c r="D178" i="47"/>
  <c r="D179" i="47"/>
  <c r="D180" i="47"/>
  <c r="D181" i="47"/>
  <c r="D182" i="47"/>
  <c r="D183" i="47"/>
  <c r="D176" i="47"/>
  <c r="D100" i="47"/>
  <c r="D101" i="47"/>
  <c r="D102" i="47"/>
  <c r="D103" i="47"/>
  <c r="D104" i="47"/>
  <c r="D105" i="47"/>
  <c r="D106" i="47"/>
  <c r="D99" i="47"/>
  <c r="D23" i="47"/>
  <c r="D24" i="47"/>
  <c r="D25" i="47"/>
  <c r="D26" i="47"/>
  <c r="D27" i="47"/>
  <c r="D28" i="47"/>
  <c r="D29" i="47"/>
  <c r="D22" i="47"/>
  <c r="D231" i="46"/>
  <c r="D230" i="46"/>
  <c r="D227" i="46"/>
  <c r="D228" i="46"/>
  <c r="D229" i="46"/>
  <c r="D226" i="46"/>
  <c r="D177" i="46"/>
  <c r="D178" i="46"/>
  <c r="D179" i="46"/>
  <c r="D180" i="46"/>
  <c r="D181" i="46"/>
  <c r="D182" i="46"/>
  <c r="D183" i="46"/>
  <c r="D176" i="46"/>
  <c r="D154" i="46"/>
  <c r="D153" i="46"/>
  <c r="D150" i="46"/>
  <c r="D151" i="46"/>
  <c r="D152" i="46"/>
  <c r="D149" i="46"/>
  <c r="D100" i="46"/>
  <c r="D101" i="46"/>
  <c r="D102" i="46"/>
  <c r="D103" i="46"/>
  <c r="D104" i="46"/>
  <c r="D105" i="46"/>
  <c r="D106" i="46"/>
  <c r="D99" i="46"/>
  <c r="D77" i="46"/>
  <c r="D76" i="46"/>
  <c r="D73" i="46"/>
  <c r="D74" i="46"/>
  <c r="D75" i="46"/>
  <c r="D72" i="46"/>
  <c r="D23" i="46"/>
  <c r="D24" i="46"/>
  <c r="D25" i="46"/>
  <c r="D26" i="46"/>
  <c r="D27" i="46"/>
  <c r="D28" i="46"/>
  <c r="D29" i="46"/>
  <c r="D22" i="46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1" i="45"/>
  <c r="D230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6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4" i="45"/>
  <c r="D153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0" i="45"/>
  <c r="D151" i="45"/>
  <c r="D152" i="45"/>
  <c r="D149" i="45"/>
  <c r="E72" i="45"/>
  <c r="F72" i="45"/>
  <c r="G72" i="45"/>
  <c r="H72" i="45"/>
  <c r="I72" i="45"/>
  <c r="J72" i="45"/>
  <c r="K72" i="45"/>
  <c r="L72" i="45"/>
  <c r="M72" i="45"/>
  <c r="N72" i="45"/>
  <c r="O72" i="45"/>
  <c r="P72" i="45"/>
  <c r="Q72" i="45"/>
  <c r="E73" i="45"/>
  <c r="F73" i="45"/>
  <c r="G73" i="45"/>
  <c r="H73" i="45"/>
  <c r="I73" i="45"/>
  <c r="J73" i="45"/>
  <c r="K73" i="45"/>
  <c r="L73" i="45"/>
  <c r="M73" i="45"/>
  <c r="N73" i="45"/>
  <c r="O73" i="45"/>
  <c r="P73" i="45"/>
  <c r="Q73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3" i="45"/>
  <c r="D74" i="45"/>
  <c r="D75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7" i="45"/>
  <c r="D76" i="45"/>
  <c r="D72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181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183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6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99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D24" i="45"/>
  <c r="D25" i="45"/>
  <c r="D26" i="45"/>
  <c r="D27" i="45"/>
  <c r="D28" i="45"/>
  <c r="D29" i="45"/>
  <c r="E22" i="45"/>
  <c r="D22" i="45"/>
  <c r="P156" i="58"/>
  <c r="O156" i="58"/>
  <c r="N156" i="58"/>
  <c r="M156" i="58"/>
  <c r="L156" i="58"/>
  <c r="K156" i="58"/>
  <c r="P155" i="58"/>
  <c r="O155" i="58"/>
  <c r="N155" i="58"/>
  <c r="M155" i="58"/>
  <c r="L155" i="58"/>
  <c r="K155" i="58"/>
  <c r="P154" i="58"/>
  <c r="O154" i="58"/>
  <c r="N154" i="58"/>
  <c r="M154" i="58"/>
  <c r="L154" i="58"/>
  <c r="K154" i="58"/>
  <c r="P153" i="58"/>
  <c r="O153" i="58"/>
  <c r="N153" i="58"/>
  <c r="M153" i="58"/>
  <c r="L153" i="58"/>
  <c r="K153" i="58"/>
  <c r="P152" i="58"/>
  <c r="O152" i="58"/>
  <c r="N152" i="58"/>
  <c r="M152" i="58"/>
  <c r="L152" i="58"/>
  <c r="K152" i="58"/>
  <c r="P151" i="58"/>
  <c r="O151" i="58"/>
  <c r="N151" i="58"/>
  <c r="M151" i="58"/>
  <c r="L151" i="58"/>
  <c r="K151" i="58"/>
  <c r="P150" i="58"/>
  <c r="O150" i="58"/>
  <c r="N150" i="58"/>
  <c r="M150" i="58"/>
  <c r="L150" i="58"/>
  <c r="K150" i="58"/>
  <c r="H140" i="58"/>
  <c r="G140" i="58"/>
  <c r="F140" i="58"/>
  <c r="E140" i="58"/>
  <c r="D140" i="58"/>
  <c r="C140" i="58"/>
  <c r="P138" i="58"/>
  <c r="O138" i="58"/>
  <c r="N138" i="58"/>
  <c r="M138" i="58"/>
  <c r="L138" i="58"/>
  <c r="K138" i="58"/>
  <c r="P137" i="58"/>
  <c r="O137" i="58"/>
  <c r="N137" i="58"/>
  <c r="M137" i="58"/>
  <c r="L137" i="58"/>
  <c r="K137" i="58"/>
  <c r="P136" i="58"/>
  <c r="O136" i="58"/>
  <c r="N136" i="58"/>
  <c r="M136" i="58"/>
  <c r="L136" i="58"/>
  <c r="K136" i="58"/>
  <c r="H136" i="58"/>
  <c r="G136" i="58"/>
  <c r="F136" i="58"/>
  <c r="E136" i="58"/>
  <c r="D136" i="58"/>
  <c r="C136" i="58"/>
  <c r="H135" i="58"/>
  <c r="G135" i="58"/>
  <c r="F135" i="58"/>
  <c r="E135" i="58"/>
  <c r="D135" i="58"/>
  <c r="C135" i="58"/>
  <c r="H134" i="58"/>
  <c r="G134" i="58"/>
  <c r="F134" i="58"/>
  <c r="E134" i="58"/>
  <c r="D134" i="58"/>
  <c r="C134" i="58"/>
  <c r="P132" i="58"/>
  <c r="O132" i="58"/>
  <c r="N132" i="58"/>
  <c r="M132" i="58"/>
  <c r="L132" i="58"/>
  <c r="K132" i="58"/>
  <c r="H133" i="58"/>
  <c r="G133" i="58"/>
  <c r="F133" i="58"/>
  <c r="E133" i="58"/>
  <c r="D133" i="58"/>
  <c r="C133" i="58"/>
  <c r="P131" i="58"/>
  <c r="O131" i="58"/>
  <c r="N131" i="58"/>
  <c r="M131" i="58"/>
  <c r="L131" i="58"/>
  <c r="K131" i="58"/>
  <c r="H132" i="58"/>
  <c r="G132" i="58"/>
  <c r="F132" i="58"/>
  <c r="E132" i="58"/>
  <c r="D132" i="58"/>
  <c r="C132" i="58"/>
  <c r="P130" i="58"/>
  <c r="O130" i="58"/>
  <c r="N130" i="58"/>
  <c r="M130" i="58"/>
  <c r="L130" i="58"/>
  <c r="K130" i="58"/>
  <c r="H118" i="58"/>
  <c r="G118" i="58"/>
  <c r="F118" i="58"/>
  <c r="E118" i="58"/>
  <c r="D118" i="58"/>
  <c r="C118" i="58"/>
  <c r="P129" i="58"/>
  <c r="O129" i="58"/>
  <c r="N129" i="58"/>
  <c r="M129" i="58"/>
  <c r="L129" i="58"/>
  <c r="K129" i="58"/>
  <c r="H131" i="58"/>
  <c r="G131" i="58"/>
  <c r="F131" i="58"/>
  <c r="E131" i="58"/>
  <c r="D131" i="58"/>
  <c r="C131" i="58"/>
  <c r="P128" i="58"/>
  <c r="O128" i="58"/>
  <c r="N128" i="58"/>
  <c r="M128" i="58"/>
  <c r="L128" i="58"/>
  <c r="K128" i="58"/>
  <c r="H130" i="58"/>
  <c r="G130" i="58"/>
  <c r="F130" i="58"/>
  <c r="E130" i="58"/>
  <c r="D130" i="58"/>
  <c r="C130" i="58"/>
  <c r="P127" i="58"/>
  <c r="O127" i="58"/>
  <c r="N127" i="58"/>
  <c r="M127" i="58"/>
  <c r="L127" i="58"/>
  <c r="K127" i="58"/>
  <c r="H129" i="58"/>
  <c r="G129" i="58"/>
  <c r="F129" i="58"/>
  <c r="E129" i="58"/>
  <c r="D129" i="58"/>
  <c r="C129" i="58"/>
  <c r="H128" i="58"/>
  <c r="G128" i="58"/>
  <c r="F128" i="58"/>
  <c r="E128" i="58"/>
  <c r="D128" i="58"/>
  <c r="C128" i="58"/>
  <c r="P122" i="58"/>
  <c r="O122" i="58"/>
  <c r="N122" i="58"/>
  <c r="M122" i="58"/>
  <c r="L122" i="58"/>
  <c r="K122" i="58"/>
  <c r="H123" i="58"/>
  <c r="G123" i="58"/>
  <c r="F123" i="58"/>
  <c r="E123" i="58"/>
  <c r="D123" i="58"/>
  <c r="C123" i="58"/>
  <c r="P121" i="58"/>
  <c r="O121" i="58"/>
  <c r="N121" i="58"/>
  <c r="M121" i="58"/>
  <c r="L121" i="58"/>
  <c r="K121" i="58"/>
  <c r="H122" i="58"/>
  <c r="G122" i="58"/>
  <c r="F122" i="58"/>
  <c r="E122" i="58"/>
  <c r="D122" i="58"/>
  <c r="C122" i="58"/>
  <c r="P120" i="58"/>
  <c r="O120" i="58"/>
  <c r="N120" i="58"/>
  <c r="M120" i="58"/>
  <c r="L120" i="58"/>
  <c r="K120" i="58"/>
  <c r="H121" i="58"/>
  <c r="G121" i="58"/>
  <c r="F121" i="58"/>
  <c r="E121" i="58"/>
  <c r="D121" i="58"/>
  <c r="C121" i="58"/>
  <c r="H120" i="58"/>
  <c r="G120" i="58"/>
  <c r="F120" i="58"/>
  <c r="E120" i="58"/>
  <c r="D120" i="58"/>
  <c r="C120" i="58"/>
  <c r="H119" i="58"/>
  <c r="G119" i="58"/>
  <c r="F119" i="58"/>
  <c r="E119" i="58"/>
  <c r="D119" i="58"/>
  <c r="C119" i="58"/>
  <c r="H117" i="58"/>
  <c r="G117" i="58"/>
  <c r="F117" i="58"/>
  <c r="E117" i="58"/>
  <c r="D117" i="58"/>
  <c r="C117" i="58"/>
  <c r="P116" i="58"/>
  <c r="O116" i="58"/>
  <c r="N116" i="58"/>
  <c r="M116" i="58"/>
  <c r="L116" i="58"/>
  <c r="K116" i="58"/>
  <c r="P115" i="58"/>
  <c r="O115" i="58"/>
  <c r="N115" i="58"/>
  <c r="M115" i="58"/>
  <c r="L115" i="58"/>
  <c r="K115" i="58"/>
  <c r="P114" i="58"/>
  <c r="O114" i="58"/>
  <c r="N114" i="58"/>
  <c r="M114" i="58"/>
  <c r="L114" i="58"/>
  <c r="K114" i="58"/>
  <c r="P113" i="58"/>
  <c r="O113" i="58"/>
  <c r="N113" i="58"/>
  <c r="M113" i="58"/>
  <c r="L113" i="58"/>
  <c r="K113" i="58"/>
  <c r="H113" i="58"/>
  <c r="G113" i="58"/>
  <c r="F113" i="58"/>
  <c r="E113" i="58"/>
  <c r="D113" i="58"/>
  <c r="C113" i="58"/>
  <c r="P112" i="58"/>
  <c r="O112" i="58"/>
  <c r="N112" i="58"/>
  <c r="M112" i="58"/>
  <c r="L112" i="58"/>
  <c r="K112" i="58"/>
  <c r="H112" i="58"/>
  <c r="G112" i="58"/>
  <c r="F112" i="58"/>
  <c r="E112" i="58"/>
  <c r="D112" i="58"/>
  <c r="C112" i="58"/>
  <c r="P111" i="58"/>
  <c r="O111" i="58"/>
  <c r="N111" i="58"/>
  <c r="M111" i="58"/>
  <c r="L111" i="58"/>
  <c r="K111" i="58"/>
  <c r="H111" i="58"/>
  <c r="G111" i="58"/>
  <c r="F111" i="58"/>
  <c r="E111" i="58"/>
  <c r="C111" i="58"/>
  <c r="D111" i="58"/>
  <c r="P104" i="58"/>
  <c r="O104" i="58"/>
  <c r="N104" i="58"/>
  <c r="M104" i="58"/>
  <c r="L104" i="58"/>
  <c r="K104" i="58"/>
  <c r="P103" i="58"/>
  <c r="O103" i="58"/>
  <c r="N103" i="58"/>
  <c r="M103" i="58"/>
  <c r="L103" i="58"/>
  <c r="K103" i="58"/>
  <c r="P102" i="58"/>
  <c r="O102" i="58"/>
  <c r="N102" i="58"/>
  <c r="M102" i="58"/>
  <c r="L102" i="58"/>
  <c r="K102" i="58"/>
  <c r="P101" i="58"/>
  <c r="O101" i="58"/>
  <c r="N101" i="58"/>
  <c r="M101" i="58"/>
  <c r="L101" i="58"/>
  <c r="K101" i="58"/>
  <c r="P100" i="58"/>
  <c r="O100" i="58"/>
  <c r="N100" i="58"/>
  <c r="M100" i="58"/>
  <c r="L100" i="58"/>
  <c r="K100" i="58"/>
  <c r="P99" i="58"/>
  <c r="O99" i="58"/>
  <c r="N99" i="58"/>
  <c r="M99" i="58"/>
  <c r="L99" i="58"/>
  <c r="K99" i="58"/>
  <c r="P98" i="58"/>
  <c r="O98" i="58"/>
  <c r="N98" i="58"/>
  <c r="M98" i="58"/>
  <c r="L98" i="58"/>
  <c r="K98" i="58"/>
  <c r="P86" i="58"/>
  <c r="O86" i="58"/>
  <c r="N86" i="58"/>
  <c r="M86" i="58"/>
  <c r="L86" i="58"/>
  <c r="K86" i="58"/>
  <c r="P85" i="58"/>
  <c r="O85" i="58"/>
  <c r="N85" i="58"/>
  <c r="M85" i="58"/>
  <c r="L85" i="58"/>
  <c r="K85" i="58"/>
  <c r="P84" i="58"/>
  <c r="O84" i="58"/>
  <c r="N84" i="58"/>
  <c r="M84" i="58"/>
  <c r="L84" i="58"/>
  <c r="K84" i="58"/>
  <c r="P80" i="58"/>
  <c r="O80" i="58"/>
  <c r="N80" i="58"/>
  <c r="M80" i="58"/>
  <c r="L80" i="58"/>
  <c r="K80" i="58"/>
  <c r="P79" i="58"/>
  <c r="O79" i="58"/>
  <c r="N79" i="58"/>
  <c r="M79" i="58"/>
  <c r="L79" i="58"/>
  <c r="K79" i="58"/>
  <c r="P78" i="58"/>
  <c r="O78" i="58"/>
  <c r="N78" i="58"/>
  <c r="M78" i="58"/>
  <c r="L78" i="58"/>
  <c r="K78" i="58"/>
  <c r="P77" i="58"/>
  <c r="O77" i="58"/>
  <c r="N77" i="58"/>
  <c r="M77" i="58"/>
  <c r="L77" i="58"/>
  <c r="K77" i="58"/>
  <c r="P76" i="58"/>
  <c r="O76" i="58"/>
  <c r="N76" i="58"/>
  <c r="M76" i="58"/>
  <c r="L76" i="58"/>
  <c r="K76" i="58"/>
  <c r="P75" i="58"/>
  <c r="O75" i="58"/>
  <c r="N75" i="58"/>
  <c r="M75" i="58"/>
  <c r="L75" i="58"/>
  <c r="K75" i="58"/>
  <c r="P70" i="58"/>
  <c r="O70" i="58"/>
  <c r="N70" i="58"/>
  <c r="M70" i="58"/>
  <c r="L70" i="58"/>
  <c r="K70" i="58"/>
  <c r="P69" i="58"/>
  <c r="O69" i="58"/>
  <c r="N69" i="58"/>
  <c r="M69" i="58"/>
  <c r="L69" i="58"/>
  <c r="K69" i="58"/>
  <c r="P68" i="58"/>
  <c r="O68" i="58"/>
  <c r="N68" i="58"/>
  <c r="M68" i="58"/>
  <c r="L68" i="58"/>
  <c r="K68" i="58"/>
  <c r="P64" i="58"/>
  <c r="O64" i="58"/>
  <c r="N64" i="58"/>
  <c r="M64" i="58"/>
  <c r="L64" i="58"/>
  <c r="K64" i="58"/>
  <c r="P63" i="58"/>
  <c r="O63" i="58"/>
  <c r="N63" i="58"/>
  <c r="M63" i="58"/>
  <c r="L63" i="58"/>
  <c r="K63" i="58"/>
  <c r="P62" i="58"/>
  <c r="O62" i="58"/>
  <c r="N62" i="58"/>
  <c r="M62" i="58"/>
  <c r="L62" i="58"/>
  <c r="K62" i="58"/>
  <c r="P61" i="58"/>
  <c r="O61" i="58"/>
  <c r="N61" i="58"/>
  <c r="M61" i="58"/>
  <c r="L61" i="58"/>
  <c r="K61" i="58"/>
  <c r="P60" i="58"/>
  <c r="O60" i="58"/>
  <c r="N60" i="58"/>
  <c r="M60" i="58"/>
  <c r="L60" i="58"/>
  <c r="K60" i="58"/>
  <c r="P59" i="58"/>
  <c r="O59" i="58"/>
  <c r="N59" i="58"/>
  <c r="M59" i="58"/>
  <c r="K59" i="58"/>
  <c r="L59" i="58"/>
  <c r="H89" i="58"/>
  <c r="G89" i="58"/>
  <c r="F89" i="58"/>
  <c r="E89" i="58"/>
  <c r="D89" i="58"/>
  <c r="C89" i="58"/>
  <c r="H88" i="58"/>
  <c r="G88" i="58"/>
  <c r="F88" i="58"/>
  <c r="E88" i="58"/>
  <c r="D88" i="58"/>
  <c r="C88" i="58"/>
  <c r="H84" i="58"/>
  <c r="G84" i="58"/>
  <c r="F84" i="58"/>
  <c r="E84" i="58"/>
  <c r="D84" i="58"/>
  <c r="C84" i="58"/>
  <c r="H83" i="58"/>
  <c r="G83" i="58"/>
  <c r="F83" i="58"/>
  <c r="E83" i="58"/>
  <c r="D83" i="58"/>
  <c r="C83" i="58"/>
  <c r="H82" i="58"/>
  <c r="G82" i="58"/>
  <c r="F82" i="58"/>
  <c r="E82" i="58"/>
  <c r="D82" i="58"/>
  <c r="C82" i="58"/>
  <c r="H81" i="58"/>
  <c r="G81" i="58"/>
  <c r="F81" i="58"/>
  <c r="E81" i="58"/>
  <c r="D81" i="58"/>
  <c r="C81" i="58"/>
  <c r="H80" i="58"/>
  <c r="G80" i="58"/>
  <c r="F80" i="58"/>
  <c r="E80" i="58"/>
  <c r="D80" i="58"/>
  <c r="C80" i="58"/>
  <c r="H66" i="58"/>
  <c r="G66" i="58"/>
  <c r="F66" i="58"/>
  <c r="E66" i="58"/>
  <c r="D66" i="58"/>
  <c r="C66" i="58"/>
  <c r="H79" i="58"/>
  <c r="G79" i="58"/>
  <c r="F79" i="58"/>
  <c r="E79" i="58"/>
  <c r="D79" i="58"/>
  <c r="C79" i="58"/>
  <c r="H78" i="58"/>
  <c r="G78" i="58"/>
  <c r="F78" i="58"/>
  <c r="E78" i="58"/>
  <c r="D78" i="58"/>
  <c r="C78" i="58"/>
  <c r="H77" i="58"/>
  <c r="G77" i="58"/>
  <c r="F77" i="58"/>
  <c r="E77" i="58"/>
  <c r="D77" i="58"/>
  <c r="C77" i="58"/>
  <c r="H76" i="58"/>
  <c r="G76" i="58"/>
  <c r="F76" i="58"/>
  <c r="E76" i="58"/>
  <c r="D76" i="58"/>
  <c r="C76" i="58"/>
  <c r="H71" i="58"/>
  <c r="G71" i="58"/>
  <c r="F71" i="58"/>
  <c r="E71" i="58"/>
  <c r="D71" i="58"/>
  <c r="C71" i="58"/>
  <c r="H70" i="58"/>
  <c r="G70" i="58"/>
  <c r="F70" i="58"/>
  <c r="E70" i="58"/>
  <c r="D70" i="58"/>
  <c r="C70" i="58"/>
  <c r="H69" i="58"/>
  <c r="G69" i="58"/>
  <c r="F69" i="58"/>
  <c r="E69" i="58"/>
  <c r="D69" i="58"/>
  <c r="C69" i="58"/>
  <c r="H68" i="58"/>
  <c r="G68" i="58"/>
  <c r="F68" i="58"/>
  <c r="E68" i="58"/>
  <c r="D68" i="58"/>
  <c r="C68" i="58"/>
  <c r="H67" i="58"/>
  <c r="G67" i="58"/>
  <c r="F67" i="58"/>
  <c r="E67" i="58"/>
  <c r="D67" i="58"/>
  <c r="C67" i="58"/>
  <c r="H65" i="58"/>
  <c r="G65" i="58"/>
  <c r="F65" i="58"/>
  <c r="E65" i="58"/>
  <c r="D65" i="58"/>
  <c r="C65" i="58"/>
  <c r="H61" i="58"/>
  <c r="G61" i="58"/>
  <c r="F61" i="58"/>
  <c r="E61" i="58"/>
  <c r="D61" i="58"/>
  <c r="C61" i="58"/>
  <c r="H60" i="58"/>
  <c r="G60" i="58"/>
  <c r="F60" i="58"/>
  <c r="E60" i="58"/>
  <c r="D60" i="58"/>
  <c r="C60" i="58"/>
  <c r="H59" i="58"/>
  <c r="G59" i="58"/>
  <c r="F59" i="58"/>
  <c r="E59" i="58"/>
  <c r="C59" i="58"/>
  <c r="D59" i="58"/>
  <c r="B108" i="58"/>
  <c r="B56" i="58"/>
  <c r="Q122" i="58" l="1"/>
  <c r="Q107" i="58"/>
  <c r="F3" i="63"/>
  <c r="F4" i="63"/>
  <c r="F5" i="63"/>
  <c r="F6" i="63"/>
  <c r="F7" i="63"/>
  <c r="F8" i="63"/>
  <c r="F9" i="63"/>
  <c r="F10" i="63"/>
  <c r="F11" i="63"/>
  <c r="F12" i="63"/>
  <c r="F13" i="63"/>
  <c r="F2" i="63"/>
  <c r="F14" i="63" s="1"/>
  <c r="I198" i="45" l="1"/>
  <c r="I199" i="45"/>
  <c r="I200" i="45"/>
  <c r="I201" i="45"/>
  <c r="I184" i="45"/>
  <c r="I185" i="45"/>
  <c r="I165" i="45"/>
  <c r="I166" i="45"/>
  <c r="I167" i="45"/>
  <c r="I168" i="45"/>
  <c r="I169" i="45"/>
  <c r="I170" i="45"/>
  <c r="I171" i="45"/>
  <c r="I172" i="45"/>
  <c r="I88" i="45"/>
  <c r="I89" i="45"/>
  <c r="I90" i="45"/>
  <c r="I91" i="45"/>
  <c r="I92" i="45"/>
  <c r="I93" i="45"/>
  <c r="I94" i="45"/>
  <c r="I95" i="45"/>
  <c r="I107" i="45"/>
  <c r="I108" i="45"/>
  <c r="I109" i="45"/>
  <c r="I110" i="45"/>
  <c r="I111" i="45"/>
  <c r="I112" i="45"/>
  <c r="I113" i="45"/>
  <c r="I119" i="45"/>
  <c r="I120" i="45"/>
  <c r="I121" i="45"/>
  <c r="I122" i="45"/>
  <c r="I123" i="45"/>
  <c r="I124" i="45"/>
  <c r="I30" i="45"/>
  <c r="I31" i="45"/>
  <c r="I11" i="45"/>
  <c r="I12" i="45"/>
  <c r="I13" i="45"/>
  <c r="I14" i="45"/>
  <c r="I15" i="45"/>
  <c r="I16" i="45"/>
  <c r="I17" i="45"/>
  <c r="I18" i="45"/>
  <c r="I44" i="45"/>
  <c r="I45" i="45"/>
  <c r="I46" i="45"/>
  <c r="I47" i="45"/>
  <c r="D12" i="48" l="1"/>
  <c r="D13" i="48"/>
  <c r="D14" i="48"/>
  <c r="D15" i="48"/>
  <c r="D16" i="48"/>
  <c r="D17" i="48"/>
  <c r="D18" i="48"/>
  <c r="D19" i="48"/>
  <c r="C17" i="58" l="1"/>
  <c r="D17" i="58"/>
  <c r="E17" i="58"/>
  <c r="F17" i="58"/>
  <c r="G17" i="58"/>
  <c r="H17" i="58"/>
  <c r="L50" i="58" l="1"/>
  <c r="M50" i="58"/>
  <c r="N50" i="58"/>
  <c r="O50" i="58"/>
  <c r="P50" i="58"/>
  <c r="L51" i="58"/>
  <c r="M51" i="58"/>
  <c r="N51" i="58"/>
  <c r="O51" i="58"/>
  <c r="P51" i="58"/>
  <c r="K51" i="58"/>
  <c r="L22" i="58"/>
  <c r="M22" i="58"/>
  <c r="N22" i="58"/>
  <c r="O22" i="58"/>
  <c r="P22" i="58"/>
  <c r="L23" i="58"/>
  <c r="M23" i="58"/>
  <c r="N23" i="58"/>
  <c r="O23" i="58"/>
  <c r="P23" i="58"/>
  <c r="L24" i="58"/>
  <c r="M24" i="58"/>
  <c r="N24" i="58"/>
  <c r="O24" i="58"/>
  <c r="P24" i="58"/>
  <c r="L25" i="58"/>
  <c r="M25" i="58"/>
  <c r="N25" i="58"/>
  <c r="O25" i="58"/>
  <c r="P25" i="58"/>
  <c r="L26" i="58"/>
  <c r="M26" i="58"/>
  <c r="N26" i="58"/>
  <c r="O26" i="58"/>
  <c r="P26" i="58"/>
  <c r="L27" i="58"/>
  <c r="M27" i="58"/>
  <c r="N27" i="58"/>
  <c r="O27" i="58"/>
  <c r="P27" i="58"/>
  <c r="K27" i="58"/>
  <c r="K26" i="58"/>
  <c r="K25" i="58"/>
  <c r="K24" i="58"/>
  <c r="K23" i="58"/>
  <c r="K22" i="58"/>
  <c r="L15" i="58"/>
  <c r="M15" i="58"/>
  <c r="N15" i="58"/>
  <c r="O15" i="58"/>
  <c r="P15" i="58"/>
  <c r="L16" i="58"/>
  <c r="M16" i="58"/>
  <c r="N16" i="58"/>
  <c r="O16" i="58"/>
  <c r="P16" i="58"/>
  <c r="L17" i="58"/>
  <c r="M17" i="58"/>
  <c r="N17" i="58"/>
  <c r="O17" i="58"/>
  <c r="P17" i="58"/>
  <c r="K17" i="58"/>
  <c r="K16" i="58"/>
  <c r="K15" i="58"/>
  <c r="L6" i="58"/>
  <c r="M6" i="58"/>
  <c r="N6" i="58"/>
  <c r="O6" i="58"/>
  <c r="P6" i="58"/>
  <c r="L7" i="58"/>
  <c r="M7" i="58"/>
  <c r="N7" i="58"/>
  <c r="O7" i="58"/>
  <c r="P7" i="58"/>
  <c r="L8" i="58"/>
  <c r="M8" i="58"/>
  <c r="N8" i="58"/>
  <c r="O8" i="58"/>
  <c r="P8" i="58"/>
  <c r="L9" i="58"/>
  <c r="M9" i="58"/>
  <c r="N9" i="58"/>
  <c r="O9" i="58"/>
  <c r="P9" i="58"/>
  <c r="L10" i="58"/>
  <c r="M10" i="58"/>
  <c r="N10" i="58"/>
  <c r="O10" i="58"/>
  <c r="P10" i="58"/>
  <c r="L11" i="58"/>
  <c r="M11" i="58"/>
  <c r="N11" i="58"/>
  <c r="O11" i="58"/>
  <c r="P11" i="58"/>
  <c r="K11" i="58"/>
  <c r="K10" i="58"/>
  <c r="K9" i="58"/>
  <c r="K8" i="58"/>
  <c r="K7" i="58"/>
  <c r="K6" i="58"/>
  <c r="D6" i="58"/>
  <c r="E6" i="58"/>
  <c r="F6" i="58"/>
  <c r="G6" i="58"/>
  <c r="H6" i="58"/>
  <c r="D7" i="58"/>
  <c r="E7" i="58"/>
  <c r="F7" i="58"/>
  <c r="G7" i="58"/>
  <c r="H7" i="58"/>
  <c r="D8" i="58"/>
  <c r="E8" i="58"/>
  <c r="F8" i="58"/>
  <c r="G8" i="58"/>
  <c r="H8" i="58"/>
  <c r="C8" i="58"/>
  <c r="C7" i="58"/>
  <c r="C6" i="58"/>
  <c r="D12" i="58"/>
  <c r="E12" i="58"/>
  <c r="F12" i="58"/>
  <c r="G12" i="58"/>
  <c r="H12" i="58"/>
  <c r="D14" i="58"/>
  <c r="E14" i="58"/>
  <c r="F14" i="58"/>
  <c r="G14" i="58"/>
  <c r="H14" i="58"/>
  <c r="D15" i="58"/>
  <c r="E15" i="58"/>
  <c r="F15" i="58"/>
  <c r="G15" i="58"/>
  <c r="H15" i="58"/>
  <c r="D16" i="58"/>
  <c r="E16" i="58"/>
  <c r="F16" i="58"/>
  <c r="G16" i="58"/>
  <c r="H16" i="58"/>
  <c r="C16" i="58"/>
  <c r="C15" i="58"/>
  <c r="C14" i="58"/>
  <c r="C12" i="58"/>
  <c r="E23" i="58"/>
  <c r="F23" i="58"/>
  <c r="G23" i="58"/>
  <c r="H23" i="58"/>
  <c r="E24" i="58"/>
  <c r="F24" i="58"/>
  <c r="G24" i="58"/>
  <c r="H24" i="58"/>
  <c r="E25" i="58"/>
  <c r="F25" i="58"/>
  <c r="G25" i="58"/>
  <c r="H25" i="58"/>
  <c r="E26" i="58"/>
  <c r="F26" i="58"/>
  <c r="G26" i="58"/>
  <c r="H26" i="58"/>
  <c r="E13" i="58"/>
  <c r="F13" i="58"/>
  <c r="G13" i="58"/>
  <c r="H13" i="58"/>
  <c r="E27" i="58"/>
  <c r="F27" i="58"/>
  <c r="G27" i="58"/>
  <c r="H27" i="58"/>
  <c r="E28" i="58"/>
  <c r="F28" i="58"/>
  <c r="G28" i="58"/>
  <c r="H28" i="58"/>
  <c r="E29" i="58"/>
  <c r="F29" i="58"/>
  <c r="G29" i="58"/>
  <c r="H29" i="58"/>
  <c r="E30" i="58"/>
  <c r="F30" i="58"/>
  <c r="G30" i="58"/>
  <c r="H30" i="58"/>
  <c r="E31" i="58"/>
  <c r="F31" i="58"/>
  <c r="G31" i="58"/>
  <c r="H31" i="58"/>
  <c r="D23" i="58"/>
  <c r="D24" i="58"/>
  <c r="D25" i="58"/>
  <c r="D26" i="58"/>
  <c r="D13" i="58"/>
  <c r="D27" i="58"/>
  <c r="D28" i="58"/>
  <c r="D29" i="58"/>
  <c r="D30" i="58"/>
  <c r="D31" i="58"/>
  <c r="C31" i="58"/>
  <c r="C30" i="58"/>
  <c r="C29" i="58"/>
  <c r="C28" i="58"/>
  <c r="C27" i="58"/>
  <c r="C13" i="58"/>
  <c r="C26" i="58"/>
  <c r="C25" i="58"/>
  <c r="C24" i="58"/>
  <c r="C23" i="58"/>
  <c r="H36" i="58" l="1"/>
  <c r="G36" i="58"/>
  <c r="F36" i="58"/>
  <c r="E36" i="58"/>
  <c r="D36" i="58"/>
  <c r="C36" i="58"/>
  <c r="H35" i="58"/>
  <c r="G35" i="58"/>
  <c r="F35" i="58"/>
  <c r="E35" i="58"/>
  <c r="D35" i="58"/>
  <c r="C35" i="58"/>
  <c r="P33" i="58"/>
  <c r="O33" i="58"/>
  <c r="N33" i="58"/>
  <c r="M33" i="58"/>
  <c r="L33" i="58"/>
  <c r="K33" i="58"/>
  <c r="P32" i="58"/>
  <c r="O32" i="58"/>
  <c r="N32" i="58"/>
  <c r="M32" i="58"/>
  <c r="L32" i="58"/>
  <c r="K32" i="58"/>
  <c r="P31" i="58"/>
  <c r="O31" i="58"/>
  <c r="N31" i="58"/>
  <c r="M31" i="58"/>
  <c r="L31" i="58"/>
  <c r="K31" i="58"/>
  <c r="B3" i="58"/>
  <c r="E198" i="45" l="1"/>
  <c r="F198" i="45"/>
  <c r="G198" i="45"/>
  <c r="H198" i="45"/>
  <c r="J198" i="45"/>
  <c r="K198" i="45"/>
  <c r="L198" i="45"/>
  <c r="M198" i="45"/>
  <c r="N198" i="45"/>
  <c r="O198" i="45"/>
  <c r="P198" i="45"/>
  <c r="Q198" i="45"/>
  <c r="E199" i="45"/>
  <c r="F199" i="45"/>
  <c r="G199" i="45"/>
  <c r="H199" i="45"/>
  <c r="J199" i="45"/>
  <c r="K199" i="45"/>
  <c r="L199" i="45"/>
  <c r="M199" i="45"/>
  <c r="N199" i="45"/>
  <c r="O199" i="45"/>
  <c r="P199" i="45"/>
  <c r="Q199" i="45"/>
  <c r="E200" i="45"/>
  <c r="F200" i="45"/>
  <c r="G200" i="45"/>
  <c r="H200" i="45"/>
  <c r="J200" i="45"/>
  <c r="K200" i="45"/>
  <c r="L200" i="45"/>
  <c r="M200" i="45"/>
  <c r="N200" i="45"/>
  <c r="O200" i="45"/>
  <c r="P200" i="45"/>
  <c r="Q200" i="45"/>
  <c r="E201" i="45"/>
  <c r="F201" i="45"/>
  <c r="G201" i="45"/>
  <c r="H201" i="45"/>
  <c r="J201" i="45"/>
  <c r="K201" i="45"/>
  <c r="L201" i="45"/>
  <c r="M201" i="45"/>
  <c r="N201" i="45"/>
  <c r="O201" i="45"/>
  <c r="P201" i="45"/>
  <c r="Q201" i="45"/>
  <c r="D201" i="45"/>
  <c r="D199" i="45"/>
  <c r="E121" i="45"/>
  <c r="F121" i="45"/>
  <c r="G121" i="45"/>
  <c r="H121" i="45"/>
  <c r="J121" i="45"/>
  <c r="K121" i="45"/>
  <c r="L121" i="45"/>
  <c r="M121" i="45"/>
  <c r="N121" i="45"/>
  <c r="O121" i="45"/>
  <c r="P121" i="45"/>
  <c r="Q121" i="45"/>
  <c r="E122" i="45"/>
  <c r="F122" i="45"/>
  <c r="G122" i="45"/>
  <c r="H122" i="45"/>
  <c r="J122" i="45"/>
  <c r="K122" i="45"/>
  <c r="L122" i="45"/>
  <c r="M122" i="45"/>
  <c r="N122" i="45"/>
  <c r="O122" i="45"/>
  <c r="P122" i="45"/>
  <c r="Q122" i="45"/>
  <c r="E123" i="45"/>
  <c r="F123" i="45"/>
  <c r="G123" i="45"/>
  <c r="H123" i="45"/>
  <c r="J123" i="45"/>
  <c r="K123" i="45"/>
  <c r="L123" i="45"/>
  <c r="M123" i="45"/>
  <c r="N123" i="45"/>
  <c r="O123" i="45"/>
  <c r="P123" i="45"/>
  <c r="Q123" i="45"/>
  <c r="E124" i="45"/>
  <c r="F124" i="45"/>
  <c r="G124" i="45"/>
  <c r="H124" i="45"/>
  <c r="J124" i="45"/>
  <c r="K124" i="45"/>
  <c r="L124" i="45"/>
  <c r="M124" i="45"/>
  <c r="N124" i="45"/>
  <c r="O124" i="45"/>
  <c r="P124" i="45"/>
  <c r="Q124" i="45"/>
  <c r="D124" i="45"/>
  <c r="D122" i="45"/>
  <c r="E44" i="45"/>
  <c r="F44" i="45"/>
  <c r="G44" i="45"/>
  <c r="H44" i="45"/>
  <c r="J44" i="45"/>
  <c r="K44" i="45"/>
  <c r="L44" i="45"/>
  <c r="M44" i="45"/>
  <c r="N44" i="45"/>
  <c r="O44" i="45"/>
  <c r="P44" i="45"/>
  <c r="Q44" i="45"/>
  <c r="E45" i="45"/>
  <c r="F45" i="45"/>
  <c r="G45" i="45"/>
  <c r="H45" i="45"/>
  <c r="J45" i="45"/>
  <c r="K45" i="45"/>
  <c r="L45" i="45"/>
  <c r="M45" i="45"/>
  <c r="N45" i="45"/>
  <c r="O45" i="45"/>
  <c r="P45" i="45"/>
  <c r="Q45" i="45"/>
  <c r="E46" i="45"/>
  <c r="F46" i="45"/>
  <c r="G46" i="45"/>
  <c r="H46" i="45"/>
  <c r="J46" i="45"/>
  <c r="K46" i="45"/>
  <c r="L46" i="45"/>
  <c r="M46" i="45"/>
  <c r="N46" i="45"/>
  <c r="O46" i="45"/>
  <c r="P46" i="45"/>
  <c r="Q46" i="45"/>
  <c r="E47" i="45"/>
  <c r="F47" i="45"/>
  <c r="G47" i="45"/>
  <c r="H47" i="45"/>
  <c r="J47" i="45"/>
  <c r="K47" i="45"/>
  <c r="L47" i="45"/>
  <c r="M47" i="45"/>
  <c r="N47" i="45"/>
  <c r="O47" i="45"/>
  <c r="P47" i="45"/>
  <c r="Q47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D47" i="45"/>
  <c r="D45" i="45"/>
  <c r="D201" i="46"/>
  <c r="D199" i="46"/>
  <c r="D124" i="46"/>
  <c r="D122" i="46"/>
  <c r="D47" i="46"/>
  <c r="D45" i="46"/>
  <c r="D201" i="47"/>
  <c r="D199" i="47"/>
  <c r="D124" i="47"/>
  <c r="D122" i="47"/>
  <c r="D47" i="47"/>
  <c r="D45" i="47"/>
  <c r="D201" i="48"/>
  <c r="D199" i="48"/>
  <c r="D124" i="48"/>
  <c r="D122" i="48"/>
  <c r="D47" i="48"/>
  <c r="D45" i="48"/>
  <c r="D201" i="49"/>
  <c r="D199" i="49"/>
  <c r="D124" i="49"/>
  <c r="D122" i="49"/>
  <c r="D47" i="49"/>
  <c r="D45" i="49"/>
  <c r="D201" i="50"/>
  <c r="D199" i="50"/>
  <c r="D124" i="50"/>
  <c r="D122" i="50"/>
  <c r="D47" i="50"/>
  <c r="D45" i="50"/>
  <c r="D200" i="47"/>
  <c r="D48" i="45"/>
  <c r="D200" i="50"/>
  <c r="D123" i="50"/>
  <c r="D46" i="50"/>
  <c r="D200" i="49"/>
  <c r="D123" i="49"/>
  <c r="D46" i="49"/>
  <c r="D200" i="48"/>
  <c r="D123" i="48"/>
  <c r="D46" i="48"/>
  <c r="D123" i="47"/>
  <c r="D46" i="47"/>
  <c r="D200" i="46"/>
  <c r="D123" i="46"/>
  <c r="D46" i="46"/>
  <c r="D200" i="45"/>
  <c r="D123" i="45"/>
  <c r="D46" i="45"/>
  <c r="D198" i="50"/>
  <c r="D121" i="50"/>
  <c r="D44" i="50"/>
  <c r="D198" i="49"/>
  <c r="D121" i="49"/>
  <c r="D44" i="49"/>
  <c r="D198" i="48"/>
  <c r="D121" i="48"/>
  <c r="D44" i="48"/>
  <c r="D198" i="47"/>
  <c r="D121" i="47"/>
  <c r="D44" i="47"/>
  <c r="D198" i="46"/>
  <c r="D121" i="46"/>
  <c r="D44" i="46"/>
  <c r="D198" i="45"/>
  <c r="D121" i="45"/>
  <c r="D44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E119" i="45"/>
  <c r="F119" i="45"/>
  <c r="G119" i="45"/>
  <c r="H119" i="45"/>
  <c r="J119" i="45"/>
  <c r="K119" i="45"/>
  <c r="L119" i="45"/>
  <c r="M119" i="45"/>
  <c r="N119" i="45"/>
  <c r="O119" i="45"/>
  <c r="P119" i="45"/>
  <c r="Q119" i="45"/>
  <c r="E120" i="45"/>
  <c r="F120" i="45"/>
  <c r="G120" i="45"/>
  <c r="H120" i="45"/>
  <c r="J120" i="45"/>
  <c r="K120" i="45"/>
  <c r="L120" i="45"/>
  <c r="M120" i="45"/>
  <c r="N120" i="45"/>
  <c r="O120" i="45"/>
  <c r="P120" i="45"/>
  <c r="Q120" i="45"/>
  <c r="D120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3" i="45"/>
  <c r="D197" i="46"/>
  <c r="D120" i="46"/>
  <c r="D43" i="46"/>
  <c r="D197" i="47"/>
  <c r="D120" i="47"/>
  <c r="D43" i="47"/>
  <c r="D197" i="48"/>
  <c r="D120" i="48"/>
  <c r="D43" i="48"/>
  <c r="D197" i="49"/>
  <c r="D120" i="49"/>
  <c r="D43" i="49"/>
  <c r="D197" i="50"/>
  <c r="D120" i="50"/>
  <c r="D43" i="50"/>
  <c r="D196" i="50"/>
  <c r="D119" i="50"/>
  <c r="D42" i="50"/>
  <c r="D196" i="49"/>
  <c r="D119" i="49"/>
  <c r="D42" i="49"/>
  <c r="D196" i="48"/>
  <c r="D119" i="48"/>
  <c r="D42" i="48"/>
  <c r="D196" i="47"/>
  <c r="D119" i="47"/>
  <c r="D42" i="47"/>
  <c r="D196" i="46"/>
  <c r="D119" i="46"/>
  <c r="D42" i="46"/>
  <c r="D119" i="45"/>
  <c r="D42" i="45"/>
  <c r="E112" i="45"/>
  <c r="F112" i="45"/>
  <c r="G112" i="45"/>
  <c r="H112" i="45"/>
  <c r="J112" i="45"/>
  <c r="K112" i="45"/>
  <c r="L112" i="45"/>
  <c r="M112" i="45"/>
  <c r="N112" i="45"/>
  <c r="O112" i="45"/>
  <c r="P112" i="45"/>
  <c r="Q112" i="45"/>
  <c r="E113" i="45"/>
  <c r="F113" i="45"/>
  <c r="G113" i="45"/>
  <c r="H113" i="45"/>
  <c r="J113" i="45"/>
  <c r="K113" i="45"/>
  <c r="L113" i="45"/>
  <c r="M113" i="45"/>
  <c r="N113" i="45"/>
  <c r="O113" i="45"/>
  <c r="P113" i="45"/>
  <c r="Q113" i="45"/>
  <c r="D113" i="45"/>
  <c r="D112" i="45"/>
  <c r="D187" i="50"/>
  <c r="D188" i="50"/>
  <c r="D186" i="50"/>
  <c r="D110" i="50"/>
  <c r="D111" i="50"/>
  <c r="D109" i="50"/>
  <c r="D33" i="50"/>
  <c r="D34" i="50"/>
  <c r="D32" i="50"/>
  <c r="D187" i="49"/>
  <c r="D188" i="49"/>
  <c r="D186" i="49"/>
  <c r="D110" i="49"/>
  <c r="D111" i="49"/>
  <c r="D109" i="49"/>
  <c r="D33" i="49"/>
  <c r="D34" i="49"/>
  <c r="D32" i="49"/>
  <c r="D187" i="48"/>
  <c r="D188" i="48"/>
  <c r="D186" i="48"/>
  <c r="D110" i="48"/>
  <c r="D111" i="48"/>
  <c r="D109" i="48"/>
  <c r="D33" i="48"/>
  <c r="D34" i="48"/>
  <c r="D32" i="48"/>
  <c r="D187" i="47"/>
  <c r="D188" i="47"/>
  <c r="D186" i="47"/>
  <c r="D110" i="47"/>
  <c r="D111" i="47"/>
  <c r="D109" i="47"/>
  <c r="D33" i="47"/>
  <c r="D34" i="47"/>
  <c r="D32" i="47"/>
  <c r="D187" i="46"/>
  <c r="D188" i="46"/>
  <c r="D186" i="46"/>
  <c r="D111" i="46"/>
  <c r="D110" i="46"/>
  <c r="D109" i="46"/>
  <c r="D33" i="46"/>
  <c r="D34" i="46"/>
  <c r="D32" i="46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D187" i="45"/>
  <c r="D188" i="45"/>
  <c r="D186" i="45"/>
  <c r="E109" i="45"/>
  <c r="F109" i="45"/>
  <c r="G109" i="45"/>
  <c r="H109" i="45"/>
  <c r="J109" i="45"/>
  <c r="K109" i="45"/>
  <c r="L109" i="45"/>
  <c r="M109" i="45"/>
  <c r="N109" i="45"/>
  <c r="O109" i="45"/>
  <c r="P109" i="45"/>
  <c r="Q109" i="45"/>
  <c r="E110" i="45"/>
  <c r="F110" i="45"/>
  <c r="G110" i="45"/>
  <c r="H110" i="45"/>
  <c r="J110" i="45"/>
  <c r="K110" i="45"/>
  <c r="L110" i="45"/>
  <c r="M110" i="45"/>
  <c r="N110" i="45"/>
  <c r="O110" i="45"/>
  <c r="P110" i="45"/>
  <c r="Q110" i="45"/>
  <c r="E111" i="45"/>
  <c r="F111" i="45"/>
  <c r="G111" i="45"/>
  <c r="H111" i="45"/>
  <c r="J111" i="45"/>
  <c r="K111" i="45"/>
  <c r="L111" i="45"/>
  <c r="M111" i="45"/>
  <c r="N111" i="45"/>
  <c r="O111" i="45"/>
  <c r="P111" i="45"/>
  <c r="Q111" i="45"/>
  <c r="D110" i="45"/>
  <c r="D111" i="45"/>
  <c r="D109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3" i="45"/>
  <c r="D34" i="45"/>
  <c r="D32" i="45"/>
  <c r="E30" i="45" l="1"/>
  <c r="F30" i="45"/>
  <c r="G30" i="45"/>
  <c r="H30" i="45"/>
  <c r="J30" i="45"/>
  <c r="K30" i="45"/>
  <c r="L30" i="45"/>
  <c r="M30" i="45"/>
  <c r="N30" i="45"/>
  <c r="O30" i="45"/>
  <c r="P30" i="45"/>
  <c r="Q30" i="45"/>
  <c r="E31" i="45"/>
  <c r="F31" i="45"/>
  <c r="G31" i="45"/>
  <c r="H31" i="45"/>
  <c r="J31" i="45"/>
  <c r="K31" i="45"/>
  <c r="L31" i="45"/>
  <c r="M31" i="45"/>
  <c r="N31" i="45"/>
  <c r="O31" i="45"/>
  <c r="P31" i="45"/>
  <c r="Q31" i="45"/>
  <c r="D31" i="45"/>
  <c r="E107" i="45"/>
  <c r="F107" i="45"/>
  <c r="G107" i="45"/>
  <c r="H107" i="45"/>
  <c r="J107" i="45"/>
  <c r="K107" i="45"/>
  <c r="L107" i="45"/>
  <c r="M107" i="45"/>
  <c r="N107" i="45"/>
  <c r="O107" i="45"/>
  <c r="P107" i="45"/>
  <c r="Q107" i="45"/>
  <c r="E108" i="45"/>
  <c r="F108" i="45"/>
  <c r="G108" i="45"/>
  <c r="H108" i="45"/>
  <c r="J108" i="45"/>
  <c r="K108" i="45"/>
  <c r="L108" i="45"/>
  <c r="M108" i="45"/>
  <c r="N108" i="45"/>
  <c r="O108" i="45"/>
  <c r="P108" i="45"/>
  <c r="Q108" i="45"/>
  <c r="D108" i="45"/>
  <c r="E184" i="45"/>
  <c r="F184" i="45"/>
  <c r="G184" i="45"/>
  <c r="H184" i="45"/>
  <c r="J184" i="45"/>
  <c r="K184" i="45"/>
  <c r="L184" i="45"/>
  <c r="M184" i="45"/>
  <c r="N184" i="45"/>
  <c r="O184" i="45"/>
  <c r="P184" i="45"/>
  <c r="Q184" i="45"/>
  <c r="E185" i="45"/>
  <c r="F185" i="45"/>
  <c r="G185" i="45"/>
  <c r="H185" i="45"/>
  <c r="J185" i="45"/>
  <c r="K185" i="45"/>
  <c r="L185" i="45"/>
  <c r="M185" i="45"/>
  <c r="N185" i="45"/>
  <c r="O185" i="45"/>
  <c r="P185" i="45"/>
  <c r="Q185" i="45"/>
  <c r="D185" i="45"/>
  <c r="D185" i="46"/>
  <c r="D108" i="46"/>
  <c r="D31" i="46"/>
  <c r="D185" i="47"/>
  <c r="D108" i="47"/>
  <c r="D31" i="47"/>
  <c r="D185" i="48"/>
  <c r="D108" i="48"/>
  <c r="D31" i="48"/>
  <c r="D185" i="49"/>
  <c r="D108" i="49"/>
  <c r="D31" i="49"/>
  <c r="D30" i="49"/>
  <c r="D185" i="50"/>
  <c r="D108" i="50"/>
  <c r="D31" i="50"/>
  <c r="D184" i="50"/>
  <c r="D107" i="50"/>
  <c r="D30" i="50"/>
  <c r="D184" i="49"/>
  <c r="D107" i="49"/>
  <c r="D184" i="48"/>
  <c r="D107" i="48"/>
  <c r="D30" i="48"/>
  <c r="D184" i="47"/>
  <c r="D107" i="47"/>
  <c r="D30" i="47"/>
  <c r="D184" i="46"/>
  <c r="D107" i="46"/>
  <c r="D30" i="46"/>
  <c r="D184" i="45"/>
  <c r="D107" i="45"/>
  <c r="D30" i="45"/>
  <c r="D174" i="50"/>
  <c r="D175" i="50"/>
  <c r="D166" i="50"/>
  <c r="D167" i="50"/>
  <c r="D168" i="50"/>
  <c r="D169" i="50"/>
  <c r="D170" i="50"/>
  <c r="D171" i="50"/>
  <c r="D172" i="50"/>
  <c r="D173" i="50"/>
  <c r="D165" i="50"/>
  <c r="D97" i="50"/>
  <c r="D98" i="50"/>
  <c r="D89" i="50"/>
  <c r="D90" i="50"/>
  <c r="D91" i="50"/>
  <c r="D92" i="50"/>
  <c r="D93" i="50"/>
  <c r="D94" i="50"/>
  <c r="D95" i="50"/>
  <c r="D96" i="50"/>
  <c r="D88" i="50"/>
  <c r="D20" i="50"/>
  <c r="D21" i="50"/>
  <c r="D12" i="50"/>
  <c r="D13" i="50"/>
  <c r="D14" i="50"/>
  <c r="D15" i="50"/>
  <c r="D16" i="50"/>
  <c r="D17" i="50"/>
  <c r="D18" i="50"/>
  <c r="D19" i="50"/>
  <c r="D11" i="50"/>
  <c r="D174" i="49"/>
  <c r="D175" i="49"/>
  <c r="D166" i="49"/>
  <c r="D167" i="49"/>
  <c r="D168" i="49"/>
  <c r="D169" i="49"/>
  <c r="D170" i="49"/>
  <c r="D171" i="49"/>
  <c r="D172" i="49"/>
  <c r="D173" i="49"/>
  <c r="D165" i="49"/>
  <c r="D97" i="49"/>
  <c r="D98" i="49"/>
  <c r="D89" i="49"/>
  <c r="D90" i="49"/>
  <c r="D91" i="49"/>
  <c r="D92" i="49"/>
  <c r="D93" i="49"/>
  <c r="D94" i="49"/>
  <c r="D95" i="49"/>
  <c r="D96" i="49"/>
  <c r="D88" i="49"/>
  <c r="D20" i="49"/>
  <c r="D21" i="49"/>
  <c r="D12" i="49"/>
  <c r="D13" i="49"/>
  <c r="D14" i="49"/>
  <c r="D15" i="49"/>
  <c r="D16" i="49"/>
  <c r="D17" i="49"/>
  <c r="D18" i="49"/>
  <c r="D19" i="49"/>
  <c r="D11" i="49"/>
  <c r="D166" i="48"/>
  <c r="D167" i="48"/>
  <c r="D168" i="48"/>
  <c r="D169" i="48"/>
  <c r="D170" i="48"/>
  <c r="D171" i="48"/>
  <c r="D172" i="48"/>
  <c r="D174" i="48"/>
  <c r="D175" i="48"/>
  <c r="D173" i="48"/>
  <c r="D165" i="48"/>
  <c r="D89" i="48"/>
  <c r="D90" i="48"/>
  <c r="D91" i="48"/>
  <c r="D92" i="48"/>
  <c r="D93" i="48"/>
  <c r="D94" i="48"/>
  <c r="D95" i="48"/>
  <c r="D98" i="48"/>
  <c r="D97" i="48"/>
  <c r="D96" i="48"/>
  <c r="D88" i="48"/>
  <c r="D20" i="48"/>
  <c r="D21" i="48"/>
  <c r="D11" i="48"/>
  <c r="D166" i="47"/>
  <c r="D167" i="47"/>
  <c r="D168" i="47"/>
  <c r="D169" i="47"/>
  <c r="D170" i="47"/>
  <c r="D171" i="47"/>
  <c r="D172" i="47"/>
  <c r="D174" i="47"/>
  <c r="D175" i="47"/>
  <c r="D173" i="47"/>
  <c r="D165" i="47"/>
  <c r="D97" i="47"/>
  <c r="D98" i="47"/>
  <c r="D89" i="47"/>
  <c r="D90" i="47"/>
  <c r="D91" i="47"/>
  <c r="D92" i="47"/>
  <c r="D93" i="47"/>
  <c r="D94" i="47"/>
  <c r="D95" i="47"/>
  <c r="D96" i="47"/>
  <c r="D88" i="47"/>
  <c r="D20" i="47"/>
  <c r="D21" i="47"/>
  <c r="D12" i="47"/>
  <c r="D13" i="47"/>
  <c r="D14" i="47"/>
  <c r="D15" i="47"/>
  <c r="D16" i="47"/>
  <c r="D17" i="47"/>
  <c r="D18" i="47"/>
  <c r="D19" i="47"/>
  <c r="D11" i="47"/>
  <c r="D174" i="46"/>
  <c r="D175" i="46"/>
  <c r="D166" i="46"/>
  <c r="D167" i="46"/>
  <c r="D168" i="46"/>
  <c r="D169" i="46"/>
  <c r="D170" i="46"/>
  <c r="D171" i="46"/>
  <c r="D172" i="46"/>
  <c r="D173" i="46"/>
  <c r="D165" i="46"/>
  <c r="D97" i="46"/>
  <c r="D98" i="46"/>
  <c r="D89" i="46"/>
  <c r="D90" i="46"/>
  <c r="D91" i="46"/>
  <c r="D92" i="46"/>
  <c r="D93" i="46"/>
  <c r="D94" i="46"/>
  <c r="D95" i="46"/>
  <c r="D96" i="46"/>
  <c r="D88" i="46"/>
  <c r="D20" i="46"/>
  <c r="D21" i="46"/>
  <c r="D12" i="46"/>
  <c r="D13" i="46"/>
  <c r="D14" i="46"/>
  <c r="D15" i="46"/>
  <c r="D16" i="46"/>
  <c r="D17" i="46"/>
  <c r="D18" i="46"/>
  <c r="D11" i="46"/>
  <c r="E165" i="45"/>
  <c r="F165" i="45"/>
  <c r="G165" i="45"/>
  <c r="H165" i="45"/>
  <c r="J165" i="45"/>
  <c r="K165" i="45"/>
  <c r="L165" i="45"/>
  <c r="M165" i="45"/>
  <c r="N165" i="45"/>
  <c r="O165" i="45"/>
  <c r="P165" i="45"/>
  <c r="Q165" i="45"/>
  <c r="E166" i="45"/>
  <c r="F166" i="45"/>
  <c r="G166" i="45"/>
  <c r="H166" i="45"/>
  <c r="J166" i="45"/>
  <c r="K166" i="45"/>
  <c r="L166" i="45"/>
  <c r="M166" i="45"/>
  <c r="N166" i="45"/>
  <c r="O166" i="45"/>
  <c r="P166" i="45"/>
  <c r="Q166" i="45"/>
  <c r="E167" i="45"/>
  <c r="F167" i="45"/>
  <c r="G167" i="45"/>
  <c r="H167" i="45"/>
  <c r="J167" i="45"/>
  <c r="K167" i="45"/>
  <c r="L167" i="45"/>
  <c r="M167" i="45"/>
  <c r="N167" i="45"/>
  <c r="O167" i="45"/>
  <c r="P167" i="45"/>
  <c r="Q167" i="45"/>
  <c r="E168" i="45"/>
  <c r="F168" i="45"/>
  <c r="G168" i="45"/>
  <c r="H168" i="45"/>
  <c r="J168" i="45"/>
  <c r="K168" i="45"/>
  <c r="L168" i="45"/>
  <c r="M168" i="45"/>
  <c r="N168" i="45"/>
  <c r="O168" i="45"/>
  <c r="P168" i="45"/>
  <c r="Q168" i="45"/>
  <c r="E169" i="45"/>
  <c r="F169" i="45"/>
  <c r="G169" i="45"/>
  <c r="H169" i="45"/>
  <c r="J169" i="45"/>
  <c r="K169" i="45"/>
  <c r="L169" i="45"/>
  <c r="M169" i="45"/>
  <c r="N169" i="45"/>
  <c r="O169" i="45"/>
  <c r="P169" i="45"/>
  <c r="Q169" i="45"/>
  <c r="E170" i="45"/>
  <c r="F170" i="45"/>
  <c r="G170" i="45"/>
  <c r="H170" i="45"/>
  <c r="J170" i="45"/>
  <c r="K170" i="45"/>
  <c r="L170" i="45"/>
  <c r="M170" i="45"/>
  <c r="N170" i="45"/>
  <c r="O170" i="45"/>
  <c r="P170" i="45"/>
  <c r="Q170" i="45"/>
  <c r="E171" i="45"/>
  <c r="F171" i="45"/>
  <c r="G171" i="45"/>
  <c r="H171" i="45"/>
  <c r="J171" i="45"/>
  <c r="K171" i="45"/>
  <c r="L171" i="45"/>
  <c r="M171" i="45"/>
  <c r="N171" i="45"/>
  <c r="O171" i="45"/>
  <c r="P171" i="45"/>
  <c r="Q171" i="45"/>
  <c r="E172" i="45"/>
  <c r="F172" i="45"/>
  <c r="G172" i="45"/>
  <c r="H172" i="45"/>
  <c r="J172" i="45"/>
  <c r="K172" i="45"/>
  <c r="L172" i="45"/>
  <c r="M172" i="45"/>
  <c r="N172" i="45"/>
  <c r="O172" i="45"/>
  <c r="P172" i="45"/>
  <c r="Q172" i="45"/>
  <c r="D166" i="45"/>
  <c r="D167" i="45"/>
  <c r="D168" i="45"/>
  <c r="D169" i="45"/>
  <c r="D170" i="45"/>
  <c r="D171" i="45"/>
  <c r="D172" i="45"/>
  <c r="D174" i="45"/>
  <c r="D175" i="45"/>
  <c r="D173" i="45"/>
  <c r="D165" i="45"/>
  <c r="E88" i="45"/>
  <c r="F88" i="45"/>
  <c r="G88" i="45"/>
  <c r="H88" i="45"/>
  <c r="J88" i="45"/>
  <c r="K88" i="45"/>
  <c r="L88" i="45"/>
  <c r="M88" i="45"/>
  <c r="N88" i="45"/>
  <c r="O88" i="45"/>
  <c r="P88" i="45"/>
  <c r="Q88" i="45"/>
  <c r="E89" i="45"/>
  <c r="F89" i="45"/>
  <c r="G89" i="45"/>
  <c r="H89" i="45"/>
  <c r="J89" i="45"/>
  <c r="K89" i="45"/>
  <c r="L89" i="45"/>
  <c r="M89" i="45"/>
  <c r="N89" i="45"/>
  <c r="O89" i="45"/>
  <c r="P89" i="45"/>
  <c r="Q89" i="45"/>
  <c r="E90" i="45"/>
  <c r="F90" i="45"/>
  <c r="G90" i="45"/>
  <c r="H90" i="45"/>
  <c r="J90" i="45"/>
  <c r="K90" i="45"/>
  <c r="L90" i="45"/>
  <c r="M90" i="45"/>
  <c r="N90" i="45"/>
  <c r="O90" i="45"/>
  <c r="P90" i="45"/>
  <c r="Q90" i="45"/>
  <c r="E91" i="45"/>
  <c r="F91" i="45"/>
  <c r="G91" i="45"/>
  <c r="H91" i="45"/>
  <c r="J91" i="45"/>
  <c r="K91" i="45"/>
  <c r="L91" i="45"/>
  <c r="M91" i="45"/>
  <c r="N91" i="45"/>
  <c r="O91" i="45"/>
  <c r="P91" i="45"/>
  <c r="Q91" i="45"/>
  <c r="E92" i="45"/>
  <c r="F92" i="45"/>
  <c r="G92" i="45"/>
  <c r="H92" i="45"/>
  <c r="J92" i="45"/>
  <c r="K92" i="45"/>
  <c r="L92" i="45"/>
  <c r="M92" i="45"/>
  <c r="N92" i="45"/>
  <c r="O92" i="45"/>
  <c r="P92" i="45"/>
  <c r="Q92" i="45"/>
  <c r="E93" i="45"/>
  <c r="F93" i="45"/>
  <c r="G93" i="45"/>
  <c r="H93" i="45"/>
  <c r="J93" i="45"/>
  <c r="K93" i="45"/>
  <c r="L93" i="45"/>
  <c r="M93" i="45"/>
  <c r="N93" i="45"/>
  <c r="O93" i="45"/>
  <c r="P93" i="45"/>
  <c r="Q93" i="45"/>
  <c r="E94" i="45"/>
  <c r="F94" i="45"/>
  <c r="G94" i="45"/>
  <c r="H94" i="45"/>
  <c r="J94" i="45"/>
  <c r="K94" i="45"/>
  <c r="L94" i="45"/>
  <c r="M94" i="45"/>
  <c r="N94" i="45"/>
  <c r="O94" i="45"/>
  <c r="P94" i="45"/>
  <c r="Q94" i="45"/>
  <c r="E95" i="45"/>
  <c r="F95" i="45"/>
  <c r="G95" i="45"/>
  <c r="H95" i="45"/>
  <c r="J95" i="45"/>
  <c r="K95" i="45"/>
  <c r="L95" i="45"/>
  <c r="M95" i="45"/>
  <c r="N95" i="45"/>
  <c r="O95" i="45"/>
  <c r="P95" i="45"/>
  <c r="Q95" i="45"/>
  <c r="D97" i="45"/>
  <c r="D98" i="45"/>
  <c r="D89" i="45"/>
  <c r="D90" i="45"/>
  <c r="D91" i="45"/>
  <c r="D92" i="45"/>
  <c r="D93" i="45"/>
  <c r="D94" i="45"/>
  <c r="D95" i="45"/>
  <c r="D96" i="45"/>
  <c r="D88" i="45"/>
  <c r="D20" i="45"/>
  <c r="D21" i="45"/>
  <c r="D19" i="45"/>
  <c r="E11" i="45"/>
  <c r="F11" i="45"/>
  <c r="G11" i="45"/>
  <c r="H11" i="45"/>
  <c r="J11" i="45"/>
  <c r="K11" i="45"/>
  <c r="L11" i="45"/>
  <c r="M11" i="45"/>
  <c r="N11" i="45"/>
  <c r="O11" i="45"/>
  <c r="P11" i="45"/>
  <c r="Q11" i="45"/>
  <c r="E12" i="45"/>
  <c r="F12" i="45"/>
  <c r="G12" i="45"/>
  <c r="H12" i="45"/>
  <c r="J12" i="45"/>
  <c r="K12" i="45"/>
  <c r="L12" i="45"/>
  <c r="M12" i="45"/>
  <c r="N12" i="45"/>
  <c r="O12" i="45"/>
  <c r="P12" i="45"/>
  <c r="Q12" i="45"/>
  <c r="E13" i="45"/>
  <c r="F13" i="45"/>
  <c r="G13" i="45"/>
  <c r="H13" i="45"/>
  <c r="J13" i="45"/>
  <c r="K13" i="45"/>
  <c r="L13" i="45"/>
  <c r="M13" i="45"/>
  <c r="N13" i="45"/>
  <c r="O13" i="45"/>
  <c r="P13" i="45"/>
  <c r="Q13" i="45"/>
  <c r="E14" i="45"/>
  <c r="F14" i="45"/>
  <c r="G14" i="45"/>
  <c r="H14" i="45"/>
  <c r="J14" i="45"/>
  <c r="K14" i="45"/>
  <c r="L14" i="45"/>
  <c r="M14" i="45"/>
  <c r="N14" i="45"/>
  <c r="O14" i="45"/>
  <c r="P14" i="45"/>
  <c r="Q14" i="45"/>
  <c r="E15" i="45"/>
  <c r="F15" i="45"/>
  <c r="G15" i="45"/>
  <c r="H15" i="45"/>
  <c r="J15" i="45"/>
  <c r="K15" i="45"/>
  <c r="L15" i="45"/>
  <c r="M15" i="45"/>
  <c r="N15" i="45"/>
  <c r="O15" i="45"/>
  <c r="P15" i="45"/>
  <c r="Q15" i="45"/>
  <c r="E16" i="45"/>
  <c r="F16" i="45"/>
  <c r="G16" i="45"/>
  <c r="H16" i="45"/>
  <c r="J16" i="45"/>
  <c r="K16" i="45"/>
  <c r="L16" i="45"/>
  <c r="M16" i="45"/>
  <c r="N16" i="45"/>
  <c r="O16" i="45"/>
  <c r="P16" i="45"/>
  <c r="Q16" i="45"/>
  <c r="E17" i="45"/>
  <c r="F17" i="45"/>
  <c r="G17" i="45"/>
  <c r="H17" i="45"/>
  <c r="J17" i="45"/>
  <c r="K17" i="45"/>
  <c r="L17" i="45"/>
  <c r="M17" i="45"/>
  <c r="N17" i="45"/>
  <c r="O17" i="45"/>
  <c r="P17" i="45"/>
  <c r="Q17" i="45"/>
  <c r="E18" i="45"/>
  <c r="F18" i="45"/>
  <c r="G18" i="45"/>
  <c r="H18" i="45"/>
  <c r="J18" i="45"/>
  <c r="K18" i="45"/>
  <c r="L18" i="45"/>
  <c r="M18" i="45"/>
  <c r="N18" i="45"/>
  <c r="O18" i="45"/>
  <c r="P18" i="45"/>
  <c r="Q18" i="45"/>
  <c r="D12" i="45"/>
  <c r="D13" i="45"/>
  <c r="D14" i="45"/>
  <c r="D15" i="45"/>
  <c r="D16" i="45"/>
  <c r="D17" i="45"/>
  <c r="D18" i="45"/>
  <c r="D11" i="45"/>
  <c r="D163" i="50"/>
  <c r="D164" i="50"/>
  <c r="D162" i="50"/>
  <c r="D161" i="50"/>
  <c r="D86" i="50"/>
  <c r="D87" i="50"/>
  <c r="D85" i="50"/>
  <c r="D84" i="50"/>
  <c r="D9" i="50"/>
  <c r="D10" i="50"/>
  <c r="D8" i="50"/>
  <c r="D7" i="50"/>
  <c r="D163" i="49"/>
  <c r="D164" i="49"/>
  <c r="D162" i="49"/>
  <c r="D161" i="49"/>
  <c r="D86" i="49"/>
  <c r="D87" i="49"/>
  <c r="D85" i="49"/>
  <c r="D84" i="49"/>
  <c r="D9" i="49"/>
  <c r="D10" i="49"/>
  <c r="D8" i="49"/>
  <c r="D7" i="49"/>
  <c r="D163" i="48"/>
  <c r="D164" i="48"/>
  <c r="D162" i="48"/>
  <c r="D161" i="48"/>
  <c r="D86" i="48"/>
  <c r="D87" i="48"/>
  <c r="D85" i="48"/>
  <c r="D84" i="48"/>
  <c r="D9" i="48"/>
  <c r="D10" i="48"/>
  <c r="D8" i="48"/>
  <c r="D7" i="48"/>
  <c r="D163" i="47"/>
  <c r="D164" i="47"/>
  <c r="D162" i="47"/>
  <c r="D161" i="47"/>
  <c r="D86" i="47"/>
  <c r="D87" i="47"/>
  <c r="D85" i="47"/>
  <c r="D84" i="47"/>
  <c r="D9" i="47"/>
  <c r="D10" i="47"/>
  <c r="D8" i="47"/>
  <c r="D7" i="47"/>
  <c r="D163" i="46"/>
  <c r="D164" i="46"/>
  <c r="D162" i="46"/>
  <c r="D161" i="46"/>
  <c r="D86" i="46"/>
  <c r="D87" i="46"/>
  <c r="D85" i="46"/>
  <c r="D84" i="46"/>
  <c r="D9" i="46"/>
  <c r="D10" i="46"/>
  <c r="D8" i="46"/>
  <c r="D7" i="46"/>
  <c r="D163" i="45"/>
  <c r="D164" i="45"/>
  <c r="D162" i="45"/>
  <c r="D161" i="45"/>
  <c r="D86" i="45"/>
  <c r="D87" i="45"/>
  <c r="D85" i="45"/>
  <c r="D84" i="45"/>
  <c r="D9" i="45" l="1"/>
  <c r="D10" i="45"/>
  <c r="D8" i="45"/>
  <c r="D7" i="45"/>
  <c r="B158" i="50"/>
  <c r="B81" i="50"/>
  <c r="B4" i="50"/>
  <c r="B158" i="49"/>
  <c r="B81" i="49"/>
  <c r="B4" i="49"/>
  <c r="B158" i="48"/>
  <c r="B81" i="48"/>
  <c r="B4" i="48"/>
  <c r="B158" i="47"/>
  <c r="B81" i="47"/>
  <c r="B4" i="47"/>
  <c r="B158" i="46"/>
  <c r="B81" i="46"/>
  <c r="B4" i="46"/>
  <c r="B158" i="45"/>
  <c r="B81" i="45"/>
  <c r="B4" i="45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I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3" i="21" l="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<sst xmlns="http://schemas.openxmlformats.org/spreadsheetml/2006/main" count="7299" uniqueCount="556">
  <si>
    <t>Geography</t>
  </si>
  <si>
    <t>Time</t>
  </si>
  <si>
    <t>Product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</si>
  <si>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</si>
  <si>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</si>
  <si>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</si>
  <si>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</si>
  <si>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</si>
  <si>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</si>
  <si>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</si>
  <si>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</si>
  <si>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</si>
  <si>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PRIVATE LABEL</t>
  </si>
  <si>
    <t>BRANDED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</si>
  <si>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</si>
  <si>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</si>
  <si>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</si>
  <si>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</si>
  <si>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</si>
  <si>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</si>
  <si>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</si>
  <si>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</si>
  <si>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</si>
  <si>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</si>
  <si>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</si>
  <si>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</si>
  <si>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</si>
  <si>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</si>
  <si>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</si>
  <si>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</si>
  <si>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</si>
  <si>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</si>
  <si>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</si>
  <si>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</si>
  <si>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</si>
  <si>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ADA MIDEAST</t>
  </si>
  <si>
    <t>DAIRYMAX</t>
  </si>
  <si>
    <t>MIDWEST DAIRY ASSOCIATION</t>
  </si>
  <si>
    <t>ALL OTHER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</si>
  <si>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</si>
  <si>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</si>
  <si>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</si>
  <si>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</si>
  <si>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</si>
  <si>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</si>
  <si>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</si>
  <si>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</si>
  <si>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</si>
  <si>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</si>
  <si>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</si>
  <si>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</si>
  <si>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</si>
  <si>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</si>
  <si>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</si>
  <si>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</si>
  <si>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</si>
  <si>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</si>
  <si>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</si>
  <si>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</si>
  <si>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</si>
  <si>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</si>
  <si>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</si>
  <si>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>NON-DAIRY</t>
  </si>
  <si>
    <t>STRAWBERRY</t>
  </si>
  <si>
    <t>VANILLA</t>
  </si>
  <si>
    <t>ORGANIC</t>
  </si>
  <si>
    <t>Custom Segment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</si>
  <si>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</si>
  <si>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</si>
  <si>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</si>
  <si>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</si>
  <si>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</si>
  <si>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</si>
  <si>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</si>
  <si>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Organic</t>
  </si>
  <si>
    <t>Custom Size  Range</t>
  </si>
  <si>
    <t>VOLUME SALES (GALLONS)</t>
  </si>
  <si>
    <t>MILK</t>
  </si>
  <si>
    <t>Custom Rfg Vs SS</t>
  </si>
  <si>
    <t>CUSTOM MILK</t>
  </si>
  <si>
    <t>Total All Products</t>
  </si>
  <si>
    <t xml:space="preserve">    RFG</t>
  </si>
  <si>
    <t xml:space="preserve">    SS</t>
  </si>
  <si>
    <t xml:space="preserve">    WHITE MILK</t>
  </si>
  <si>
    <t xml:space="preserve">    FLAVORED MILK</t>
  </si>
  <si>
    <t>ALMOND BEVERAGE</t>
  </si>
  <si>
    <t>SOY BEVERAGE</t>
  </si>
  <si>
    <t>CASHEW BEVERAGE</t>
  </si>
  <si>
    <t>ALTERNATIVE BEV TOTAL</t>
  </si>
  <si>
    <t>LACTOSE FREE/REDUCED MILK</t>
  </si>
  <si>
    <t>ORGANIC MILK</t>
  </si>
  <si>
    <t>FULL LACTOSE MILK</t>
  </si>
  <si>
    <t>NON-ORGANIC MILK</t>
  </si>
  <si>
    <t>&gt;128OZ MILK</t>
  </si>
  <si>
    <t>96OZ MILK</t>
  </si>
  <si>
    <t>32OZ MILK</t>
  </si>
  <si>
    <t>&lt;32OZ MILK</t>
  </si>
  <si>
    <t>16OZ OR LESS MILK - SS</t>
  </si>
  <si>
    <t>16OZ OR LESS MILK - RFG</t>
  </si>
  <si>
    <t>16OZ OR LESS MILK</t>
  </si>
  <si>
    <t>SIZE RANGE</t>
  </si>
  <si>
    <t>BRANDED VS PL</t>
  </si>
  <si>
    <t>PUMPKIN</t>
  </si>
  <si>
    <t>COFFEE</t>
  </si>
  <si>
    <t>CHOCOLATE</t>
  </si>
  <si>
    <t>BANANA</t>
  </si>
  <si>
    <t>FLAVORED MILK</t>
  </si>
  <si>
    <t>WHITE MILK FAT CONTENT</t>
  </si>
  <si>
    <t>FAT CONTENT</t>
  </si>
  <si>
    <t>WHITE MILK - SS</t>
  </si>
  <si>
    <t>WHITE MILK - RFG</t>
  </si>
  <si>
    <t>WHITE MILK</t>
  </si>
  <si>
    <t xml:space="preserve">  WHITE MILK - CUSTOM MILK</t>
  </si>
  <si>
    <t>16OZ OR LESS SINGLE SERVE (U)</t>
  </si>
  <si>
    <t>64OZ HALF GALLON (U)</t>
  </si>
  <si>
    <t>128OZ GALLON (U)</t>
  </si>
  <si>
    <t>128OZ GALLON WHITE MILK</t>
  </si>
  <si>
    <t>64OZ HALF GALLON MILK</t>
  </si>
  <si>
    <t>128OZ GALLON MILK</t>
  </si>
  <si>
    <t>64OZ HALF GALLON WHITE MILK</t>
  </si>
  <si>
    <t>FLAVORED MILK - RFG</t>
  </si>
  <si>
    <t>FLAVORED MILK - SS</t>
  </si>
  <si>
    <t>NON-ORGANIC</t>
  </si>
  <si>
    <t>LACTOSE FREE/REDUCED</t>
  </si>
  <si>
    <t>FULL LACTOSE</t>
  </si>
  <si>
    <t>GLASS BOTTLE</t>
  </si>
  <si>
    <t>LACTOSE</t>
  </si>
  <si>
    <t>GLASS BOTTLED*</t>
  </si>
  <si>
    <t>CREAMY MILK*</t>
  </si>
  <si>
    <t>GRASS-FED MILK*</t>
  </si>
  <si>
    <t>NON-HOMOGENIZED MILK*</t>
  </si>
  <si>
    <t>RAW MILK*</t>
  </si>
  <si>
    <t>* - Due to a retailer restriction, this product aggregate is under-reporting.</t>
  </si>
  <si>
    <t>TOP PERFORMERS</t>
  </si>
  <si>
    <t>QUARTER</t>
  </si>
  <si>
    <t>L52W</t>
  </si>
  <si>
    <t>YTD</t>
  </si>
  <si>
    <t>THE DAIRY ALLIANCE</t>
  </si>
  <si>
    <t>Month</t>
  </si>
  <si>
    <t>MONTHLY TOP LINE - MILK</t>
  </si>
  <si>
    <t>MONTH</t>
  </si>
  <si>
    <t>L4W</t>
  </si>
  <si>
    <t>Measure 1</t>
  </si>
  <si>
    <t>Products</t>
  </si>
  <si>
    <t>Time 1</t>
  </si>
  <si>
    <t>Geos</t>
  </si>
  <si>
    <t>Dollar Sales Year Ago</t>
  </si>
  <si>
    <t>Dollar Sales Change vs YA</t>
  </si>
  <si>
    <t>Volume Sales Year Ago</t>
  </si>
  <si>
    <t>Volume Sales Change vs YA</t>
  </si>
  <si>
    <t>Measure</t>
  </si>
  <si>
    <t>Refuel_Prod</t>
  </si>
  <si>
    <t>Geo</t>
  </si>
  <si>
    <t>Dollars</t>
  </si>
  <si>
    <t>Refuel Milk</t>
  </si>
  <si>
    <t>MULO+C</t>
  </si>
  <si>
    <t>Dollar Chg</t>
  </si>
  <si>
    <t>MULO</t>
  </si>
  <si>
    <t>Dollars YA</t>
  </si>
  <si>
    <t>Food</t>
  </si>
  <si>
    <t>Vol</t>
  </si>
  <si>
    <t>Drug</t>
  </si>
  <si>
    <t>Vol Chg</t>
  </si>
  <si>
    <t>Conv</t>
  </si>
  <si>
    <t>Vol YA</t>
  </si>
  <si>
    <t>REFUEL MILK - Custom Milk</t>
  </si>
  <si>
    <t>Latest 4Wk 12-02-18</t>
  </si>
  <si>
    <t xml:space="preserve">  Total US - All Other Outlet</t>
  </si>
  <si>
    <t>L52 Wks 12-02-18</t>
  </si>
  <si>
    <t>YTD Ending 12-30-18</t>
  </si>
  <si>
    <t>REFUEL MILK - Wgt Ctl</t>
  </si>
  <si>
    <t>All Other</t>
  </si>
  <si>
    <t>L4 Wk</t>
  </si>
  <si>
    <t>L52 Wk</t>
  </si>
  <si>
    <t>Unit Sales Year Ago</t>
  </si>
  <si>
    <t>Unit Sales Change vs YA</t>
  </si>
  <si>
    <t>Units</t>
  </si>
  <si>
    <t>Units YA</t>
  </si>
  <si>
    <t>Units Chg</t>
  </si>
  <si>
    <t>REFUEL MILK**</t>
  </si>
  <si>
    <t>**  REFUEL MILK - contains products not included in the milk category, combines Milk and Weight Control Products</t>
  </si>
  <si>
    <t>Last 4 Wks</t>
  </si>
  <si>
    <t>Last 4 Wk</t>
  </si>
  <si>
    <t>Latest 4 Weeks</t>
  </si>
  <si>
    <t>Latest 52 Weeks</t>
  </si>
  <si>
    <t>FAT FREE SKIM</t>
  </si>
  <si>
    <t>1% LOW FAT</t>
  </si>
  <si>
    <t>2% REDUCED FAT</t>
  </si>
  <si>
    <t>WHOLE FAT</t>
  </si>
  <si>
    <t>Volume Sales % Change vs YA</t>
  </si>
  <si>
    <t>Volume Share of Category, Unfiltered Change vs YA</t>
  </si>
  <si>
    <t>Price per Volume Change vs YA</t>
  </si>
  <si>
    <t>Price per Volume % Change vs YA</t>
  </si>
  <si>
    <t>Dollar Sales % Change vs YA</t>
  </si>
  <si>
    <t>Unit Sales % Change vs YA</t>
  </si>
  <si>
    <t>Latest 4 Week Pd Ending 01-01-23</t>
  </si>
  <si>
    <t>ALL OTHER FLAVORS</t>
  </si>
  <si>
    <t>OTHER FRUIT</t>
  </si>
  <si>
    <t>PLAIN</t>
  </si>
  <si>
    <t>Latest 52 Week Pd Ending 01-01-23</t>
  </si>
  <si>
    <t>Calendar Year 2022 Ending 01-01-23</t>
  </si>
  <si>
    <t>FAT FREE SKIM (WHITE MILK)</t>
  </si>
  <si>
    <t>1% LOW FAT (WHITE MILK)</t>
  </si>
  <si>
    <t>2% REDUCED FAT (WHITE MILK)</t>
  </si>
  <si>
    <t>WHOLE FAT (WHITE MILK)</t>
  </si>
  <si>
    <t>Custom Traditional vs Value Added</t>
  </si>
  <si>
    <t>Total US - Multi Outlet + Conv</t>
  </si>
  <si>
    <t>TRADITIONAL FLAVORED</t>
  </si>
  <si>
    <t>TRADITIONAL WHITE</t>
  </si>
  <si>
    <t>VALUE ADDED FLAVORED</t>
  </si>
  <si>
    <t>VALUE ADDED WHITE</t>
  </si>
  <si>
    <t>Total US - Multi Outlet</t>
  </si>
  <si>
    <t>Total US - Food</t>
  </si>
  <si>
    <t>Total US - Drug</t>
  </si>
  <si>
    <t>Total US - Conv</t>
  </si>
  <si>
    <t>Custom Filtration</t>
  </si>
  <si>
    <t>NON ULTRA FILTERED</t>
  </si>
  <si>
    <t>ULTRA FILTERED</t>
  </si>
  <si>
    <t>VALUE ADD</t>
  </si>
  <si>
    <t>FILTRATION</t>
  </si>
  <si>
    <t>TRADITIONAL VS</t>
  </si>
  <si>
    <t>GLASS BOTTLED</t>
  </si>
  <si>
    <t>ENHANCED</t>
  </si>
  <si>
    <t>A2</t>
  </si>
  <si>
    <t>ALL OTHER ENHANCED</t>
  </si>
  <si>
    <t>OMEGA</t>
  </si>
  <si>
    <t>PRE/PROBIOTIC</t>
  </si>
  <si>
    <t>PROTEIN</t>
  </si>
  <si>
    <t>REMAINING HEALTH ENHANCED</t>
  </si>
  <si>
    <t>OAT BEVERAGE</t>
  </si>
  <si>
    <t>PEA BEVERAGE</t>
  </si>
  <si>
    <t>&gt;=48OZ - &lt;64OZ</t>
  </si>
  <si>
    <t>Custom Size Range</t>
  </si>
  <si>
    <t>Latest 4 Week Pd Ending 01-29-23</t>
  </si>
  <si>
    <t>MILK &lt;32OZ</t>
  </si>
  <si>
    <t>32OZ QUART</t>
  </si>
  <si>
    <t>64OZ HALF GALLON</t>
  </si>
  <si>
    <t>MILK 96OZ</t>
  </si>
  <si>
    <t>128OZ GALLON</t>
  </si>
  <si>
    <t>&gt;128OZ</t>
  </si>
  <si>
    <t>Latest 52 Week Pd Ending 01-29-23</t>
  </si>
  <si>
    <t>Building Calendar Year 2023 Ending 02-05-23</t>
  </si>
  <si>
    <t>ALTERNATIVE BEVERAGES</t>
  </si>
  <si>
    <t xml:space="preserve">    ALL OTHER MILK SUBSTITUTE</t>
  </si>
  <si>
    <t xml:space="preserve">    ALMOND BEVERAGE</t>
  </si>
  <si>
    <t xml:space="preserve">    CASHEW BEVERAGE</t>
  </si>
  <si>
    <t xml:space="preserve">    COCONUT BEVERAGE</t>
  </si>
  <si>
    <t xml:space="preserve">    GOAT AND SHEEP MILK</t>
  </si>
  <si>
    <t xml:space="preserve">    HORCHATA</t>
  </si>
  <si>
    <t xml:space="preserve">    OAT BEVERAGE</t>
  </si>
  <si>
    <t xml:space="preserve">    PEA BEVERAGE</t>
  </si>
  <si>
    <t xml:space="preserve">    RICE BEVERAGE</t>
  </si>
  <si>
    <t xml:space="preserve">    SOY BEVERAGE</t>
  </si>
  <si>
    <t>Quarter</t>
  </si>
  <si>
    <t>L52</t>
  </si>
  <si>
    <t>CREAMY MILK</t>
  </si>
  <si>
    <t>GRASS-FED MILK</t>
  </si>
  <si>
    <t>NON-HOMOGENIZED MILK</t>
  </si>
  <si>
    <t>OMEGA ENHANCED MILK</t>
  </si>
  <si>
    <t>RAW MILK</t>
  </si>
  <si>
    <t>Custom Enhanced</t>
  </si>
  <si>
    <t>COCONUT BEVERAGE</t>
  </si>
  <si>
    <t>EGGNOG</t>
  </si>
  <si>
    <t>GOAT AND SHEEP MILK</t>
  </si>
  <si>
    <t>HORCHATA</t>
  </si>
  <si>
    <t>ALL OTHER MILK SUBSTITUTE</t>
  </si>
  <si>
    <t>Latest 4 Week Pd Ending 02-26-23</t>
  </si>
  <si>
    <t>Latest 52 Week Pd Ending 02-26-23</t>
  </si>
  <si>
    <t>Building Calendar Year 2023 Ending 02-26-23</t>
  </si>
  <si>
    <t>N Dakota</t>
  </si>
  <si>
    <t xml:space="preserve">      California - CIRCANA Standard - Multi Outlet + Conv</t>
  </si>
  <si>
    <t xml:space="preserve">      Great Lakes - CIRCANA Standard - Multi Outlet + Conv</t>
  </si>
  <si>
    <t xml:space="preserve">      Mid-South - CIRCANA Standard - Multi Outlet + Conv</t>
  </si>
  <si>
    <t xml:space="preserve">      Northeast - CIRCANA Standard - Multi Outlet + Conv</t>
  </si>
  <si>
    <t xml:space="preserve">      Plains - CIRCANA Standard - Multi Outlet + Conv</t>
  </si>
  <si>
    <t xml:space="preserve">      South Central - CIRCANA Standard - Multi Outlet + Conv</t>
  </si>
  <si>
    <t xml:space="preserve">      Southeast - CIRCANA Standard - Multi Outlet + Conv</t>
  </si>
  <si>
    <t xml:space="preserve">      West - CIRCANA Standard - Multi Outlet + Conv</t>
  </si>
  <si>
    <t xml:space="preserve">      California - CIRCANA Standard - Multi Outlet</t>
  </si>
  <si>
    <t xml:space="preserve">      Great Lakes - CIRCANA Standard - Multi Outlet</t>
  </si>
  <si>
    <t xml:space="preserve">      Mid-South - CIRCANA Standard - Multi Outlet</t>
  </si>
  <si>
    <t xml:space="preserve">      Northeast - CIRCANA Standard - Multi Outlet</t>
  </si>
  <si>
    <t xml:space="preserve">      Plains - CIRCANA Standard - Multi Outlet</t>
  </si>
  <si>
    <t xml:space="preserve">      South Central - CIRCANA Standard - Multi Outlet</t>
  </si>
  <si>
    <t xml:space="preserve">      Southeast - CIRCANA Standard - Multi Outlet</t>
  </si>
  <si>
    <t xml:space="preserve">      West - CIRCANA Standard - Multi Outlet</t>
  </si>
  <si>
    <t xml:space="preserve">      California - CIRCANA Standard - Food</t>
  </si>
  <si>
    <t xml:space="preserve">      Great Lakes - CIRCANA Standard - Food</t>
  </si>
  <si>
    <t xml:space="preserve">      Mid-South - CIRCANA Standard - Food</t>
  </si>
  <si>
    <t xml:space="preserve">      Northeast - CIRCANA Standard - Food</t>
  </si>
  <si>
    <t xml:space="preserve">      Plains - CIRCANA Standard - Food</t>
  </si>
  <si>
    <t xml:space="preserve">      South Central - CIRCANA Standard - Food</t>
  </si>
  <si>
    <t xml:space="preserve">      Southeast - CIRCANA Standard - Food</t>
  </si>
  <si>
    <t xml:space="preserve">      West - CIRCANA Standard - Food</t>
  </si>
  <si>
    <t xml:space="preserve">      California - CIRCANA Standard - Drug</t>
  </si>
  <si>
    <t xml:space="preserve">      Great Lakes - CIRCANA Standard - Drug</t>
  </si>
  <si>
    <t xml:space="preserve">      Mid-South - CIRCANA Standard - Drug</t>
  </si>
  <si>
    <t xml:space="preserve">      Northeast - CIRCANA Standard - Drug</t>
  </si>
  <si>
    <t xml:space="preserve">      West - CIRCANA Standard - Drug</t>
  </si>
  <si>
    <t xml:space="preserve">      California - CIRCANA Standard - Conv</t>
  </si>
  <si>
    <t xml:space="preserve">      Great Lakes - CIRCANA Standard - Conv</t>
  </si>
  <si>
    <t xml:space="preserve">      Mid-South - CIRCANA Standard - Conv</t>
  </si>
  <si>
    <t xml:space="preserve">      Northeast - CIRCANA Standard - Conv</t>
  </si>
  <si>
    <t xml:space="preserve">      Plains - CIRCANA Standard - Conv</t>
  </si>
  <si>
    <t xml:space="preserve">      South Central - CIRCANA Standard - Conv</t>
  </si>
  <si>
    <t xml:space="preserve">      Southeast - CIRCANA Standard - Conv</t>
  </si>
  <si>
    <t xml:space="preserve">      West - CIRCANA Standard - Conv</t>
  </si>
  <si>
    <t xml:space="preserve">  California - CIRCANA Standard Region - All Other Outlet</t>
  </si>
  <si>
    <t xml:space="preserve">  Great Lakes - CIRCANA Standard Region - All Other Outlet</t>
  </si>
  <si>
    <t xml:space="preserve">  Mid-South - CIRCANA Standard Region - All Other Outlet</t>
  </si>
  <si>
    <t xml:space="preserve">  Northeast - CIRCANA Standard Region - All Other Outlet</t>
  </si>
  <si>
    <t xml:space="preserve">  Plains - CIRCANA Standard Region - All Other Outlet</t>
  </si>
  <si>
    <t xml:space="preserve">  South Central - CIRCANA Standard Region - All Other Outlet</t>
  </si>
  <si>
    <t xml:space="preserve">  Southeast - CIRCANA Standard Region - All Other Outlet</t>
  </si>
  <si>
    <t xml:space="preserve">  West - CIRCANA Standard Region - All Other Outlet</t>
  </si>
  <si>
    <t>CIRCANA STANDARD REGIONS</t>
  </si>
  <si>
    <t>CIRCANA STANDARD REGIONS &amp; MARKETS</t>
  </si>
  <si>
    <t>CIRCANA STANDARD FOOD REGIONS</t>
  </si>
  <si>
    <t>CIRCANA STANDARD DRUG REGIONS</t>
  </si>
  <si>
    <t>CIRCANA STANDARD CONVENIENCE REGIONS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</si>
  <si>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</si>
  <si>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</si>
  <si>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</si>
  <si>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</si>
  <si>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</si>
  <si>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</si>
  <si>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</si>
  <si>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</si>
  <si>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</si>
  <si>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</si>
  <si>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</si>
  <si>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</si>
  <si>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</si>
  <si>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</si>
  <si>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</si>
  <si>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</si>
  <si>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</si>
  <si>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</si>
  <si>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</si>
  <si>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</si>
  <si>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</si>
  <si>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</si>
  <si>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</si>
  <si>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</si>
  <si>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</si>
  <si>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</si>
  <si>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</si>
  <si>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</si>
  <si>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</si>
  <si>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</si>
  <si>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</si>
  <si>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</si>
  <si>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</si>
  <si>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</si>
  <si>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</si>
  <si>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</si>
  <si>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</si>
  <si>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</si>
  <si>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</si>
  <si>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</si>
  <si>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</si>
  <si>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</si>
  <si>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</si>
  <si>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</si>
  <si>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</si>
  <si>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</si>
  <si>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</si>
  <si>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</si>
  <si>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</si>
  <si>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</si>
  <si>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</si>
  <si>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</si>
  <si>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</si>
  <si>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</si>
  <si>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</si>
  <si>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</si>
  <si>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</si>
  <si>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</si>
  <si>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</si>
  <si>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</si>
  <si>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</si>
  <si>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</si>
  <si>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</si>
  <si>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</si>
  <si>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</si>
  <si>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</si>
  <si>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</si>
  <si>
    <t>TOTAL U.S. MULO+ with C</t>
  </si>
  <si>
    <t>TOTAL U.S. MULO+</t>
  </si>
  <si>
    <t>TOTAL U.S. MULTI-OUTLET+ with CONVENIENCE</t>
  </si>
  <si>
    <t>TOTAL U.S. MULTI-OUTLET+</t>
  </si>
  <si>
    <t>CIRCANA STANDARD MULO+ REGIONS</t>
  </si>
  <si>
    <t>CALIFORNIA - MULO+</t>
  </si>
  <si>
    <t>GREAT LAKES - MULO+</t>
  </si>
  <si>
    <t>MID-SOUTH - MULO+</t>
  </si>
  <si>
    <t>NORTHEAST - MULO+</t>
  </si>
  <si>
    <t>PLAINS - MULO+</t>
  </si>
  <si>
    <t>SOUTH CENTRAL - MULO+</t>
  </si>
  <si>
    <t>SOUTHEAST - MULO+</t>
  </si>
  <si>
    <t>WEST - MULO+</t>
  </si>
  <si>
    <t>CIRCANA STANDARD MULO+ with C REGIONS</t>
  </si>
  <si>
    <t>CALIFORNIA - MULO+ with C</t>
  </si>
  <si>
    <t>GREAT LAKES - MULO+ with C</t>
  </si>
  <si>
    <t>MID-SOUTH - MULO+ with C</t>
  </si>
  <si>
    <t>NORTHEAST - MULO+ with C</t>
  </si>
  <si>
    <t>PLAINS - MULO+ with C</t>
  </si>
  <si>
    <t>SOUTH CENTRAL - MULO+ with C</t>
  </si>
  <si>
    <t>SOUTHEAST - MULO+ with C</t>
  </si>
  <si>
    <t>WEST - MULO+ with C</t>
  </si>
  <si>
    <t>GREAT LAKES REGION - Multi Outlet+</t>
  </si>
  <si>
    <t>NORTHEAST REGION - Multi Outlet+</t>
  </si>
  <si>
    <t>Great Lakes - CIRCANA Standard - Multi Outlet+</t>
  </si>
  <si>
    <t>Northeast - CIRCANA Standard - Multi Outlet+</t>
  </si>
  <si>
    <t>Chicago, IL - Multi Outlet+</t>
  </si>
  <si>
    <t>Albany, NY - Multi Outlet+</t>
  </si>
  <si>
    <t>Cincinnati/Dayton, OH - Multi Outlet+</t>
  </si>
  <si>
    <t>Boston, MA - Multi Outlet+</t>
  </si>
  <si>
    <t>Cleveland, OH - Multi Outlet+</t>
  </si>
  <si>
    <t>Buffalo/Rochester, NY - Multi Outlet+</t>
  </si>
  <si>
    <t>Columbus, OH - Multi Outlet+</t>
  </si>
  <si>
    <t>Harrisburg/Scranton, PA - Multi Outlet+</t>
  </si>
  <si>
    <t>Detroit, MI - Multi Outlet+</t>
  </si>
  <si>
    <t>Hartford, CT/Springfield, MA - Multi Outlet+</t>
  </si>
  <si>
    <t>Grand Rapids, MI - Multi Outlet+</t>
  </si>
  <si>
    <t>New England - Multi Outlet+</t>
  </si>
  <si>
    <t>Green Bay, WI - Multi Outlet+</t>
  </si>
  <si>
    <t>New York, NY - Multi Outlet+</t>
  </si>
  <si>
    <t>Indianapolis, IN - Multi Outlet+</t>
  </si>
  <si>
    <t>Philadelphia, PA - Multi Outlet+</t>
  </si>
  <si>
    <t>Milwaukee, WI - Multi Outlet+</t>
  </si>
  <si>
    <t>Pittsburgh, PA - Multi Outlet+</t>
  </si>
  <si>
    <t>Peoria/Springfield, IL - Multi Outlet+</t>
  </si>
  <si>
    <t>Providence, RI - Multi Outlet+</t>
  </si>
  <si>
    <t>Toledo, OH - Multi Outlet+</t>
  </si>
  <si>
    <t>Syracuse, NY - Multi Outlet+</t>
  </si>
  <si>
    <t>SOUTH CENTRAL REGION - Multi Outlet+</t>
  </si>
  <si>
    <t>SOUTHEAST REGION - Multi Outlet+</t>
  </si>
  <si>
    <t>South Central - CIRCANA Standard - Multi Outlet+</t>
  </si>
  <si>
    <t>Southeast - CIRCANA Standard - Multi Outlet+</t>
  </si>
  <si>
    <t>Dallas/Ft. Worth, TX - Multi Outlet+</t>
  </si>
  <si>
    <t>Atlanta, GA - Multi Outlet+</t>
  </si>
  <si>
    <t>Houston, TX - Multi Outlet+</t>
  </si>
  <si>
    <t>Birmingham/Montgomery, AL - Multi Outlet+</t>
  </si>
  <si>
    <t>Little Rock, AR - Multi Outlet+</t>
  </si>
  <si>
    <t>Jacksonville, FL - Multi Outlet+</t>
  </si>
  <si>
    <t>New Orleans, LA/Mobile, AL - Multi Outlet+</t>
  </si>
  <si>
    <t>Miami/Ft. Lauderdale, FL - Multi Outlet+</t>
  </si>
  <si>
    <t>Oklahoma City, OK - Multi Outlet+</t>
  </si>
  <si>
    <t>Mississippi - Multi Outlet+</t>
  </si>
  <si>
    <t>Tulsa, OK - Multi Outlet+</t>
  </si>
  <si>
    <t>Orlando, FL - Multi Outlet+</t>
  </si>
  <si>
    <t>South Carolina - Multi Outlet+</t>
  </si>
  <si>
    <t>Tampa/St. Petersburg, FL - Multi Outlet+</t>
  </si>
  <si>
    <t>PLAINS REGION - Multi Outlet+</t>
  </si>
  <si>
    <t>CALIFORNIA REGION - Multi Outlet+</t>
  </si>
  <si>
    <t>Plains - CIRCANA Standard - Multi Outlet+</t>
  </si>
  <si>
    <t>California - CIRCANA Standard - Multi Outlet+</t>
  </si>
  <si>
    <t>Des Moines, IA - Multi Outlet+</t>
  </si>
  <si>
    <t>Los Angeles, CA - Multi Outlet+</t>
  </si>
  <si>
    <t>Kansas City, KS - Multi Outlet+</t>
  </si>
  <si>
    <t>Sacramento, CA - Multi Outlet+</t>
  </si>
  <si>
    <t>Minneapolis/St. Paul, MN - Multi Outlet+</t>
  </si>
  <si>
    <t>San Diego, CA - Multi Outlet+</t>
  </si>
  <si>
    <t>Omaha, NE - Multi Outlet+</t>
  </si>
  <si>
    <t>San Francisco/Oakland, CA - Multi Outlet+</t>
  </si>
  <si>
    <t>St. Louis, MO - Multi Outlet+</t>
  </si>
  <si>
    <t>Wichita, KS - Multi Outlet+</t>
  </si>
  <si>
    <t>MID-SOUTH REGION - Multi Outlet+</t>
  </si>
  <si>
    <t>WEST REGION - Multi Outlet+</t>
  </si>
  <si>
    <t>Mid-South - CIRCANA Standard - Multi Outlet+</t>
  </si>
  <si>
    <t>West - CIRCANA Standard - Multi Outlet+</t>
  </si>
  <si>
    <t>Baltimore, MD/Washington D.C. - Multi Outlet+</t>
  </si>
  <si>
    <t>Boise, ID - Multi Outlet+</t>
  </si>
  <si>
    <t>Charlotte, NC - Multi Outlet+</t>
  </si>
  <si>
    <t>Denver, CO - Multi Outlet+</t>
  </si>
  <si>
    <t>Knoxville, TN - Multi Outlet+</t>
  </si>
  <si>
    <t>Las Vegas, NV - Multi Outlet+</t>
  </si>
  <si>
    <t>Louisville, KY - Multi Outlet+</t>
  </si>
  <si>
    <t>Phoenix/Tucson, AZ - Multi Outlet+</t>
  </si>
  <si>
    <t>Memphis, TN - Multi Outlet+</t>
  </si>
  <si>
    <t>Portland, OR - Multi Outlet+</t>
  </si>
  <si>
    <t>Nashville, TN - Multi Outlet+</t>
  </si>
  <si>
    <t>Salt Lake City, UT - Multi Outlet+</t>
  </si>
  <si>
    <t>Raleigh/Greensboro, NC - Multi Outlet+</t>
  </si>
  <si>
    <t>Seattle/Tacoma, WA - Multi Outlet+</t>
  </si>
  <si>
    <t>Richmond/Norfolk, VA - Multi Outlet+</t>
  </si>
  <si>
    <t>Spokane, WA - Multi Outlet+</t>
  </si>
  <si>
    <t>Roanoke, VA - Multi Outlet+</t>
  </si>
  <si>
    <t>West Texas/New Mexico - Multi Outlet+</t>
  </si>
  <si>
    <t xml:space="preserve">        New Mexico - Multi Outlet+</t>
  </si>
  <si>
    <t xml:space="preserve">      North Dakota* - Multi Outlet+</t>
  </si>
  <si>
    <t>Ohio - Multi Outlet+</t>
  </si>
  <si>
    <t>Pennsylvania - Multi Outlet+</t>
  </si>
  <si>
    <t>West Virginia - Multi Outlet+</t>
  </si>
  <si>
    <t>New Jersey - Multi Outlet+</t>
  </si>
  <si>
    <t>New York - Multi Outlet+</t>
  </si>
  <si>
    <t>Delaware - Multi Outlet+</t>
  </si>
  <si>
    <t>Louisiana - Multi Outlet+</t>
  </si>
  <si>
    <t>Oklahoma - Multi Outlet+</t>
  </si>
  <si>
    <t>Colorado - Multi Outlet+</t>
  </si>
  <si>
    <t xml:space="preserve">    Idaho - Multi Outlet+</t>
  </si>
  <si>
    <t xml:space="preserve">    Utah - Multi Outlet+</t>
  </si>
  <si>
    <t>Wyoming - Multi Outlet+</t>
  </si>
  <si>
    <t>New Mexico - Multi Outlet+</t>
  </si>
  <si>
    <t>Connecticut - Multi Outlet+</t>
  </si>
  <si>
    <t>Alabama - Multi Outlet+</t>
  </si>
  <si>
    <t>Massachusetts - Multi Outlet+</t>
  </si>
  <si>
    <t>Georgia - Multi Outlet+</t>
  </si>
  <si>
    <t>New Hampshire - Multi Outlet+</t>
  </si>
  <si>
    <t>Kentucky - Multi Outlet+</t>
  </si>
  <si>
    <t>Rhode Island - Multi Outlet+</t>
  </si>
  <si>
    <t>Vermont - Multi Outlet+</t>
  </si>
  <si>
    <t>North Carolina - Multi Outlet+</t>
  </si>
  <si>
    <t>Tennessee - Multi Outlet+</t>
  </si>
  <si>
    <t>Virginia - Multi Outlet+</t>
  </si>
  <si>
    <t>Nevada - Multi Outlet+</t>
  </si>
  <si>
    <t>Arizona - Multi Outlet+</t>
  </si>
  <si>
    <t>ADA NORTHEAST - MULO+</t>
  </si>
  <si>
    <t>ADA MIDEAST - MULO+</t>
  </si>
  <si>
    <t xml:space="preserve">    DairyMax - MULO+</t>
  </si>
  <si>
    <t>DAIRY WEST - MULO+</t>
  </si>
  <si>
    <t>Texas - MULO+</t>
  </si>
  <si>
    <t>Dairy West - MULO+ (U)</t>
  </si>
  <si>
    <t>Montana - MULO+</t>
  </si>
  <si>
    <t>NEW ENGLAND DAIRY - MULO+</t>
  </si>
  <si>
    <t>NEW ENGLAND DAIRY ASSOCIATION - MULO+</t>
  </si>
  <si>
    <t>THE DAIRY ALLIANCE  - MULO+</t>
  </si>
  <si>
    <t xml:space="preserve">DAIRY MANAGEMENT WEST - MULO+ </t>
  </si>
  <si>
    <t>Dairy Management West - MULO+</t>
  </si>
  <si>
    <t>MIDWEST DAIRY ASSOCIATION - MULO+</t>
  </si>
  <si>
    <t>FLORIDA DAIRY FARMERS - MULO+</t>
  </si>
  <si>
    <t>CMAB - MULO+</t>
  </si>
  <si>
    <t>MAINE DAIRY PROMOTION BOARD - MULO+</t>
  </si>
  <si>
    <t>ADA INDIANA - MULO+</t>
  </si>
  <si>
    <t>OREGON DAIRY PRODUCERS - MULO+</t>
  </si>
  <si>
    <t>UNITED DAIRY INDUSTRY OF MICHIGAN - MULO+</t>
  </si>
  <si>
    <t>DAIRY FARMERS OF WASHINGTON - MULO+</t>
  </si>
  <si>
    <t>DAIRY FARMERS OF WISCONSIN - MULO+</t>
  </si>
  <si>
    <t>Great Lakes - Standard - Multi Outlet+</t>
  </si>
  <si>
    <t>South Central - Standard - Multi Outlet+</t>
  </si>
  <si>
    <t>Plains - Standard - Multi Outlet+</t>
  </si>
  <si>
    <t>Mid-South - Standard - Multi Outlet+</t>
  </si>
  <si>
    <t>Northeast - Standard - Multi Outlet+</t>
  </si>
  <si>
    <t>Southeast - Standard - Multi Outlet+</t>
  </si>
  <si>
    <t>California - Standard - Multi Outlet+</t>
  </si>
  <si>
    <t>West - Standard - Multi Outlet+</t>
  </si>
  <si>
    <t xml:space="preserve">      New Mexico - Multi Outlet+</t>
  </si>
  <si>
    <t xml:space="preserve">  North Dakota - Multi Outlet+</t>
  </si>
  <si>
    <t>Latest 4 Week Pd</t>
  </si>
  <si>
    <t>Latest 52 Week Pd</t>
  </si>
  <si>
    <t>Building Calendar Year</t>
  </si>
  <si>
    <t>4 WEEKS ENDING 02-23-2025</t>
  </si>
  <si>
    <t>LATEST 52 WEEKS ENDING 02-23-2025</t>
  </si>
  <si>
    <t>YTD ENDING 02-23-2025</t>
  </si>
  <si>
    <t xml:space="preserve">Please note that one UPC that should be coded as a weight control/nutritional drink was included in the milk definition in this excel. Volumes were overstated by 0.7%. </t>
  </si>
  <si>
    <t>The report sunnary has taken this UPC out as will the next excel delivery.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</si>
</sst>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0"/>
    <numFmt numFmtId="173" formatCode="\$#,##0.00000000"/>
    <numFmt numFmtId="174" formatCode="0.000000000000"/>
  </numFmts>
  <fonts count="18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0"/>
      <name val="proxima-nova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8"/>
      <name val="Calibri"/>
      <family val="2"/>
      <scheme val="minor"/>
    </font>
    <font>
      <sz val="10"/>
      <name val="Arial"/>
    </font>
  </fonts>
  <fills count="14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FDD900"/>
        <bgColor indexed="64"/>
      </patternFill>
    </fill>
  </fills>
  <borders count="79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auto="1"/>
      </right>
      <top style="thin">
        <color indexed="64"/>
      </top>
      <bottom style="thin">
        <color indexed="64"/>
      </bottom>
      <diagonal/>
    </border>
    <border>
      <left/>
      <right style="medium">
        <color auto="1"/>
      </right>
      <top style="thin">
        <color indexed="64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</borders>
  <cellStyleXfs count="7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7" fillId="0" borderId="0"/>
  </cellStyleXfs>
  <cellXfs count="371">
    <xf numFmtId="0" fontId="0" fillId="0" borderId="0" xfId="0"/>
    <xf numFmtId="0" fontId="0" fillId="0" borderId="0" xfId="0" applyAlignment="1">
      <alignment vertical="center"/>
    </xf>
    <xf numFmtId="3" fontId="0" fillId="0" borderId="3" xfId="0" applyNumberFormat="1" applyBorder="1" applyAlignment="1" applyProtection="1">
      <alignment vertical="center"/>
      <protection hidden="1"/>
    </xf>
    <xf numFmtId="166" fontId="0" fillId="0" borderId="3" xfId="0" applyNumberFormat="1" applyBorder="1" applyAlignment="1">
      <alignment vertical="center"/>
    </xf>
    <xf numFmtId="164" fontId="0" fillId="0" borderId="15" xfId="0" applyNumberFormat="1" applyBorder="1" applyAlignment="1">
      <alignment horizontal="center" vertical="center"/>
    </xf>
    <xf numFmtId="3" fontId="0" fillId="0" borderId="7" xfId="0" applyNumberFormat="1" applyBorder="1" applyAlignment="1" applyProtection="1">
      <alignment vertical="center"/>
      <protection hidden="1"/>
    </xf>
    <xf numFmtId="166" fontId="0" fillId="0" borderId="7" xfId="0" applyNumberFormat="1" applyBorder="1" applyAlignment="1">
      <alignment vertical="center"/>
    </xf>
    <xf numFmtId="164" fontId="0" fillId="0" borderId="8" xfId="0" applyNumberFormat="1" applyBorder="1" applyAlignment="1">
      <alignment horizontal="center" vertical="center"/>
    </xf>
    <xf numFmtId="3" fontId="0" fillId="0" borderId="6" xfId="0" applyNumberFormat="1" applyBorder="1" applyAlignment="1" applyProtection="1">
      <alignment vertical="center"/>
      <protection hidden="1"/>
    </xf>
    <xf numFmtId="3" fontId="0" fillId="0" borderId="14" xfId="0" applyNumberFormat="1" applyBorder="1" applyAlignment="1" applyProtection="1">
      <alignment vertical="center"/>
      <protection hidden="1"/>
    </xf>
    <xf numFmtId="166" fontId="0" fillId="0" borderId="27" xfId="0" applyNumberFormat="1" applyBorder="1" applyAlignment="1">
      <alignment vertical="center"/>
    </xf>
    <xf numFmtId="166" fontId="0" fillId="0" borderId="28" xfId="0" applyNumberFormat="1" applyBorder="1" applyAlignment="1">
      <alignment vertical="center"/>
    </xf>
    <xf numFmtId="164" fontId="0" fillId="0" borderId="24" xfId="0" applyNumberFormat="1" applyBorder="1" applyAlignment="1">
      <alignment horizontal="center" vertical="center"/>
    </xf>
    <xf numFmtId="164" fontId="0" fillId="0" borderId="4" xfId="0" applyNumberForma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3" fillId="2" borderId="11" xfId="2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67" fontId="0" fillId="0" borderId="8" xfId="0" applyNumberFormat="1" applyBorder="1" applyAlignment="1">
      <alignment horizontal="center" vertical="center"/>
    </xf>
    <xf numFmtId="167" fontId="0" fillId="0" borderId="15" xfId="0" applyNumberFormat="1" applyBorder="1" applyAlignment="1">
      <alignment horizontal="center" vertical="center"/>
    </xf>
    <xf numFmtId="0" fontId="3" fillId="2" borderId="9" xfId="2" applyFont="1" applyFill="1" applyBorder="1" applyAlignment="1">
      <alignment horizontal="center" vertical="center" wrapText="1"/>
    </xf>
    <xf numFmtId="0" fontId="3" fillId="2" borderId="10" xfId="2" applyFont="1" applyFill="1" applyBorder="1" applyAlignment="1">
      <alignment horizontal="center" vertical="center" wrapText="1"/>
    </xf>
    <xf numFmtId="0" fontId="3" fillId="2" borderId="29" xfId="2" applyFont="1" applyFill="1" applyBorder="1" applyAlignment="1">
      <alignment horizontal="center" vertical="center" wrapText="1"/>
    </xf>
    <xf numFmtId="0" fontId="3" fillId="0" borderId="33" xfId="2" applyFont="1" applyBorder="1" applyAlignment="1">
      <alignment horizontal="center" vertical="center"/>
    </xf>
    <xf numFmtId="0" fontId="3" fillId="0" borderId="38" xfId="2" applyFont="1" applyBorder="1" applyAlignment="1">
      <alignment horizontal="center" vertical="center"/>
    </xf>
    <xf numFmtId="0" fontId="3" fillId="0" borderId="35" xfId="2" applyFont="1" applyBorder="1" applyAlignment="1">
      <alignment horizontal="center" vertical="center"/>
    </xf>
    <xf numFmtId="0" fontId="3" fillId="0" borderId="34" xfId="2" applyFont="1" applyBorder="1" applyAlignment="1">
      <alignment horizontal="center" vertical="center"/>
    </xf>
    <xf numFmtId="0" fontId="3" fillId="2" borderId="25" xfId="2" applyFont="1" applyFill="1" applyBorder="1" applyAlignment="1">
      <alignment horizontal="center" vertical="center" wrapText="1"/>
    </xf>
    <xf numFmtId="167" fontId="0" fillId="0" borderId="6" xfId="0" applyNumberFormat="1" applyBorder="1" applyAlignment="1">
      <alignment horizontal="center" vertical="center"/>
    </xf>
    <xf numFmtId="167" fontId="0" fillId="0" borderId="14" xfId="0" applyNumberFormat="1" applyBorder="1" applyAlignment="1">
      <alignment horizontal="center" vertical="center"/>
    </xf>
    <xf numFmtId="0" fontId="3" fillId="0" borderId="0" xfId="2" applyFont="1"/>
    <xf numFmtId="0" fontId="6" fillId="2" borderId="36" xfId="2" applyFont="1" applyFill="1" applyBorder="1" applyAlignment="1">
      <alignment horizontal="center" vertical="center" wrapText="1"/>
    </xf>
    <xf numFmtId="0" fontId="3" fillId="0" borderId="0" xfId="2" applyFont="1" applyAlignment="1">
      <alignment wrapText="1"/>
    </xf>
    <xf numFmtId="0" fontId="6" fillId="2" borderId="1" xfId="2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/>
    </xf>
    <xf numFmtId="0" fontId="6" fillId="0" borderId="0" xfId="2" applyFont="1" applyAlignment="1">
      <alignment horizontal="left" vertical="center"/>
    </xf>
    <xf numFmtId="3" fontId="6" fillId="0" borderId="0" xfId="2" applyNumberFormat="1" applyFont="1" applyAlignment="1">
      <alignment vertical="center"/>
    </xf>
    <xf numFmtId="3" fontId="6" fillId="0" borderId="0" xfId="2" applyNumberFormat="1" applyFont="1" applyAlignment="1">
      <alignment horizontal="center" vertical="center"/>
    </xf>
    <xf numFmtId="168" fontId="6" fillId="0" borderId="0" xfId="2" applyNumberFormat="1" applyFont="1" applyAlignment="1">
      <alignment vertical="center"/>
    </xf>
    <xf numFmtId="168" fontId="6" fillId="0" borderId="0" xfId="2" applyNumberFormat="1" applyFont="1" applyAlignment="1">
      <alignment horizontal="center" vertical="center"/>
    </xf>
    <xf numFmtId="0" fontId="6" fillId="2" borderId="37" xfId="2" applyFont="1" applyFill="1" applyBorder="1" applyAlignment="1">
      <alignment horizontal="center" vertical="center" wrapText="1"/>
    </xf>
    <xf numFmtId="0" fontId="3" fillId="0" borderId="39" xfId="2" applyFont="1" applyBorder="1" applyAlignment="1">
      <alignment horizontal="center"/>
    </xf>
    <xf numFmtId="0" fontId="11" fillId="5" borderId="0" xfId="0" applyFont="1" applyFill="1"/>
    <xf numFmtId="0" fontId="12" fillId="0" borderId="0" xfId="0" applyFont="1"/>
    <xf numFmtId="0" fontId="2" fillId="0" borderId="2" xfId="0" applyFont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 wrapText="1"/>
    </xf>
    <xf numFmtId="0" fontId="0" fillId="5" borderId="0" xfId="0" applyFill="1" applyAlignment="1">
      <alignment vertical="center"/>
    </xf>
    <xf numFmtId="0" fontId="2" fillId="5" borderId="0" xfId="0" applyFont="1" applyFill="1" applyAlignment="1">
      <alignment horizontal="left" vertical="center" indent="2"/>
    </xf>
    <xf numFmtId="3" fontId="0" fillId="5" borderId="0" xfId="0" applyNumberFormat="1" applyFill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4" fontId="0" fillId="5" borderId="0" xfId="0" applyNumberFormat="1" applyFill="1" applyAlignment="1" applyProtection="1">
      <alignment horizontal="center" vertical="center"/>
      <protection hidden="1"/>
    </xf>
    <xf numFmtId="0" fontId="2" fillId="5" borderId="0" xfId="0" applyFont="1" applyFill="1" applyAlignment="1">
      <alignment horizontal="left" vertical="center"/>
    </xf>
    <xf numFmtId="3" fontId="3" fillId="5" borderId="0" xfId="0" applyNumberFormat="1" applyFont="1" applyFill="1" applyAlignment="1" applyProtection="1">
      <alignment vertical="center"/>
      <protection hidden="1"/>
    </xf>
    <xf numFmtId="164" fontId="3" fillId="5" borderId="0" xfId="0" applyNumberFormat="1" applyFont="1" applyFill="1" applyAlignment="1">
      <alignment horizontal="center" vertical="center"/>
    </xf>
    <xf numFmtId="2" fontId="3" fillId="5" borderId="0" xfId="0" applyNumberFormat="1" applyFont="1" applyFill="1" applyAlignment="1">
      <alignment horizontal="center" vertical="center"/>
    </xf>
    <xf numFmtId="166" fontId="3" fillId="5" borderId="0" xfId="0" applyNumberFormat="1" applyFont="1" applyFill="1" applyAlignment="1">
      <alignment vertical="center"/>
    </xf>
    <xf numFmtId="3" fontId="0" fillId="5" borderId="3" xfId="0" applyNumberFormat="1" applyFill="1" applyBorder="1" applyAlignment="1" applyProtection="1">
      <alignment vertical="center"/>
      <protection hidden="1"/>
    </xf>
    <xf numFmtId="3" fontId="3" fillId="0" borderId="0" xfId="0" applyNumberFormat="1" applyFont="1" applyAlignment="1" applyProtection="1">
      <alignment vertical="center"/>
      <protection hidden="1"/>
    </xf>
    <xf numFmtId="164" fontId="3" fillId="0" borderId="0" xfId="0" applyNumberFormat="1" applyFont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166" fontId="3" fillId="0" borderId="0" xfId="0" applyNumberFormat="1" applyFont="1" applyAlignment="1">
      <alignment vertical="center"/>
    </xf>
    <xf numFmtId="3" fontId="0" fillId="5" borderId="28" xfId="0" applyNumberFormat="1" applyFill="1" applyBorder="1" applyAlignment="1" applyProtection="1">
      <alignment vertical="center"/>
      <protection hidden="1"/>
    </xf>
    <xf numFmtId="0" fontId="3" fillId="0" borderId="32" xfId="2" applyFont="1" applyBorder="1" applyAlignment="1">
      <alignment horizontal="center" vertical="center"/>
    </xf>
    <xf numFmtId="164" fontId="0" fillId="5" borderId="3" xfId="0" applyNumberFormat="1" applyFill="1" applyBorder="1" applyAlignment="1">
      <alignment horizontal="center" vertical="center"/>
    </xf>
    <xf numFmtId="166" fontId="0" fillId="5" borderId="3" xfId="0" applyNumberFormat="1" applyFill="1" applyBorder="1" applyAlignment="1">
      <alignment vertical="center"/>
    </xf>
    <xf numFmtId="164" fontId="0" fillId="5" borderId="15" xfId="0" applyNumberFormat="1" applyFill="1" applyBorder="1" applyAlignment="1">
      <alignment horizontal="center" vertical="center"/>
    </xf>
    <xf numFmtId="0" fontId="3" fillId="5" borderId="20" xfId="2" applyFont="1" applyFill="1" applyBorder="1" applyAlignment="1">
      <alignment horizontal="left" vertical="center" indent="2"/>
    </xf>
    <xf numFmtId="0" fontId="3" fillId="5" borderId="21" xfId="2" applyFont="1" applyFill="1" applyBorder="1" applyAlignment="1">
      <alignment horizontal="left" vertical="center" indent="2"/>
    </xf>
    <xf numFmtId="3" fontId="0" fillId="5" borderId="30" xfId="0" applyNumberFormat="1" applyFill="1" applyBorder="1" applyAlignment="1" applyProtection="1">
      <alignment vertical="center"/>
      <protection hidden="1"/>
    </xf>
    <xf numFmtId="3" fontId="0" fillId="5" borderId="22" xfId="0" applyNumberFormat="1" applyFill="1" applyBorder="1" applyAlignment="1" applyProtection="1">
      <alignment vertical="center"/>
      <protection hidden="1"/>
    </xf>
    <xf numFmtId="164" fontId="0" fillId="5" borderId="22" xfId="0" applyNumberFormat="1" applyFill="1" applyBorder="1" applyAlignment="1">
      <alignment horizontal="center" vertical="center"/>
    </xf>
    <xf numFmtId="166" fontId="0" fillId="5" borderId="22" xfId="0" applyNumberFormat="1" applyFill="1" applyBorder="1" applyAlignment="1">
      <alignment vertical="center"/>
    </xf>
    <xf numFmtId="164" fontId="0" fillId="5" borderId="23" xfId="0" applyNumberFormat="1" applyFill="1" applyBorder="1" applyAlignment="1">
      <alignment horizontal="center" vertical="center"/>
    </xf>
    <xf numFmtId="0" fontId="1" fillId="5" borderId="0" xfId="0" applyFont="1" applyFill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0" fontId="6" fillId="5" borderId="0" xfId="0" applyFont="1" applyFill="1" applyAlignment="1">
      <alignment horizontal="left" vertical="center"/>
    </xf>
    <xf numFmtId="0" fontId="2" fillId="0" borderId="17" xfId="0" applyFont="1" applyBorder="1" applyAlignment="1">
      <alignment horizontal="left" vertical="center"/>
    </xf>
    <xf numFmtId="0" fontId="2" fillId="0" borderId="18" xfId="0" applyFont="1" applyBorder="1" applyAlignment="1">
      <alignment horizontal="left" vertical="center"/>
    </xf>
    <xf numFmtId="0" fontId="2" fillId="0" borderId="19" xfId="0" applyFont="1" applyBorder="1" applyAlignment="1">
      <alignment horizontal="left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center"/>
    </xf>
    <xf numFmtId="3" fontId="0" fillId="0" borderId="0" xfId="0" applyNumberFormat="1"/>
    <xf numFmtId="164" fontId="0" fillId="0" borderId="0" xfId="0" applyNumberFormat="1"/>
    <xf numFmtId="166" fontId="0" fillId="0" borderId="0" xfId="0" applyNumberFormat="1"/>
    <xf numFmtId="3" fontId="0" fillId="0" borderId="47" xfId="0" applyNumberFormat="1" applyBorder="1" applyAlignment="1" applyProtection="1">
      <alignment vertical="center"/>
      <protection hidden="1"/>
    </xf>
    <xf numFmtId="3" fontId="0" fillId="0" borderId="22" xfId="0" applyNumberFormat="1" applyBorder="1" applyAlignment="1" applyProtection="1">
      <alignment vertical="center"/>
      <protection hidden="1"/>
    </xf>
    <xf numFmtId="164" fontId="0" fillId="0" borderId="23" xfId="0" applyNumberFormat="1" applyBorder="1" applyAlignment="1">
      <alignment horizontal="center" vertical="center"/>
    </xf>
    <xf numFmtId="166" fontId="0" fillId="0" borderId="30" xfId="0" applyNumberFormat="1" applyBorder="1" applyAlignment="1">
      <alignment vertical="center"/>
    </xf>
    <xf numFmtId="166" fontId="0" fillId="0" borderId="22" xfId="0" applyNumberFormat="1" applyBorder="1" applyAlignment="1">
      <alignment vertical="center"/>
    </xf>
    <xf numFmtId="164" fontId="0" fillId="0" borderId="48" xfId="0" applyNumberFormat="1" applyBorder="1" applyAlignment="1">
      <alignment horizontal="center" vertical="center"/>
    </xf>
    <xf numFmtId="167" fontId="0" fillId="0" borderId="47" xfId="0" applyNumberFormat="1" applyBorder="1" applyAlignment="1">
      <alignment horizontal="center" vertical="center"/>
    </xf>
    <xf numFmtId="167" fontId="0" fillId="0" borderId="23" xfId="0" applyNumberFormat="1" applyBorder="1" applyAlignment="1">
      <alignment horizontal="center" vertical="center"/>
    </xf>
    <xf numFmtId="0" fontId="2" fillId="3" borderId="19" xfId="0" applyFont="1" applyFill="1" applyBorder="1" applyAlignment="1">
      <alignment horizontal="left" vertical="center" indent="2"/>
    </xf>
    <xf numFmtId="0" fontId="2" fillId="3" borderId="17" xfId="0" applyFont="1" applyFill="1" applyBorder="1" applyAlignment="1">
      <alignment horizontal="left" vertical="center" indent="2"/>
    </xf>
    <xf numFmtId="0" fontId="2" fillId="3" borderId="19" xfId="0" applyFont="1" applyFill="1" applyBorder="1" applyAlignment="1">
      <alignment horizontal="left" vertical="center"/>
    </xf>
    <xf numFmtId="0" fontId="2" fillId="3" borderId="17" xfId="0" applyFont="1" applyFill="1" applyBorder="1" applyAlignment="1">
      <alignment horizontal="left" vertical="center"/>
    </xf>
    <xf numFmtId="0" fontId="2" fillId="3" borderId="18" xfId="0" applyFont="1" applyFill="1" applyBorder="1" applyAlignment="1">
      <alignment horizontal="left" vertical="center" indent="2"/>
    </xf>
    <xf numFmtId="0" fontId="1" fillId="5" borderId="0" xfId="0" applyFont="1" applyFill="1" applyAlignment="1">
      <alignment horizontal="center" vertical="center"/>
    </xf>
    <xf numFmtId="0" fontId="0" fillId="5" borderId="0" xfId="0" applyFill="1" applyAlignment="1">
      <alignment horizontal="center" vertical="center"/>
    </xf>
    <xf numFmtId="170" fontId="3" fillId="0" borderId="28" xfId="4" applyNumberFormat="1" applyFont="1" applyFill="1" applyBorder="1" applyAlignment="1" applyProtection="1">
      <alignment horizontal="right" vertical="center"/>
      <protection hidden="1"/>
    </xf>
    <xf numFmtId="170" fontId="3" fillId="0" borderId="3" xfId="4" applyNumberFormat="1" applyFont="1" applyFill="1" applyBorder="1" applyAlignment="1" applyProtection="1">
      <alignment horizontal="right" vertical="center"/>
      <protection hidden="1"/>
    </xf>
    <xf numFmtId="164" fontId="3" fillId="0" borderId="15" xfId="1" applyNumberFormat="1" applyFont="1" applyFill="1" applyBorder="1" applyAlignment="1" applyProtection="1">
      <alignment horizontal="center" vertical="center"/>
      <protection hidden="1"/>
    </xf>
    <xf numFmtId="2" fontId="3" fillId="0" borderId="28" xfId="0" applyNumberFormat="1" applyFont="1" applyBorder="1" applyAlignment="1" applyProtection="1">
      <alignment horizontal="center" vertical="center"/>
      <protection hidden="1"/>
    </xf>
    <xf numFmtId="39" fontId="3" fillId="0" borderId="15" xfId="4" applyNumberFormat="1" applyFont="1" applyFill="1" applyBorder="1" applyAlignment="1" applyProtection="1">
      <alignment horizontal="center" vertical="center"/>
      <protection hidden="1"/>
    </xf>
    <xf numFmtId="168" fontId="3" fillId="0" borderId="28" xfId="0" applyNumberFormat="1" applyFont="1" applyBorder="1" applyAlignment="1" applyProtection="1">
      <alignment horizontal="right" vertical="center"/>
      <protection hidden="1"/>
    </xf>
    <xf numFmtId="168" fontId="3" fillId="0" borderId="3" xfId="0" applyNumberFormat="1" applyFont="1" applyBorder="1" applyAlignment="1" applyProtection="1">
      <alignment horizontal="right" vertical="center"/>
      <protection hidden="1"/>
    </xf>
    <xf numFmtId="170" fontId="2" fillId="2" borderId="12" xfId="4" applyNumberFormat="1" applyFont="1" applyFill="1" applyBorder="1" applyAlignment="1">
      <alignment horizontal="center" vertical="center" wrapText="1"/>
    </xf>
    <xf numFmtId="170" fontId="2" fillId="2" borderId="5" xfId="4" applyNumberFormat="1" applyFont="1" applyFill="1" applyBorder="1" applyAlignment="1">
      <alignment horizontal="center" vertical="center" wrapText="1"/>
    </xf>
    <xf numFmtId="170" fontId="3" fillId="0" borderId="45" xfId="4" applyNumberFormat="1" applyFont="1" applyFill="1" applyBorder="1" applyAlignment="1" applyProtection="1">
      <alignment horizontal="right" vertical="center"/>
      <protection hidden="1"/>
    </xf>
    <xf numFmtId="170" fontId="3" fillId="0" borderId="43" xfId="4" applyNumberFormat="1" applyFont="1" applyFill="1" applyBorder="1" applyAlignment="1" applyProtection="1">
      <alignment horizontal="right" vertical="center"/>
      <protection hidden="1"/>
    </xf>
    <xf numFmtId="164" fontId="3" fillId="0" borderId="44" xfId="1" applyNumberFormat="1" applyFont="1" applyFill="1" applyBorder="1" applyAlignment="1" applyProtection="1">
      <alignment horizontal="center" vertical="center"/>
      <protection hidden="1"/>
    </xf>
    <xf numFmtId="2" fontId="3" fillId="0" borderId="45" xfId="0" applyNumberFormat="1" applyFont="1" applyBorder="1" applyAlignment="1" applyProtection="1">
      <alignment horizontal="center" vertical="center"/>
      <protection hidden="1"/>
    </xf>
    <xf numFmtId="39" fontId="3" fillId="0" borderId="44" xfId="4" applyNumberFormat="1" applyFont="1" applyFill="1" applyBorder="1" applyAlignment="1" applyProtection="1">
      <alignment horizontal="center" vertical="center"/>
      <protection hidden="1"/>
    </xf>
    <xf numFmtId="168" fontId="3" fillId="0" borderId="45" xfId="0" applyNumberFormat="1" applyFont="1" applyBorder="1" applyAlignment="1" applyProtection="1">
      <alignment horizontal="right" vertical="center"/>
      <protection hidden="1"/>
    </xf>
    <xf numFmtId="168" fontId="3" fillId="0" borderId="43" xfId="0" applyNumberFormat="1" applyFont="1" applyBorder="1" applyAlignment="1" applyProtection="1">
      <alignment horizontal="right" vertical="center"/>
      <protection hidden="1"/>
    </xf>
    <xf numFmtId="170" fontId="3" fillId="0" borderId="27" xfId="4" applyNumberFormat="1" applyFont="1" applyFill="1" applyBorder="1" applyAlignment="1" applyProtection="1">
      <alignment horizontal="right" vertical="center"/>
      <protection hidden="1"/>
    </xf>
    <xf numFmtId="170" fontId="3" fillId="0" borderId="7" xfId="4" applyNumberFormat="1" applyFont="1" applyFill="1" applyBorder="1" applyAlignment="1" applyProtection="1">
      <alignment horizontal="right" vertical="center"/>
      <protection hidden="1"/>
    </xf>
    <xf numFmtId="164" fontId="3" fillId="0" borderId="8" xfId="1" applyNumberFormat="1" applyFont="1" applyFill="1" applyBorder="1" applyAlignment="1" applyProtection="1">
      <alignment horizontal="center" vertical="center"/>
      <protection hidden="1"/>
    </xf>
    <xf numFmtId="2" fontId="3" fillId="0" borderId="27" xfId="0" applyNumberFormat="1" applyFont="1" applyBorder="1" applyAlignment="1" applyProtection="1">
      <alignment horizontal="center" vertical="center"/>
      <protection hidden="1"/>
    </xf>
    <xf numFmtId="39" fontId="3" fillId="0" borderId="8" xfId="4" applyNumberFormat="1" applyFont="1" applyFill="1" applyBorder="1" applyAlignment="1" applyProtection="1">
      <alignment horizontal="center" vertical="center"/>
      <protection hidden="1"/>
    </xf>
    <xf numFmtId="168" fontId="3" fillId="0" borderId="27" xfId="0" applyNumberFormat="1" applyFont="1" applyBorder="1" applyAlignment="1" applyProtection="1">
      <alignment horizontal="right" vertical="center"/>
      <protection hidden="1"/>
    </xf>
    <xf numFmtId="168" fontId="3" fillId="0" borderId="7" xfId="0" applyNumberFormat="1" applyFont="1" applyBorder="1" applyAlignment="1" applyProtection="1">
      <alignment horizontal="right" vertical="center"/>
      <protection hidden="1"/>
    </xf>
    <xf numFmtId="170" fontId="3" fillId="0" borderId="29" xfId="4" applyNumberFormat="1" applyFont="1" applyFill="1" applyBorder="1" applyAlignment="1" applyProtection="1">
      <alignment horizontal="right" vertical="center"/>
      <protection hidden="1"/>
    </xf>
    <xf numFmtId="170" fontId="3" fillId="0" borderId="10" xfId="4" applyNumberFormat="1" applyFont="1" applyFill="1" applyBorder="1" applyAlignment="1" applyProtection="1">
      <alignment horizontal="right" vertical="center"/>
      <protection hidden="1"/>
    </xf>
    <xf numFmtId="164" fontId="3" fillId="0" borderId="11" xfId="1" applyNumberFormat="1" applyFont="1" applyFill="1" applyBorder="1" applyAlignment="1" applyProtection="1">
      <alignment horizontal="center" vertical="center"/>
      <protection hidden="1"/>
    </xf>
    <xf numFmtId="2" fontId="3" fillId="0" borderId="29" xfId="0" applyNumberFormat="1" applyFont="1" applyBorder="1" applyAlignment="1" applyProtection="1">
      <alignment horizontal="center" vertical="center"/>
      <protection hidden="1"/>
    </xf>
    <xf numFmtId="39" fontId="3" fillId="0" borderId="11" xfId="4" applyNumberFormat="1" applyFont="1" applyFill="1" applyBorder="1" applyAlignment="1" applyProtection="1">
      <alignment horizontal="center" vertical="center"/>
      <protection hidden="1"/>
    </xf>
    <xf numFmtId="168" fontId="3" fillId="0" borderId="29" xfId="0" applyNumberFormat="1" applyFont="1" applyBorder="1" applyAlignment="1" applyProtection="1">
      <alignment horizontal="right" vertical="center"/>
      <protection hidden="1"/>
    </xf>
    <xf numFmtId="168" fontId="3" fillId="0" borderId="10" xfId="0" applyNumberFormat="1" applyFont="1" applyBorder="1" applyAlignment="1" applyProtection="1">
      <alignment horizontal="right" vertical="center"/>
      <protection hidden="1"/>
    </xf>
    <xf numFmtId="170" fontId="6" fillId="3" borderId="29" xfId="4" applyNumberFormat="1" applyFont="1" applyFill="1" applyBorder="1" applyAlignment="1" applyProtection="1">
      <alignment horizontal="right" vertical="center"/>
      <protection hidden="1"/>
    </xf>
    <xf numFmtId="170" fontId="6" fillId="3" borderId="10" xfId="4" applyNumberFormat="1" applyFont="1" applyFill="1" applyBorder="1" applyAlignment="1" applyProtection="1">
      <alignment horizontal="right" vertical="center"/>
      <protection hidden="1"/>
    </xf>
    <xf numFmtId="164" fontId="6" fillId="3" borderId="11" xfId="1" applyNumberFormat="1" applyFont="1" applyFill="1" applyBorder="1" applyAlignment="1" applyProtection="1">
      <alignment horizontal="center" vertical="center"/>
      <protection hidden="1"/>
    </xf>
    <xf numFmtId="2" fontId="6" fillId="3" borderId="29" xfId="0" applyNumberFormat="1" applyFont="1" applyFill="1" applyBorder="1" applyAlignment="1" applyProtection="1">
      <alignment horizontal="center" vertical="center"/>
      <protection hidden="1"/>
    </xf>
    <xf numFmtId="39" fontId="6" fillId="3" borderId="11" xfId="4" applyNumberFormat="1" applyFont="1" applyFill="1" applyBorder="1" applyAlignment="1" applyProtection="1">
      <alignment horizontal="center" vertical="center"/>
      <protection hidden="1"/>
    </xf>
    <xf numFmtId="168" fontId="6" fillId="3" borderId="29" xfId="0" applyNumberFormat="1" applyFont="1" applyFill="1" applyBorder="1" applyAlignment="1" applyProtection="1">
      <alignment horizontal="right" vertical="center"/>
      <protection hidden="1"/>
    </xf>
    <xf numFmtId="168" fontId="6" fillId="3" borderId="10" xfId="0" applyNumberFormat="1" applyFont="1" applyFill="1" applyBorder="1" applyAlignment="1" applyProtection="1">
      <alignment horizontal="right" vertical="center"/>
      <protection hidden="1"/>
    </xf>
    <xf numFmtId="0" fontId="2" fillId="0" borderId="1" xfId="0" applyFont="1" applyBorder="1" applyAlignment="1">
      <alignment horizontal="left" vertical="center"/>
    </xf>
    <xf numFmtId="170" fontId="6" fillId="3" borderId="27" xfId="4" applyNumberFormat="1" applyFont="1" applyFill="1" applyBorder="1" applyAlignment="1" applyProtection="1">
      <alignment horizontal="right" vertical="center"/>
      <protection hidden="1"/>
    </xf>
    <xf numFmtId="170" fontId="6" fillId="3" borderId="7" xfId="4" applyNumberFormat="1" applyFont="1" applyFill="1" applyBorder="1" applyAlignment="1" applyProtection="1">
      <alignment horizontal="right" vertical="center"/>
      <protection hidden="1"/>
    </xf>
    <xf numFmtId="164" fontId="6" fillId="3" borderId="8" xfId="1" applyNumberFormat="1" applyFont="1" applyFill="1" applyBorder="1" applyAlignment="1" applyProtection="1">
      <alignment horizontal="center" vertical="center"/>
      <protection hidden="1"/>
    </xf>
    <xf numFmtId="2" fontId="6" fillId="3" borderId="27" xfId="0" applyNumberFormat="1" applyFont="1" applyFill="1" applyBorder="1" applyAlignment="1" applyProtection="1">
      <alignment horizontal="center" vertical="center"/>
      <protection hidden="1"/>
    </xf>
    <xf numFmtId="39" fontId="6" fillId="3" borderId="8" xfId="4" applyNumberFormat="1" applyFont="1" applyFill="1" applyBorder="1" applyAlignment="1" applyProtection="1">
      <alignment horizontal="center" vertical="center"/>
      <protection hidden="1"/>
    </xf>
    <xf numFmtId="168" fontId="6" fillId="3" borderId="27" xfId="0" applyNumberFormat="1" applyFont="1" applyFill="1" applyBorder="1" applyAlignment="1" applyProtection="1">
      <alignment horizontal="right" vertical="center"/>
      <protection hidden="1"/>
    </xf>
    <xf numFmtId="168" fontId="6" fillId="3" borderId="7" xfId="0" applyNumberFormat="1" applyFont="1" applyFill="1" applyBorder="1" applyAlignment="1" applyProtection="1">
      <alignment horizontal="right" vertical="center"/>
      <protection hidden="1"/>
    </xf>
    <xf numFmtId="0" fontId="2" fillId="5" borderId="0" xfId="0" applyFont="1" applyFill="1" applyAlignment="1">
      <alignment vertical="center"/>
    </xf>
    <xf numFmtId="169" fontId="3" fillId="0" borderId="27" xfId="0" applyNumberFormat="1" applyFont="1" applyBorder="1" applyAlignment="1" applyProtection="1">
      <alignment horizontal="center" vertical="center"/>
      <protection hidden="1"/>
    </xf>
    <xf numFmtId="167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29" xfId="0" applyNumberFormat="1" applyFont="1" applyFill="1" applyBorder="1" applyAlignment="1" applyProtection="1">
      <alignment horizontal="center" vertical="center"/>
      <protection hidden="1"/>
    </xf>
    <xf numFmtId="167" fontId="6" fillId="3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28" xfId="0" applyNumberFormat="1" applyFont="1" applyBorder="1" applyAlignment="1" applyProtection="1">
      <alignment horizontal="center" vertical="center"/>
      <protection hidden="1"/>
    </xf>
    <xf numFmtId="167" fontId="3" fillId="0" borderId="3" xfId="4" applyNumberFormat="1" applyFont="1" applyFill="1" applyBorder="1" applyAlignment="1" applyProtection="1">
      <alignment horizontal="center" vertical="center"/>
      <protection hidden="1"/>
    </xf>
    <xf numFmtId="167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45" xfId="0" applyNumberFormat="1" applyFont="1" applyBorder="1" applyAlignment="1" applyProtection="1">
      <alignment horizontal="center" vertical="center"/>
      <protection hidden="1"/>
    </xf>
    <xf numFmtId="167" fontId="3" fillId="0" borderId="43" xfId="4" applyNumberFormat="1" applyFont="1" applyFill="1" applyBorder="1" applyAlignment="1" applyProtection="1">
      <alignment horizontal="center" vertical="center"/>
      <protection hidden="1"/>
    </xf>
    <xf numFmtId="169" fontId="6" fillId="3" borderId="27" xfId="0" applyNumberFormat="1" applyFont="1" applyFill="1" applyBorder="1" applyAlignment="1" applyProtection="1">
      <alignment horizontal="center" vertical="center"/>
      <protection hidden="1"/>
    </xf>
    <xf numFmtId="167" fontId="6" fillId="3" borderId="7" xfId="4" applyNumberFormat="1" applyFont="1" applyFill="1" applyBorder="1" applyAlignment="1" applyProtection="1">
      <alignment horizontal="center" vertical="center"/>
      <protection hidden="1"/>
    </xf>
    <xf numFmtId="165" fontId="3" fillId="0" borderId="0" xfId="0" applyNumberFormat="1" applyFont="1" applyAlignment="1">
      <alignment horizontal="center" vertical="center"/>
    </xf>
    <xf numFmtId="169" fontId="0" fillId="5" borderId="0" xfId="0" applyNumberFormat="1" applyFill="1" applyAlignment="1" applyProtection="1">
      <alignment horizontal="center" vertical="center"/>
      <protection hidden="1"/>
    </xf>
    <xf numFmtId="165" fontId="3" fillId="5" borderId="0" xfId="0" applyNumberFormat="1" applyFont="1" applyFill="1" applyAlignment="1">
      <alignment horizontal="center" vertical="center"/>
    </xf>
    <xf numFmtId="0" fontId="10" fillId="0" borderId="0" xfId="3" quotePrefix="1"/>
    <xf numFmtId="170" fontId="0" fillId="0" borderId="0" xfId="4" applyNumberFormat="1" applyFont="1" applyFill="1" applyBorder="1"/>
    <xf numFmtId="3" fontId="0" fillId="0" borderId="0" xfId="4" applyNumberFormat="1" applyFont="1" applyFill="1" applyBorder="1"/>
    <xf numFmtId="164" fontId="0" fillId="0" borderId="0" xfId="1" applyNumberFormat="1" applyFont="1" applyFill="1" applyBorder="1"/>
    <xf numFmtId="2" fontId="0" fillId="0" borderId="0" xfId="0" applyNumberFormat="1"/>
    <xf numFmtId="44" fontId="0" fillId="0" borderId="0" xfId="5" applyFont="1" applyFill="1" applyBorder="1"/>
    <xf numFmtId="168" fontId="0" fillId="0" borderId="0" xfId="5" applyNumberFormat="1" applyFont="1" applyFill="1" applyBorder="1"/>
    <xf numFmtId="3" fontId="0" fillId="0" borderId="0" xfId="0" applyNumberFormat="1" applyAlignment="1">
      <alignment vertical="center"/>
    </xf>
    <xf numFmtId="164" fontId="0" fillId="0" borderId="0" xfId="0" applyNumberFormat="1" applyAlignment="1">
      <alignment vertical="center"/>
    </xf>
    <xf numFmtId="2" fontId="0" fillId="0" borderId="0" xfId="0" applyNumberFormat="1" applyAlignment="1">
      <alignment vertical="center"/>
    </xf>
    <xf numFmtId="165" fontId="0" fillId="0" borderId="0" xfId="0" applyNumberFormat="1" applyAlignment="1">
      <alignment vertical="center"/>
    </xf>
    <xf numFmtId="166" fontId="0" fillId="0" borderId="0" xfId="0" applyNumberFormat="1" applyAlignment="1">
      <alignment vertical="center"/>
    </xf>
    <xf numFmtId="164" fontId="0" fillId="5" borderId="28" xfId="1" applyNumberFormat="1" applyFont="1" applyFill="1" applyBorder="1" applyAlignment="1" applyProtection="1">
      <alignment horizontal="center" vertical="center"/>
      <protection hidden="1"/>
    </xf>
    <xf numFmtId="164" fontId="0" fillId="5" borderId="30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0" fontId="3" fillId="5" borderId="9" xfId="2" applyFont="1" applyFill="1" applyBorder="1" applyAlignment="1">
      <alignment horizontal="left" vertical="center" indent="2"/>
    </xf>
    <xf numFmtId="0" fontId="3" fillId="5" borderId="0" xfId="2" applyFont="1" applyFill="1" applyAlignment="1">
      <alignment wrapText="1"/>
    </xf>
    <xf numFmtId="164" fontId="0" fillId="5" borderId="50" xfId="1" applyNumberFormat="1" applyFont="1" applyFill="1" applyBorder="1" applyAlignment="1" applyProtection="1">
      <alignment horizontal="center" vertical="center"/>
      <protection hidden="1"/>
    </xf>
    <xf numFmtId="3" fontId="0" fillId="5" borderId="29" xfId="0" applyNumberFormat="1" applyFill="1" applyBorder="1" applyAlignment="1" applyProtection="1">
      <alignment vertical="center"/>
      <protection hidden="1"/>
    </xf>
    <xf numFmtId="164" fontId="0" fillId="5" borderId="29" xfId="1" applyNumberFormat="1" applyFont="1" applyFill="1" applyBorder="1" applyAlignment="1" applyProtection="1">
      <alignment horizontal="center" vertical="center"/>
      <protection hidden="1"/>
    </xf>
    <xf numFmtId="164" fontId="0" fillId="5" borderId="51" xfId="1" applyNumberFormat="1" applyFont="1" applyFill="1" applyBorder="1" applyAlignment="1" applyProtection="1">
      <alignment horizontal="center" vertical="center"/>
      <protection hidden="1"/>
    </xf>
    <xf numFmtId="3" fontId="13" fillId="0" borderId="54" xfId="0" applyNumberFormat="1" applyFont="1" applyBorder="1"/>
    <xf numFmtId="164" fontId="13" fillId="0" borderId="55" xfId="0" applyNumberFormat="1" applyFont="1" applyBorder="1"/>
    <xf numFmtId="2" fontId="13" fillId="0" borderId="55" xfId="0" applyNumberFormat="1" applyFont="1" applyBorder="1"/>
    <xf numFmtId="165" fontId="13" fillId="0" borderId="55" xfId="0" applyNumberFormat="1" applyFont="1" applyBorder="1"/>
    <xf numFmtId="166" fontId="13" fillId="0" borderId="55" xfId="0" applyNumberFormat="1" applyFont="1" applyBorder="1"/>
    <xf numFmtId="0" fontId="13" fillId="0" borderId="55" xfId="0" applyFont="1" applyBorder="1"/>
    <xf numFmtId="0" fontId="13" fillId="0" borderId="0" xfId="0" applyFont="1"/>
    <xf numFmtId="0" fontId="0" fillId="7" borderId="57" xfId="0" applyFill="1" applyBorder="1" applyAlignment="1">
      <alignment wrapText="1"/>
    </xf>
    <xf numFmtId="0" fontId="13" fillId="0" borderId="56" xfId="0" applyFont="1" applyBorder="1"/>
    <xf numFmtId="0" fontId="13" fillId="0" borderId="57" xfId="0" applyFont="1" applyBorder="1"/>
    <xf numFmtId="0" fontId="13" fillId="0" borderId="52" xfId="0" applyFont="1" applyBorder="1"/>
    <xf numFmtId="0" fontId="13" fillId="0" borderId="53" xfId="0" applyFont="1" applyBorder="1"/>
    <xf numFmtId="0" fontId="0" fillId="8" borderId="58" xfId="0" applyFill="1" applyBorder="1" applyAlignment="1">
      <alignment wrapText="1"/>
    </xf>
    <xf numFmtId="0" fontId="13" fillId="0" borderId="58" xfId="0" applyFont="1" applyBorder="1"/>
    <xf numFmtId="3" fontId="13" fillId="6" borderId="54" xfId="0" applyNumberFormat="1" applyFont="1" applyFill="1" applyBorder="1"/>
    <xf numFmtId="164" fontId="13" fillId="6" borderId="55" xfId="0" applyNumberFormat="1" applyFont="1" applyFill="1" applyBorder="1"/>
    <xf numFmtId="168" fontId="13" fillId="6" borderId="54" xfId="0" applyNumberFormat="1" applyFont="1" applyFill="1" applyBorder="1"/>
    <xf numFmtId="165" fontId="13" fillId="6" borderId="55" xfId="0" applyNumberFormat="1" applyFont="1" applyFill="1" applyBorder="1"/>
    <xf numFmtId="169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3" xfId="4" applyNumberFormat="1" applyFont="1" applyFill="1" applyBorder="1" applyAlignment="1" applyProtection="1">
      <alignment horizontal="center" vertical="center"/>
      <protection hidden="1"/>
    </xf>
    <xf numFmtId="169" fontId="6" fillId="3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10" xfId="4" applyNumberFormat="1" applyFont="1" applyFill="1" applyBorder="1" applyAlignment="1" applyProtection="1">
      <alignment horizontal="center" vertical="center"/>
      <protection hidden="1"/>
    </xf>
    <xf numFmtId="0" fontId="0" fillId="0" borderId="33" xfId="0" applyBorder="1"/>
    <xf numFmtId="170" fontId="0" fillId="0" borderId="0" xfId="4" applyNumberFormat="1" applyFont="1"/>
    <xf numFmtId="170" fontId="0" fillId="6" borderId="0" xfId="4" applyNumberFormat="1" applyFont="1" applyFill="1"/>
    <xf numFmtId="170" fontId="0" fillId="0" borderId="33" xfId="4" applyNumberFormat="1" applyFont="1" applyBorder="1"/>
    <xf numFmtId="3" fontId="3" fillId="5" borderId="42" xfId="0" applyNumberFormat="1" applyFont="1" applyFill="1" applyBorder="1" applyAlignment="1" applyProtection="1">
      <alignment vertical="center"/>
      <protection hidden="1"/>
    </xf>
    <xf numFmtId="9" fontId="3" fillId="5" borderId="42" xfId="1" applyFont="1" applyFill="1" applyBorder="1" applyAlignment="1" applyProtection="1">
      <alignment horizontal="center" vertical="center"/>
      <protection hidden="1"/>
    </xf>
    <xf numFmtId="164" fontId="3" fillId="5" borderId="42" xfId="1" applyNumberFormat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0" fontId="14" fillId="0" borderId="0" xfId="0" applyFont="1" applyAlignment="1">
      <alignment horizontal="center"/>
    </xf>
    <xf numFmtId="0" fontId="15" fillId="6" borderId="60" xfId="0" applyFont="1" applyFill="1" applyBorder="1"/>
    <xf numFmtId="0" fontId="0" fillId="9" borderId="0" xfId="0" applyFill="1"/>
    <xf numFmtId="3" fontId="17" fillId="0" borderId="61" xfId="0" applyNumberFormat="1" applyFont="1" applyBorder="1"/>
    <xf numFmtId="164" fontId="17" fillId="0" borderId="61" xfId="0" applyNumberFormat="1" applyFont="1" applyBorder="1"/>
    <xf numFmtId="166" fontId="17" fillId="0" borderId="61" xfId="0" applyNumberFormat="1" applyFont="1" applyBorder="1"/>
    <xf numFmtId="0" fontId="17" fillId="0" borderId="61" xfId="0" applyFont="1" applyBorder="1"/>
    <xf numFmtId="0" fontId="15" fillId="0" borderId="60" xfId="0" applyFont="1" applyBorder="1"/>
    <xf numFmtId="0" fontId="5" fillId="0" borderId="59" xfId="0" applyFont="1" applyBorder="1"/>
    <xf numFmtId="0" fontId="1" fillId="4" borderId="49" xfId="0" applyFont="1" applyFill="1" applyBorder="1" applyAlignment="1">
      <alignment horizontal="center" vertical="center"/>
    </xf>
    <xf numFmtId="0" fontId="17" fillId="0" borderId="3" xfId="0" applyFont="1" applyBorder="1" applyAlignment="1">
      <alignment horizontal="center" vertical="center" wrapText="1"/>
    </xf>
    <xf numFmtId="0" fontId="17" fillId="0" borderId="3" xfId="6" applyBorder="1" applyAlignment="1">
      <alignment horizontal="center" vertical="center" wrapText="1"/>
    </xf>
    <xf numFmtId="0" fontId="17" fillId="0" borderId="0" xfId="6"/>
    <xf numFmtId="0" fontId="17" fillId="0" borderId="61" xfId="6" applyBorder="1"/>
    <xf numFmtId="170" fontId="3" fillId="0" borderId="53" xfId="4" applyNumberFormat="1" applyFont="1" applyFill="1" applyBorder="1" applyAlignment="1" applyProtection="1">
      <alignment horizontal="right" vertical="center"/>
      <protection hidden="1"/>
    </xf>
    <xf numFmtId="164" fontId="3" fillId="0" borderId="68" xfId="1" applyNumberFormat="1" applyFont="1" applyFill="1" applyBorder="1" applyAlignment="1" applyProtection="1">
      <alignment horizontal="center" vertical="center"/>
      <protection hidden="1"/>
    </xf>
    <xf numFmtId="168" fontId="3" fillId="0" borderId="67" xfId="0" applyNumberFormat="1" applyFont="1" applyBorder="1" applyAlignment="1" applyProtection="1">
      <alignment horizontal="right" vertical="center"/>
      <protection hidden="1"/>
    </xf>
    <xf numFmtId="168" fontId="3" fillId="0" borderId="53" xfId="0" applyNumberFormat="1" applyFont="1" applyBorder="1" applyAlignment="1" applyProtection="1">
      <alignment horizontal="right" vertical="center"/>
      <protection hidden="1"/>
    </xf>
    <xf numFmtId="0" fontId="1" fillId="4" borderId="1" xfId="0" applyFont="1" applyFill="1" applyBorder="1" applyAlignment="1">
      <alignment horizontal="center" vertical="center"/>
    </xf>
    <xf numFmtId="0" fontId="2" fillId="0" borderId="70" xfId="0" applyFont="1" applyBorder="1" applyAlignment="1">
      <alignment horizontal="left" vertical="center"/>
    </xf>
    <xf numFmtId="0" fontId="2" fillId="0" borderId="71" xfId="0" applyFont="1" applyBorder="1" applyAlignment="1">
      <alignment horizontal="left" vertical="center"/>
    </xf>
    <xf numFmtId="0" fontId="2" fillId="0" borderId="72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5" borderId="73" xfId="0" applyFont="1" applyFill="1" applyBorder="1" applyAlignment="1">
      <alignment horizontal="left" vertical="center"/>
    </xf>
    <xf numFmtId="170" fontId="3" fillId="0" borderId="6" xfId="4" applyNumberFormat="1" applyFont="1" applyFill="1" applyBorder="1" applyAlignment="1" applyProtection="1">
      <alignment horizontal="right" vertical="center"/>
      <protection hidden="1"/>
    </xf>
    <xf numFmtId="170" fontId="3" fillId="0" borderId="14" xfId="4" applyNumberFormat="1" applyFont="1" applyFill="1" applyBorder="1" applyAlignment="1" applyProtection="1">
      <alignment horizontal="right" vertical="center"/>
      <protection hidden="1"/>
    </xf>
    <xf numFmtId="170" fontId="3" fillId="0" borderId="9" xfId="4" applyNumberFormat="1" applyFont="1" applyFill="1" applyBorder="1" applyAlignment="1" applyProtection="1">
      <alignment horizontal="right" vertical="center"/>
      <protection hidden="1"/>
    </xf>
    <xf numFmtId="164" fontId="3" fillId="0" borderId="4" xfId="1" applyNumberFormat="1" applyFont="1" applyFill="1" applyBorder="1" applyAlignment="1" applyProtection="1">
      <alignment horizontal="center" vertical="center"/>
      <protection hidden="1"/>
    </xf>
    <xf numFmtId="164" fontId="3" fillId="0" borderId="24" xfId="1" applyNumberFormat="1" applyFont="1" applyFill="1" applyBorder="1" applyAlignment="1" applyProtection="1">
      <alignment horizontal="center" vertical="center"/>
      <protection hidden="1"/>
    </xf>
    <xf numFmtId="164" fontId="3" fillId="0" borderId="25" xfId="1" applyNumberFormat="1" applyFont="1" applyFill="1" applyBorder="1" applyAlignment="1" applyProtection="1">
      <alignment horizontal="center" vertical="center"/>
      <protection hidden="1"/>
    </xf>
    <xf numFmtId="168" fontId="3" fillId="0" borderId="14" xfId="0" applyNumberFormat="1" applyFont="1" applyBorder="1" applyAlignment="1" applyProtection="1">
      <alignment horizontal="right" vertical="center"/>
      <protection hidden="1"/>
    </xf>
    <xf numFmtId="168" fontId="3" fillId="0" borderId="9" xfId="0" applyNumberFormat="1" applyFont="1" applyBorder="1" applyAlignment="1" applyProtection="1">
      <alignment horizontal="right" vertical="center"/>
      <protection hidden="1"/>
    </xf>
    <xf numFmtId="0" fontId="17" fillId="0" borderId="57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170" fontId="3" fillId="0" borderId="67" xfId="4" applyNumberFormat="1" applyFont="1" applyFill="1" applyBorder="1" applyAlignment="1" applyProtection="1">
      <alignment horizontal="right" vertical="center"/>
      <protection hidden="1"/>
    </xf>
    <xf numFmtId="170" fontId="3" fillId="0" borderId="74" xfId="4" applyNumberFormat="1" applyFont="1" applyFill="1" applyBorder="1" applyAlignment="1" applyProtection="1">
      <alignment horizontal="right" vertical="center"/>
      <protection hidden="1"/>
    </xf>
    <xf numFmtId="170" fontId="3" fillId="0" borderId="75" xfId="4" applyNumberFormat="1" applyFont="1" applyFill="1" applyBorder="1" applyAlignment="1" applyProtection="1">
      <alignment horizontal="right" vertical="center"/>
      <protection hidden="1"/>
    </xf>
    <xf numFmtId="164" fontId="3" fillId="0" borderId="76" xfId="1" applyNumberFormat="1" applyFont="1" applyFill="1" applyBorder="1" applyAlignment="1" applyProtection="1">
      <alignment horizontal="center" vertical="center"/>
      <protection hidden="1"/>
    </xf>
    <xf numFmtId="0" fontId="2" fillId="0" borderId="77" xfId="0" applyFont="1" applyBorder="1" applyAlignment="1">
      <alignment horizontal="left" vertical="center"/>
    </xf>
    <xf numFmtId="0" fontId="2" fillId="5" borderId="21" xfId="0" applyFont="1" applyFill="1" applyBorder="1" applyAlignment="1">
      <alignment horizontal="left" vertical="center"/>
    </xf>
    <xf numFmtId="168" fontId="3" fillId="0" borderId="6" xfId="0" applyNumberFormat="1" applyFont="1" applyBorder="1" applyAlignment="1" applyProtection="1">
      <alignment horizontal="right" vertical="center"/>
      <protection hidden="1"/>
    </xf>
    <xf numFmtId="0" fontId="17" fillId="6" borderId="61" xfId="0" applyFont="1" applyFill="1" applyBorder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0" fontId="17" fillId="0" borderId="17" xfId="0" applyFont="1" applyBorder="1"/>
    <xf numFmtId="0" fontId="17" fillId="0" borderId="18" xfId="0" applyFont="1" applyBorder="1"/>
    <xf numFmtId="0" fontId="17" fillId="0" borderId="19" xfId="0" applyFont="1" applyBorder="1"/>
    <xf numFmtId="3" fontId="0" fillId="5" borderId="14" xfId="0" applyNumberFormat="1" applyFill="1" applyBorder="1" applyAlignment="1" applyProtection="1">
      <alignment vertical="center"/>
      <protection hidden="1"/>
    </xf>
    <xf numFmtId="3" fontId="0" fillId="5" borderId="9" xfId="0" applyNumberFormat="1" applyFill="1" applyBorder="1" applyAlignment="1" applyProtection="1">
      <alignment vertical="center"/>
      <protection hidden="1"/>
    </xf>
    <xf numFmtId="0" fontId="3" fillId="5" borderId="0" xfId="2" applyFont="1" applyFill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3" fillId="5" borderId="20" xfId="2" applyFont="1" applyFill="1" applyBorder="1" applyAlignment="1">
      <alignment horizontal="left" vertical="center"/>
    </xf>
    <xf numFmtId="0" fontId="3" fillId="5" borderId="21" xfId="2" applyFont="1" applyFill="1" applyBorder="1" applyAlignment="1">
      <alignment horizontal="left" vertical="center"/>
    </xf>
    <xf numFmtId="0" fontId="6" fillId="2" borderId="78" xfId="2" applyFont="1" applyFill="1" applyBorder="1" applyAlignment="1">
      <alignment horizontal="center" vertical="center" wrapText="1"/>
    </xf>
    <xf numFmtId="0" fontId="3" fillId="5" borderId="0" xfId="2" applyFont="1" applyFill="1" applyAlignment="1">
      <alignment horizontal="left" vertical="center"/>
    </xf>
    <xf numFmtId="3" fontId="17" fillId="10" borderId="61" xfId="0" applyNumberFormat="1" applyFont="1" applyFill="1" applyBorder="1" applyAlignment="1">
      <alignment vertical="center"/>
    </xf>
    <xf numFmtId="164" fontId="17" fillId="10" borderId="61" xfId="0" applyNumberFormat="1" applyFont="1" applyFill="1" applyBorder="1" applyAlignment="1">
      <alignment vertical="center"/>
    </xf>
    <xf numFmtId="166" fontId="17" fillId="10" borderId="61" xfId="0" applyNumberFormat="1" applyFont="1" applyFill="1" applyBorder="1" applyAlignment="1">
      <alignment vertical="center"/>
    </xf>
    <xf numFmtId="167" fontId="17" fillId="10" borderId="61" xfId="0" applyNumberFormat="1" applyFont="1" applyFill="1" applyBorder="1" applyAlignment="1">
      <alignment vertical="center"/>
    </xf>
    <xf numFmtId="164" fontId="17" fillId="0" borderId="61" xfId="0" applyNumberFormat="1" applyFont="1" applyBorder="1" applyAlignment="1">
      <alignment vertical="center"/>
    </xf>
    <xf numFmtId="166" fontId="17" fillId="0" borderId="61" xfId="0" applyNumberFormat="1" applyFont="1" applyBorder="1" applyAlignment="1">
      <alignment vertical="center"/>
    </xf>
    <xf numFmtId="167" fontId="17" fillId="0" borderId="61" xfId="0" applyNumberFormat="1" applyFont="1" applyBorder="1" applyAlignment="1">
      <alignment vertical="center"/>
    </xf>
    <xf numFmtId="0" fontId="17" fillId="0" borderId="61" xfId="0" applyFont="1" applyBorder="1" applyAlignment="1">
      <alignment vertical="center"/>
    </xf>
    <xf numFmtId="0" fontId="17" fillId="10" borderId="61" xfId="0" applyFont="1" applyFill="1" applyBorder="1" applyAlignment="1">
      <alignment vertical="center"/>
    </xf>
    <xf numFmtId="2" fontId="17" fillId="10" borderId="61" xfId="0" applyNumberFormat="1" applyFont="1" applyFill="1" applyBorder="1" applyAlignment="1">
      <alignment vertical="center"/>
    </xf>
    <xf numFmtId="165" fontId="17" fillId="10" borderId="61" xfId="0" applyNumberFormat="1" applyFont="1" applyFill="1" applyBorder="1" applyAlignment="1">
      <alignment vertical="center"/>
    </xf>
    <xf numFmtId="2" fontId="17" fillId="0" borderId="61" xfId="0" applyNumberFormat="1" applyFont="1" applyBorder="1" applyAlignment="1">
      <alignment vertical="center"/>
    </xf>
    <xf numFmtId="165" fontId="17" fillId="0" borderId="61" xfId="0" applyNumberFormat="1" applyFont="1" applyBorder="1" applyAlignment="1">
      <alignment vertical="center"/>
    </xf>
    <xf numFmtId="171" fontId="17" fillId="0" borderId="61" xfId="0" applyNumberFormat="1" applyFont="1" applyBorder="1" applyAlignment="1">
      <alignment vertical="center"/>
    </xf>
    <xf numFmtId="171" fontId="17" fillId="10" borderId="61" xfId="0" applyNumberFormat="1" applyFont="1" applyFill="1" applyBorder="1" applyAlignment="1">
      <alignment vertical="center"/>
    </xf>
    <xf numFmtId="0" fontId="17" fillId="6" borderId="61" xfId="0" applyFont="1" applyFill="1" applyBorder="1" applyAlignment="1">
      <alignment vertical="center"/>
    </xf>
    <xf numFmtId="0" fontId="3" fillId="5" borderId="17" xfId="2" applyFont="1" applyFill="1" applyBorder="1" applyAlignment="1">
      <alignment horizontal="left" vertical="center" indent="2"/>
    </xf>
    <xf numFmtId="0" fontId="6" fillId="13" borderId="1" xfId="0" applyFont="1" applyFill="1" applyBorder="1" applyAlignment="1">
      <alignment horizontal="left" vertical="center"/>
    </xf>
    <xf numFmtId="170" fontId="6" fillId="13" borderId="28" xfId="4" applyNumberFormat="1" applyFont="1" applyFill="1" applyBorder="1" applyAlignment="1" applyProtection="1">
      <alignment horizontal="right" vertical="center"/>
      <protection hidden="1"/>
    </xf>
    <xf numFmtId="170" fontId="6" fillId="13" borderId="3" xfId="4" applyNumberFormat="1" applyFont="1" applyFill="1" applyBorder="1" applyAlignment="1" applyProtection="1">
      <alignment horizontal="right" vertical="center"/>
      <protection hidden="1"/>
    </xf>
    <xf numFmtId="164" fontId="6" fillId="13" borderId="15" xfId="1" applyNumberFormat="1" applyFont="1" applyFill="1" applyBorder="1" applyAlignment="1" applyProtection="1">
      <alignment horizontal="center" vertical="center"/>
      <protection hidden="1"/>
    </xf>
    <xf numFmtId="2" fontId="6" fillId="13" borderId="28" xfId="0" applyNumberFormat="1" applyFont="1" applyFill="1" applyBorder="1" applyAlignment="1" applyProtection="1">
      <alignment horizontal="center" vertical="center"/>
      <protection hidden="1"/>
    </xf>
    <xf numFmtId="39" fontId="6" fillId="13" borderId="15" xfId="4" applyNumberFormat="1" applyFont="1" applyFill="1" applyBorder="1" applyAlignment="1" applyProtection="1">
      <alignment horizontal="center" vertical="center"/>
      <protection hidden="1"/>
    </xf>
    <xf numFmtId="169" fontId="6" fillId="13" borderId="28" xfId="0" applyNumberFormat="1" applyFont="1" applyFill="1" applyBorder="1" applyAlignment="1" applyProtection="1">
      <alignment horizontal="center" vertical="center"/>
      <protection hidden="1"/>
    </xf>
    <xf numFmtId="167" fontId="6" fillId="13" borderId="3" xfId="4" applyNumberFormat="1" applyFont="1" applyFill="1" applyBorder="1" applyAlignment="1" applyProtection="1">
      <alignment horizontal="center" vertical="center"/>
      <protection hidden="1"/>
    </xf>
    <xf numFmtId="168" fontId="6" fillId="13" borderId="28" xfId="0" applyNumberFormat="1" applyFont="1" applyFill="1" applyBorder="1" applyAlignment="1" applyProtection="1">
      <alignment horizontal="right" vertical="center"/>
      <protection hidden="1"/>
    </xf>
    <xf numFmtId="168" fontId="6" fillId="13" borderId="3" xfId="0" applyNumberFormat="1" applyFont="1" applyFill="1" applyBorder="1" applyAlignment="1" applyProtection="1">
      <alignment horizontal="right" vertical="center"/>
      <protection hidden="1"/>
    </xf>
    <xf numFmtId="0" fontId="6" fillId="13" borderId="1" xfId="2" applyFont="1" applyFill="1" applyBorder="1" applyAlignment="1">
      <alignment horizontal="left" vertical="center"/>
    </xf>
    <xf numFmtId="3" fontId="6" fillId="13" borderId="42" xfId="0" applyNumberFormat="1" applyFont="1" applyFill="1" applyBorder="1" applyAlignment="1" applyProtection="1">
      <alignment vertical="center"/>
      <protection hidden="1"/>
    </xf>
    <xf numFmtId="164" fontId="6" fillId="13" borderId="42" xfId="1" applyNumberFormat="1" applyFont="1" applyFill="1" applyBorder="1" applyAlignment="1" applyProtection="1">
      <alignment horizontal="center" vertical="center"/>
      <protection hidden="1"/>
    </xf>
    <xf numFmtId="3" fontId="17" fillId="0" borderId="61" xfId="0" applyNumberFormat="1" applyFont="1" applyBorder="1" applyAlignment="1">
      <alignment vertical="center"/>
    </xf>
    <xf numFmtId="0" fontId="5" fillId="0" borderId="65" xfId="0" applyFont="1" applyBorder="1"/>
    <xf numFmtId="0" fontId="5" fillId="0" borderId="66" xfId="0" applyFont="1" applyBorder="1"/>
    <xf numFmtId="0" fontId="0" fillId="0" borderId="0" xfId="0" applyAlignment="1">
      <alignment horizontal="left" vertical="center"/>
    </xf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7" fillId="0" borderId="61" xfId="0" applyFont="1" applyBorder="1"/>
    <xf numFmtId="0" fontId="17" fillId="0" borderId="64" xfId="6" applyBorder="1"/>
    <xf numFmtId="0" fontId="17" fillId="0" borderId="65" xfId="6" applyBorder="1"/>
    <xf numFmtId="0" fontId="17" fillId="0" borderId="66" xfId="6" applyBorder="1"/>
    <xf numFmtId="0" fontId="17" fillId="0" borderId="64" xfId="6" applyBorder="1" applyAlignment="1">
      <alignment horizontal="left"/>
    </xf>
    <xf numFmtId="0" fontId="17" fillId="0" borderId="65" xfId="6" applyBorder="1" applyAlignment="1">
      <alignment horizontal="left"/>
    </xf>
    <xf numFmtId="0" fontId="17" fillId="0" borderId="66" xfId="6" applyBorder="1" applyAlignment="1">
      <alignment horizontal="left"/>
    </xf>
    <xf numFmtId="0" fontId="17" fillId="0" borderId="61" xfId="6" applyBorder="1"/>
    <xf numFmtId="0" fontId="9" fillId="11" borderId="40" xfId="0" applyFont="1" applyFill="1" applyBorder="1" applyAlignment="1">
      <alignment horizontal="center"/>
    </xf>
    <xf numFmtId="0" fontId="9" fillId="11" borderId="41" xfId="0" applyFont="1" applyFill="1" applyBorder="1" applyAlignment="1">
      <alignment horizontal="center"/>
    </xf>
    <xf numFmtId="0" fontId="9" fillId="11" borderId="37" xfId="0" applyFont="1" applyFill="1" applyBorder="1" applyAlignment="1">
      <alignment horizontal="center"/>
    </xf>
    <xf numFmtId="0" fontId="2" fillId="2" borderId="6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/>
    </xf>
    <xf numFmtId="0" fontId="1" fillId="4" borderId="21" xfId="0" applyFont="1" applyFill="1" applyBorder="1" applyAlignment="1">
      <alignment horizontal="center" vertical="center"/>
    </xf>
    <xf numFmtId="0" fontId="1" fillId="4" borderId="49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1" fillId="4" borderId="69" xfId="0" applyFont="1" applyFill="1" applyBorder="1" applyAlignment="1">
      <alignment horizontal="center" vertical="center"/>
    </xf>
    <xf numFmtId="0" fontId="1" fillId="5" borderId="0" xfId="0" applyFont="1" applyFill="1" applyAlignment="1">
      <alignment horizontal="center" vertical="center"/>
    </xf>
    <xf numFmtId="0" fontId="1" fillId="5" borderId="0" xfId="0" applyFont="1" applyFill="1" applyAlignment="1">
      <alignment horizontal="center" vertical="center" wrapText="1"/>
    </xf>
    <xf numFmtId="0" fontId="1" fillId="4" borderId="73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 wrapText="1"/>
    </xf>
    <xf numFmtId="0" fontId="1" fillId="4" borderId="49" xfId="0" applyFont="1" applyFill="1" applyBorder="1" applyAlignment="1">
      <alignment horizontal="center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1" fillId="12" borderId="36" xfId="0" applyFont="1" applyFill="1" applyBorder="1" applyAlignment="1">
      <alignment horizontal="center" vertical="center" wrapText="1"/>
    </xf>
    <xf numFmtId="0" fontId="1" fillId="12" borderId="49" xfId="0" applyFont="1" applyFill="1" applyBorder="1" applyAlignment="1">
      <alignment horizontal="center" vertical="center" wrapText="1"/>
    </xf>
    <xf numFmtId="0" fontId="1" fillId="12" borderId="21" xfId="0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 vertical="center"/>
    </xf>
    <xf numFmtId="0" fontId="6" fillId="2" borderId="6" xfId="2" applyFont="1" applyFill="1" applyBorder="1" applyAlignment="1">
      <alignment horizontal="center" vertical="center"/>
    </xf>
    <xf numFmtId="0" fontId="6" fillId="2" borderId="7" xfId="2" applyFont="1" applyFill="1" applyBorder="1" applyAlignment="1">
      <alignment horizontal="center" vertical="center"/>
    </xf>
    <xf numFmtId="0" fontId="6" fillId="2" borderId="8" xfId="2" applyFont="1" applyFill="1" applyBorder="1" applyAlignment="1">
      <alignment horizontal="center" vertical="center"/>
    </xf>
    <xf numFmtId="0" fontId="6" fillId="2" borderId="27" xfId="2" applyFont="1" applyFill="1" applyBorder="1" applyAlignment="1">
      <alignment horizontal="center" vertical="center"/>
    </xf>
    <xf numFmtId="0" fontId="6" fillId="2" borderId="24" xfId="2" applyFont="1" applyFill="1" applyBorder="1" applyAlignment="1">
      <alignment horizontal="center" vertical="center"/>
    </xf>
    <xf numFmtId="0" fontId="1" fillId="12" borderId="17" xfId="0" applyFont="1" applyFill="1" applyBorder="1" applyAlignment="1">
      <alignment horizontal="center" vertical="center" wrapText="1"/>
    </xf>
    <xf numFmtId="0" fontId="1" fillId="12" borderId="18" xfId="0" applyFont="1" applyFill="1" applyBorder="1" applyAlignment="1">
      <alignment horizontal="center" vertical="center" wrapText="1"/>
    </xf>
    <xf numFmtId="0" fontId="1" fillId="12" borderId="19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6" fillId="2" borderId="31" xfId="2" applyFont="1" applyFill="1" applyBorder="1" applyAlignment="1">
      <alignment horizontal="left" vertical="center" wrapText="1"/>
    </xf>
    <xf numFmtId="0" fontId="6" fillId="2" borderId="46" xfId="2" applyFont="1" applyFill="1" applyBorder="1" applyAlignment="1">
      <alignment horizontal="left" vertical="center" wrapText="1"/>
    </xf>
    <xf numFmtId="0" fontId="6" fillId="2" borderId="40" xfId="2" applyFont="1" applyFill="1" applyBorder="1" applyAlignment="1">
      <alignment horizontal="center" vertical="center"/>
    </xf>
    <xf numFmtId="0" fontId="6" fillId="2" borderId="41" xfId="2" applyFont="1" applyFill="1" applyBorder="1" applyAlignment="1">
      <alignment horizontal="center" vertical="center"/>
    </xf>
    <xf numFmtId="0" fontId="6" fillId="2" borderId="37" xfId="2" applyFont="1" applyFill="1" applyBorder="1" applyAlignment="1">
      <alignment horizontal="center" vertical="center"/>
    </xf>
    <xf numFmtId="0" fontId="6" fillId="2" borderId="36" xfId="2" applyFont="1" applyFill="1" applyBorder="1" applyAlignment="1">
      <alignment horizontal="center" vertical="center"/>
    </xf>
    <xf numFmtId="0" fontId="6" fillId="2" borderId="21" xfId="2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7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6" fillId="2" borderId="20" xfId="2" applyFont="1" applyFill="1" applyBorder="1" applyAlignment="1">
      <alignment horizontal="center" vertical="center"/>
    </xf>
    <xf numFmtId="0" fontId="5" fillId="0" borderId="64" xfId="0" applyFont="1" applyBorder="1" applyAlignment="1">
      <alignment horizontal="center"/>
    </xf>
    <xf numFmtId="0" fontId="5" fillId="0" borderId="65" xfId="0" applyFont="1" applyBorder="1" applyAlignment="1">
      <alignment horizontal="center"/>
    </xf>
    <xf numFmtId="0" fontId="5" fillId="0" borderId="66" xfId="0" applyFont="1" applyBorder="1" applyAlignment="1">
      <alignment horizontal="center"/>
    </xf>
    <xf numFmtId="0" fontId="0" fillId="0" borderId="62" xfId="0" applyBorder="1" applyAlignment="1">
      <alignment horizontal="center" vertical="center"/>
    </xf>
    <xf numFmtId="0" fontId="0" fillId="0" borderId="63" xfId="0" applyBorder="1" applyAlignment="1">
      <alignment horizontal="center" vertical="center"/>
    </xf>
    <xf numFmtId="0" fontId="6" fillId="2" borderId="36" xfId="2" applyFont="1" applyFill="1" applyBorder="1" applyAlignment="1">
      <alignment horizontal="center" vertical="center" wrapText="1"/>
    </xf>
    <xf numFmtId="0" fontId="6" fillId="2" borderId="21" xfId="2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/>
    </xf>
  </cellXfs>
  <cellStyles count="7">
    <cellStyle name="Comma" xfId="4" builtinId="3"/>
    <cellStyle name="Currency" xfId="5" builtinId="4"/>
    <cellStyle name="Hyperlink" xfId="3" builtinId="8"/>
    <cellStyle name="Normal" xfId="0" builtinId="0"/>
    <cellStyle name="Normal 2" xfId="2" xr:uid="{00000000-0005-0000-0000-000004000000}"/>
    <cellStyle name="Normal 3" xfId="6" xr:uid="{D47C70B7-762A-41B9-B0AF-B8698C35BF22}"/>
    <cellStyle name="Percent" xfId="1" builtinId="5"/>
  </cellStyles>
  <dxfs count="106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33"/>
      <color rgb="FFFFCCFF"/>
      <color rgb="FFC9DD03"/>
      <color rgb="FFCC9900"/>
      <color rgb="FF66FF33"/>
      <color rgb="FFCC00FF"/>
      <color rgb="FFE6FC10"/>
      <color rgb="FFCC0066"/>
      <color rgb="FFFF99FF"/>
      <color rgb="FF00277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38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228990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6080405B-A10B-40F0-B5B1-5B65598BA395}"/>
            </a:ext>
          </a:extLst>
        </xdr:cNvPr>
        <xdr:cNvSpPr/>
      </xdr:nvSpPr>
      <xdr:spPr>
        <a:xfrm>
          <a:off x="0" y="0"/>
          <a:ext cx="7340990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Enhanced Milk - Attribute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739334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1EC33D98-DC6F-413B-A945-997650406E43}"/>
            </a:ext>
          </a:extLst>
        </xdr:cNvPr>
        <xdr:cNvSpPr/>
      </xdr:nvSpPr>
      <xdr:spPr>
        <a:xfrm>
          <a:off x="0" y="0"/>
          <a:ext cx="68988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Traditional vs Value Added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739334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701F5858-629F-439B-8292-561E782C0716}"/>
            </a:ext>
          </a:extLst>
        </xdr:cNvPr>
        <xdr:cNvSpPr/>
      </xdr:nvSpPr>
      <xdr:spPr>
        <a:xfrm>
          <a:off x="0" y="0"/>
          <a:ext cx="66321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Filtration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77612</xdr:colOff>
      <xdr:row>0</xdr:row>
      <xdr:rowOff>56445</xdr:rowOff>
    </xdr:from>
    <xdr:to>
      <xdr:col>2</xdr:col>
      <xdr:colOff>445000</xdr:colOff>
      <xdr:row>8</xdr:row>
      <xdr:rowOff>155222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E389B22-9E9D-4C05-88F2-9AFA57133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612" y="56445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33"/>
  </sheetPr>
  <dimension ref="A1:K138"/>
  <sheetViews>
    <sheetView topLeftCell="B1" zoomScaleNormal="100" workbookViewId="0">
      <selection activeCell="B143" sqref="B143"/>
    </sheetView>
  </sheetViews>
  <sheetFormatPr defaultRowHeight="14.5"/>
  <cols>
    <col min="1" max="1" width="31" bestFit="1" customWidth="1"/>
    <col min="2" max="2" width="52.26953125" bestFit="1" customWidth="1"/>
    <col min="3" max="3" width="12.453125" bestFit="1" customWidth="1"/>
    <col min="4" max="4" width="10.81640625" bestFit="1" customWidth="1"/>
    <col min="5" max="5" width="9.1796875"/>
    <col min="6" max="6" width="13.81640625" bestFit="1" customWidth="1"/>
    <col min="7" max="7" width="12.7265625" bestFit="1" customWidth="1"/>
    <col min="8" max="8" width="9.1796875"/>
    <col min="9" max="9" width="7.7265625" bestFit="1" customWidth="1"/>
    <col min="10" max="10" width="7.54296875" bestFit="1" customWidth="1"/>
  </cols>
  <sheetData>
    <row r="1" spans="1:10" ht="15" customHeight="1">
      <c r="A1" s="308" t="s">
        <v>1</v>
      </c>
      <c r="B1" s="308" t="s">
        <v>0</v>
      </c>
      <c r="C1" s="308" t="s">
        <v>77</v>
      </c>
      <c r="D1" s="308"/>
      <c r="E1" s="308"/>
      <c r="F1" s="308"/>
      <c r="G1" s="308"/>
      <c r="H1" s="308"/>
      <c r="I1" s="308"/>
      <c r="J1" s="308"/>
    </row>
    <row r="2" spans="1:10" ht="15" customHeight="1">
      <c r="A2" s="307"/>
      <c r="B2" s="307"/>
      <c r="C2" s="308" t="s">
        <v>3</v>
      </c>
      <c r="D2" s="308"/>
      <c r="E2" s="308"/>
      <c r="F2" s="308" t="s">
        <v>6</v>
      </c>
      <c r="G2" s="308"/>
      <c r="H2" s="308"/>
      <c r="I2" s="308" t="s">
        <v>11</v>
      </c>
      <c r="J2" s="308"/>
    </row>
    <row r="3" spans="1:10" ht="29">
      <c r="A3" s="307"/>
      <c r="B3" s="307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  <c r="I3" s="85" t="s">
        <v>8</v>
      </c>
      <c r="J3" s="85" t="s">
        <v>9</v>
      </c>
    </row>
    <row r="4" spans="1:10">
      <c r="A4" s="306" t="s">
        <v>138</v>
      </c>
      <c r="B4" s="86" t="s">
        <v>270</v>
      </c>
      <c r="C4" s="273">
        <v>26998838.815403238</v>
      </c>
      <c r="D4" s="273">
        <v>-227827.65332421288</v>
      </c>
      <c r="E4" s="274">
        <v>-8.3678129890009025E-3</v>
      </c>
      <c r="F4" s="275">
        <v>176134892.89522755</v>
      </c>
      <c r="G4" s="275">
        <v>12112473.182873756</v>
      </c>
      <c r="H4" s="274">
        <v>7.384644857767253E-2</v>
      </c>
      <c r="I4" s="276">
        <v>82.609380523161548</v>
      </c>
      <c r="J4" s="276">
        <v>-1.607773654437807</v>
      </c>
    </row>
    <row r="5" spans="1:10">
      <c r="A5" s="307"/>
      <c r="B5" s="86" t="s">
        <v>271</v>
      </c>
      <c r="C5" s="273">
        <v>44777473.998421557</v>
      </c>
      <c r="D5" s="273">
        <v>737863.47223836929</v>
      </c>
      <c r="E5" s="277">
        <v>1.6754541273694551E-2</v>
      </c>
      <c r="F5" s="278">
        <v>194398718.01875141</v>
      </c>
      <c r="G5" s="278">
        <v>8949136.9817973673</v>
      </c>
      <c r="H5" s="277">
        <v>4.8256442164806491E-2</v>
      </c>
      <c r="I5" s="279">
        <v>114.02500034476122</v>
      </c>
      <c r="J5" s="279">
        <v>0.65300957851779629</v>
      </c>
    </row>
    <row r="6" spans="1:10">
      <c r="A6" s="306"/>
      <c r="B6" s="86" t="s">
        <v>272</v>
      </c>
      <c r="C6" s="273">
        <v>36893826.84095794</v>
      </c>
      <c r="D6" s="273">
        <v>794024.7508444488</v>
      </c>
      <c r="E6" s="274">
        <v>2.1995266036705093E-2</v>
      </c>
      <c r="F6" s="275">
        <v>182870537.52562919</v>
      </c>
      <c r="G6" s="275">
        <v>12799538.333777815</v>
      </c>
      <c r="H6" s="274">
        <v>7.5259970215963076E-2</v>
      </c>
      <c r="I6" s="276">
        <v>109.33686826164038</v>
      </c>
      <c r="J6" s="276">
        <v>1.1836225064192121</v>
      </c>
    </row>
    <row r="7" spans="1:10">
      <c r="A7" s="306"/>
      <c r="B7" s="86" t="s">
        <v>273</v>
      </c>
      <c r="C7" s="273">
        <v>43300932.028894365</v>
      </c>
      <c r="D7" s="273">
        <v>13211.115977168083</v>
      </c>
      <c r="E7" s="277">
        <v>3.0519315174261906E-4</v>
      </c>
      <c r="F7" s="278">
        <v>259580023.38291663</v>
      </c>
      <c r="G7" s="278">
        <v>10318165.465416014</v>
      </c>
      <c r="H7" s="277">
        <v>4.1394883082477331E-2</v>
      </c>
      <c r="I7" s="279">
        <v>90.731401671360828</v>
      </c>
      <c r="J7" s="279">
        <v>-0.96386292006322094</v>
      </c>
    </row>
    <row r="8" spans="1:10">
      <c r="A8" s="306"/>
      <c r="B8" s="86" t="s">
        <v>274</v>
      </c>
      <c r="C8" s="273">
        <v>22732929.408471007</v>
      </c>
      <c r="D8" s="273">
        <v>649235.34144041687</v>
      </c>
      <c r="E8" s="274">
        <v>2.9398855982599389E-2</v>
      </c>
      <c r="F8" s="275">
        <v>115151227.23174654</v>
      </c>
      <c r="G8" s="275">
        <v>9771493.8230300099</v>
      </c>
      <c r="H8" s="274">
        <v>9.2726499744795868E-2</v>
      </c>
      <c r="I8" s="276">
        <v>125.95784657433033</v>
      </c>
      <c r="J8" s="276">
        <v>2.2596530633158807</v>
      </c>
    </row>
    <row r="9" spans="1:10">
      <c r="A9" s="306"/>
      <c r="B9" s="86" t="s">
        <v>275</v>
      </c>
      <c r="C9" s="273">
        <v>28861955.862958543</v>
      </c>
      <c r="D9" s="273">
        <v>587188.96142373607</v>
      </c>
      <c r="E9" s="277">
        <v>2.0767243226746543E-2</v>
      </c>
      <c r="F9" s="278">
        <v>151639930.47760683</v>
      </c>
      <c r="G9" s="278">
        <v>9512397.5659704506</v>
      </c>
      <c r="H9" s="277">
        <v>6.6928605394737301E-2</v>
      </c>
      <c r="I9" s="279">
        <v>83.320295195448395</v>
      </c>
      <c r="J9" s="279">
        <v>0.80282854278050308</v>
      </c>
    </row>
    <row r="10" spans="1:10">
      <c r="A10" s="306"/>
      <c r="B10" s="86" t="s">
        <v>276</v>
      </c>
      <c r="C10" s="273">
        <v>38383650.883586027</v>
      </c>
      <c r="D10" s="273">
        <v>-143657.38236237317</v>
      </c>
      <c r="E10" s="274">
        <v>-3.7287157818222641E-3</v>
      </c>
      <c r="F10" s="275">
        <v>206902554.69529873</v>
      </c>
      <c r="G10" s="275">
        <v>5551624.8778771162</v>
      </c>
      <c r="H10" s="274">
        <v>2.7571885974955003E-2</v>
      </c>
      <c r="I10" s="276">
        <v>99.584361019101905</v>
      </c>
      <c r="J10" s="276">
        <v>-1.4654113878953154</v>
      </c>
    </row>
    <row r="11" spans="1:10">
      <c r="A11" s="306"/>
      <c r="B11" s="86" t="s">
        <v>277</v>
      </c>
      <c r="C11" s="273">
        <v>33887670.881361127</v>
      </c>
      <c r="D11" s="273">
        <v>572722.79010524601</v>
      </c>
      <c r="E11" s="277">
        <v>1.719116561540036E-2</v>
      </c>
      <c r="F11" s="278">
        <v>179050921.78456289</v>
      </c>
      <c r="G11" s="278">
        <v>17713230.497751027</v>
      </c>
      <c r="H11" s="277">
        <v>0.10978978536554124</v>
      </c>
      <c r="I11" s="279">
        <v>108.66435952728489</v>
      </c>
      <c r="J11" s="279">
        <v>0.66868625622321076</v>
      </c>
    </row>
    <row r="12" spans="1:10">
      <c r="A12" s="306"/>
      <c r="B12" s="86" t="s">
        <v>278</v>
      </c>
      <c r="C12" s="273">
        <v>26347170.122060843</v>
      </c>
      <c r="D12" s="273">
        <v>-142341.32799788564</v>
      </c>
      <c r="E12" s="274">
        <v>-5.373497667793721E-3</v>
      </c>
      <c r="F12" s="275">
        <v>169085028.37101805</v>
      </c>
      <c r="G12" s="275">
        <v>12458968.217156976</v>
      </c>
      <c r="H12" s="274">
        <v>7.9545946599933318E-2</v>
      </c>
      <c r="I12" s="276">
        <v>84.075899412773722</v>
      </c>
      <c r="J12" s="276">
        <v>-1.9905535834355703</v>
      </c>
    </row>
    <row r="13" spans="1:10">
      <c r="A13" s="306"/>
      <c r="B13" s="86" t="s">
        <v>279</v>
      </c>
      <c r="C13" s="273">
        <v>43282990.61131157</v>
      </c>
      <c r="D13" s="273">
        <v>995543.7401181832</v>
      </c>
      <c r="E13" s="277">
        <v>2.3542299518592057E-2</v>
      </c>
      <c r="F13" s="278">
        <v>179884660.46157959</v>
      </c>
      <c r="G13" s="278">
        <v>10473726.309693217</v>
      </c>
      <c r="H13" s="277">
        <v>6.1824382010094672E-2</v>
      </c>
      <c r="I13" s="279">
        <v>114.95054091344485</v>
      </c>
      <c r="J13" s="279">
        <v>0.60278812269393711</v>
      </c>
    </row>
    <row r="14" spans="1:10">
      <c r="A14" s="306"/>
      <c r="B14" s="86" t="s">
        <v>280</v>
      </c>
      <c r="C14" s="273">
        <v>35600307.308951885</v>
      </c>
      <c r="D14" s="273">
        <v>1033556.428543061</v>
      </c>
      <c r="E14" s="274">
        <v>2.9900305994013547E-2</v>
      </c>
      <c r="F14" s="275">
        <v>170657203.37238967</v>
      </c>
      <c r="G14" s="275">
        <v>14424007.202999383</v>
      </c>
      <c r="H14" s="274">
        <v>9.2323574993375068E-2</v>
      </c>
      <c r="I14" s="276">
        <v>110.0322361235726</v>
      </c>
      <c r="J14" s="276">
        <v>1.2527101583119702</v>
      </c>
    </row>
    <row r="15" spans="1:10">
      <c r="A15" s="306"/>
      <c r="B15" s="86" t="s">
        <v>281</v>
      </c>
      <c r="C15" s="273">
        <v>39512623.595772192</v>
      </c>
      <c r="D15" s="273">
        <v>421617.58243141323</v>
      </c>
      <c r="E15" s="277">
        <v>1.0785539320413646E-2</v>
      </c>
      <c r="F15" s="278">
        <v>231291045.44287911</v>
      </c>
      <c r="G15" s="278">
        <v>11901265.179697692</v>
      </c>
      <c r="H15" s="277">
        <v>5.424712657727656E-2</v>
      </c>
      <c r="I15" s="279">
        <v>86.347448697131753</v>
      </c>
      <c r="J15" s="279">
        <v>-0.63124884293755201</v>
      </c>
    </row>
    <row r="16" spans="1:10">
      <c r="A16" s="306"/>
      <c r="B16" s="86" t="s">
        <v>282</v>
      </c>
      <c r="C16" s="273">
        <v>21696657.187772408</v>
      </c>
      <c r="D16" s="273">
        <v>762040.03234012052</v>
      </c>
      <c r="E16" s="274">
        <v>3.6400953821234802E-2</v>
      </c>
      <c r="F16" s="275">
        <v>104591372.71624529</v>
      </c>
      <c r="G16" s="275">
        <v>10596397.859880552</v>
      </c>
      <c r="H16" s="274">
        <v>0.11273366343331737</v>
      </c>
      <c r="I16" s="276">
        <v>125.37643530259209</v>
      </c>
      <c r="J16" s="276">
        <v>2.2048520293646447</v>
      </c>
    </row>
    <row r="17" spans="1:10">
      <c r="A17" s="306"/>
      <c r="B17" s="86" t="s">
        <v>283</v>
      </c>
      <c r="C17" s="273">
        <v>27833834.445688747</v>
      </c>
      <c r="D17" s="273">
        <v>849404.55975363031</v>
      </c>
      <c r="E17" s="277">
        <v>3.147758034333565E-2</v>
      </c>
      <c r="F17" s="278">
        <v>140960430.59204316</v>
      </c>
      <c r="G17" s="278">
        <v>11114980.561752334</v>
      </c>
      <c r="H17" s="277">
        <v>8.560161760892962E-2</v>
      </c>
      <c r="I17" s="279">
        <v>83.801414342503463</v>
      </c>
      <c r="J17" s="279">
        <v>1.0807591254963853</v>
      </c>
    </row>
    <row r="18" spans="1:10">
      <c r="A18" s="306"/>
      <c r="B18" s="86" t="s">
        <v>284</v>
      </c>
      <c r="C18" s="273">
        <v>37329401.627690889</v>
      </c>
      <c r="D18" s="273">
        <v>63381.700834795833</v>
      </c>
      <c r="E18" s="274">
        <v>1.7007907192449934E-3</v>
      </c>
      <c r="F18" s="275">
        <v>194542987.64213303</v>
      </c>
      <c r="G18" s="275">
        <v>7284691.3736266792</v>
      </c>
      <c r="H18" s="274">
        <v>3.8901835159181893E-2</v>
      </c>
      <c r="I18" s="276">
        <v>101.00646125060192</v>
      </c>
      <c r="J18" s="276">
        <v>-1.6611717432787714</v>
      </c>
    </row>
    <row r="19" spans="1:10">
      <c r="A19" s="306"/>
      <c r="B19" s="86" t="s">
        <v>285</v>
      </c>
      <c r="C19" s="273">
        <v>32881190.632319096</v>
      </c>
      <c r="D19" s="273">
        <v>737978.0622860305</v>
      </c>
      <c r="E19" s="277">
        <v>2.295906361811648E-2</v>
      </c>
      <c r="F19" s="278">
        <v>168622840.25474405</v>
      </c>
      <c r="G19" s="278">
        <v>18976307.946106255</v>
      </c>
      <c r="H19" s="277">
        <v>0.12680753541932169</v>
      </c>
      <c r="I19" s="279">
        <v>109.96290537268169</v>
      </c>
      <c r="J19" s="279">
        <v>0.51426737212420903</v>
      </c>
    </row>
    <row r="20" spans="1:10">
      <c r="A20" s="306"/>
      <c r="B20" s="86" t="s">
        <v>286</v>
      </c>
      <c r="C20" s="273">
        <v>12969259.907875175</v>
      </c>
      <c r="D20" s="273">
        <v>-504585.92435979471</v>
      </c>
      <c r="E20" s="274">
        <v>-3.7449287355850402E-2</v>
      </c>
      <c r="F20" s="275">
        <v>88558769.789087906</v>
      </c>
      <c r="G20" s="275">
        <v>1237996.6565919071</v>
      </c>
      <c r="H20" s="274">
        <v>1.4177573241517633E-2</v>
      </c>
      <c r="I20" s="276">
        <v>78.866469030725057</v>
      </c>
      <c r="J20" s="276">
        <v>-3.3698251692918433</v>
      </c>
    </row>
    <row r="21" spans="1:10">
      <c r="A21" s="306"/>
      <c r="B21" s="86" t="s">
        <v>287</v>
      </c>
      <c r="C21" s="273">
        <v>26139585.248695698</v>
      </c>
      <c r="D21" s="273">
        <v>298403.17761778459</v>
      </c>
      <c r="E21" s="277">
        <v>1.1547582335707652E-2</v>
      </c>
      <c r="F21" s="278">
        <v>108944964.07532921</v>
      </c>
      <c r="G21" s="278">
        <v>4235969.920504868</v>
      </c>
      <c r="H21" s="277">
        <v>4.0454690207810583E-2</v>
      </c>
      <c r="I21" s="279">
        <v>132.2915510857047</v>
      </c>
      <c r="J21" s="279">
        <v>1.0290889406542476</v>
      </c>
    </row>
    <row r="22" spans="1:10">
      <c r="A22" s="306"/>
      <c r="B22" s="86" t="s">
        <v>288</v>
      </c>
      <c r="C22" s="273">
        <v>19939873.192376412</v>
      </c>
      <c r="D22" s="273">
        <v>564801.72577626258</v>
      </c>
      <c r="E22" s="274">
        <v>2.915094928810456E-2</v>
      </c>
      <c r="F22" s="275">
        <v>98903289.145436898</v>
      </c>
      <c r="G22" s="275">
        <v>7587785.6650434136</v>
      </c>
      <c r="H22" s="274">
        <v>8.3094166662209784E-2</v>
      </c>
      <c r="I22" s="276">
        <v>117.44329880080195</v>
      </c>
      <c r="J22" s="276">
        <v>2.9067964837957021</v>
      </c>
    </row>
    <row r="23" spans="1:10">
      <c r="A23" s="306"/>
      <c r="B23" s="86" t="s">
        <v>289</v>
      </c>
      <c r="C23" s="273">
        <v>24809500.024618294</v>
      </c>
      <c r="D23" s="273">
        <v>118249.12521205097</v>
      </c>
      <c r="E23" s="277">
        <v>4.7891103489979339E-3</v>
      </c>
      <c r="F23" s="278">
        <v>149643941.10413146</v>
      </c>
      <c r="G23" s="278">
        <v>5917142.1635281444</v>
      </c>
      <c r="H23" s="277">
        <v>4.1169372776286968E-2</v>
      </c>
      <c r="I23" s="279">
        <v>103.31688700127542</v>
      </c>
      <c r="J23" s="279">
        <v>0.11416628045211041</v>
      </c>
    </row>
    <row r="24" spans="1:10">
      <c r="A24" s="306"/>
      <c r="B24" s="86" t="s">
        <v>290</v>
      </c>
      <c r="C24" s="273">
        <v>10161966.947198782</v>
      </c>
      <c r="D24" s="273">
        <v>172410.02800055966</v>
      </c>
      <c r="E24" s="274">
        <v>1.725902654092866E-2</v>
      </c>
      <c r="F24" s="275">
        <v>51597661.891482934</v>
      </c>
      <c r="G24" s="275">
        <v>3529174.6592873409</v>
      </c>
      <c r="H24" s="274">
        <v>7.3419715545438455E-2</v>
      </c>
      <c r="I24" s="276">
        <v>111.90268985623888</v>
      </c>
      <c r="J24" s="276">
        <v>1.4938801242975472</v>
      </c>
    </row>
    <row r="25" spans="1:10">
      <c r="A25" s="306"/>
      <c r="B25" s="86" t="s">
        <v>291</v>
      </c>
      <c r="C25" s="273">
        <v>9942819.735235665</v>
      </c>
      <c r="D25" s="273">
        <v>212488.54562515579</v>
      </c>
      <c r="E25" s="277">
        <v>2.1837750584691187E-2</v>
      </c>
      <c r="F25" s="278">
        <v>55668983.93407502</v>
      </c>
      <c r="G25" s="278">
        <v>3331250.3511629477</v>
      </c>
      <c r="H25" s="277">
        <v>6.3649113614858158E-2</v>
      </c>
      <c r="I25" s="279">
        <v>57.046306577872507</v>
      </c>
      <c r="J25" s="279">
        <v>1.0137623458408953</v>
      </c>
    </row>
    <row r="26" spans="1:10">
      <c r="A26" s="306"/>
      <c r="B26" s="86" t="s">
        <v>292</v>
      </c>
      <c r="C26" s="273">
        <v>17996357.635171127</v>
      </c>
      <c r="D26" s="273">
        <v>-278772.5692672953</v>
      </c>
      <c r="E26" s="274">
        <v>-1.525420427371788E-2</v>
      </c>
      <c r="F26" s="275">
        <v>104579695.67257725</v>
      </c>
      <c r="G26" s="275">
        <v>1402669.778796196</v>
      </c>
      <c r="H26" s="274">
        <v>1.3594787857523825E-2</v>
      </c>
      <c r="I26" s="276">
        <v>92.794535010221423</v>
      </c>
      <c r="J26" s="276">
        <v>-1.7840949717889174</v>
      </c>
    </row>
    <row r="27" spans="1:10">
      <c r="A27" s="306"/>
      <c r="B27" s="86" t="s">
        <v>293</v>
      </c>
      <c r="C27" s="273">
        <v>16831231.614182469</v>
      </c>
      <c r="D27" s="273">
        <v>-74281.686266578734</v>
      </c>
      <c r="E27" s="277">
        <v>-4.3939326151431115E-3</v>
      </c>
      <c r="F27" s="278">
        <v>87550706.606566086</v>
      </c>
      <c r="G27" s="278">
        <v>4922311.8515462875</v>
      </c>
      <c r="H27" s="277">
        <v>5.9571674678422212E-2</v>
      </c>
      <c r="I27" s="279">
        <v>107.26405836026626</v>
      </c>
      <c r="J27" s="279">
        <v>-0.86973642866553291</v>
      </c>
    </row>
    <row r="28" spans="1:10">
      <c r="A28" s="306"/>
      <c r="B28" s="86" t="s">
        <v>294</v>
      </c>
      <c r="C28" s="273">
        <v>123728.8878626458</v>
      </c>
      <c r="D28" s="273">
        <v>-49612.099392562741</v>
      </c>
      <c r="E28" s="274">
        <v>-0.28621101205290383</v>
      </c>
      <c r="F28" s="275">
        <v>1071259.2620210708</v>
      </c>
      <c r="G28" s="275">
        <v>-190147.14653989277</v>
      </c>
      <c r="H28" s="274">
        <v>-0.15074217575667484</v>
      </c>
      <c r="I28" s="276">
        <v>76.968539371690795</v>
      </c>
      <c r="J28" s="276">
        <v>-10.257443505305076</v>
      </c>
    </row>
    <row r="29" spans="1:10">
      <c r="A29" s="306"/>
      <c r="B29" s="86" t="s">
        <v>295</v>
      </c>
      <c r="C29" s="273">
        <v>228310.99460717349</v>
      </c>
      <c r="D29" s="273">
        <v>-39826.672684755409</v>
      </c>
      <c r="E29" s="277">
        <v>-0.14853068980194792</v>
      </c>
      <c r="F29" s="278">
        <v>1664722.8872972704</v>
      </c>
      <c r="G29" s="278">
        <v>-158240.00512561365</v>
      </c>
      <c r="H29" s="277">
        <v>-8.6803744488346796E-2</v>
      </c>
      <c r="I29" s="279">
        <v>118.20209507866556</v>
      </c>
      <c r="J29" s="279">
        <v>5.9075537785457186</v>
      </c>
    </row>
    <row r="30" spans="1:10">
      <c r="A30" s="306"/>
      <c r="B30" s="86" t="s">
        <v>296</v>
      </c>
      <c r="C30" s="273">
        <v>107061.67337429112</v>
      </c>
      <c r="D30" s="273">
        <v>-28698.11380221475</v>
      </c>
      <c r="E30" s="274">
        <v>-0.21138891271907614</v>
      </c>
      <c r="F30" s="275">
        <v>928079.35207956075</v>
      </c>
      <c r="G30" s="275">
        <v>-103137.81377326301</v>
      </c>
      <c r="H30" s="274">
        <v>-0.10001560989141151</v>
      </c>
      <c r="I30" s="276">
        <v>64.50669756929922</v>
      </c>
      <c r="J30" s="276">
        <v>-1.660752816066335</v>
      </c>
    </row>
    <row r="31" spans="1:10">
      <c r="A31" s="306"/>
      <c r="B31" s="86" t="s">
        <v>297</v>
      </c>
      <c r="C31" s="273">
        <v>375521.16035049228</v>
      </c>
      <c r="D31" s="273">
        <v>-103164.97234202287</v>
      </c>
      <c r="E31" s="277">
        <v>-0.21551694376801817</v>
      </c>
      <c r="F31" s="278">
        <v>3036850.046109797</v>
      </c>
      <c r="G31" s="278">
        <v>-497868.47364092944</v>
      </c>
      <c r="H31" s="277">
        <v>-0.14085095343774073</v>
      </c>
      <c r="I31" s="279">
        <v>159.97519433151973</v>
      </c>
      <c r="J31" s="279">
        <v>-4.9821092304742933</v>
      </c>
    </row>
    <row r="32" spans="1:10">
      <c r="A32" s="306"/>
      <c r="B32" s="86" t="s">
        <v>298</v>
      </c>
      <c r="C32" s="273">
        <v>101573.30187346198</v>
      </c>
      <c r="D32" s="273">
        <v>-18274.438435274817</v>
      </c>
      <c r="E32" s="274">
        <v>-0.15248045885720071</v>
      </c>
      <c r="F32" s="275">
        <v>732478.77153953549</v>
      </c>
      <c r="G32" s="275">
        <v>-46918.609990678728</v>
      </c>
      <c r="H32" s="274">
        <v>-6.0198572772418114E-2</v>
      </c>
      <c r="I32" s="276">
        <v>66.219032459010734</v>
      </c>
      <c r="J32" s="276">
        <v>3.0163398560939356</v>
      </c>
    </row>
    <row r="33" spans="1:10">
      <c r="A33" s="306"/>
      <c r="B33" s="86" t="s">
        <v>299</v>
      </c>
      <c r="C33" s="273">
        <v>651668.69334241224</v>
      </c>
      <c r="D33" s="273">
        <v>-85486.325326351682</v>
      </c>
      <c r="E33" s="277">
        <v>-0.11596790791810974</v>
      </c>
      <c r="F33" s="278">
        <v>7049864.5242095264</v>
      </c>
      <c r="G33" s="278">
        <v>-346495.03428326547</v>
      </c>
      <c r="H33" s="277">
        <v>-4.6846699588232725E-2</v>
      </c>
      <c r="I33" s="279">
        <v>48.445061484186006</v>
      </c>
      <c r="J33" s="279">
        <v>0.92183627718607397</v>
      </c>
    </row>
    <row r="34" spans="1:10">
      <c r="A34" s="306"/>
      <c r="B34" s="86" t="s">
        <v>300</v>
      </c>
      <c r="C34" s="273">
        <v>1494483.3871099569</v>
      </c>
      <c r="D34" s="273">
        <v>-257680.26787974499</v>
      </c>
      <c r="E34" s="274">
        <v>-0.14706404116187394</v>
      </c>
      <c r="F34" s="275">
        <v>14514057.557171848</v>
      </c>
      <c r="G34" s="275">
        <v>-1524589.3278958797</v>
      </c>
      <c r="H34" s="274">
        <v>-9.5057228881028619E-2</v>
      </c>
      <c r="I34" s="276">
        <v>92.463421086557602</v>
      </c>
      <c r="J34" s="276">
        <v>-1.5474247640083263</v>
      </c>
    </row>
    <row r="35" spans="1:10">
      <c r="A35" s="306"/>
      <c r="B35" s="86" t="s">
        <v>301</v>
      </c>
      <c r="C35" s="273">
        <v>1293519.5320060609</v>
      </c>
      <c r="D35" s="273">
        <v>-239531.67769859452</v>
      </c>
      <c r="E35" s="277">
        <v>-0.15624505964464203</v>
      </c>
      <c r="F35" s="278">
        <v>12213334.153239591</v>
      </c>
      <c r="G35" s="278">
        <v>-1624468.8692214806</v>
      </c>
      <c r="H35" s="277">
        <v>-0.11739355348422691</v>
      </c>
      <c r="I35" s="279">
        <v>93.137438678579286</v>
      </c>
      <c r="J35" s="279">
        <v>-2.5891071233282901</v>
      </c>
    </row>
    <row r="36" spans="1:10">
      <c r="A36" s="306"/>
      <c r="B36" s="86" t="s">
        <v>302</v>
      </c>
      <c r="C36" s="273">
        <v>3788308.4331221846</v>
      </c>
      <c r="D36" s="273">
        <v>-408406.46645418694</v>
      </c>
      <c r="E36" s="274">
        <v>-9.731575201722964E-2</v>
      </c>
      <c r="F36" s="275">
        <v>28288977.940037537</v>
      </c>
      <c r="G36" s="275">
        <v>-1583099.7142816149</v>
      </c>
      <c r="H36" s="274">
        <v>-5.2995969433439032E-2</v>
      </c>
      <c r="I36" s="276">
        <v>192.86085198007845</v>
      </c>
      <c r="J36" s="276">
        <v>7.5791022701590407</v>
      </c>
    </row>
    <row r="37" spans="1:10">
      <c r="A37" s="306"/>
      <c r="B37" s="86" t="s">
        <v>303</v>
      </c>
      <c r="C37" s="273">
        <v>1036272.2206986123</v>
      </c>
      <c r="D37" s="273">
        <v>-112804.69089970109</v>
      </c>
      <c r="E37" s="277">
        <v>-9.8169835074655654E-2</v>
      </c>
      <c r="F37" s="278">
        <v>10559854.515501222</v>
      </c>
      <c r="G37" s="278">
        <v>-824904.0368506331</v>
      </c>
      <c r="H37" s="277">
        <v>-7.2456875836003132E-2</v>
      </c>
      <c r="I37" s="279">
        <v>139.50252051015795</v>
      </c>
      <c r="J37" s="279">
        <v>5.3552862783605235</v>
      </c>
    </row>
    <row r="38" spans="1:10">
      <c r="A38" s="306"/>
      <c r="B38" s="86" t="s">
        <v>304</v>
      </c>
      <c r="C38" s="273">
        <v>1028121.417269767</v>
      </c>
      <c r="D38" s="273">
        <v>-262215.59832993243</v>
      </c>
      <c r="E38" s="274">
        <v>-0.20321481532331662</v>
      </c>
      <c r="F38" s="275">
        <v>10679499.885563739</v>
      </c>
      <c r="G38" s="275">
        <v>-1602582.9957817569</v>
      </c>
      <c r="H38" s="274">
        <v>-0.13048136959048062</v>
      </c>
      <c r="I38" s="276">
        <v>72.112046769750592</v>
      </c>
      <c r="J38" s="276">
        <v>-6.373736807975888</v>
      </c>
    </row>
    <row r="39" spans="1:10">
      <c r="A39" s="306"/>
      <c r="B39" s="86" t="s">
        <v>305</v>
      </c>
      <c r="C39" s="273">
        <v>1054249.2558951629</v>
      </c>
      <c r="D39" s="273">
        <v>-207039.08319706749</v>
      </c>
      <c r="E39" s="277">
        <v>-0.16414889187517334</v>
      </c>
      <c r="F39" s="278">
        <v>12359567.053165922</v>
      </c>
      <c r="G39" s="278">
        <v>-1733066.4957492426</v>
      </c>
      <c r="H39" s="277">
        <v>-0.12297676582122241</v>
      </c>
      <c r="I39" s="279">
        <v>66.454827974208811</v>
      </c>
      <c r="J39" s="279">
        <v>-2.4932306037227079</v>
      </c>
    </row>
    <row r="40" spans="1:10">
      <c r="A40" s="306"/>
      <c r="B40" s="86" t="s">
        <v>306</v>
      </c>
      <c r="C40" s="273">
        <v>1006480.2490420259</v>
      </c>
      <c r="D40" s="273">
        <v>-165255.27218081185</v>
      </c>
      <c r="E40" s="274">
        <v>-0.14103461846778306</v>
      </c>
      <c r="F40" s="275">
        <v>10428081.529818865</v>
      </c>
      <c r="G40" s="275">
        <v>-1263077.448355278</v>
      </c>
      <c r="H40" s="274">
        <v>-0.10803697483827546</v>
      </c>
      <c r="I40" s="276">
        <v>78.413174313702896</v>
      </c>
      <c r="J40" s="276">
        <v>-0.75266137546834955</v>
      </c>
    </row>
    <row r="41" spans="1:10">
      <c r="A41" s="306"/>
      <c r="B41" s="86" t="s">
        <v>307</v>
      </c>
      <c r="C41" s="273">
        <v>251391186.73128623</v>
      </c>
      <c r="D41" s="273">
        <v>5275378.7967402637</v>
      </c>
      <c r="E41" s="277">
        <v>2.1434538646713991E-2</v>
      </c>
      <c r="F41" s="278">
        <v>1270005539.7052934</v>
      </c>
      <c r="G41" s="278">
        <v>96182495.03062582</v>
      </c>
      <c r="H41" s="277">
        <v>8.1939518453808688E-2</v>
      </c>
      <c r="I41" s="280"/>
      <c r="J41" s="280"/>
    </row>
    <row r="42" spans="1:10">
      <c r="A42" s="306"/>
      <c r="B42" s="86" t="s">
        <v>308</v>
      </c>
      <c r="C42" s="273">
        <v>16915094.368008696</v>
      </c>
      <c r="D42" s="273">
        <v>736967.23518512771</v>
      </c>
      <c r="E42" s="274">
        <v>4.5553309671420836E-2</v>
      </c>
      <c r="F42" s="275">
        <v>69274973.498953059</v>
      </c>
      <c r="G42" s="275">
        <v>6395996.3943139166</v>
      </c>
      <c r="H42" s="274">
        <v>0.10171915461776854</v>
      </c>
      <c r="I42" s="281"/>
      <c r="J42" s="281"/>
    </row>
    <row r="43" spans="1:10">
      <c r="A43" s="306"/>
      <c r="B43" s="86" t="s">
        <v>309</v>
      </c>
      <c r="C43" s="273">
        <v>15553372.443201195</v>
      </c>
      <c r="D43" s="273">
        <v>497452.81656903215</v>
      </c>
      <c r="E43" s="277">
        <v>3.3040347511492839E-2</v>
      </c>
      <c r="F43" s="278">
        <v>70825834.874873206</v>
      </c>
      <c r="G43" s="278">
        <v>6939359.3517291918</v>
      </c>
      <c r="H43" s="277">
        <v>0.10862016248204653</v>
      </c>
      <c r="I43" s="280"/>
      <c r="J43" s="280"/>
    </row>
    <row r="44" spans="1:10">
      <c r="A44" s="306"/>
      <c r="B44" s="86" t="s">
        <v>310</v>
      </c>
      <c r="C44" s="273">
        <v>14327602.410803402</v>
      </c>
      <c r="D44" s="273">
        <v>406533.42956135608</v>
      </c>
      <c r="E44" s="274">
        <v>2.920274514185224E-2</v>
      </c>
      <c r="F44" s="275">
        <v>78610254.292637885</v>
      </c>
      <c r="G44" s="275">
        <v>6481991.4898104817</v>
      </c>
      <c r="H44" s="274">
        <v>8.986756699700231E-2</v>
      </c>
      <c r="I44" s="281"/>
      <c r="J44" s="281"/>
    </row>
    <row r="45" spans="1:10">
      <c r="A45" s="306"/>
      <c r="B45" s="86" t="s">
        <v>311</v>
      </c>
      <c r="C45" s="273">
        <v>11534690.240573635</v>
      </c>
      <c r="D45" s="273">
        <v>589630.00433956832</v>
      </c>
      <c r="E45" s="277">
        <v>5.3871791622267573E-2</v>
      </c>
      <c r="F45" s="278">
        <v>52993710.824762359</v>
      </c>
      <c r="G45" s="278">
        <v>7067223.2005932331</v>
      </c>
      <c r="H45" s="277">
        <v>0.15388120377126463</v>
      </c>
      <c r="I45" s="280"/>
      <c r="J45" s="280"/>
    </row>
    <row r="46" spans="1:10">
      <c r="A46" s="306"/>
      <c r="B46" s="86" t="s">
        <v>312</v>
      </c>
      <c r="C46" s="273">
        <v>17891014.710453071</v>
      </c>
      <c r="D46" s="273">
        <v>636916.01412843913</v>
      </c>
      <c r="E46" s="274">
        <v>3.6913896537760692E-2</v>
      </c>
      <c r="F46" s="275">
        <v>85291446.657968134</v>
      </c>
      <c r="G46" s="275">
        <v>7783730.2105893195</v>
      </c>
      <c r="H46" s="274">
        <v>0.10042522947858765</v>
      </c>
      <c r="I46" s="281"/>
      <c r="J46" s="281"/>
    </row>
    <row r="47" spans="1:10">
      <c r="A47" s="306"/>
      <c r="B47" s="86" t="s">
        <v>313</v>
      </c>
      <c r="C47" s="273">
        <v>19333043.992519759</v>
      </c>
      <c r="D47" s="273">
        <v>342154.27010206506</v>
      </c>
      <c r="E47" s="277">
        <v>1.8016758303755032E-2</v>
      </c>
      <c r="F47" s="278">
        <v>89963291.969555616</v>
      </c>
      <c r="G47" s="278">
        <v>5882021.594830215</v>
      </c>
      <c r="H47" s="277">
        <v>6.9956383492016494E-2</v>
      </c>
      <c r="I47" s="280"/>
      <c r="J47" s="280"/>
    </row>
    <row r="48" spans="1:10">
      <c r="A48" s="306"/>
      <c r="B48" s="86" t="s">
        <v>314</v>
      </c>
      <c r="C48" s="273">
        <v>15948385.716263155</v>
      </c>
      <c r="D48" s="273">
        <v>830534.18698786199</v>
      </c>
      <c r="E48" s="274">
        <v>5.4937316018718402E-2</v>
      </c>
      <c r="F48" s="275">
        <v>80339654.876638442</v>
      </c>
      <c r="G48" s="275">
        <v>14100914.704550736</v>
      </c>
      <c r="H48" s="274">
        <v>0.21288017658422662</v>
      </c>
      <c r="I48" s="281"/>
      <c r="J48" s="281"/>
    </row>
    <row r="49" spans="1:10">
      <c r="A49" s="306" t="s">
        <v>135</v>
      </c>
      <c r="B49" s="86" t="s">
        <v>270</v>
      </c>
      <c r="C49" s="273">
        <v>353983389.03294075</v>
      </c>
      <c r="D49" s="273">
        <v>3023029.1766840219</v>
      </c>
      <c r="E49" s="277">
        <v>8.6135915119364692E-3</v>
      </c>
      <c r="F49" s="278">
        <v>2219549028.0855513</v>
      </c>
      <c r="G49" s="278">
        <v>132189158.65548658</v>
      </c>
      <c r="H49" s="277">
        <v>6.3328398994074594E-2</v>
      </c>
      <c r="I49" s="279">
        <v>84.297015734447442</v>
      </c>
      <c r="J49" s="279">
        <v>0.65263785281665321</v>
      </c>
    </row>
    <row r="50" spans="1:10">
      <c r="A50" s="307"/>
      <c r="B50" s="86" t="s">
        <v>271</v>
      </c>
      <c r="C50" s="273">
        <v>570920223.26342034</v>
      </c>
      <c r="D50" s="273">
        <v>-1276648.7801975012</v>
      </c>
      <c r="E50" s="274">
        <v>-2.2311355454249738E-3</v>
      </c>
      <c r="F50" s="275">
        <v>2487424094.76512</v>
      </c>
      <c r="G50" s="275">
        <v>68947132.538116932</v>
      </c>
      <c r="H50" s="274">
        <v>2.8508492582302057E-2</v>
      </c>
      <c r="I50" s="276">
        <v>113.15166703776643</v>
      </c>
      <c r="J50" s="276">
        <v>-0.34428718815163961</v>
      </c>
    </row>
    <row r="51" spans="1:10">
      <c r="A51" s="306"/>
      <c r="B51" s="86" t="s">
        <v>272</v>
      </c>
      <c r="C51" s="273">
        <v>470586772.25430071</v>
      </c>
      <c r="D51" s="273">
        <v>1381651.6262198091</v>
      </c>
      <c r="E51" s="277">
        <v>2.9446644238884725E-3</v>
      </c>
      <c r="F51" s="278">
        <v>2321302212.3314681</v>
      </c>
      <c r="G51" s="278">
        <v>74882575.054943562</v>
      </c>
      <c r="H51" s="277">
        <v>3.3334188239971231E-2</v>
      </c>
      <c r="I51" s="279">
        <v>108.54196470513378</v>
      </c>
      <c r="J51" s="279">
        <v>0.2315851924858805</v>
      </c>
    </row>
    <row r="52" spans="1:10">
      <c r="A52" s="306"/>
      <c r="B52" s="86" t="s">
        <v>273</v>
      </c>
      <c r="C52" s="273">
        <v>554884493.34885776</v>
      </c>
      <c r="D52" s="273">
        <v>-5965730.5884325504</v>
      </c>
      <c r="E52" s="274">
        <v>-1.0636940726441771E-2</v>
      </c>
      <c r="F52" s="275">
        <v>3309980337.4783626</v>
      </c>
      <c r="G52" s="275">
        <v>66798142.107146263</v>
      </c>
      <c r="H52" s="274">
        <v>2.0596481505874977E-2</v>
      </c>
      <c r="I52" s="276">
        <v>90.491544747243253</v>
      </c>
      <c r="J52" s="276">
        <v>-1.0465107614608939</v>
      </c>
    </row>
    <row r="53" spans="1:10">
      <c r="A53" s="306"/>
      <c r="B53" s="86" t="s">
        <v>274</v>
      </c>
      <c r="C53" s="273">
        <v>288326138.35885835</v>
      </c>
      <c r="D53" s="273">
        <v>-699422.57206350565</v>
      </c>
      <c r="E53" s="277">
        <v>-2.419933274450664E-3</v>
      </c>
      <c r="F53" s="278">
        <v>1451405123.3651416</v>
      </c>
      <c r="G53" s="278">
        <v>52393742.18795681</v>
      </c>
      <c r="H53" s="277">
        <v>3.7450547502959265E-2</v>
      </c>
      <c r="I53" s="279">
        <v>124.33656842575864</v>
      </c>
      <c r="J53" s="279">
        <v>-0.4019225533103139</v>
      </c>
    </row>
    <row r="54" spans="1:10">
      <c r="A54" s="306"/>
      <c r="B54" s="86" t="s">
        <v>275</v>
      </c>
      <c r="C54" s="273">
        <v>373775482.22473025</v>
      </c>
      <c r="D54" s="273">
        <v>-99430.735538184643</v>
      </c>
      <c r="E54" s="274">
        <v>-2.6594652941785133E-4</v>
      </c>
      <c r="F54" s="275">
        <v>1954647195.0380595</v>
      </c>
      <c r="G54" s="275">
        <v>72797453.578929424</v>
      </c>
      <c r="H54" s="274">
        <v>3.8683988405197781E-2</v>
      </c>
      <c r="I54" s="276">
        <v>83.980970686095063</v>
      </c>
      <c r="J54" s="276">
        <v>-8.9944671587929292E-2</v>
      </c>
    </row>
    <row r="55" spans="1:10">
      <c r="A55" s="306"/>
      <c r="B55" s="86" t="s">
        <v>276</v>
      </c>
      <c r="C55" s="273">
        <v>498761012.12813783</v>
      </c>
      <c r="D55" s="273">
        <v>3546493.6420277953</v>
      </c>
      <c r="E55" s="277">
        <v>7.1615300231292972E-3</v>
      </c>
      <c r="F55" s="278">
        <v>2674376254.8001494</v>
      </c>
      <c r="G55" s="278">
        <v>58576322.943517208</v>
      </c>
      <c r="H55" s="277">
        <v>2.2393273365498231E-2</v>
      </c>
      <c r="I55" s="279">
        <v>100.71227258662014</v>
      </c>
      <c r="J55" s="279">
        <v>0.63565039438464055</v>
      </c>
    </row>
    <row r="56" spans="1:10">
      <c r="A56" s="306"/>
      <c r="B56" s="86" t="s">
        <v>277</v>
      </c>
      <c r="C56" s="273">
        <v>432878437.92023116</v>
      </c>
      <c r="D56" s="273">
        <v>2940002.4745594859</v>
      </c>
      <c r="E56" s="274">
        <v>6.8381941044928828E-3</v>
      </c>
      <c r="F56" s="275">
        <v>2246367509.0202961</v>
      </c>
      <c r="G56" s="275">
        <v>158847238.25907993</v>
      </c>
      <c r="H56" s="274">
        <v>7.6093746481875432E-2</v>
      </c>
      <c r="I56" s="276">
        <v>108.03298988893863</v>
      </c>
      <c r="J56" s="276">
        <v>0.64738072404142599</v>
      </c>
    </row>
    <row r="57" spans="1:10">
      <c r="A57" s="306"/>
      <c r="B57" s="86" t="s">
        <v>278</v>
      </c>
      <c r="C57" s="273">
        <v>344411440.47161973</v>
      </c>
      <c r="D57" s="273">
        <v>4150585.9428168535</v>
      </c>
      <c r="E57" s="277">
        <v>1.2198246984845297E-2</v>
      </c>
      <c r="F57" s="278">
        <v>2120239032.4145861</v>
      </c>
      <c r="G57" s="278">
        <v>139528625.55069256</v>
      </c>
      <c r="H57" s="277">
        <v>7.0443728203362949E-2</v>
      </c>
      <c r="I57" s="279">
        <v>85.990205113482332</v>
      </c>
      <c r="J57" s="279">
        <v>0.40852585193972857</v>
      </c>
    </row>
    <row r="58" spans="1:10">
      <c r="A58" s="306"/>
      <c r="B58" s="86" t="s">
        <v>279</v>
      </c>
      <c r="C58" s="273">
        <v>549013800.44552183</v>
      </c>
      <c r="D58" s="273">
        <v>1422772.5845010281</v>
      </c>
      <c r="E58" s="274">
        <v>2.5982394015084728E-3</v>
      </c>
      <c r="F58" s="275">
        <v>2278038726.3534813</v>
      </c>
      <c r="G58" s="275">
        <v>83626599.151785851</v>
      </c>
      <c r="H58" s="274">
        <v>3.8108884887738073E-2</v>
      </c>
      <c r="I58" s="276">
        <v>114.08036172825129</v>
      </c>
      <c r="J58" s="276">
        <v>-0.54516694589310077</v>
      </c>
    </row>
    <row r="59" spans="1:10">
      <c r="A59" s="306"/>
      <c r="B59" s="86" t="s">
        <v>280</v>
      </c>
      <c r="C59" s="273">
        <v>451477859.78111196</v>
      </c>
      <c r="D59" s="273">
        <v>4048421.5198414326</v>
      </c>
      <c r="E59" s="277">
        <v>9.0481787152266232E-3</v>
      </c>
      <c r="F59" s="278">
        <v>2142019081.5894392</v>
      </c>
      <c r="G59" s="278">
        <v>92008926.146789551</v>
      </c>
      <c r="H59" s="277">
        <v>4.488218065774531E-2</v>
      </c>
      <c r="I59" s="279">
        <v>109.17834812381182</v>
      </c>
      <c r="J59" s="279">
        <v>0.17947299188058707</v>
      </c>
    </row>
    <row r="60" spans="1:10">
      <c r="A60" s="306"/>
      <c r="B60" s="86" t="s">
        <v>281</v>
      </c>
      <c r="C60" s="273">
        <v>502270831.13924783</v>
      </c>
      <c r="D60" s="273">
        <v>-227883.87680983543</v>
      </c>
      <c r="E60" s="274">
        <v>-4.5350141204351788E-4</v>
      </c>
      <c r="F60" s="275">
        <v>2919861315.2364879</v>
      </c>
      <c r="G60" s="275">
        <v>91266574.274129391</v>
      </c>
      <c r="H60" s="274">
        <v>3.2265694676034865E-2</v>
      </c>
      <c r="I60" s="276">
        <v>85.878701618918384</v>
      </c>
      <c r="J60" s="276">
        <v>-0.67384836283186189</v>
      </c>
    </row>
    <row r="61" spans="1:10">
      <c r="A61" s="306"/>
      <c r="B61" s="86" t="s">
        <v>282</v>
      </c>
      <c r="C61" s="273">
        <v>273502048.5291096</v>
      </c>
      <c r="D61" s="273">
        <v>1266212.4337100387</v>
      </c>
      <c r="E61" s="277">
        <v>4.6511600084359209E-3</v>
      </c>
      <c r="F61" s="278">
        <v>1299863929.8776498</v>
      </c>
      <c r="G61" s="278">
        <v>62954381.814841747</v>
      </c>
      <c r="H61" s="277">
        <v>5.0896512128504517E-2</v>
      </c>
      <c r="I61" s="279">
        <v>123.65666905900072</v>
      </c>
      <c r="J61" s="279">
        <v>-0.33704060349980125</v>
      </c>
    </row>
    <row r="62" spans="1:10">
      <c r="A62" s="306"/>
      <c r="B62" s="86" t="s">
        <v>283</v>
      </c>
      <c r="C62" s="273">
        <v>358135674.2022804</v>
      </c>
      <c r="D62" s="273">
        <v>2967199.9604933262</v>
      </c>
      <c r="E62" s="274">
        <v>8.3543449818503698E-3</v>
      </c>
      <c r="F62" s="275">
        <v>1794882817.3134983</v>
      </c>
      <c r="G62" s="275">
        <v>89095585.828847408</v>
      </c>
      <c r="H62" s="274">
        <v>5.2231359330379132E-2</v>
      </c>
      <c r="I62" s="276">
        <v>84.364504811831935</v>
      </c>
      <c r="J62" s="276">
        <v>8.0728173873211517E-2</v>
      </c>
    </row>
    <row r="63" spans="1:10">
      <c r="A63" s="306"/>
      <c r="B63" s="86" t="s">
        <v>284</v>
      </c>
      <c r="C63" s="273">
        <v>483191224.02163994</v>
      </c>
      <c r="D63" s="273">
        <v>5916875.5304657817</v>
      </c>
      <c r="E63" s="277">
        <v>1.2397220904854889E-2</v>
      </c>
      <c r="F63" s="278">
        <v>2497145814.4914412</v>
      </c>
      <c r="G63" s="278">
        <v>80670002.831381321</v>
      </c>
      <c r="H63" s="277">
        <v>3.3383327257872693E-2</v>
      </c>
      <c r="I63" s="279">
        <v>102.29420575552834</v>
      </c>
      <c r="J63" s="279">
        <v>0.50599270154029341</v>
      </c>
    </row>
    <row r="64" spans="1:10">
      <c r="A64" s="306"/>
      <c r="B64" s="86" t="s">
        <v>285</v>
      </c>
      <c r="C64" s="273">
        <v>418379454.27142793</v>
      </c>
      <c r="D64" s="273">
        <v>5251765.0057815909</v>
      </c>
      <c r="E64" s="274">
        <v>1.2712207731989224E-2</v>
      </c>
      <c r="F64" s="275">
        <v>2098147873.7400913</v>
      </c>
      <c r="G64" s="275">
        <v>175206806.86375856</v>
      </c>
      <c r="H64" s="274">
        <v>9.1113976336450242E-2</v>
      </c>
      <c r="I64" s="276">
        <v>109.47195891242198</v>
      </c>
      <c r="J64" s="276">
        <v>0.57537802425702012</v>
      </c>
    </row>
    <row r="65" spans="1:10">
      <c r="A65" s="306"/>
      <c r="B65" s="86" t="s">
        <v>286</v>
      </c>
      <c r="C65" s="273">
        <v>172771211.55531576</v>
      </c>
      <c r="D65" s="273">
        <v>-5482534.9036955535</v>
      </c>
      <c r="E65" s="277">
        <v>-3.0756912618138094E-2</v>
      </c>
      <c r="F65" s="278">
        <v>1153122228.3188674</v>
      </c>
      <c r="G65" s="278">
        <v>27592867.269464731</v>
      </c>
      <c r="H65" s="277">
        <v>2.4515457547671739E-2</v>
      </c>
      <c r="I65" s="279">
        <v>81.585302707962398</v>
      </c>
      <c r="J65" s="279">
        <v>-1.3022449138080816</v>
      </c>
    </row>
    <row r="66" spans="1:10">
      <c r="A66" s="306"/>
      <c r="B66" s="86" t="s">
        <v>287</v>
      </c>
      <c r="C66" s="273">
        <v>333587029.15648669</v>
      </c>
      <c r="D66" s="273">
        <v>-6104004.2256982327</v>
      </c>
      <c r="E66" s="274">
        <v>-1.7969282747686319E-2</v>
      </c>
      <c r="F66" s="275">
        <v>1389056018.2369072</v>
      </c>
      <c r="G66" s="275">
        <v>11782481.257711649</v>
      </c>
      <c r="H66" s="274">
        <v>8.5549318572942495E-3</v>
      </c>
      <c r="I66" s="276">
        <v>131.10097413029979</v>
      </c>
      <c r="J66" s="276">
        <v>-0.35820610567691347</v>
      </c>
    </row>
    <row r="67" spans="1:10">
      <c r="A67" s="306"/>
      <c r="B67" s="86" t="s">
        <v>288</v>
      </c>
      <c r="C67" s="273">
        <v>252489331.08239996</v>
      </c>
      <c r="D67" s="273">
        <v>-1125929.0459631383</v>
      </c>
      <c r="E67" s="277">
        <v>-4.4395161607912251E-3</v>
      </c>
      <c r="F67" s="278">
        <v>1242862343.8073237</v>
      </c>
      <c r="G67" s="278">
        <v>25710899.810135841</v>
      </c>
      <c r="H67" s="277">
        <v>2.1123829690165692E-2</v>
      </c>
      <c r="I67" s="279">
        <v>115.48144993707183</v>
      </c>
      <c r="J67" s="279">
        <v>1.2581635209246684</v>
      </c>
    </row>
    <row r="68" spans="1:10">
      <c r="A68" s="306"/>
      <c r="B68" s="86" t="s">
        <v>289</v>
      </c>
      <c r="C68" s="273">
        <v>317417415.60518765</v>
      </c>
      <c r="D68" s="273">
        <v>-4162090.3569242358</v>
      </c>
      <c r="E68" s="274">
        <v>-1.2942648022522332E-2</v>
      </c>
      <c r="F68" s="275">
        <v>1907973290.3327737</v>
      </c>
      <c r="G68" s="275">
        <v>31396754.255530119</v>
      </c>
      <c r="H68" s="274">
        <v>1.6730867967240621E-2</v>
      </c>
      <c r="I68" s="276">
        <v>102.64726878457805</v>
      </c>
      <c r="J68" s="276">
        <v>0.2437018973966758</v>
      </c>
    </row>
    <row r="69" spans="1:10">
      <c r="A69" s="306"/>
      <c r="B69" s="86" t="s">
        <v>290</v>
      </c>
      <c r="C69" s="273">
        <v>129365426.95065661</v>
      </c>
      <c r="D69" s="273">
        <v>-3088684.6638295799</v>
      </c>
      <c r="E69" s="277">
        <v>-2.3318903627690617E-2</v>
      </c>
      <c r="F69" s="278">
        <v>648922399.71036327</v>
      </c>
      <c r="G69" s="278">
        <v>57258.271376371384</v>
      </c>
      <c r="H69" s="277">
        <v>8.8243716174041703E-5</v>
      </c>
      <c r="I69" s="279">
        <v>110.62271705199178</v>
      </c>
      <c r="J69" s="279">
        <v>-0.90982804369609482</v>
      </c>
    </row>
    <row r="70" spans="1:10">
      <c r="A70" s="306"/>
      <c r="B70" s="86" t="s">
        <v>291</v>
      </c>
      <c r="C70" s="273">
        <v>128866901.95322922</v>
      </c>
      <c r="D70" s="273">
        <v>-2540668.3395538479</v>
      </c>
      <c r="E70" s="274">
        <v>-1.9334261594618207E-2</v>
      </c>
      <c r="F70" s="275">
        <v>715488307.03667736</v>
      </c>
      <c r="G70" s="275">
        <v>11588659.047667503</v>
      </c>
      <c r="H70" s="274">
        <v>1.6463510218786812E-2</v>
      </c>
      <c r="I70" s="276">
        <v>57.414647238038818</v>
      </c>
      <c r="J70" s="276">
        <v>-0.2370067898827628</v>
      </c>
    </row>
    <row r="71" spans="1:10">
      <c r="A71" s="306"/>
      <c r="B71" s="86" t="s">
        <v>292</v>
      </c>
      <c r="C71" s="273">
        <v>234617401.75505716</v>
      </c>
      <c r="D71" s="273">
        <v>-1633080.7070176303</v>
      </c>
      <c r="E71" s="277">
        <v>-6.9124968126987353E-3</v>
      </c>
      <c r="F71" s="278">
        <v>1348097050.3606193</v>
      </c>
      <c r="G71" s="278">
        <v>1473903.0006735325</v>
      </c>
      <c r="H71" s="277">
        <v>1.0945177970266729E-3</v>
      </c>
      <c r="I71" s="279">
        <v>93.942335426720973</v>
      </c>
      <c r="J71" s="279">
        <v>0.79211020449953651</v>
      </c>
    </row>
    <row r="72" spans="1:10">
      <c r="A72" s="306"/>
      <c r="B72" s="86" t="s">
        <v>293</v>
      </c>
      <c r="C72" s="273">
        <v>218182125.74640289</v>
      </c>
      <c r="D72" s="273">
        <v>-3607896.0389711857</v>
      </c>
      <c r="E72" s="274">
        <v>-1.6267170226722562E-2</v>
      </c>
      <c r="F72" s="275">
        <v>1120714638.5483363</v>
      </c>
      <c r="G72" s="275">
        <v>34364429.869229555</v>
      </c>
      <c r="H72" s="274">
        <v>3.1632920576333545E-2</v>
      </c>
      <c r="I72" s="276">
        <v>107.97441107984469</v>
      </c>
      <c r="J72" s="276">
        <v>-0.10768344238945815</v>
      </c>
    </row>
    <row r="73" spans="1:10">
      <c r="A73" s="306"/>
      <c r="B73" s="86" t="s">
        <v>294</v>
      </c>
      <c r="C73" s="273">
        <v>1862601.1392579491</v>
      </c>
      <c r="D73" s="273">
        <v>-560132.2378875243</v>
      </c>
      <c r="E73" s="277">
        <v>-0.23119846499472693</v>
      </c>
      <c r="F73" s="278">
        <v>15030742.743717473</v>
      </c>
      <c r="G73" s="278">
        <v>-2024967.3959226832</v>
      </c>
      <c r="H73" s="277">
        <v>-0.11872665396771373</v>
      </c>
      <c r="I73" s="279">
        <v>82.707207951322744</v>
      </c>
      <c r="J73" s="279">
        <v>-4.4762161125529758</v>
      </c>
    </row>
    <row r="74" spans="1:10">
      <c r="A74" s="306"/>
      <c r="B74" s="86" t="s">
        <v>295</v>
      </c>
      <c r="C74" s="273">
        <v>3147615.3868108643</v>
      </c>
      <c r="D74" s="273">
        <v>-616146.55966217164</v>
      </c>
      <c r="E74" s="274">
        <v>-0.16370497614482585</v>
      </c>
      <c r="F74" s="275">
        <v>22525156.92048813</v>
      </c>
      <c r="G74" s="275">
        <v>-2337201.5267214105</v>
      </c>
      <c r="H74" s="274">
        <v>-9.4005624272693614E-2</v>
      </c>
      <c r="I74" s="276">
        <v>116.32186803237541</v>
      </c>
      <c r="J74" s="276">
        <v>3.600394165952693</v>
      </c>
    </row>
    <row r="75" spans="1:10">
      <c r="A75" s="306"/>
      <c r="B75" s="86" t="s">
        <v>296</v>
      </c>
      <c r="C75" s="273">
        <v>1546116.1919396338</v>
      </c>
      <c r="D75" s="273">
        <v>-320262.58986479486</v>
      </c>
      <c r="E75" s="277">
        <v>-0.17159570875273381</v>
      </c>
      <c r="F75" s="278">
        <v>12802533.862241959</v>
      </c>
      <c r="G75" s="278">
        <v>-1111020.9529475588</v>
      </c>
      <c r="H75" s="277">
        <v>-7.9851696256275931E-2</v>
      </c>
      <c r="I75" s="279">
        <v>66.495808375108595</v>
      </c>
      <c r="J75" s="279">
        <v>1.4443955284692152</v>
      </c>
    </row>
    <row r="76" spans="1:10">
      <c r="A76" s="306"/>
      <c r="B76" s="86" t="s">
        <v>297</v>
      </c>
      <c r="C76" s="273">
        <v>5269147.4154291013</v>
      </c>
      <c r="D76" s="273">
        <v>-1435046.1790870139</v>
      </c>
      <c r="E76" s="274">
        <v>-0.21405201965838971</v>
      </c>
      <c r="F76" s="275">
        <v>41625319.481195867</v>
      </c>
      <c r="G76" s="275">
        <v>-7529486.2379913479</v>
      </c>
      <c r="H76" s="274">
        <v>-0.1531790458293332</v>
      </c>
      <c r="I76" s="276">
        <v>160.228564294411</v>
      </c>
      <c r="J76" s="276">
        <v>-4.9869940180959134</v>
      </c>
    </row>
    <row r="77" spans="1:10">
      <c r="A77" s="306"/>
      <c r="B77" s="86" t="s">
        <v>298</v>
      </c>
      <c r="C77" s="273">
        <v>1408805.4715688331</v>
      </c>
      <c r="D77" s="273">
        <v>-231564.3626791893</v>
      </c>
      <c r="E77" s="277">
        <v>-0.14116594797376467</v>
      </c>
      <c r="F77" s="278">
        <v>9839198.7433176171</v>
      </c>
      <c r="G77" s="278">
        <v>-757506.93275559135</v>
      </c>
      <c r="H77" s="277">
        <v>-7.1485134711819096E-2</v>
      </c>
      <c r="I77" s="279">
        <v>65.559502642579304</v>
      </c>
      <c r="J77" s="279">
        <v>3.6964711537308617</v>
      </c>
    </row>
    <row r="78" spans="1:10">
      <c r="A78" s="306"/>
      <c r="B78" s="86" t="s">
        <v>299</v>
      </c>
      <c r="C78" s="273">
        <v>9571948.5613210499</v>
      </c>
      <c r="D78" s="273">
        <v>-1127556.7661349382</v>
      </c>
      <c r="E78" s="274">
        <v>-0.10538400903839135</v>
      </c>
      <c r="F78" s="275">
        <v>99309995.670966417</v>
      </c>
      <c r="G78" s="275">
        <v>-7339466.8952044994</v>
      </c>
      <c r="H78" s="274">
        <v>-6.8818601787615286E-2</v>
      </c>
      <c r="I78" s="276">
        <v>49.340067892122633</v>
      </c>
      <c r="J78" s="276">
        <v>0.70643654925839883</v>
      </c>
    </row>
    <row r="79" spans="1:10">
      <c r="A79" s="306"/>
      <c r="B79" s="86" t="s">
        <v>300</v>
      </c>
      <c r="C79" s="273">
        <v>21906422.817900255</v>
      </c>
      <c r="D79" s="273">
        <v>-2699421.3646979406</v>
      </c>
      <c r="E79" s="277">
        <v>-0.1097065130001527</v>
      </c>
      <c r="F79" s="278">
        <v>209385368.41164094</v>
      </c>
      <c r="G79" s="278">
        <v>-14679466.613670439</v>
      </c>
      <c r="H79" s="277">
        <v>-6.5514370481259049E-2</v>
      </c>
      <c r="I79" s="279">
        <v>93.978187532924451</v>
      </c>
      <c r="J79" s="279">
        <v>0.89580711310077277</v>
      </c>
    </row>
    <row r="80" spans="1:10">
      <c r="A80" s="306"/>
      <c r="B80" s="86" t="s">
        <v>301</v>
      </c>
      <c r="C80" s="273">
        <v>19108912.473188978</v>
      </c>
      <c r="D80" s="273">
        <v>-2666769.8936201632</v>
      </c>
      <c r="E80" s="274">
        <v>-0.12246550297247624</v>
      </c>
      <c r="F80" s="275">
        <v>179283130.74202743</v>
      </c>
      <c r="G80" s="275">
        <v>-17126351.091846704</v>
      </c>
      <c r="H80" s="274">
        <v>-8.7197170584322456E-2</v>
      </c>
      <c r="I80" s="276">
        <v>95.403433215429715</v>
      </c>
      <c r="J80" s="276">
        <v>-0.46451174899036118</v>
      </c>
    </row>
    <row r="81" spans="1:10">
      <c r="A81" s="306"/>
      <c r="B81" s="86" t="s">
        <v>302</v>
      </c>
      <c r="C81" s="273">
        <v>52613662.209609598</v>
      </c>
      <c r="D81" s="273">
        <v>-5737846.711623311</v>
      </c>
      <c r="E81" s="277">
        <v>-9.8332447912678173E-2</v>
      </c>
      <c r="F81" s="278">
        <v>390119022.24187666</v>
      </c>
      <c r="G81" s="278">
        <v>-24468432.166981518</v>
      </c>
      <c r="H81" s="277">
        <v>-5.9018747207075929E-2</v>
      </c>
      <c r="I81" s="279">
        <v>185.72656017915088</v>
      </c>
      <c r="J81" s="279">
        <v>4.0908708268152623</v>
      </c>
    </row>
    <row r="82" spans="1:10">
      <c r="A82" s="306"/>
      <c r="B82" s="86" t="s">
        <v>303</v>
      </c>
      <c r="C82" s="273">
        <v>14824089.829748424</v>
      </c>
      <c r="D82" s="273">
        <v>-1965635.0057754833</v>
      </c>
      <c r="E82" s="274">
        <v>-0.11707368792706885</v>
      </c>
      <c r="F82" s="275">
        <v>151541193.48749143</v>
      </c>
      <c r="G82" s="275">
        <v>-10560639.626884758</v>
      </c>
      <c r="H82" s="274">
        <v>-6.5148181386902385E-2</v>
      </c>
      <c r="I82" s="276">
        <v>138.37351372909802</v>
      </c>
      <c r="J82" s="276">
        <v>0.17539784514681855</v>
      </c>
    </row>
    <row r="83" spans="1:10">
      <c r="A83" s="306"/>
      <c r="B83" s="86" t="s">
        <v>304</v>
      </c>
      <c r="C83" s="273">
        <v>15639808.022449683</v>
      </c>
      <c r="D83" s="273">
        <v>-3066630.6960324124</v>
      </c>
      <c r="E83" s="277">
        <v>-0.16393450095888959</v>
      </c>
      <c r="F83" s="278">
        <v>159764377.7245619</v>
      </c>
      <c r="G83" s="278">
        <v>-16298132.249914497</v>
      </c>
      <c r="H83" s="277">
        <v>-9.2570145979841034E-2</v>
      </c>
      <c r="I83" s="279">
        <v>76.062670113710666</v>
      </c>
      <c r="J83" s="279">
        <v>-4.1614342062715792</v>
      </c>
    </row>
    <row r="84" spans="1:10">
      <c r="A84" s="306"/>
      <c r="B84" s="86" t="s">
        <v>305</v>
      </c>
      <c r="C84" s="273">
        <v>15569788.10649702</v>
      </c>
      <c r="D84" s="273">
        <v>-2370381.8884387985</v>
      </c>
      <c r="E84" s="274">
        <v>-0.13212705838951994</v>
      </c>
      <c r="F84" s="275">
        <v>177230440.3087095</v>
      </c>
      <c r="G84" s="275">
        <v>-22093679.887861401</v>
      </c>
      <c r="H84" s="274">
        <v>-0.11084298210408704</v>
      </c>
      <c r="I84" s="276">
        <v>68.052278400319949</v>
      </c>
      <c r="J84" s="276">
        <v>-1.0926186301784355</v>
      </c>
    </row>
    <row r="85" spans="1:10">
      <c r="A85" s="306"/>
      <c r="B85" s="86" t="s">
        <v>306</v>
      </c>
      <c r="C85" s="273">
        <v>14498983.648803858</v>
      </c>
      <c r="D85" s="273">
        <v>-2311762.5312215108</v>
      </c>
      <c r="E85" s="277">
        <v>-0.13751694936470824</v>
      </c>
      <c r="F85" s="278">
        <v>148219635.28020489</v>
      </c>
      <c r="G85" s="278">
        <v>-16359568.604678094</v>
      </c>
      <c r="H85" s="277">
        <v>-9.9402404547545398E-2</v>
      </c>
      <c r="I85" s="279">
        <v>78.324579404275497</v>
      </c>
      <c r="J85" s="279">
        <v>-1.7548766865117642</v>
      </c>
    </row>
    <row r="86" spans="1:10">
      <c r="A86" s="306"/>
      <c r="B86" s="86" t="s">
        <v>307</v>
      </c>
      <c r="C86" s="273">
        <v>3205748520.115344</v>
      </c>
      <c r="D86" s="273">
        <v>30838616.179625034</v>
      </c>
      <c r="E86" s="274">
        <v>9.7132256072515657E-3</v>
      </c>
      <c r="F86" s="275">
        <v>15982045618.826881</v>
      </c>
      <c r="G86" s="275">
        <v>788789601.25289536</v>
      </c>
      <c r="H86" s="274">
        <v>5.1917087445936878E-2</v>
      </c>
      <c r="I86" s="281"/>
      <c r="J86" s="281"/>
    </row>
    <row r="87" spans="1:10">
      <c r="A87" s="306"/>
      <c r="B87" s="86" t="s">
        <v>308</v>
      </c>
      <c r="C87" s="273">
        <v>212279155.90222451</v>
      </c>
      <c r="D87" s="273">
        <v>8142923.3698616028</v>
      </c>
      <c r="E87" s="277">
        <v>3.9889652458294768E-2</v>
      </c>
      <c r="F87" s="278">
        <v>866457551.19608593</v>
      </c>
      <c r="G87" s="278">
        <v>74181319.420795441</v>
      </c>
      <c r="H87" s="277">
        <v>9.3630625841916115E-2</v>
      </c>
      <c r="I87" s="280"/>
      <c r="J87" s="280"/>
    </row>
    <row r="88" spans="1:10">
      <c r="A88" s="306"/>
      <c r="B88" s="86" t="s">
        <v>309</v>
      </c>
      <c r="C88" s="273">
        <v>197442412.50677225</v>
      </c>
      <c r="D88" s="273">
        <v>5494613.1556692123</v>
      </c>
      <c r="E88" s="274">
        <v>2.8625559523184171E-2</v>
      </c>
      <c r="F88" s="275">
        <v>886354203.91987371</v>
      </c>
      <c r="G88" s="275">
        <v>67409047.28960216</v>
      </c>
      <c r="H88" s="274">
        <v>8.2312040975944453E-2</v>
      </c>
      <c r="I88" s="281"/>
      <c r="J88" s="281"/>
    </row>
    <row r="89" spans="1:10">
      <c r="A89" s="306"/>
      <c r="B89" s="86" t="s">
        <v>310</v>
      </c>
      <c r="C89" s="273">
        <v>179584268.11863112</v>
      </c>
      <c r="D89" s="273">
        <v>5369252.659201175</v>
      </c>
      <c r="E89" s="277">
        <v>3.081968936513128E-2</v>
      </c>
      <c r="F89" s="278">
        <v>970262705.42251801</v>
      </c>
      <c r="G89" s="278">
        <v>67399306.256588578</v>
      </c>
      <c r="H89" s="277">
        <v>7.4650613059353665E-2</v>
      </c>
      <c r="I89" s="280"/>
      <c r="J89" s="280"/>
    </row>
    <row r="90" spans="1:10">
      <c r="A90" s="306"/>
      <c r="B90" s="86" t="s">
        <v>311</v>
      </c>
      <c r="C90" s="273">
        <v>144136621.57845283</v>
      </c>
      <c r="D90" s="273">
        <v>4354897.0975393951</v>
      </c>
      <c r="E90" s="274">
        <v>3.1154981909913674E-2</v>
      </c>
      <c r="F90" s="275">
        <v>650941530.16728699</v>
      </c>
      <c r="G90" s="275">
        <v>62897123.543465495</v>
      </c>
      <c r="H90" s="274">
        <v>0.10695981942006887</v>
      </c>
      <c r="I90" s="281"/>
      <c r="J90" s="281"/>
    </row>
    <row r="91" spans="1:10">
      <c r="A91" s="306"/>
      <c r="B91" s="86" t="s">
        <v>312</v>
      </c>
      <c r="C91" s="273">
        <v>229268772.24905118</v>
      </c>
      <c r="D91" s="273">
        <v>5507868.3000471592</v>
      </c>
      <c r="E91" s="277">
        <v>2.4614971618555956E-2</v>
      </c>
      <c r="F91" s="278">
        <v>1079394510.2768202</v>
      </c>
      <c r="G91" s="278">
        <v>77506926.781179309</v>
      </c>
      <c r="H91" s="277">
        <v>7.7360901620073363E-2</v>
      </c>
      <c r="I91" s="280"/>
      <c r="J91" s="280"/>
    </row>
    <row r="92" spans="1:10">
      <c r="A92" s="306"/>
      <c r="B92" s="86" t="s">
        <v>313</v>
      </c>
      <c r="C92" s="273">
        <v>248573822.26658246</v>
      </c>
      <c r="D92" s="273">
        <v>7549956.237482965</v>
      </c>
      <c r="E92" s="274">
        <v>3.13245172018419E-2</v>
      </c>
      <c r="F92" s="275">
        <v>1149048764.1308212</v>
      </c>
      <c r="G92" s="275">
        <v>79196099.830707073</v>
      </c>
      <c r="H92" s="274">
        <v>7.4025239617939623E-2</v>
      </c>
      <c r="I92" s="281"/>
      <c r="J92" s="281"/>
    </row>
    <row r="93" spans="1:10">
      <c r="A93" s="306"/>
      <c r="B93" s="86" t="s">
        <v>314</v>
      </c>
      <c r="C93" s="273">
        <v>198788523.05345628</v>
      </c>
      <c r="D93" s="273">
        <v>9091225.4074321985</v>
      </c>
      <c r="E93" s="277">
        <v>4.7924907314159326E-2</v>
      </c>
      <c r="F93" s="278">
        <v>967594036.44843769</v>
      </c>
      <c r="G93" s="278">
        <v>141599883.92728412</v>
      </c>
      <c r="H93" s="277">
        <v>0.17142964450182083</v>
      </c>
      <c r="I93" s="280"/>
      <c r="J93" s="280"/>
    </row>
    <row r="94" spans="1:10">
      <c r="A94" s="306" t="s">
        <v>136</v>
      </c>
      <c r="B94" s="86" t="s">
        <v>270</v>
      </c>
      <c r="C94" s="273">
        <v>353843633.03884053</v>
      </c>
      <c r="D94" s="273">
        <v>2589684.8718336821</v>
      </c>
      <c r="E94" s="274">
        <v>7.3726854469473267E-3</v>
      </c>
      <c r="F94" s="275">
        <v>2193802114.8940392</v>
      </c>
      <c r="G94" s="275">
        <v>107848293.79795814</v>
      </c>
      <c r="H94" s="274">
        <v>5.1702148296498912E-2</v>
      </c>
      <c r="I94" s="276">
        <v>84.397447060386781</v>
      </c>
      <c r="J94" s="276">
        <v>-0.12593138331915554</v>
      </c>
    </row>
    <row r="95" spans="1:10">
      <c r="A95" s="307"/>
      <c r="B95" s="86" t="s">
        <v>271</v>
      </c>
      <c r="C95" s="273">
        <v>570079589.31154919</v>
      </c>
      <c r="D95" s="273">
        <v>-2130965.6155483723</v>
      </c>
      <c r="E95" s="277">
        <v>-3.7240935127802175E-3</v>
      </c>
      <c r="F95" s="278">
        <v>2468889395.5684633</v>
      </c>
      <c r="G95" s="278">
        <v>43751170.579732418</v>
      </c>
      <c r="H95" s="277">
        <v>1.8040691507361695E-2</v>
      </c>
      <c r="I95" s="279">
        <v>113.16434891180324</v>
      </c>
      <c r="J95" s="279">
        <v>0.30566477914103984</v>
      </c>
    </row>
    <row r="96" spans="1:10">
      <c r="A96" s="306"/>
      <c r="B96" s="86" t="s">
        <v>272</v>
      </c>
      <c r="C96" s="273">
        <v>468847472.94283932</v>
      </c>
      <c r="D96" s="273">
        <v>1217256.4367507696</v>
      </c>
      <c r="E96" s="274">
        <v>2.60303204066994E-3</v>
      </c>
      <c r="F96" s="275">
        <v>2294196232.7893987</v>
      </c>
      <c r="G96" s="275">
        <v>46154368.984382153</v>
      </c>
      <c r="H96" s="274">
        <v>2.0530920588045305E-2</v>
      </c>
      <c r="I96" s="276">
        <v>108.31239267747614</v>
      </c>
      <c r="J96" s="276">
        <v>0.71909269169682943</v>
      </c>
    </row>
    <row r="97" spans="1:10">
      <c r="A97" s="306"/>
      <c r="B97" s="86" t="s">
        <v>273</v>
      </c>
      <c r="C97" s="273">
        <v>555212936.82338643</v>
      </c>
      <c r="D97" s="273">
        <v>-5270710.6377902031</v>
      </c>
      <c r="E97" s="277">
        <v>-9.4038615785936776E-3</v>
      </c>
      <c r="F97" s="278">
        <v>3291275568.7945256</v>
      </c>
      <c r="G97" s="278">
        <v>48088216.954345703</v>
      </c>
      <c r="H97" s="277">
        <v>1.4827455751842557E-2</v>
      </c>
      <c r="I97" s="279">
        <v>90.688787975021327</v>
      </c>
      <c r="J97" s="279">
        <v>-1.1326348746444808</v>
      </c>
    </row>
    <row r="98" spans="1:10">
      <c r="A98" s="306"/>
      <c r="B98" s="86" t="s">
        <v>274</v>
      </c>
      <c r="C98" s="273">
        <v>287727401.09917682</v>
      </c>
      <c r="D98" s="273">
        <v>-1268724.3441406488</v>
      </c>
      <c r="E98" s="274">
        <v>-4.3901084908817964E-3</v>
      </c>
      <c r="F98" s="275">
        <v>1433963848.571116</v>
      </c>
      <c r="G98" s="275">
        <v>31124220.253015995</v>
      </c>
      <c r="H98" s="274">
        <v>2.218658471341561E-2</v>
      </c>
      <c r="I98" s="276">
        <v>124.27526327094147</v>
      </c>
      <c r="J98" s="276">
        <v>0.58304607053152324</v>
      </c>
    </row>
    <row r="99" spans="1:10">
      <c r="A99" s="306"/>
      <c r="B99" s="86" t="s">
        <v>275</v>
      </c>
      <c r="C99" s="273">
        <v>372882680.69858736</v>
      </c>
      <c r="D99" s="273">
        <v>20411.63517332077</v>
      </c>
      <c r="E99" s="277">
        <v>5.4743096491346218E-5</v>
      </c>
      <c r="F99" s="278">
        <v>1935708129.4834957</v>
      </c>
      <c r="G99" s="278">
        <v>53086104.9098804</v>
      </c>
      <c r="H99" s="277">
        <v>2.8197962319018114E-2</v>
      </c>
      <c r="I99" s="279">
        <v>83.913318994978852</v>
      </c>
      <c r="J99" s="279">
        <v>6.1989786251459122E-2</v>
      </c>
    </row>
    <row r="100" spans="1:10">
      <c r="A100" s="306"/>
      <c r="B100" s="86" t="s">
        <v>276</v>
      </c>
      <c r="C100" s="273">
        <v>497798707.02725077</v>
      </c>
      <c r="D100" s="273">
        <v>3956392.9110402465</v>
      </c>
      <c r="E100" s="274">
        <v>8.0114498048242007E-3</v>
      </c>
      <c r="F100" s="275">
        <v>2656039977.025229</v>
      </c>
      <c r="G100" s="275">
        <v>37654629.144303799</v>
      </c>
      <c r="H100" s="274">
        <v>1.438085848394237E-2</v>
      </c>
      <c r="I100" s="276">
        <v>100.67746456326014</v>
      </c>
      <c r="J100" s="276">
        <v>0.15511622324189034</v>
      </c>
    </row>
    <row r="101" spans="1:10">
      <c r="A101" s="306"/>
      <c r="B101" s="86" t="s">
        <v>277</v>
      </c>
      <c r="C101" s="273">
        <v>432108512.84700745</v>
      </c>
      <c r="D101" s="273">
        <v>2420318.5222963095</v>
      </c>
      <c r="E101" s="277">
        <v>5.6327321864172476E-3</v>
      </c>
      <c r="F101" s="278">
        <v>2210254882.6911287</v>
      </c>
      <c r="G101" s="278">
        <v>123301603.05277252</v>
      </c>
      <c r="H101" s="277">
        <v>5.9082109913902434E-2</v>
      </c>
      <c r="I101" s="279">
        <v>108.01196609262291</v>
      </c>
      <c r="J101" s="279">
        <v>0.52544105354124326</v>
      </c>
    </row>
    <row r="102" spans="1:10">
      <c r="A102" s="306"/>
      <c r="B102" s="86" t="s">
        <v>278</v>
      </c>
      <c r="C102" s="273">
        <v>344127912.96721011</v>
      </c>
      <c r="D102" s="273">
        <v>3795551.668634057</v>
      </c>
      <c r="E102" s="274">
        <v>1.1152485335663546E-2</v>
      </c>
      <c r="F102" s="275">
        <v>2093967893.8595273</v>
      </c>
      <c r="G102" s="275">
        <v>116314758.16797709</v>
      </c>
      <c r="H102" s="274">
        <v>5.8814539349087563E-2</v>
      </c>
      <c r="I102" s="276">
        <v>86.155177595976909</v>
      </c>
      <c r="J102" s="276">
        <v>-0.34329197061614991</v>
      </c>
    </row>
    <row r="103" spans="1:10">
      <c r="A103" s="306"/>
      <c r="B103" s="86" t="s">
        <v>279</v>
      </c>
      <c r="C103" s="273">
        <v>547590250.63454401</v>
      </c>
      <c r="D103" s="273">
        <v>343135.62374341488</v>
      </c>
      <c r="E103" s="277">
        <v>6.2702134800064139E-4</v>
      </c>
      <c r="F103" s="278">
        <v>2256139921.2738171</v>
      </c>
      <c r="G103" s="278">
        <v>57452646.850285053</v>
      </c>
      <c r="H103" s="277">
        <v>2.6130431334464521E-2</v>
      </c>
      <c r="I103" s="279">
        <v>114.09678344583855</v>
      </c>
      <c r="J103" s="279">
        <v>9.4869699332633672E-2</v>
      </c>
    </row>
    <row r="104" spans="1:10">
      <c r="A104" s="306"/>
      <c r="B104" s="86" t="s">
        <v>280</v>
      </c>
      <c r="C104" s="273">
        <v>449269687.1200133</v>
      </c>
      <c r="D104" s="273">
        <v>3656615.9939065576</v>
      </c>
      <c r="E104" s="274">
        <v>8.2058095483286859E-3</v>
      </c>
      <c r="F104" s="275">
        <v>2112077744.457562</v>
      </c>
      <c r="G104" s="275">
        <v>62566399.140774488</v>
      </c>
      <c r="H104" s="274">
        <v>3.0527471479355861E-2</v>
      </c>
      <c r="I104" s="276">
        <v>108.94247669225778</v>
      </c>
      <c r="J104" s="276">
        <v>0.65203456794309034</v>
      </c>
    </row>
    <row r="105" spans="1:10">
      <c r="A105" s="306"/>
      <c r="B105" s="86" t="s">
        <v>281</v>
      </c>
      <c r="C105" s="273">
        <v>501673850.42743778</v>
      </c>
      <c r="D105" s="273">
        <v>67122.070133924484</v>
      </c>
      <c r="E105" s="277">
        <v>1.3381413433946558E-4</v>
      </c>
      <c r="F105" s="278">
        <v>2897457612.462986</v>
      </c>
      <c r="G105" s="278">
        <v>71403182.185928345</v>
      </c>
      <c r="H105" s="277">
        <v>2.5266032182872076E-2</v>
      </c>
      <c r="I105" s="279">
        <v>86.011999153831084</v>
      </c>
      <c r="J105" s="279">
        <v>-0.7828531812724151</v>
      </c>
    </row>
    <row r="106" spans="1:10">
      <c r="A106" s="306"/>
      <c r="B106" s="86" t="s">
        <v>282</v>
      </c>
      <c r="C106" s="273">
        <v>272645044.13606876</v>
      </c>
      <c r="D106" s="273">
        <v>728315.53409600258</v>
      </c>
      <c r="E106" s="274">
        <v>2.6784506339146176E-3</v>
      </c>
      <c r="F106" s="275">
        <v>1280941695.579973</v>
      </c>
      <c r="G106" s="275">
        <v>41985136.087390184</v>
      </c>
      <c r="H106" s="274">
        <v>3.3887496511245951E-2</v>
      </c>
      <c r="I106" s="276">
        <v>123.60744621214454</v>
      </c>
      <c r="J106" s="276">
        <v>0.68368957908894856</v>
      </c>
    </row>
    <row r="107" spans="1:10">
      <c r="A107" s="306"/>
      <c r="B107" s="86" t="s">
        <v>283</v>
      </c>
      <c r="C107" s="273">
        <v>356716416.42224711</v>
      </c>
      <c r="D107" s="273">
        <v>2888562.6716828346</v>
      </c>
      <c r="E107" s="277">
        <v>8.1637514996749979E-3</v>
      </c>
      <c r="F107" s="278">
        <v>1773178701.7039089</v>
      </c>
      <c r="G107" s="278">
        <v>69199220.129413128</v>
      </c>
      <c r="H107" s="277">
        <v>4.0610359970691831E-2</v>
      </c>
      <c r="I107" s="279">
        <v>84.260753836485264</v>
      </c>
      <c r="J107" s="279">
        <v>0.21745812798363318</v>
      </c>
    </row>
    <row r="108" spans="1:10">
      <c r="A108" s="306"/>
      <c r="B108" s="86" t="s">
        <v>284</v>
      </c>
      <c r="C108" s="273">
        <v>481834440.81508946</v>
      </c>
      <c r="D108" s="273">
        <v>6175583.7213848829</v>
      </c>
      <c r="E108" s="274">
        <v>1.2983220283373127E-2</v>
      </c>
      <c r="F108" s="275">
        <v>2475450260.9427733</v>
      </c>
      <c r="G108" s="275">
        <v>58813483.925930977</v>
      </c>
      <c r="H108" s="274">
        <v>2.4336915040468692E-2</v>
      </c>
      <c r="I108" s="276">
        <v>102.28687300733399</v>
      </c>
      <c r="J108" s="276">
        <v>2.3654268815704427E-2</v>
      </c>
    </row>
    <row r="109" spans="1:10">
      <c r="A109" s="306"/>
      <c r="B109" s="86" t="s">
        <v>285</v>
      </c>
      <c r="C109" s="273">
        <v>417274393.53242654</v>
      </c>
      <c r="D109" s="273">
        <v>4736584.6779521704</v>
      </c>
      <c r="E109" s="277">
        <v>1.1481577145873568E-2</v>
      </c>
      <c r="F109" s="278">
        <v>2059633755.6821039</v>
      </c>
      <c r="G109" s="278">
        <v>139195387.5355835</v>
      </c>
      <c r="H109" s="277">
        <v>7.2481049037739054E-2</v>
      </c>
      <c r="I109" s="279">
        <v>109.48240794893916</v>
      </c>
      <c r="J109" s="279">
        <v>0.48556927095965818</v>
      </c>
    </row>
    <row r="110" spans="1:10">
      <c r="A110" s="306"/>
      <c r="B110" s="86" t="s">
        <v>286</v>
      </c>
      <c r="C110" s="273">
        <v>173618022.55897546</v>
      </c>
      <c r="D110" s="273">
        <v>-5476973.6743970811</v>
      </c>
      <c r="E110" s="274">
        <v>-3.0581388590333505E-2</v>
      </c>
      <c r="F110" s="275">
        <v>1149678680.0200841</v>
      </c>
      <c r="G110" s="275">
        <v>24164772.141746283</v>
      </c>
      <c r="H110" s="274">
        <v>2.1469989817627707E-2</v>
      </c>
      <c r="I110" s="276">
        <v>81.942835877510106</v>
      </c>
      <c r="J110" s="276">
        <v>-1.8750305824865592</v>
      </c>
    </row>
    <row r="111" spans="1:10">
      <c r="A111" s="306"/>
      <c r="B111" s="86" t="s">
        <v>287</v>
      </c>
      <c r="C111" s="273">
        <v>333704218.93049711</v>
      </c>
      <c r="D111" s="273">
        <v>-6963879.4555618167</v>
      </c>
      <c r="E111" s="277">
        <v>-2.0441830299208309E-2</v>
      </c>
      <c r="F111" s="278">
        <v>1382879923.3085239</v>
      </c>
      <c r="G111" s="278">
        <v>296755.38370394707</v>
      </c>
      <c r="H111" s="277">
        <v>2.146383599833349E-4</v>
      </c>
      <c r="I111" s="279">
        <v>131.07929423066872</v>
      </c>
      <c r="J111" s="279">
        <v>0.39960270296000999</v>
      </c>
    </row>
    <row r="112" spans="1:10">
      <c r="A112" s="306"/>
      <c r="B112" s="86" t="s">
        <v>288</v>
      </c>
      <c r="C112" s="273">
        <v>251583490.41436467</v>
      </c>
      <c r="D112" s="273">
        <v>-1821438.9790875316</v>
      </c>
      <c r="E112" s="274">
        <v>-7.1878593026872516E-3</v>
      </c>
      <c r="F112" s="275">
        <v>1228535363.2705243</v>
      </c>
      <c r="G112" s="275">
        <v>8138064.6828393936</v>
      </c>
      <c r="H112" s="274">
        <v>6.6683732357136795E-3</v>
      </c>
      <c r="I112" s="276">
        <v>115.00771328724461</v>
      </c>
      <c r="J112" s="276">
        <v>1.6123654948010397</v>
      </c>
    </row>
    <row r="113" spans="1:10">
      <c r="A113" s="306"/>
      <c r="B113" s="86" t="s">
        <v>289</v>
      </c>
      <c r="C113" s="273">
        <v>317595189.45310402</v>
      </c>
      <c r="D113" s="273">
        <v>-4229143.8663588166</v>
      </c>
      <c r="E113" s="277">
        <v>-1.3141156303307573E-2</v>
      </c>
      <c r="F113" s="278">
        <v>1898524735.5827539</v>
      </c>
      <c r="G113" s="278">
        <v>21056800.218711853</v>
      </c>
      <c r="H113" s="277">
        <v>1.1215531206730796E-2</v>
      </c>
      <c r="I113" s="279">
        <v>102.65171193142557</v>
      </c>
      <c r="J113" s="279">
        <v>0.11073121995173096</v>
      </c>
    </row>
    <row r="114" spans="1:10">
      <c r="A114" s="306"/>
      <c r="B114" s="86" t="s">
        <v>290</v>
      </c>
      <c r="C114" s="273">
        <v>129505722.03770141</v>
      </c>
      <c r="D114" s="273">
        <v>-3719966.5389727205</v>
      </c>
      <c r="E114" s="274">
        <v>-2.792229170451465E-2</v>
      </c>
      <c r="F114" s="275">
        <v>644355455.81358349</v>
      </c>
      <c r="G114" s="275">
        <v>-9617753.9080699682</v>
      </c>
      <c r="H114" s="274">
        <v>-1.4706648170134543E-2</v>
      </c>
      <c r="I114" s="276">
        <v>110.68548859989127</v>
      </c>
      <c r="J114" s="276">
        <v>-0.21560894777564954</v>
      </c>
    </row>
    <row r="115" spans="1:10">
      <c r="A115" s="306"/>
      <c r="B115" s="86" t="s">
        <v>291</v>
      </c>
      <c r="C115" s="273">
        <v>128701818.38543467</v>
      </c>
      <c r="D115" s="273">
        <v>-2971641.3839455247</v>
      </c>
      <c r="E115" s="277">
        <v>-2.2568263863881249E-2</v>
      </c>
      <c r="F115" s="278">
        <v>709816511.6808275</v>
      </c>
      <c r="G115" s="278">
        <v>4321147.4536621571</v>
      </c>
      <c r="H115" s="277">
        <v>6.1249834836204159E-3</v>
      </c>
      <c r="I115" s="279">
        <v>57.311480802920201</v>
      </c>
      <c r="J115" s="279">
        <v>-0.27987155459599222</v>
      </c>
    </row>
    <row r="116" spans="1:10">
      <c r="A116" s="306"/>
      <c r="B116" s="86" t="s">
        <v>292</v>
      </c>
      <c r="C116" s="273">
        <v>234707777.84340993</v>
      </c>
      <c r="D116" s="273">
        <v>-1717476.2259794474</v>
      </c>
      <c r="E116" s="274">
        <v>-7.2643518254415351E-3</v>
      </c>
      <c r="F116" s="275">
        <v>1342619847.3093722</v>
      </c>
      <c r="G116" s="275">
        <v>-8675052.9105949402</v>
      </c>
      <c r="H116" s="274">
        <v>-6.4198073338268304E-3</v>
      </c>
      <c r="I116" s="276">
        <v>93.929983778649188</v>
      </c>
      <c r="J116" s="276">
        <v>0.33216938428590481</v>
      </c>
    </row>
    <row r="117" spans="1:10">
      <c r="A117" s="306"/>
      <c r="B117" s="86" t="s">
        <v>293</v>
      </c>
      <c r="C117" s="273">
        <v>218804199.40082413</v>
      </c>
      <c r="D117" s="273">
        <v>-3463705.3201413751</v>
      </c>
      <c r="E117" s="277">
        <v>-1.5583470427229252E-2</v>
      </c>
      <c r="F117" s="278">
        <v>1111915604.4171097</v>
      </c>
      <c r="G117" s="278">
        <v>23658021.200694561</v>
      </c>
      <c r="H117" s="277">
        <v>2.1739358002699841E-2</v>
      </c>
      <c r="I117" s="279">
        <v>108.2263376066402</v>
      </c>
      <c r="J117" s="279">
        <v>8.9199132699405936E-2</v>
      </c>
    </row>
    <row r="118" spans="1:10">
      <c r="A118" s="306"/>
      <c r="B118" s="86" t="s">
        <v>294</v>
      </c>
      <c r="C118" s="273">
        <v>1959684.6050000584</v>
      </c>
      <c r="D118" s="273">
        <v>-540275.67358373082</v>
      </c>
      <c r="E118" s="274">
        <v>-0.21611370317043332</v>
      </c>
      <c r="F118" s="275">
        <v>15385980.097986665</v>
      </c>
      <c r="G118" s="275">
        <v>-2143331.8226273507</v>
      </c>
      <c r="H118" s="274">
        <v>-0.12227130376445913</v>
      </c>
      <c r="I118" s="276">
        <v>84.143204591499355</v>
      </c>
      <c r="J118" s="276">
        <v>-4.5959142673814881</v>
      </c>
    </row>
    <row r="119" spans="1:10">
      <c r="A119" s="306"/>
      <c r="B119" s="86" t="s">
        <v>295</v>
      </c>
      <c r="C119" s="273">
        <v>3233769.401591728</v>
      </c>
      <c r="D119" s="273">
        <v>-626651.25706399744</v>
      </c>
      <c r="E119" s="277">
        <v>-0.16232719500631046</v>
      </c>
      <c r="F119" s="278">
        <v>22819951.78863309</v>
      </c>
      <c r="G119" s="278">
        <v>-2589320.2440876774</v>
      </c>
      <c r="H119" s="277">
        <v>-0.10190454259190435</v>
      </c>
      <c r="I119" s="279">
        <v>115.55749719374899</v>
      </c>
      <c r="J119" s="279">
        <v>3.2418873817896525</v>
      </c>
    </row>
    <row r="120" spans="1:10">
      <c r="A120" s="306"/>
      <c r="B120" s="86" t="s">
        <v>296</v>
      </c>
      <c r="C120" s="273">
        <v>1596320.7656167459</v>
      </c>
      <c r="D120" s="273">
        <v>-329517.50510503282</v>
      </c>
      <c r="E120" s="274">
        <v>-0.17110341512817379</v>
      </c>
      <c r="F120" s="275">
        <v>12931670.947774496</v>
      </c>
      <c r="G120" s="275">
        <v>-1263121.9679071046</v>
      </c>
      <c r="H120" s="274">
        <v>-8.8984881668240423E-2</v>
      </c>
      <c r="I120" s="276">
        <v>66.386790986830761</v>
      </c>
      <c r="J120" s="276">
        <v>1.0242622979383924</v>
      </c>
    </row>
    <row r="121" spans="1:10">
      <c r="A121" s="306"/>
      <c r="B121" s="86" t="s">
        <v>297</v>
      </c>
      <c r="C121" s="273">
        <v>5478352.6089481115</v>
      </c>
      <c r="D121" s="273">
        <v>-1362800.9393606447</v>
      </c>
      <c r="E121" s="277">
        <v>-0.19920630778672568</v>
      </c>
      <c r="F121" s="278">
        <v>42672353.020301364</v>
      </c>
      <c r="G121" s="278">
        <v>-7292717.1952183023</v>
      </c>
      <c r="H121" s="277">
        <v>-0.14595630835225182</v>
      </c>
      <c r="I121" s="279">
        <v>161.0864257790324</v>
      </c>
      <c r="J121" s="279">
        <v>-4.2379077921316082</v>
      </c>
    </row>
    <row r="122" spans="1:10">
      <c r="A122" s="306"/>
      <c r="B122" s="86" t="s">
        <v>298</v>
      </c>
      <c r="C122" s="273">
        <v>1446727.076342745</v>
      </c>
      <c r="D122" s="273">
        <v>-230964.77410184103</v>
      </c>
      <c r="E122" s="274">
        <v>-0.1376681743078359</v>
      </c>
      <c r="F122" s="275">
        <v>9921336.1471514516</v>
      </c>
      <c r="G122" s="275">
        <v>-937814.34068482369</v>
      </c>
      <c r="H122" s="274">
        <v>-8.6361667216538096E-2</v>
      </c>
      <c r="I122" s="276">
        <v>65.099941982703626</v>
      </c>
      <c r="J122" s="276">
        <v>3.1930263961744743</v>
      </c>
    </row>
    <row r="123" spans="1:10">
      <c r="A123" s="306"/>
      <c r="B123" s="86" t="s">
        <v>299</v>
      </c>
      <c r="C123" s="273">
        <v>9715720.0716308653</v>
      </c>
      <c r="D123" s="273">
        <v>-1205866.7968028579</v>
      </c>
      <c r="E123" s="277">
        <v>-0.11041131763444853</v>
      </c>
      <c r="F123" s="278">
        <v>99834221.034514576</v>
      </c>
      <c r="G123" s="278">
        <v>-8466464.3700160086</v>
      </c>
      <c r="H123" s="277">
        <v>-7.8175538210045595E-2</v>
      </c>
      <c r="I123" s="279">
        <v>48.993376692620721</v>
      </c>
      <c r="J123" s="279">
        <v>-0.39117145450154567</v>
      </c>
    </row>
    <row r="124" spans="1:10">
      <c r="A124" s="306"/>
      <c r="B124" s="86" t="s">
        <v>300</v>
      </c>
      <c r="C124" s="273">
        <v>22489338.677008148</v>
      </c>
      <c r="D124" s="273">
        <v>-2474101.2392885946</v>
      </c>
      <c r="E124" s="274">
        <v>-9.9108986885795364E-2</v>
      </c>
      <c r="F124" s="275">
        <v>212749474.29464829</v>
      </c>
      <c r="G124" s="275">
        <v>-13701476.270554185</v>
      </c>
      <c r="H124" s="274">
        <v>-6.0505271611165493E-2</v>
      </c>
      <c r="I124" s="276">
        <v>94.383325775494527</v>
      </c>
      <c r="J124" s="276">
        <v>1.8638305163811566</v>
      </c>
    </row>
    <row r="125" spans="1:10">
      <c r="A125" s="306"/>
      <c r="B125" s="86" t="s">
        <v>301</v>
      </c>
      <c r="C125" s="273">
        <v>19577785.822826229</v>
      </c>
      <c r="D125" s="273">
        <v>-2439359.5571544953</v>
      </c>
      <c r="E125" s="277">
        <v>-0.11079363446328076</v>
      </c>
      <c r="F125" s="278">
        <v>182118488.33183685</v>
      </c>
      <c r="G125" s="278">
        <v>-16412030.156391114</v>
      </c>
      <c r="H125" s="277">
        <v>-8.2667542911616779E-2</v>
      </c>
      <c r="I125" s="279">
        <v>95.621289948547812</v>
      </c>
      <c r="J125" s="279">
        <v>0.43084014760813716</v>
      </c>
    </row>
    <row r="126" spans="1:10">
      <c r="A126" s="306"/>
      <c r="B126" s="86" t="s">
        <v>302</v>
      </c>
      <c r="C126" s="273">
        <v>53539086.39594911</v>
      </c>
      <c r="D126" s="273">
        <v>-5337832.7079229057</v>
      </c>
      <c r="E126" s="274">
        <v>-9.0660869983800921E-2</v>
      </c>
      <c r="F126" s="275">
        <v>393817956.33154023</v>
      </c>
      <c r="G126" s="275">
        <v>-23314965.231586397</v>
      </c>
      <c r="H126" s="274">
        <v>-5.5893371216584824E-2</v>
      </c>
      <c r="I126" s="276">
        <v>184.88830102209116</v>
      </c>
      <c r="J126" s="276">
        <v>3.6392025383869395</v>
      </c>
    </row>
    <row r="127" spans="1:10">
      <c r="A127" s="306"/>
      <c r="B127" s="86" t="s">
        <v>303</v>
      </c>
      <c r="C127" s="273">
        <v>15082356.963108025</v>
      </c>
      <c r="D127" s="273">
        <v>-1997039.8782369308</v>
      </c>
      <c r="E127" s="277">
        <v>-0.11692683862246211</v>
      </c>
      <c r="F127" s="278">
        <v>153022152.99114108</v>
      </c>
      <c r="G127" s="278">
        <v>-10860915.834376097</v>
      </c>
      <c r="H127" s="277">
        <v>-6.6272348401893083E-2</v>
      </c>
      <c r="I127" s="279">
        <v>137.72638200824778</v>
      </c>
      <c r="J127" s="279">
        <v>0.36248902890179124</v>
      </c>
    </row>
    <row r="128" spans="1:10">
      <c r="A128" s="306"/>
      <c r="B128" s="86" t="s">
        <v>304</v>
      </c>
      <c r="C128" s="273">
        <v>16166264.276339682</v>
      </c>
      <c r="D128" s="273">
        <v>-2868151.0365100447</v>
      </c>
      <c r="E128" s="274">
        <v>-0.15068238185250782</v>
      </c>
      <c r="F128" s="275">
        <v>162529427.7795873</v>
      </c>
      <c r="G128" s="275">
        <v>-16113115.219528913</v>
      </c>
      <c r="H128" s="274">
        <v>-9.0197524895335987E-2</v>
      </c>
      <c r="I128" s="276">
        <v>76.915313710400213</v>
      </c>
      <c r="J128" s="276">
        <v>-3.5207410433928032</v>
      </c>
    </row>
    <row r="129" spans="1:11">
      <c r="A129" s="306"/>
      <c r="B129" s="86" t="s">
        <v>305</v>
      </c>
      <c r="C129" s="273">
        <v>15964266.212161148</v>
      </c>
      <c r="D129" s="273">
        <v>-2219190.8103442844</v>
      </c>
      <c r="E129" s="277">
        <v>-0.12204449393740807</v>
      </c>
      <c r="F129" s="278">
        <v>180589716.08245391</v>
      </c>
      <c r="G129" s="278">
        <v>-21158854.781630605</v>
      </c>
      <c r="H129" s="277">
        <v>-0.1048773465457907</v>
      </c>
      <c r="I129" s="279">
        <v>68.26088611123528</v>
      </c>
      <c r="J129" s="279">
        <v>-1.2896509576985693</v>
      </c>
    </row>
    <row r="130" spans="1:11">
      <c r="A130" s="306"/>
      <c r="B130" s="86" t="s">
        <v>306</v>
      </c>
      <c r="C130" s="273">
        <v>14834119.314580986</v>
      </c>
      <c r="D130" s="273">
        <v>-2316266.1556551438</v>
      </c>
      <c r="E130" s="274">
        <v>-0.1350562154812753</v>
      </c>
      <c r="F130" s="275">
        <v>150621127.00902608</v>
      </c>
      <c r="G130" s="275">
        <v>-15893784.482810766</v>
      </c>
      <c r="H130" s="274">
        <v>-9.5449616736516335E-2</v>
      </c>
      <c r="I130" s="276">
        <v>78.394441734567238</v>
      </c>
      <c r="J130" s="276">
        <v>-2.2221054908955864</v>
      </c>
    </row>
    <row r="131" spans="1:11">
      <c r="A131" s="306"/>
      <c r="B131" s="86" t="s">
        <v>307</v>
      </c>
      <c r="C131" s="273">
        <v>3195554288.8494878</v>
      </c>
      <c r="D131" s="273">
        <v>28408721.257626057</v>
      </c>
      <c r="E131" s="277">
        <v>8.9698186115349989E-3</v>
      </c>
      <c r="F131" s="278">
        <v>15783782924.937334</v>
      </c>
      <c r="G131" s="278">
        <v>594908772.59643745</v>
      </c>
      <c r="H131" s="277">
        <v>3.9167404155807731E-2</v>
      </c>
      <c r="I131" s="280"/>
      <c r="J131" s="280"/>
    </row>
    <row r="132" spans="1:11">
      <c r="A132" s="306"/>
      <c r="B132" s="86" t="s">
        <v>308</v>
      </c>
      <c r="C132" s="273">
        <v>210652262.30245537</v>
      </c>
      <c r="D132" s="273">
        <v>7933666.3363693058</v>
      </c>
      <c r="E132" s="274">
        <v>3.9136352037957949E-2</v>
      </c>
      <c r="F132" s="275">
        <v>850440046.17666078</v>
      </c>
      <c r="G132" s="275">
        <v>59745211.710669518</v>
      </c>
      <c r="H132" s="274">
        <v>7.5560392083526676E-2</v>
      </c>
      <c r="I132" s="281"/>
      <c r="J132" s="281"/>
    </row>
    <row r="133" spans="1:11">
      <c r="A133" s="306"/>
      <c r="B133" s="86" t="s">
        <v>309</v>
      </c>
      <c r="C133" s="273">
        <v>196089875.9400323</v>
      </c>
      <c r="D133" s="273">
        <v>5807572.478099525</v>
      </c>
      <c r="E133" s="277">
        <v>3.0520822863915813E-2</v>
      </c>
      <c r="F133" s="278">
        <v>870610710.2392627</v>
      </c>
      <c r="G133" s="278">
        <v>55691456.42584312</v>
      </c>
      <c r="H133" s="277">
        <v>6.8339846144553115E-2</v>
      </c>
      <c r="I133" s="280"/>
      <c r="J133" s="280"/>
    </row>
    <row r="134" spans="1:11">
      <c r="A134" s="306"/>
      <c r="B134" s="86" t="s">
        <v>310</v>
      </c>
      <c r="C134" s="273">
        <v>178600308.36538553</v>
      </c>
      <c r="D134" s="273">
        <v>5659066.8758534491</v>
      </c>
      <c r="E134" s="274">
        <v>3.2722483238308342E-2</v>
      </c>
      <c r="F134" s="275">
        <v>956260523.85993195</v>
      </c>
      <c r="G134" s="275">
        <v>57639099.162438154</v>
      </c>
      <c r="H134" s="274">
        <v>6.4141692572978012E-2</v>
      </c>
      <c r="I134" s="281"/>
      <c r="J134" s="281"/>
    </row>
    <row r="135" spans="1:11">
      <c r="A135" s="306"/>
      <c r="B135" s="86" t="s">
        <v>311</v>
      </c>
      <c r="C135" s="273">
        <v>143139322.09836733</v>
      </c>
      <c r="D135" s="273">
        <v>4448282.0730686188</v>
      </c>
      <c r="E135" s="277">
        <v>3.2073319749114329E-2</v>
      </c>
      <c r="F135" s="278">
        <v>636586239.76638949</v>
      </c>
      <c r="G135" s="278">
        <v>51602889.995460391</v>
      </c>
      <c r="H135" s="277">
        <v>8.8212579068562086E-2</v>
      </c>
      <c r="I135" s="280"/>
      <c r="J135" s="280"/>
    </row>
    <row r="136" spans="1:11">
      <c r="A136" s="306"/>
      <c r="B136" s="86" t="s">
        <v>312</v>
      </c>
      <c r="C136" s="273">
        <v>228014598.03681242</v>
      </c>
      <c r="D136" s="273">
        <v>5860204.0556283593</v>
      </c>
      <c r="E136" s="274">
        <v>2.6378969826384366E-2</v>
      </c>
      <c r="F136" s="275">
        <v>1063362190.0230808</v>
      </c>
      <c r="G136" s="275">
        <v>64878072.675749779</v>
      </c>
      <c r="H136" s="274">
        <v>6.4976569530330749E-2</v>
      </c>
      <c r="I136" s="281"/>
      <c r="J136" s="281"/>
    </row>
    <row r="137" spans="1:11">
      <c r="A137" s="306"/>
      <c r="B137" s="86" t="s">
        <v>313</v>
      </c>
      <c r="C137" s="273">
        <v>247126662.9716793</v>
      </c>
      <c r="D137" s="273">
        <v>7893059.9473640621</v>
      </c>
      <c r="E137" s="277">
        <v>3.2993107354412195E-2</v>
      </c>
      <c r="F137" s="278">
        <v>1132830413.6334019</v>
      </c>
      <c r="G137" s="278">
        <v>67488536.836527348</v>
      </c>
      <c r="H137" s="277">
        <v>6.3349182367112733E-2</v>
      </c>
      <c r="I137" s="280"/>
      <c r="J137" s="280"/>
    </row>
    <row r="138" spans="1:11">
      <c r="A138" s="306"/>
      <c r="B138" s="86" t="s">
        <v>314</v>
      </c>
      <c r="C138" s="273">
        <v>197023467.05525979</v>
      </c>
      <c r="D138" s="273">
        <v>8431254.772195667</v>
      </c>
      <c r="E138" s="274">
        <v>4.4706272173852681E-2</v>
      </c>
      <c r="F138" s="275">
        <v>937796815.1178441</v>
      </c>
      <c r="G138" s="275">
        <v>116475180.67557442</v>
      </c>
      <c r="H138" s="274">
        <v>0.14181433410635599</v>
      </c>
      <c r="I138" s="281"/>
      <c r="J138" s="281"/>
      <c r="K138" s="219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33"/>
  </sheetPr>
  <dimension ref="A1:I219"/>
  <sheetViews>
    <sheetView topLeftCell="A4" zoomScale="98" zoomScaleNormal="98" workbookViewId="0">
      <selection activeCell="B143" sqref="B143"/>
    </sheetView>
  </sheetViews>
  <sheetFormatPr defaultRowHeight="14.5"/>
  <cols>
    <col min="1" max="1" width="31" bestFit="1" customWidth="1"/>
    <col min="2" max="2" width="42.7265625" bestFit="1" customWidth="1"/>
    <col min="3" max="3" width="11.1796875" bestFit="1" customWidth="1"/>
    <col min="4" max="4" width="10.81640625" bestFit="1" customWidth="1"/>
    <col min="5" max="5" width="9.1796875"/>
    <col min="6" max="6" width="13.81640625" bestFit="1" customWidth="1"/>
    <col min="7" max="7" width="12.1796875" bestFit="1" customWidth="1"/>
    <col min="8" max="8" width="9.1796875"/>
    <col min="12" max="12" width="8.54296875" customWidth="1"/>
  </cols>
  <sheetData>
    <row r="1" spans="1:8" ht="15" customHeight="1">
      <c r="A1" s="308" t="s">
        <v>1</v>
      </c>
      <c r="B1" s="308" t="s">
        <v>0</v>
      </c>
      <c r="C1" s="308" t="s">
        <v>77</v>
      </c>
      <c r="D1" s="308"/>
      <c r="E1" s="308"/>
      <c r="F1" s="308"/>
      <c r="G1" s="308"/>
      <c r="H1" s="308"/>
    </row>
    <row r="2" spans="1:8" ht="15" customHeight="1">
      <c r="A2" s="307"/>
      <c r="B2" s="307"/>
      <c r="C2" s="308" t="s">
        <v>3</v>
      </c>
      <c r="D2" s="308"/>
      <c r="E2" s="308"/>
      <c r="F2" s="308" t="s">
        <v>6</v>
      </c>
      <c r="G2" s="308"/>
      <c r="H2" s="308"/>
    </row>
    <row r="3" spans="1:8" ht="29">
      <c r="A3" s="307"/>
      <c r="B3" s="307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</row>
    <row r="4" spans="1:8">
      <c r="A4" s="306" t="s">
        <v>138</v>
      </c>
      <c r="B4" s="281" t="s">
        <v>538</v>
      </c>
      <c r="C4" s="273">
        <v>43282990.611311577</v>
      </c>
      <c r="D4" s="273">
        <v>995543.7401181832</v>
      </c>
      <c r="E4" s="274">
        <v>2.354229951859205E-2</v>
      </c>
      <c r="F4" s="275">
        <v>179884660.46157944</v>
      </c>
      <c r="G4" s="275">
        <v>10473726.309693098</v>
      </c>
      <c r="H4" s="274">
        <v>6.1824382010093978E-2</v>
      </c>
    </row>
    <row r="5" spans="1:8">
      <c r="A5" s="307"/>
      <c r="B5" s="280" t="s">
        <v>413</v>
      </c>
      <c r="C5" s="273">
        <v>7028048.9762180839</v>
      </c>
      <c r="D5" s="273">
        <v>151075.00850563496</v>
      </c>
      <c r="E5" s="277">
        <v>2.196823911431621E-2</v>
      </c>
      <c r="F5" s="278">
        <v>32246582.769446861</v>
      </c>
      <c r="G5" s="278">
        <v>1578800.0811329037</v>
      </c>
      <c r="H5" s="277">
        <v>5.1480737853751318E-2</v>
      </c>
    </row>
    <row r="6" spans="1:8">
      <c r="A6" s="306"/>
      <c r="B6" s="281" t="s">
        <v>415</v>
      </c>
      <c r="C6" s="273">
        <v>3103859.9186212132</v>
      </c>
      <c r="D6" s="273">
        <v>69420.612520568538</v>
      </c>
      <c r="E6" s="274">
        <v>2.2877574905189432E-2</v>
      </c>
      <c r="F6" s="275">
        <v>12232745.303233271</v>
      </c>
      <c r="G6" s="275">
        <v>630261.09169406444</v>
      </c>
      <c r="H6" s="274">
        <v>5.4321219508080922E-2</v>
      </c>
    </row>
    <row r="7" spans="1:8">
      <c r="A7" s="306"/>
      <c r="B7" s="280" t="s">
        <v>417</v>
      </c>
      <c r="C7" s="273">
        <v>1509151.5253595163</v>
      </c>
      <c r="D7" s="273">
        <v>18474.332969594281</v>
      </c>
      <c r="E7" s="277">
        <v>1.2393248561061958E-2</v>
      </c>
      <c r="F7" s="278">
        <v>6678302.3960208679</v>
      </c>
      <c r="G7" s="278">
        <v>383379.94564990513</v>
      </c>
      <c r="H7" s="277">
        <v>6.0903045060914512E-2</v>
      </c>
    </row>
    <row r="8" spans="1:8">
      <c r="A8" s="306"/>
      <c r="B8" s="281" t="s">
        <v>419</v>
      </c>
      <c r="C8" s="273">
        <v>2152093.0607351316</v>
      </c>
      <c r="D8" s="273">
        <v>47129.422451784369</v>
      </c>
      <c r="E8" s="274">
        <v>2.2389661082326172E-2</v>
      </c>
      <c r="F8" s="275">
        <v>8784682.5156782921</v>
      </c>
      <c r="G8" s="275">
        <v>451790.57451636158</v>
      </c>
      <c r="H8" s="274">
        <v>5.4217740696318732E-2</v>
      </c>
    </row>
    <row r="9" spans="1:8">
      <c r="A9" s="306"/>
      <c r="B9" s="280" t="s">
        <v>421</v>
      </c>
      <c r="C9" s="273">
        <v>4137295.5585020152</v>
      </c>
      <c r="D9" s="273">
        <v>123471.52477589576</v>
      </c>
      <c r="E9" s="277">
        <v>3.0761568952307677E-2</v>
      </c>
      <c r="F9" s="278">
        <v>18426122.459334113</v>
      </c>
      <c r="G9" s="278">
        <v>1133643.5803816654</v>
      </c>
      <c r="H9" s="277">
        <v>6.5557031372840385E-2</v>
      </c>
    </row>
    <row r="10" spans="1:8">
      <c r="A10" s="306"/>
      <c r="B10" s="281" t="s">
        <v>423</v>
      </c>
      <c r="C10" s="273">
        <v>1775347.6173323405</v>
      </c>
      <c r="D10" s="273">
        <v>36010.707445299486</v>
      </c>
      <c r="E10" s="274">
        <v>2.0703698771986707E-2</v>
      </c>
      <c r="F10" s="275">
        <v>7486458.4518088344</v>
      </c>
      <c r="G10" s="275">
        <v>616770.49600897729</v>
      </c>
      <c r="H10" s="274">
        <v>8.9781442763824187E-2</v>
      </c>
    </row>
    <row r="11" spans="1:8">
      <c r="A11" s="306"/>
      <c r="B11" s="280" t="s">
        <v>425</v>
      </c>
      <c r="C11" s="273">
        <v>734723.64828777628</v>
      </c>
      <c r="D11" s="273">
        <v>24238.806874931208</v>
      </c>
      <c r="E11" s="277">
        <v>3.4115867731577175E-2</v>
      </c>
      <c r="F11" s="278">
        <v>3137017.7609370444</v>
      </c>
      <c r="G11" s="278">
        <v>269552.43425182905</v>
      </c>
      <c r="H11" s="277">
        <v>9.4003729266861319E-2</v>
      </c>
    </row>
    <row r="12" spans="1:8">
      <c r="A12" s="306"/>
      <c r="B12" s="281" t="s">
        <v>427</v>
      </c>
      <c r="C12" s="273">
        <v>2582155.415415396</v>
      </c>
      <c r="D12" s="273">
        <v>51874.310572550632</v>
      </c>
      <c r="E12" s="274">
        <v>2.0501402185419442E-2</v>
      </c>
      <c r="F12" s="275">
        <v>10067200.126112306</v>
      </c>
      <c r="G12" s="275">
        <v>472342.2421480678</v>
      </c>
      <c r="H12" s="274">
        <v>4.9228685600178325E-2</v>
      </c>
    </row>
    <row r="13" spans="1:8">
      <c r="A13" s="306"/>
      <c r="B13" s="280" t="s">
        <v>429</v>
      </c>
      <c r="C13" s="273">
        <v>2341389.6407601368</v>
      </c>
      <c r="D13" s="273">
        <v>79850.058475653641</v>
      </c>
      <c r="E13" s="277">
        <v>3.5307831488402913E-2</v>
      </c>
      <c r="F13" s="278">
        <v>10169549.584858038</v>
      </c>
      <c r="G13" s="278">
        <v>852202.96481008641</v>
      </c>
      <c r="H13" s="277">
        <v>9.1464125953672051E-2</v>
      </c>
    </row>
    <row r="14" spans="1:8">
      <c r="A14" s="306"/>
      <c r="B14" s="281" t="s">
        <v>431</v>
      </c>
      <c r="C14" s="273">
        <v>1941012.6415685727</v>
      </c>
      <c r="D14" s="273">
        <v>30585.774242020445</v>
      </c>
      <c r="E14" s="274">
        <v>1.6009916299398637E-2</v>
      </c>
      <c r="F14" s="275">
        <v>7796499.0548476139</v>
      </c>
      <c r="G14" s="275">
        <v>376352.52191172354</v>
      </c>
      <c r="H14" s="274">
        <v>5.0720362494352807E-2</v>
      </c>
    </row>
    <row r="15" spans="1:8">
      <c r="A15" s="306"/>
      <c r="B15" s="280" t="s">
        <v>433</v>
      </c>
      <c r="C15" s="273">
        <v>2065727.6790786332</v>
      </c>
      <c r="D15" s="273">
        <v>60591.282810925273</v>
      </c>
      <c r="E15" s="277">
        <v>3.0218035503074905E-2</v>
      </c>
      <c r="F15" s="278">
        <v>7608949.9330341946</v>
      </c>
      <c r="G15" s="278">
        <v>378232.0283272611</v>
      </c>
      <c r="H15" s="277">
        <v>5.2309056073262909E-2</v>
      </c>
    </row>
    <row r="16" spans="1:8">
      <c r="A16" s="306"/>
      <c r="B16" s="281" t="s">
        <v>539</v>
      </c>
      <c r="C16" s="273">
        <v>27833834.445688739</v>
      </c>
      <c r="D16" s="273">
        <v>849404.55975361913</v>
      </c>
      <c r="E16" s="274">
        <v>3.1477580343335233E-2</v>
      </c>
      <c r="F16" s="275">
        <v>140960430.5920431</v>
      </c>
      <c r="G16" s="275">
        <v>11114980.56175223</v>
      </c>
      <c r="H16" s="274">
        <v>8.5601617608928787E-2</v>
      </c>
    </row>
    <row r="17" spans="1:8">
      <c r="A17" s="306"/>
      <c r="B17" s="280" t="s">
        <v>439</v>
      </c>
      <c r="C17" s="273">
        <v>5947615.9816139042</v>
      </c>
      <c r="D17" s="273">
        <v>95673.022414542735</v>
      </c>
      <c r="E17" s="277">
        <v>1.634893283847598E-2</v>
      </c>
      <c r="F17" s="278">
        <v>28967176.80992372</v>
      </c>
      <c r="G17" s="278">
        <v>1575268.6724173501</v>
      </c>
      <c r="H17" s="277">
        <v>5.750854100815319E-2</v>
      </c>
    </row>
    <row r="18" spans="1:8">
      <c r="A18" s="306"/>
      <c r="B18" s="281" t="s">
        <v>441</v>
      </c>
      <c r="C18" s="273">
        <v>3988503.5351427961</v>
      </c>
      <c r="D18" s="273">
        <v>98849.148825236131</v>
      </c>
      <c r="E18" s="274">
        <v>2.5413350135413772E-2</v>
      </c>
      <c r="F18" s="275">
        <v>19539865.434425861</v>
      </c>
      <c r="G18" s="275">
        <v>1062771.3180658929</v>
      </c>
      <c r="H18" s="274">
        <v>5.7518314913214366E-2</v>
      </c>
    </row>
    <row r="19" spans="1:8">
      <c r="A19" s="306"/>
      <c r="B19" s="280" t="s">
        <v>443</v>
      </c>
      <c r="C19" s="273">
        <v>693845.28700356849</v>
      </c>
      <c r="D19" s="273">
        <v>53843.470884046517</v>
      </c>
      <c r="E19" s="277">
        <v>8.4130184521212528E-2</v>
      </c>
      <c r="F19" s="278">
        <v>3641846.7967920275</v>
      </c>
      <c r="G19" s="278">
        <v>493247.97101255739</v>
      </c>
      <c r="H19" s="277">
        <v>0.1566563409012415</v>
      </c>
    </row>
    <row r="20" spans="1:8">
      <c r="A20" s="306"/>
      <c r="B20" s="281" t="s">
        <v>445</v>
      </c>
      <c r="C20" s="273">
        <v>2291910.7742645284</v>
      </c>
      <c r="D20" s="273">
        <v>-54980.189185495954</v>
      </c>
      <c r="E20" s="274">
        <v>-2.342681873241902E-2</v>
      </c>
      <c r="F20" s="275">
        <v>13577288.376380391</v>
      </c>
      <c r="G20" s="275">
        <v>765212.77578024194</v>
      </c>
      <c r="H20" s="274">
        <v>5.9725902315499721E-2</v>
      </c>
    </row>
    <row r="21" spans="1:8">
      <c r="A21" s="306"/>
      <c r="B21" s="280" t="s">
        <v>447</v>
      </c>
      <c r="C21" s="273">
        <v>1082424.8215932106</v>
      </c>
      <c r="D21" s="273">
        <v>78337.516587443068</v>
      </c>
      <c r="E21" s="277">
        <v>7.8018630647852971E-2</v>
      </c>
      <c r="F21" s="278">
        <v>5557631.1064339699</v>
      </c>
      <c r="G21" s="278">
        <v>732364.32686979789</v>
      </c>
      <c r="H21" s="277">
        <v>0.15177696080380171</v>
      </c>
    </row>
    <row r="22" spans="1:8">
      <c r="A22" s="306"/>
      <c r="B22" s="281" t="s">
        <v>449</v>
      </c>
      <c r="C22" s="273">
        <v>936078.11308780266</v>
      </c>
      <c r="D22" s="273">
        <v>71882.788930080133</v>
      </c>
      <c r="E22" s="274">
        <v>8.3178868157079908E-2</v>
      </c>
      <c r="F22" s="275">
        <v>4742158.8789682984</v>
      </c>
      <c r="G22" s="275">
        <v>576604.11756783724</v>
      </c>
      <c r="H22" s="274">
        <v>0.1384219271130126</v>
      </c>
    </row>
    <row r="23" spans="1:8">
      <c r="A23" s="306"/>
      <c r="B23" s="280" t="s">
        <v>540</v>
      </c>
      <c r="C23" s="273">
        <v>21696657.187772412</v>
      </c>
      <c r="D23" s="273">
        <v>762040.03234012425</v>
      </c>
      <c r="E23" s="277">
        <v>3.6400953821234976E-2</v>
      </c>
      <c r="F23" s="278">
        <v>104591372.71624525</v>
      </c>
      <c r="G23" s="278">
        <v>10596397.859880477</v>
      </c>
      <c r="H23" s="277">
        <v>0.11273366343331655</v>
      </c>
    </row>
    <row r="24" spans="1:8">
      <c r="A24" s="306"/>
      <c r="B24" s="281" t="s">
        <v>457</v>
      </c>
      <c r="C24" s="273">
        <v>923645.9091561957</v>
      </c>
      <c r="D24" s="273">
        <v>24564.915743720019</v>
      </c>
      <c r="E24" s="274">
        <v>2.7322250079476716E-2</v>
      </c>
      <c r="F24" s="275">
        <v>4394016.4836351722</v>
      </c>
      <c r="G24" s="275">
        <v>387010.8974270327</v>
      </c>
      <c r="H24" s="274">
        <v>9.6583568228379768E-2</v>
      </c>
    </row>
    <row r="25" spans="1:8">
      <c r="A25" s="306"/>
      <c r="B25" s="280" t="s">
        <v>459</v>
      </c>
      <c r="C25" s="273">
        <v>1972341.9607419441</v>
      </c>
      <c r="D25" s="273">
        <v>99880.982627859572</v>
      </c>
      <c r="E25" s="277">
        <v>5.3342090326741143E-2</v>
      </c>
      <c r="F25" s="278">
        <v>10835428.909150036</v>
      </c>
      <c r="G25" s="278">
        <v>1256354.1315366756</v>
      </c>
      <c r="H25" s="277">
        <v>0.13115610439463529</v>
      </c>
    </row>
    <row r="26" spans="1:8">
      <c r="A26" s="306"/>
      <c r="B26" s="281" t="s">
        <v>461</v>
      </c>
      <c r="C26" s="273">
        <v>3073850.1207612511</v>
      </c>
      <c r="D26" s="273">
        <v>102417.10733159166</v>
      </c>
      <c r="E26" s="274">
        <v>3.4467244211364788E-2</v>
      </c>
      <c r="F26" s="275">
        <v>14682363.906512342</v>
      </c>
      <c r="G26" s="275">
        <v>1312211.1082479302</v>
      </c>
      <c r="H26" s="274">
        <v>9.8144810163894994E-2</v>
      </c>
    </row>
    <row r="27" spans="1:8">
      <c r="A27" s="306"/>
      <c r="B27" s="280" t="s">
        <v>463</v>
      </c>
      <c r="C27" s="273">
        <v>1367023.7710485929</v>
      </c>
      <c r="D27" s="273">
        <v>68524.184617667692</v>
      </c>
      <c r="E27" s="277">
        <v>5.2771818592575959E-2</v>
      </c>
      <c r="F27" s="278">
        <v>5992882.2898306595</v>
      </c>
      <c r="G27" s="278">
        <v>730391.98074063193</v>
      </c>
      <c r="H27" s="277">
        <v>0.13879208090492975</v>
      </c>
    </row>
    <row r="28" spans="1:8">
      <c r="A28" s="306"/>
      <c r="B28" s="281" t="s">
        <v>465</v>
      </c>
      <c r="C28" s="273">
        <v>2389018.5120188929</v>
      </c>
      <c r="D28" s="273">
        <v>41799.077833747026</v>
      </c>
      <c r="E28" s="274">
        <v>1.7807912300392945E-2</v>
      </c>
      <c r="F28" s="275">
        <v>12166985.114222374</v>
      </c>
      <c r="G28" s="275">
        <v>1346701.2169073857</v>
      </c>
      <c r="H28" s="274">
        <v>0.12446080247871912</v>
      </c>
    </row>
    <row r="29" spans="1:8">
      <c r="A29" s="306"/>
      <c r="B29" s="280" t="s">
        <v>466</v>
      </c>
      <c r="C29" s="273">
        <v>838435.52741950518</v>
      </c>
      <c r="D29" s="273">
        <v>43336.488027358544</v>
      </c>
      <c r="E29" s="277">
        <v>5.4504515639321231E-2</v>
      </c>
      <c r="F29" s="278">
        <v>3695508.8199525601</v>
      </c>
      <c r="G29" s="278">
        <v>436200.72966951039</v>
      </c>
      <c r="H29" s="277">
        <v>0.13383230967638571</v>
      </c>
    </row>
    <row r="30" spans="1:8">
      <c r="A30" s="306"/>
      <c r="B30" s="281" t="s">
        <v>541</v>
      </c>
      <c r="C30" s="273">
        <v>35600307.308951892</v>
      </c>
      <c r="D30" s="273">
        <v>1033556.4285430685</v>
      </c>
      <c r="E30" s="274">
        <v>2.9900305994013762E-2</v>
      </c>
      <c r="F30" s="275">
        <v>170657203.37238958</v>
      </c>
      <c r="G30" s="275">
        <v>14424007.202999324</v>
      </c>
      <c r="H30" s="274">
        <v>9.2323574993374707E-2</v>
      </c>
    </row>
    <row r="31" spans="1:8">
      <c r="A31" s="306"/>
      <c r="B31" s="280" t="s">
        <v>471</v>
      </c>
      <c r="C31" s="273">
        <v>6324740.0357188061</v>
      </c>
      <c r="D31" s="273">
        <v>79249.112820173614</v>
      </c>
      <c r="E31" s="277">
        <v>1.2689012568989987E-2</v>
      </c>
      <c r="F31" s="278">
        <v>34768740.539953157</v>
      </c>
      <c r="G31" s="278">
        <v>2105527.9716168791</v>
      </c>
      <c r="H31" s="277">
        <v>6.4461753944496505E-2</v>
      </c>
    </row>
    <row r="32" spans="1:8">
      <c r="A32" s="306"/>
      <c r="B32" s="281" t="s">
        <v>473</v>
      </c>
      <c r="C32" s="273">
        <v>2682873.8034128048</v>
      </c>
      <c r="D32" s="273">
        <v>74063.441078321543</v>
      </c>
      <c r="E32" s="274">
        <v>2.8389737386678493E-2</v>
      </c>
      <c r="F32" s="275">
        <v>12585960.349566031</v>
      </c>
      <c r="G32" s="275">
        <v>798776.2109519355</v>
      </c>
      <c r="H32" s="274">
        <v>6.7766499747398817E-2</v>
      </c>
    </row>
    <row r="33" spans="1:8">
      <c r="A33" s="306"/>
      <c r="B33" s="280" t="s">
        <v>475</v>
      </c>
      <c r="C33" s="273">
        <v>1165533.5845047629</v>
      </c>
      <c r="D33" s="273">
        <v>44672.46122810361</v>
      </c>
      <c r="E33" s="277">
        <v>3.9855482807281933E-2</v>
      </c>
      <c r="F33" s="278">
        <v>5659979.203614004</v>
      </c>
      <c r="G33" s="278">
        <v>530833.64962878451</v>
      </c>
      <c r="H33" s="277">
        <v>0.10349358271112814</v>
      </c>
    </row>
    <row r="34" spans="1:8">
      <c r="A34" s="306"/>
      <c r="B34" s="281" t="s">
        <v>477</v>
      </c>
      <c r="C34" s="273">
        <v>1458725.089788873</v>
      </c>
      <c r="D34" s="273">
        <v>39349.00947392825</v>
      </c>
      <c r="E34" s="274">
        <v>2.7722750876002587E-2</v>
      </c>
      <c r="F34" s="275">
        <v>5360429.99036224</v>
      </c>
      <c r="G34" s="275">
        <v>690806.37335821614</v>
      </c>
      <c r="H34" s="274">
        <v>0.14793620000607874</v>
      </c>
    </row>
    <row r="35" spans="1:8">
      <c r="A35" s="306"/>
      <c r="B35" s="280" t="s">
        <v>479</v>
      </c>
      <c r="C35" s="273">
        <v>911405.19017445273</v>
      </c>
      <c r="D35" s="273">
        <v>29064.69333449949</v>
      </c>
      <c r="E35" s="277">
        <v>3.2940450357421942E-2</v>
      </c>
      <c r="F35" s="278">
        <v>4481516.7178762285</v>
      </c>
      <c r="G35" s="278">
        <v>324173.23249713797</v>
      </c>
      <c r="H35" s="277">
        <v>7.7976052168222038E-2</v>
      </c>
    </row>
    <row r="36" spans="1:8">
      <c r="A36" s="306"/>
      <c r="B36" s="281" t="s">
        <v>481</v>
      </c>
      <c r="C36" s="273">
        <v>1940685.7163483102</v>
      </c>
      <c r="D36" s="273">
        <v>98477.385448077461</v>
      </c>
      <c r="E36" s="274">
        <v>5.3456161171497076E-2</v>
      </c>
      <c r="F36" s="275">
        <v>9915093.4857169259</v>
      </c>
      <c r="G36" s="275">
        <v>987524.83550986089</v>
      </c>
      <c r="H36" s="274">
        <v>0.11061520490093978</v>
      </c>
    </row>
    <row r="37" spans="1:8">
      <c r="A37" s="306"/>
      <c r="B37" s="280" t="s">
        <v>483</v>
      </c>
      <c r="C37" s="273">
        <v>3465270.1331351972</v>
      </c>
      <c r="D37" s="273">
        <v>146621.47873540036</v>
      </c>
      <c r="E37" s="277">
        <v>4.4181079109116478E-2</v>
      </c>
      <c r="F37" s="278">
        <v>16330860.686916614</v>
      </c>
      <c r="G37" s="278">
        <v>1385741.4913701825</v>
      </c>
      <c r="H37" s="277">
        <v>9.2722009991270352E-2</v>
      </c>
    </row>
    <row r="38" spans="1:8">
      <c r="A38" s="306"/>
      <c r="B38" s="281" t="s">
        <v>485</v>
      </c>
      <c r="C38" s="273">
        <v>2325855.369171618</v>
      </c>
      <c r="D38" s="273">
        <v>127882.21344011184</v>
      </c>
      <c r="E38" s="274">
        <v>5.8181881387696671E-2</v>
      </c>
      <c r="F38" s="275">
        <v>12420519.729788417</v>
      </c>
      <c r="G38" s="275">
        <v>1581349.6036885306</v>
      </c>
      <c r="H38" s="274">
        <v>0.1458921287600019</v>
      </c>
    </row>
    <row r="39" spans="1:8">
      <c r="A39" s="306"/>
      <c r="B39" s="280" t="s">
        <v>487</v>
      </c>
      <c r="C39" s="273">
        <v>2574596.0006607133</v>
      </c>
      <c r="D39" s="273">
        <v>48773.381497984286</v>
      </c>
      <c r="E39" s="277">
        <v>1.9309899724530896E-2</v>
      </c>
      <c r="F39" s="278">
        <v>11663216.877574604</v>
      </c>
      <c r="G39" s="278">
        <v>1028625.122157976</v>
      </c>
      <c r="H39" s="277">
        <v>9.6724457864972163E-2</v>
      </c>
    </row>
    <row r="40" spans="1:8">
      <c r="A40" s="306"/>
      <c r="B40" s="281" t="s">
        <v>542</v>
      </c>
      <c r="C40" s="273">
        <v>39512623.595772192</v>
      </c>
      <c r="D40" s="273">
        <v>421617.58243141323</v>
      </c>
      <c r="E40" s="274">
        <v>1.0785539320413646E-2</v>
      </c>
      <c r="F40" s="275">
        <v>231291045.44287911</v>
      </c>
      <c r="G40" s="275">
        <v>11901265.179697782</v>
      </c>
      <c r="H40" s="274">
        <v>5.4247126577276983E-2</v>
      </c>
    </row>
    <row r="41" spans="1:8">
      <c r="A41" s="306"/>
      <c r="B41" s="280" t="s">
        <v>414</v>
      </c>
      <c r="C41" s="273">
        <v>742819.43753723672</v>
      </c>
      <c r="D41" s="273">
        <v>24721.202122596442</v>
      </c>
      <c r="E41" s="277">
        <v>3.4425933533066076E-2</v>
      </c>
      <c r="F41" s="278">
        <v>3604799.9764828444</v>
      </c>
      <c r="G41" s="278">
        <v>265719.32791209547</v>
      </c>
      <c r="H41" s="277">
        <v>7.9578589401796351E-2</v>
      </c>
    </row>
    <row r="42" spans="1:8">
      <c r="A42" s="306"/>
      <c r="B42" s="281" t="s">
        <v>416</v>
      </c>
      <c r="C42" s="273">
        <v>4462472.3647631323</v>
      </c>
      <c r="D42" s="273">
        <v>60642.494886483997</v>
      </c>
      <c r="E42" s="274">
        <v>1.3776655772519297E-2</v>
      </c>
      <c r="F42" s="275">
        <v>24606517.637623917</v>
      </c>
      <c r="G42" s="275">
        <v>947367.70109960064</v>
      </c>
      <c r="H42" s="274">
        <v>4.0042338953061099E-2</v>
      </c>
    </row>
    <row r="43" spans="1:8">
      <c r="A43" s="306"/>
      <c r="B43" s="280" t="s">
        <v>418</v>
      </c>
      <c r="C43" s="273">
        <v>2218312.535630357</v>
      </c>
      <c r="D43" s="273">
        <v>24199.737836533692</v>
      </c>
      <c r="E43" s="277">
        <v>1.1029395508228422E-2</v>
      </c>
      <c r="F43" s="278">
        <v>10034206.080549007</v>
      </c>
      <c r="G43" s="278">
        <v>809199.96961513907</v>
      </c>
      <c r="H43" s="277">
        <v>8.7718095780558988E-2</v>
      </c>
    </row>
    <row r="44" spans="1:8">
      <c r="A44" s="306"/>
      <c r="B44" s="281" t="s">
        <v>420</v>
      </c>
      <c r="C44" s="273">
        <v>3765886.9328428353</v>
      </c>
      <c r="D44" s="273">
        <v>85813.672697948758</v>
      </c>
      <c r="E44" s="274">
        <v>2.3318468582489638E-2</v>
      </c>
      <c r="F44" s="275">
        <v>20789007.937490128</v>
      </c>
      <c r="G44" s="275">
        <v>1967657.8320505396</v>
      </c>
      <c r="H44" s="274">
        <v>0.10454392596851295</v>
      </c>
    </row>
    <row r="45" spans="1:8">
      <c r="A45" s="306"/>
      <c r="B45" s="280" t="s">
        <v>422</v>
      </c>
      <c r="C45" s="273">
        <v>2535976.1304548993</v>
      </c>
      <c r="D45" s="273">
        <v>43956.671784850769</v>
      </c>
      <c r="E45" s="277">
        <v>1.7638976145198222E-2</v>
      </c>
      <c r="F45" s="278">
        <v>14250340.023644827</v>
      </c>
      <c r="G45" s="278">
        <v>710452.86435851268</v>
      </c>
      <c r="H45" s="277">
        <v>5.2471106738230792E-2</v>
      </c>
    </row>
    <row r="46" spans="1:8">
      <c r="A46" s="306"/>
      <c r="B46" s="281" t="s">
        <v>424</v>
      </c>
      <c r="C46" s="273">
        <v>3154640.5035654441</v>
      </c>
      <c r="D46" s="273">
        <v>102775.39599797223</v>
      </c>
      <c r="E46" s="274">
        <v>3.3676257755668196E-2</v>
      </c>
      <c r="F46" s="275">
        <v>16676173.983400194</v>
      </c>
      <c r="G46" s="275">
        <v>1303189.5201325379</v>
      </c>
      <c r="H46" s="274">
        <v>8.4771406830364687E-2</v>
      </c>
    </row>
    <row r="47" spans="1:8">
      <c r="A47" s="306"/>
      <c r="B47" s="280" t="s">
        <v>426</v>
      </c>
      <c r="C47" s="273">
        <v>11026629.757351408</v>
      </c>
      <c r="D47" s="273">
        <v>28677.309240298346</v>
      </c>
      <c r="E47" s="277">
        <v>2.6075134781314365E-3</v>
      </c>
      <c r="F47" s="278">
        <v>75445596.057521194</v>
      </c>
      <c r="G47" s="278">
        <v>1926687.6708364189</v>
      </c>
      <c r="H47" s="277">
        <v>2.6206695843505844E-2</v>
      </c>
    </row>
    <row r="48" spans="1:8">
      <c r="A48" s="306"/>
      <c r="B48" s="281" t="s">
        <v>428</v>
      </c>
      <c r="C48" s="273">
        <v>4376037.4056386715</v>
      </c>
      <c r="D48" s="273">
        <v>11377.905687370338</v>
      </c>
      <c r="E48" s="274">
        <v>2.6068255009347894E-3</v>
      </c>
      <c r="F48" s="275">
        <v>26634047.394716285</v>
      </c>
      <c r="G48" s="275">
        <v>1669843.0155283324</v>
      </c>
      <c r="H48" s="274">
        <v>6.6889494660620538E-2</v>
      </c>
    </row>
    <row r="49" spans="1:8">
      <c r="A49" s="306"/>
      <c r="B49" s="280" t="s">
        <v>430</v>
      </c>
      <c r="C49" s="273">
        <v>1929399.6723717966</v>
      </c>
      <c r="D49" s="273">
        <v>-17752.724089622498</v>
      </c>
      <c r="E49" s="277">
        <v>-9.1172751151295164E-3</v>
      </c>
      <c r="F49" s="278">
        <v>11423536.956831174</v>
      </c>
      <c r="G49" s="278">
        <v>805485.52454770356</v>
      </c>
      <c r="H49" s="277">
        <v>7.5860013457712122E-2</v>
      </c>
    </row>
    <row r="50" spans="1:8">
      <c r="A50" s="306"/>
      <c r="B50" s="281" t="s">
        <v>432</v>
      </c>
      <c r="C50" s="273">
        <v>667272.2193175368</v>
      </c>
      <c r="D50" s="273">
        <v>4564.7738600199809</v>
      </c>
      <c r="E50" s="274">
        <v>6.8880678666112978E-3</v>
      </c>
      <c r="F50" s="275">
        <v>3672974.4166294001</v>
      </c>
      <c r="G50" s="275">
        <v>88993.731033770368</v>
      </c>
      <c r="H50" s="274">
        <v>2.4830973947891213E-2</v>
      </c>
    </row>
    <row r="51" spans="1:8">
      <c r="A51" s="306"/>
      <c r="B51" s="280" t="s">
        <v>434</v>
      </c>
      <c r="C51" s="273">
        <v>1022763.0174854386</v>
      </c>
      <c r="D51" s="273">
        <v>23141.482230134308</v>
      </c>
      <c r="E51" s="277">
        <v>2.3150243781236618E-2</v>
      </c>
      <c r="F51" s="278">
        <v>4554197.979613319</v>
      </c>
      <c r="G51" s="278">
        <v>313700.87437751517</v>
      </c>
      <c r="H51" s="277">
        <v>7.3977382036220257E-2</v>
      </c>
    </row>
    <row r="52" spans="1:8">
      <c r="A52" s="306"/>
      <c r="B52" s="281" t="s">
        <v>543</v>
      </c>
      <c r="C52" s="273">
        <v>37329401.627690881</v>
      </c>
      <c r="D52" s="273">
        <v>63381.700834773481</v>
      </c>
      <c r="E52" s="274">
        <v>1.700790719244393E-3</v>
      </c>
      <c r="F52" s="275">
        <v>194542987.642133</v>
      </c>
      <c r="G52" s="275">
        <v>7284691.3736265302</v>
      </c>
      <c r="H52" s="274">
        <v>3.8901835159181067E-2</v>
      </c>
    </row>
    <row r="53" spans="1:8">
      <c r="A53" s="306"/>
      <c r="B53" s="280" t="s">
        <v>440</v>
      </c>
      <c r="C53" s="273">
        <v>4177027.3189039794</v>
      </c>
      <c r="D53" s="273">
        <v>-6279.3419196032919</v>
      </c>
      <c r="E53" s="277">
        <v>-1.5010474795952575E-3</v>
      </c>
      <c r="F53" s="278">
        <v>20961065.432478294</v>
      </c>
      <c r="G53" s="278">
        <v>784290.97970891371</v>
      </c>
      <c r="H53" s="277">
        <v>3.8870979181772299E-2</v>
      </c>
    </row>
    <row r="54" spans="1:8">
      <c r="A54" s="306"/>
      <c r="B54" s="281" t="s">
        <v>442</v>
      </c>
      <c r="C54" s="273">
        <v>3470437.9495925931</v>
      </c>
      <c r="D54" s="273">
        <v>-3451.5294323246926</v>
      </c>
      <c r="E54" s="274">
        <v>-9.9356339721363225E-4</v>
      </c>
      <c r="F54" s="275">
        <v>17587143.507616557</v>
      </c>
      <c r="G54" s="275">
        <v>894042.6520166751</v>
      </c>
      <c r="H54" s="274">
        <v>5.3557613995769922E-2</v>
      </c>
    </row>
    <row r="55" spans="1:8">
      <c r="A55" s="306"/>
      <c r="B55" s="280" t="s">
        <v>444</v>
      </c>
      <c r="C55" s="273">
        <v>1546484.8365295473</v>
      </c>
      <c r="D55" s="273">
        <v>26819.108412591508</v>
      </c>
      <c r="E55" s="277">
        <v>1.7648031350831036E-2</v>
      </c>
      <c r="F55" s="278">
        <v>8320440.4131696792</v>
      </c>
      <c r="G55" s="278">
        <v>320061.37858811859</v>
      </c>
      <c r="H55" s="277">
        <v>4.0005776876902509E-2</v>
      </c>
    </row>
    <row r="56" spans="1:8">
      <c r="A56" s="306"/>
      <c r="B56" s="281" t="s">
        <v>446</v>
      </c>
      <c r="C56" s="273">
        <v>4402932.456873076</v>
      </c>
      <c r="D56" s="273">
        <v>30215.209866252728</v>
      </c>
      <c r="E56" s="274">
        <v>6.9099390972364831E-3</v>
      </c>
      <c r="F56" s="275">
        <v>27202222.263139296</v>
      </c>
      <c r="G56" s="275">
        <v>516915.36128259823</v>
      </c>
      <c r="H56" s="274">
        <v>1.9370785698051406E-2</v>
      </c>
    </row>
    <row r="57" spans="1:8">
      <c r="A57" s="306"/>
      <c r="B57" s="280" t="s">
        <v>448</v>
      </c>
      <c r="C57" s="273">
        <v>1941671.9868669505</v>
      </c>
      <c r="D57" s="273">
        <v>20721.610595923616</v>
      </c>
      <c r="E57" s="277">
        <v>1.0787166004854673E-2</v>
      </c>
      <c r="F57" s="278">
        <v>9839899.4682363961</v>
      </c>
      <c r="G57" s="278">
        <v>641629.60758427531</v>
      </c>
      <c r="H57" s="277">
        <v>6.9755466767615182E-2</v>
      </c>
    </row>
    <row r="58" spans="1:8">
      <c r="A58" s="306"/>
      <c r="B58" s="281" t="s">
        <v>450</v>
      </c>
      <c r="C58" s="273">
        <v>3448016.1241076095</v>
      </c>
      <c r="D58" s="273">
        <v>40542.367198112421</v>
      </c>
      <c r="E58" s="274">
        <v>1.1898071735960615E-2</v>
      </c>
      <c r="F58" s="275">
        <v>18400556.99636953</v>
      </c>
      <c r="G58" s="275">
        <v>734550.88422739878</v>
      </c>
      <c r="H58" s="274">
        <v>4.1579906605066219E-2</v>
      </c>
    </row>
    <row r="59" spans="1:8">
      <c r="A59" s="306"/>
      <c r="B59" s="280" t="s">
        <v>451</v>
      </c>
      <c r="C59" s="273">
        <v>4692554.8543347009</v>
      </c>
      <c r="D59" s="273">
        <v>-10129.406876481138</v>
      </c>
      <c r="E59" s="277">
        <v>-2.1539627824965434E-3</v>
      </c>
      <c r="F59" s="278">
        <v>21490546.901683722</v>
      </c>
      <c r="G59" s="278">
        <v>1080748.3473836482</v>
      </c>
      <c r="H59" s="277">
        <v>5.2952425988347096E-2</v>
      </c>
    </row>
    <row r="60" spans="1:8">
      <c r="A60" s="306"/>
      <c r="B60" s="281" t="s">
        <v>452</v>
      </c>
      <c r="C60" s="273">
        <v>3456220.4977097139</v>
      </c>
      <c r="D60" s="273">
        <v>-30395.815258454066</v>
      </c>
      <c r="E60" s="274">
        <v>-8.717854943028706E-3</v>
      </c>
      <c r="F60" s="275">
        <v>18676273.009941678</v>
      </c>
      <c r="G60" s="275">
        <v>229111.6444343701</v>
      </c>
      <c r="H60" s="274">
        <v>1.2419886176242021E-2</v>
      </c>
    </row>
    <row r="61" spans="1:8">
      <c r="A61" s="306"/>
      <c r="B61" s="280" t="s">
        <v>544</v>
      </c>
      <c r="C61" s="273">
        <v>26347170.122060839</v>
      </c>
      <c r="D61" s="273">
        <v>-142341.3279978931</v>
      </c>
      <c r="E61" s="277">
        <v>-5.3734976677940012E-3</v>
      </c>
      <c r="F61" s="278">
        <v>169085028.37101799</v>
      </c>
      <c r="G61" s="278">
        <v>12458968.217156827</v>
      </c>
      <c r="H61" s="277">
        <v>7.9545946599932318E-2</v>
      </c>
    </row>
    <row r="62" spans="1:8">
      <c r="A62" s="306"/>
      <c r="B62" s="281" t="s">
        <v>458</v>
      </c>
      <c r="C62" s="273">
        <v>11440943.770977315</v>
      </c>
      <c r="D62" s="273">
        <v>-253354.06492604502</v>
      </c>
      <c r="E62" s="274">
        <v>-2.1664752213528173E-2</v>
      </c>
      <c r="F62" s="275">
        <v>71565845.315692618</v>
      </c>
      <c r="G62" s="275">
        <v>3681852.4844985455</v>
      </c>
      <c r="H62" s="274">
        <v>5.4237417849803606E-2</v>
      </c>
    </row>
    <row r="63" spans="1:8">
      <c r="A63" s="306"/>
      <c r="B63" s="280" t="s">
        <v>460</v>
      </c>
      <c r="C63" s="273">
        <v>2401997.7411339004</v>
      </c>
      <c r="D63" s="273">
        <v>58334.857609763276</v>
      </c>
      <c r="E63" s="277">
        <v>2.4890464417837203E-2</v>
      </c>
      <c r="F63" s="278">
        <v>15044513.836391795</v>
      </c>
      <c r="G63" s="278">
        <v>1864873.6475633364</v>
      </c>
      <c r="H63" s="277">
        <v>0.14149655232197242</v>
      </c>
    </row>
    <row r="64" spans="1:8">
      <c r="A64" s="306"/>
      <c r="B64" s="281" t="s">
        <v>462</v>
      </c>
      <c r="C64" s="273">
        <v>2186287.3088768707</v>
      </c>
      <c r="D64" s="273">
        <v>-2270.5354629103094</v>
      </c>
      <c r="E64" s="274">
        <v>-1.0374573689164968E-3</v>
      </c>
      <c r="F64" s="275">
        <v>14355155.285551388</v>
      </c>
      <c r="G64" s="275">
        <v>829592.08790352941</v>
      </c>
      <c r="H64" s="274">
        <v>6.1335123408968163E-2</v>
      </c>
    </row>
    <row r="65" spans="1:8">
      <c r="A65" s="306"/>
      <c r="B65" s="280" t="s">
        <v>464</v>
      </c>
      <c r="C65" s="273">
        <v>4100489.3934539175</v>
      </c>
      <c r="D65" s="273">
        <v>58711.621486364398</v>
      </c>
      <c r="E65" s="277">
        <v>1.4526187435036378E-2</v>
      </c>
      <c r="F65" s="278">
        <v>29809107.71356044</v>
      </c>
      <c r="G65" s="278">
        <v>2435976.5113431662</v>
      </c>
      <c r="H65" s="277">
        <v>8.8991518483857182E-2</v>
      </c>
    </row>
    <row r="66" spans="1:8">
      <c r="A66" s="306"/>
      <c r="B66" s="281" t="s">
        <v>545</v>
      </c>
      <c r="C66" s="273">
        <v>32881190.632319096</v>
      </c>
      <c r="D66" s="273">
        <v>737978.06228602305</v>
      </c>
      <c r="E66" s="274">
        <v>2.2959063618116244E-2</v>
      </c>
      <c r="F66" s="275">
        <v>168622840.25474405</v>
      </c>
      <c r="G66" s="275">
        <v>18976307.946106315</v>
      </c>
      <c r="H66" s="274">
        <v>0.12680753541932213</v>
      </c>
    </row>
    <row r="67" spans="1:8">
      <c r="A67" s="306"/>
      <c r="B67" s="280" t="s">
        <v>472</v>
      </c>
      <c r="C67" s="273">
        <v>680638.91461461119</v>
      </c>
      <c r="D67" s="273">
        <v>46057.898789913626</v>
      </c>
      <c r="E67" s="277">
        <v>7.2580013648938221E-2</v>
      </c>
      <c r="F67" s="278">
        <v>3532755.047383891</v>
      </c>
      <c r="G67" s="278">
        <v>688470.69046577578</v>
      </c>
      <c r="H67" s="277">
        <v>0.24205410010824607</v>
      </c>
    </row>
    <row r="68" spans="1:8">
      <c r="A68" s="306"/>
      <c r="B68" s="281" t="s">
        <v>474</v>
      </c>
      <c r="C68" s="273">
        <v>3573317.1919877394</v>
      </c>
      <c r="D68" s="273">
        <v>24872.377128186636</v>
      </c>
      <c r="E68" s="274">
        <v>7.009374085241645E-3</v>
      </c>
      <c r="F68" s="275">
        <v>18825066.048319981</v>
      </c>
      <c r="G68" s="275">
        <v>1314857.6714334562</v>
      </c>
      <c r="H68" s="274">
        <v>7.5090920857861884E-2</v>
      </c>
    </row>
    <row r="69" spans="1:8">
      <c r="A69" s="306"/>
      <c r="B69" s="280" t="s">
        <v>476</v>
      </c>
      <c r="C69" s="273">
        <v>1685241.115204084</v>
      </c>
      <c r="D69" s="273">
        <v>13226.692285285098</v>
      </c>
      <c r="E69" s="277">
        <v>7.9106328892758898E-3</v>
      </c>
      <c r="F69" s="278">
        <v>8333137.8298299396</v>
      </c>
      <c r="G69" s="278">
        <v>780334.1216815114</v>
      </c>
      <c r="H69" s="277">
        <v>0.10331714576927759</v>
      </c>
    </row>
    <row r="70" spans="1:8">
      <c r="A70" s="306"/>
      <c r="B70" s="281" t="s">
        <v>478</v>
      </c>
      <c r="C70" s="273">
        <v>5056993.6333172405</v>
      </c>
      <c r="D70" s="273">
        <v>41254.088984424248</v>
      </c>
      <c r="E70" s="274">
        <v>8.2249264778982423E-3</v>
      </c>
      <c r="F70" s="275">
        <v>23848676.298924271</v>
      </c>
      <c r="G70" s="275">
        <v>3419468.8868549615</v>
      </c>
      <c r="H70" s="274">
        <v>0.16738137794003619</v>
      </c>
    </row>
    <row r="71" spans="1:8">
      <c r="A71" s="306"/>
      <c r="B71" s="280" t="s">
        <v>480</v>
      </c>
      <c r="C71" s="273">
        <v>2865107.5917823282</v>
      </c>
      <c r="D71" s="273">
        <v>181890.41725137876</v>
      </c>
      <c r="E71" s="277">
        <v>6.7788183147409545E-2</v>
      </c>
      <c r="F71" s="278">
        <v>15867317.690721504</v>
      </c>
      <c r="G71" s="278">
        <v>1964428.4040568136</v>
      </c>
      <c r="H71" s="277">
        <v>0.14129641425980749</v>
      </c>
    </row>
    <row r="72" spans="1:8">
      <c r="A72" s="306"/>
      <c r="B72" s="281" t="s">
        <v>482</v>
      </c>
      <c r="C72" s="273">
        <v>2728662.5886349808</v>
      </c>
      <c r="D72" s="273">
        <v>76448.531729786657</v>
      </c>
      <c r="E72" s="274">
        <v>2.8824419933507418E-2</v>
      </c>
      <c r="F72" s="275">
        <v>13251261.324114788</v>
      </c>
      <c r="G72" s="275">
        <v>2428779.1418556049</v>
      </c>
      <c r="H72" s="274">
        <v>0.22441978660283637</v>
      </c>
    </row>
    <row r="73" spans="1:8">
      <c r="A73" s="306"/>
      <c r="B73" s="280" t="s">
        <v>484</v>
      </c>
      <c r="C73" s="273">
        <v>3170878.3562670075</v>
      </c>
      <c r="D73" s="273">
        <v>110317.20873949816</v>
      </c>
      <c r="E73" s="277">
        <v>3.6044765460287738E-2</v>
      </c>
      <c r="F73" s="278">
        <v>19612347.036876131</v>
      </c>
      <c r="G73" s="278">
        <v>2201276.7148141786</v>
      </c>
      <c r="H73" s="277">
        <v>0.12642971822501298</v>
      </c>
    </row>
    <row r="74" spans="1:8">
      <c r="A74" s="306"/>
      <c r="B74" s="281" t="s">
        <v>486</v>
      </c>
      <c r="C74" s="273">
        <v>675181.67374848051</v>
      </c>
      <c r="D74" s="273">
        <v>24494.535841968027</v>
      </c>
      <c r="E74" s="274">
        <v>3.7644106383869051E-2</v>
      </c>
      <c r="F74" s="275">
        <v>3493733.2248243634</v>
      </c>
      <c r="G74" s="275">
        <v>450908.81676366134</v>
      </c>
      <c r="H74" s="274">
        <v>0.14818759030891343</v>
      </c>
    </row>
    <row r="75" spans="1:8">
      <c r="A75" s="306"/>
      <c r="B75" s="280" t="s">
        <v>488</v>
      </c>
      <c r="C75" s="273">
        <v>3424225.9583103945</v>
      </c>
      <c r="D75" s="273">
        <v>75337.446875922382</v>
      </c>
      <c r="E75" s="277">
        <v>2.2496254091078156E-2</v>
      </c>
      <c r="F75" s="278">
        <v>15907746.075254645</v>
      </c>
      <c r="G75" s="278">
        <v>1167166.2617183067</v>
      </c>
      <c r="H75" s="277">
        <v>7.9180485196823316E-2</v>
      </c>
    </row>
    <row r="76" spans="1:8">
      <c r="A76" s="306" t="s">
        <v>135</v>
      </c>
      <c r="B76" s="281" t="s">
        <v>538</v>
      </c>
      <c r="C76" s="273">
        <v>549013800.44552195</v>
      </c>
      <c r="D76" s="273">
        <v>1422772.5845010281</v>
      </c>
      <c r="E76" s="274">
        <v>2.5982394015084719E-3</v>
      </c>
      <c r="F76" s="275">
        <v>2278038726.3534803</v>
      </c>
      <c r="G76" s="275">
        <v>83626599.151783943</v>
      </c>
      <c r="H76" s="274">
        <v>3.8108884887737185E-2</v>
      </c>
    </row>
    <row r="77" spans="1:8">
      <c r="A77" s="307"/>
      <c r="B77" s="280" t="s">
        <v>413</v>
      </c>
      <c r="C77" s="273">
        <v>89568428.969553158</v>
      </c>
      <c r="D77" s="273">
        <v>90248.039200812578</v>
      </c>
      <c r="E77" s="277">
        <v>1.0086038659089887E-3</v>
      </c>
      <c r="F77" s="278">
        <v>409576255.56457609</v>
      </c>
      <c r="G77" s="278">
        <v>15195414.131729424</v>
      </c>
      <c r="H77" s="277">
        <v>3.8529797939783617E-2</v>
      </c>
    </row>
    <row r="78" spans="1:8">
      <c r="A78" s="306"/>
      <c r="B78" s="281" t="s">
        <v>415</v>
      </c>
      <c r="C78" s="273">
        <v>39510819.425966084</v>
      </c>
      <c r="D78" s="273">
        <v>390395.5934683159</v>
      </c>
      <c r="E78" s="274">
        <v>9.9793293431552754E-3</v>
      </c>
      <c r="F78" s="275">
        <v>154461261.93311965</v>
      </c>
      <c r="G78" s="275">
        <v>5083686.968739152</v>
      </c>
      <c r="H78" s="274">
        <v>3.4032464176442623E-2</v>
      </c>
    </row>
    <row r="79" spans="1:8">
      <c r="A79" s="306"/>
      <c r="B79" s="280" t="s">
        <v>417</v>
      </c>
      <c r="C79" s="273">
        <v>19131138.129890196</v>
      </c>
      <c r="D79" s="273">
        <v>233920.03791096434</v>
      </c>
      <c r="E79" s="277">
        <v>1.2378543591569691E-2</v>
      </c>
      <c r="F79" s="278">
        <v>84283724.464311108</v>
      </c>
      <c r="G79" s="278">
        <v>3902345.6741788685</v>
      </c>
      <c r="H79" s="277">
        <v>4.8547881772064448E-2</v>
      </c>
    </row>
    <row r="80" spans="1:8">
      <c r="A80" s="306"/>
      <c r="B80" s="281" t="s">
        <v>419</v>
      </c>
      <c r="C80" s="273">
        <v>27296407.892064527</v>
      </c>
      <c r="D80" s="273">
        <v>343266.25432192534</v>
      </c>
      <c r="E80" s="274">
        <v>1.2735667661140032E-2</v>
      </c>
      <c r="F80" s="275">
        <v>110793221.01667677</v>
      </c>
      <c r="G80" s="275">
        <v>3928295.3988980353</v>
      </c>
      <c r="H80" s="274">
        <v>3.6759445404456435E-2</v>
      </c>
    </row>
    <row r="81" spans="1:8">
      <c r="A81" s="306"/>
      <c r="B81" s="280" t="s">
        <v>421</v>
      </c>
      <c r="C81" s="273">
        <v>51913868.450853884</v>
      </c>
      <c r="D81" s="273">
        <v>-142528.15191017836</v>
      </c>
      <c r="E81" s="277">
        <v>-2.737956547353692E-3</v>
      </c>
      <c r="F81" s="278">
        <v>230209274.00825015</v>
      </c>
      <c r="G81" s="278">
        <v>5354360.6529434323</v>
      </c>
      <c r="H81" s="277">
        <v>2.3812513469441899E-2</v>
      </c>
    </row>
    <row r="82" spans="1:8">
      <c r="A82" s="306"/>
      <c r="B82" s="281" t="s">
        <v>423</v>
      </c>
      <c r="C82" s="273">
        <v>22649505.004145034</v>
      </c>
      <c r="D82" s="273">
        <v>-85867.507177174091</v>
      </c>
      <c r="E82" s="274">
        <v>-3.776824291504883E-3</v>
      </c>
      <c r="F82" s="275">
        <v>94308452.113790736</v>
      </c>
      <c r="G82" s="275">
        <v>3243662.868012324</v>
      </c>
      <c r="H82" s="274">
        <v>3.5619287046916366E-2</v>
      </c>
    </row>
    <row r="83" spans="1:8">
      <c r="A83" s="306"/>
      <c r="B83" s="280" t="s">
        <v>425</v>
      </c>
      <c r="C83" s="273">
        <v>9211363.479933748</v>
      </c>
      <c r="D83" s="273">
        <v>57475.56799871847</v>
      </c>
      <c r="E83" s="277">
        <v>6.2788149201368996E-3</v>
      </c>
      <c r="F83" s="278">
        <v>39127733.733422041</v>
      </c>
      <c r="G83" s="278">
        <v>2024302.0076846406</v>
      </c>
      <c r="H83" s="277">
        <v>5.4558349821869724E-2</v>
      </c>
    </row>
    <row r="84" spans="1:8">
      <c r="A84" s="306"/>
      <c r="B84" s="281" t="s">
        <v>427</v>
      </c>
      <c r="C84" s="273">
        <v>32951113.905466355</v>
      </c>
      <c r="D84" s="273">
        <v>462336.81170571968</v>
      </c>
      <c r="E84" s="274">
        <v>1.4230662187482273E-2</v>
      </c>
      <c r="F84" s="275">
        <v>128692977.62996475</v>
      </c>
      <c r="G84" s="275">
        <v>6724477.4200809747</v>
      </c>
      <c r="H84" s="274">
        <v>5.5132902417505118E-2</v>
      </c>
    </row>
    <row r="85" spans="1:8">
      <c r="A85" s="306"/>
      <c r="B85" s="280" t="s">
        <v>429</v>
      </c>
      <c r="C85" s="273">
        <v>29420234.792016946</v>
      </c>
      <c r="D85" s="273">
        <v>359235.91810063273</v>
      </c>
      <c r="E85" s="277">
        <v>1.2361444273103248E-2</v>
      </c>
      <c r="F85" s="278">
        <v>127047365.24660721</v>
      </c>
      <c r="G85" s="278">
        <v>7083550.7662498355</v>
      </c>
      <c r="H85" s="277">
        <v>5.9047395224413116E-2</v>
      </c>
    </row>
    <row r="86" spans="1:8">
      <c r="A86" s="306"/>
      <c r="B86" s="281" t="s">
        <v>431</v>
      </c>
      <c r="C86" s="273">
        <v>24711068.88757069</v>
      </c>
      <c r="D86" s="273">
        <v>-197320.25216513127</v>
      </c>
      <c r="E86" s="274">
        <v>-7.9218391465693608E-3</v>
      </c>
      <c r="F86" s="275">
        <v>99537054.060888425</v>
      </c>
      <c r="G86" s="275">
        <v>2292482.0834587812</v>
      </c>
      <c r="H86" s="274">
        <v>2.3574396357987609E-2</v>
      </c>
    </row>
    <row r="87" spans="1:8">
      <c r="A87" s="306"/>
      <c r="B87" s="280" t="s">
        <v>433</v>
      </c>
      <c r="C87" s="273">
        <v>26062803.737485528</v>
      </c>
      <c r="D87" s="273">
        <v>-206413.74316838756</v>
      </c>
      <c r="E87" s="277">
        <v>-7.8576281657571981E-3</v>
      </c>
      <c r="F87" s="278">
        <v>96746813.930594519</v>
      </c>
      <c r="G87" s="278">
        <v>2329394.6811555624</v>
      </c>
      <c r="H87" s="277">
        <v>2.4671238630253115E-2</v>
      </c>
    </row>
    <row r="88" spans="1:8">
      <c r="A88" s="306"/>
      <c r="B88" s="281" t="s">
        <v>539</v>
      </c>
      <c r="C88" s="273">
        <v>358135674.20228052</v>
      </c>
      <c r="D88" s="273">
        <v>2967199.9604936242</v>
      </c>
      <c r="E88" s="274">
        <v>8.3543449818512128E-3</v>
      </c>
      <c r="F88" s="275">
        <v>1794882817.3134975</v>
      </c>
      <c r="G88" s="275">
        <v>89095585.828846931</v>
      </c>
      <c r="H88" s="274">
        <v>5.2231359330378861E-2</v>
      </c>
    </row>
    <row r="89" spans="1:8">
      <c r="A89" s="306"/>
      <c r="B89" s="280" t="s">
        <v>439</v>
      </c>
      <c r="C89" s="273">
        <v>76888384.379160106</v>
      </c>
      <c r="D89" s="273">
        <v>-146035.8197080791</v>
      </c>
      <c r="E89" s="277">
        <v>-1.895721670015564E-3</v>
      </c>
      <c r="F89" s="278">
        <v>368214899.38843131</v>
      </c>
      <c r="G89" s="278">
        <v>9168315.7399223447</v>
      </c>
      <c r="H89" s="277">
        <v>2.5535170525108598E-2</v>
      </c>
    </row>
    <row r="90" spans="1:8">
      <c r="A90" s="306"/>
      <c r="B90" s="281" t="s">
        <v>441</v>
      </c>
      <c r="C90" s="273">
        <v>51729695.15299388</v>
      </c>
      <c r="D90" s="273">
        <v>284147.05505619198</v>
      </c>
      <c r="E90" s="274">
        <v>5.5232583879805657E-3</v>
      </c>
      <c r="F90" s="275">
        <v>251786257.46369579</v>
      </c>
      <c r="G90" s="275">
        <v>11002118.293249547</v>
      </c>
      <c r="H90" s="274">
        <v>4.5692869684665439E-2</v>
      </c>
    </row>
    <row r="91" spans="1:8">
      <c r="A91" s="306"/>
      <c r="B91" s="280" t="s">
        <v>443</v>
      </c>
      <c r="C91" s="273">
        <v>8512306.9671541955</v>
      </c>
      <c r="D91" s="273">
        <v>12354.257336612791</v>
      </c>
      <c r="E91" s="277">
        <v>1.4534501259450018E-3</v>
      </c>
      <c r="F91" s="278">
        <v>45043559.471786492</v>
      </c>
      <c r="G91" s="278">
        <v>2823179.253749527</v>
      </c>
      <c r="H91" s="277">
        <v>6.6867688996875424E-2</v>
      </c>
    </row>
    <row r="92" spans="1:8">
      <c r="A92" s="306"/>
      <c r="B92" s="281" t="s">
        <v>445</v>
      </c>
      <c r="C92" s="273">
        <v>30597395.514960852</v>
      </c>
      <c r="D92" s="273">
        <v>-110471.4087006934</v>
      </c>
      <c r="E92" s="274">
        <v>-3.5974953576332941E-3</v>
      </c>
      <c r="F92" s="275">
        <v>177129199.7434094</v>
      </c>
      <c r="G92" s="275">
        <v>7150872.5942874551</v>
      </c>
      <c r="H92" s="274">
        <v>4.2069319743416447E-2</v>
      </c>
    </row>
    <row r="93" spans="1:8">
      <c r="A93" s="306"/>
      <c r="B93" s="280" t="s">
        <v>447</v>
      </c>
      <c r="C93" s="273">
        <v>13330374.053837547</v>
      </c>
      <c r="D93" s="273">
        <v>12648.396917434409</v>
      </c>
      <c r="E93" s="277">
        <v>9.4974151317361692E-4</v>
      </c>
      <c r="F93" s="278">
        <v>66799069.667671241</v>
      </c>
      <c r="G93" s="278">
        <v>3184463.718590185</v>
      </c>
      <c r="H93" s="277">
        <v>5.0058688112272841E-2</v>
      </c>
    </row>
    <row r="94" spans="1:8">
      <c r="A94" s="306"/>
      <c r="B94" s="281" t="s">
        <v>449</v>
      </c>
      <c r="C94" s="273">
        <v>11642261.194839718</v>
      </c>
      <c r="D94" s="273">
        <v>34530.996623720974</v>
      </c>
      <c r="E94" s="274">
        <v>2.9748276393460464E-3</v>
      </c>
      <c r="F94" s="275">
        <v>58110534.421636827</v>
      </c>
      <c r="G94" s="275">
        <v>1384173.7097201198</v>
      </c>
      <c r="H94" s="274">
        <v>2.4400890385857972E-2</v>
      </c>
    </row>
    <row r="95" spans="1:8">
      <c r="A95" s="306"/>
      <c r="B95" s="280" t="s">
        <v>540</v>
      </c>
      <c r="C95" s="273">
        <v>273502048.52910954</v>
      </c>
      <c r="D95" s="273">
        <v>1266212.4337099195</v>
      </c>
      <c r="E95" s="277">
        <v>4.651160008435482E-3</v>
      </c>
      <c r="F95" s="278">
        <v>1299863929.8776498</v>
      </c>
      <c r="G95" s="278">
        <v>62954381.814841509</v>
      </c>
      <c r="H95" s="277">
        <v>5.0896512128504309E-2</v>
      </c>
    </row>
    <row r="96" spans="1:8">
      <c r="A96" s="306"/>
      <c r="B96" s="281" t="s">
        <v>457</v>
      </c>
      <c r="C96" s="273">
        <v>11617053.848778894</v>
      </c>
      <c r="D96" s="273">
        <v>51363.136135920882</v>
      </c>
      <c r="E96" s="274">
        <v>4.4409916720127588E-3</v>
      </c>
      <c r="F96" s="275">
        <v>55139501.936857089</v>
      </c>
      <c r="G96" s="275">
        <v>1920772.9465764835</v>
      </c>
      <c r="H96" s="274">
        <v>3.6092048476529311E-2</v>
      </c>
    </row>
    <row r="97" spans="1:8">
      <c r="A97" s="306"/>
      <c r="B97" s="280" t="s">
        <v>459</v>
      </c>
      <c r="C97" s="273">
        <v>24493642.291462481</v>
      </c>
      <c r="D97" s="273">
        <v>192456.23785727471</v>
      </c>
      <c r="E97" s="277">
        <v>7.9196232411355028E-3</v>
      </c>
      <c r="F97" s="278">
        <v>132184199.2279693</v>
      </c>
      <c r="G97" s="278">
        <v>7226861.2968746424</v>
      </c>
      <c r="H97" s="277">
        <v>5.7834629134463134E-2</v>
      </c>
    </row>
    <row r="98" spans="1:8">
      <c r="A98" s="306"/>
      <c r="B98" s="281" t="s">
        <v>461</v>
      </c>
      <c r="C98" s="273">
        <v>39003659.218050286</v>
      </c>
      <c r="D98" s="273">
        <v>775663.02183268964</v>
      </c>
      <c r="E98" s="274">
        <v>2.0290444151227677E-2</v>
      </c>
      <c r="F98" s="275">
        <v>182096142.79083413</v>
      </c>
      <c r="G98" s="275">
        <v>4402741.1418861747</v>
      </c>
      <c r="H98" s="274">
        <v>2.4777178561668001E-2</v>
      </c>
    </row>
    <row r="99" spans="1:8">
      <c r="A99" s="306"/>
      <c r="B99" s="280" t="s">
        <v>463</v>
      </c>
      <c r="C99" s="273">
        <v>16979115.885449175</v>
      </c>
      <c r="D99" s="273">
        <v>117867.551333718</v>
      </c>
      <c r="E99" s="277">
        <v>6.9904403872178573E-3</v>
      </c>
      <c r="F99" s="278">
        <v>73629146.237625867</v>
      </c>
      <c r="G99" s="278">
        <v>5674359.0659556985</v>
      </c>
      <c r="H99" s="277">
        <v>8.3501976860304195E-2</v>
      </c>
    </row>
    <row r="100" spans="1:8">
      <c r="A100" s="306"/>
      <c r="B100" s="281" t="s">
        <v>465</v>
      </c>
      <c r="C100" s="273">
        <v>30237403.526894059</v>
      </c>
      <c r="D100" s="273">
        <v>-396789.22912987694</v>
      </c>
      <c r="E100" s="274">
        <v>-1.2952495020514475E-2</v>
      </c>
      <c r="F100" s="275">
        <v>149617330.7275345</v>
      </c>
      <c r="G100" s="275">
        <v>8362955.4288169146</v>
      </c>
      <c r="H100" s="274">
        <v>5.9204930191587769E-2</v>
      </c>
    </row>
    <row r="101" spans="1:8">
      <c r="A101" s="306"/>
      <c r="B101" s="280" t="s">
        <v>466</v>
      </c>
      <c r="C101" s="273">
        <v>10538783.88831074</v>
      </c>
      <c r="D101" s="273">
        <v>-15859.845587354153</v>
      </c>
      <c r="E101" s="277">
        <v>-1.5026414900600757E-3</v>
      </c>
      <c r="F101" s="278">
        <v>45544376.843356177</v>
      </c>
      <c r="G101" s="278">
        <v>3069849.2418650836</v>
      </c>
      <c r="H101" s="277">
        <v>7.2275064967581057E-2</v>
      </c>
    </row>
    <row r="102" spans="1:8">
      <c r="A102" s="306"/>
      <c r="B102" s="281" t="s">
        <v>541</v>
      </c>
      <c r="C102" s="273">
        <v>451477859.78111225</v>
      </c>
      <c r="D102" s="273">
        <v>4048421.519841969</v>
      </c>
      <c r="E102" s="274">
        <v>9.0481787152278271E-3</v>
      </c>
      <c r="F102" s="275">
        <v>2142019081.5894394</v>
      </c>
      <c r="G102" s="275">
        <v>92008926.146789551</v>
      </c>
      <c r="H102" s="274">
        <v>4.488218065774531E-2</v>
      </c>
    </row>
    <row r="103" spans="1:8">
      <c r="A103" s="306"/>
      <c r="B103" s="280" t="s">
        <v>471</v>
      </c>
      <c r="C103" s="273">
        <v>80396976.111271366</v>
      </c>
      <c r="D103" s="273">
        <v>229991.14009605348</v>
      </c>
      <c r="E103" s="277">
        <v>2.8689009594005392E-3</v>
      </c>
      <c r="F103" s="278">
        <v>433003164.84379077</v>
      </c>
      <c r="G103" s="278">
        <v>6720049.5879327059</v>
      </c>
      <c r="H103" s="277">
        <v>1.5764287506201801E-2</v>
      </c>
    </row>
    <row r="104" spans="1:8">
      <c r="A104" s="306"/>
      <c r="B104" s="281" t="s">
        <v>473</v>
      </c>
      <c r="C104" s="273">
        <v>34146182.527283907</v>
      </c>
      <c r="D104" s="273">
        <v>724616.92323391885</v>
      </c>
      <c r="E104" s="274">
        <v>2.1681118467595382E-2</v>
      </c>
      <c r="F104" s="275">
        <v>161039707.21581948</v>
      </c>
      <c r="G104" s="275">
        <v>6559299.3816610277</v>
      </c>
      <c r="H104" s="274">
        <v>4.2460396587654825E-2</v>
      </c>
    </row>
    <row r="105" spans="1:8">
      <c r="A105" s="306"/>
      <c r="B105" s="280" t="s">
        <v>475</v>
      </c>
      <c r="C105" s="273">
        <v>15134173.996234458</v>
      </c>
      <c r="D105" s="273">
        <v>299759.32173515111</v>
      </c>
      <c r="E105" s="277">
        <v>2.0207020520360951E-2</v>
      </c>
      <c r="F105" s="278">
        <v>72307460.584765121</v>
      </c>
      <c r="G105" s="278">
        <v>2796695.2483795881</v>
      </c>
      <c r="H105" s="277">
        <v>4.0233987280178213E-2</v>
      </c>
    </row>
    <row r="106" spans="1:8">
      <c r="A106" s="306"/>
      <c r="B106" s="281" t="s">
        <v>477</v>
      </c>
      <c r="C106" s="273">
        <v>18477175.611969035</v>
      </c>
      <c r="D106" s="273">
        <v>73792.486241038889</v>
      </c>
      <c r="E106" s="274">
        <v>4.0097239587369238E-3</v>
      </c>
      <c r="F106" s="275">
        <v>65087774.422206327</v>
      </c>
      <c r="G106" s="275">
        <v>5219495.8544845432</v>
      </c>
      <c r="H106" s="274">
        <v>8.7182995391797594E-2</v>
      </c>
    </row>
    <row r="107" spans="1:8">
      <c r="A107" s="306"/>
      <c r="B107" s="280" t="s">
        <v>479</v>
      </c>
      <c r="C107" s="273">
        <v>11489350.458361762</v>
      </c>
      <c r="D107" s="273">
        <v>-118696.58636308648</v>
      </c>
      <c r="E107" s="277">
        <v>-1.0225370891913183E-2</v>
      </c>
      <c r="F107" s="278">
        <v>56717306.242082313</v>
      </c>
      <c r="G107" s="278">
        <v>1019737.8036365807</v>
      </c>
      <c r="H107" s="277">
        <v>1.8308479745638193E-2</v>
      </c>
    </row>
    <row r="108" spans="1:8">
      <c r="A108" s="306"/>
      <c r="B108" s="281" t="s">
        <v>481</v>
      </c>
      <c r="C108" s="273">
        <v>24387214.690636449</v>
      </c>
      <c r="D108" s="273">
        <v>605288.558907222</v>
      </c>
      <c r="E108" s="274">
        <v>2.5451620510235525E-2</v>
      </c>
      <c r="F108" s="275">
        <v>122747277.54039069</v>
      </c>
      <c r="G108" s="275">
        <v>6577105.0242721736</v>
      </c>
      <c r="H108" s="274">
        <v>5.6616125136248772E-2</v>
      </c>
    </row>
    <row r="109" spans="1:8">
      <c r="A109" s="306"/>
      <c r="B109" s="280" t="s">
        <v>483</v>
      </c>
      <c r="C109" s="273">
        <v>43360766.556621954</v>
      </c>
      <c r="D109" s="273">
        <v>995412.81781125814</v>
      </c>
      <c r="E109" s="277">
        <v>2.3495916591376176E-2</v>
      </c>
      <c r="F109" s="278">
        <v>204919130.44243243</v>
      </c>
      <c r="G109" s="278">
        <v>10514426.564991862</v>
      </c>
      <c r="H109" s="277">
        <v>5.4085247708926421E-2</v>
      </c>
    </row>
    <row r="110" spans="1:8">
      <c r="A110" s="306"/>
      <c r="B110" s="281" t="s">
        <v>485</v>
      </c>
      <c r="C110" s="273">
        <v>28712170.821178526</v>
      </c>
      <c r="D110" s="273">
        <v>342114.28344769776</v>
      </c>
      <c r="E110" s="274">
        <v>1.2058991951345367E-2</v>
      </c>
      <c r="F110" s="275">
        <v>149250815.05901361</v>
      </c>
      <c r="G110" s="275">
        <v>9600901.037267983</v>
      </c>
      <c r="H110" s="274">
        <v>6.8749781226309786E-2</v>
      </c>
    </row>
    <row r="111" spans="1:8">
      <c r="A111" s="306"/>
      <c r="B111" s="280" t="s">
        <v>487</v>
      </c>
      <c r="C111" s="273">
        <v>32488342.487630095</v>
      </c>
      <c r="D111" s="273">
        <v>-80811.573685806245</v>
      </c>
      <c r="E111" s="277">
        <v>-2.4812303547606671E-3</v>
      </c>
      <c r="F111" s="278">
        <v>145192028.975602</v>
      </c>
      <c r="G111" s="278">
        <v>5627389.4151542187</v>
      </c>
      <c r="H111" s="277">
        <v>4.0321025675826017E-2</v>
      </c>
    </row>
    <row r="112" spans="1:8">
      <c r="A112" s="306"/>
      <c r="B112" s="281" t="s">
        <v>542</v>
      </c>
      <c r="C112" s="273">
        <v>502270831.13924783</v>
      </c>
      <c r="D112" s="273">
        <v>-227883.87680983543</v>
      </c>
      <c r="E112" s="274">
        <v>-4.5350141204351788E-4</v>
      </c>
      <c r="F112" s="275">
        <v>2919861315.2364874</v>
      </c>
      <c r="G112" s="275">
        <v>91266574.274128914</v>
      </c>
      <c r="H112" s="274">
        <v>3.2265694676034698E-2</v>
      </c>
    </row>
    <row r="113" spans="1:8">
      <c r="A113" s="306"/>
      <c r="B113" s="280" t="s">
        <v>414</v>
      </c>
      <c r="C113" s="273">
        <v>9302347.8413622137</v>
      </c>
      <c r="D113" s="273">
        <v>49226.799274623394</v>
      </c>
      <c r="E113" s="277">
        <v>5.3200211097116879E-3</v>
      </c>
      <c r="F113" s="278">
        <v>45171619.828548171</v>
      </c>
      <c r="G113" s="278">
        <v>554021.77232436091</v>
      </c>
      <c r="H113" s="277">
        <v>1.2417113346761148E-2</v>
      </c>
    </row>
    <row r="114" spans="1:8">
      <c r="A114" s="306"/>
      <c r="B114" s="281" t="s">
        <v>416</v>
      </c>
      <c r="C114" s="273">
        <v>56529894.837228335</v>
      </c>
      <c r="D114" s="273">
        <v>-135597.72134260088</v>
      </c>
      <c r="E114" s="274">
        <v>-2.3929505457389879E-3</v>
      </c>
      <c r="F114" s="275">
        <v>311780681.93474764</v>
      </c>
      <c r="G114" s="275">
        <v>7758647.8432287574</v>
      </c>
      <c r="H114" s="274">
        <v>2.5520018200040046E-2</v>
      </c>
    </row>
    <row r="115" spans="1:8">
      <c r="A115" s="306"/>
      <c r="B115" s="280" t="s">
        <v>418</v>
      </c>
      <c r="C115" s="273">
        <v>28394636.748429336</v>
      </c>
      <c r="D115" s="273">
        <v>-49972.31416355446</v>
      </c>
      <c r="E115" s="277">
        <v>-1.7568290024162208E-3</v>
      </c>
      <c r="F115" s="278">
        <v>126300783.62018454</v>
      </c>
      <c r="G115" s="278">
        <v>6992511.2460511327</v>
      </c>
      <c r="H115" s="277">
        <v>5.8608771268798807E-2</v>
      </c>
    </row>
    <row r="116" spans="1:8">
      <c r="A116" s="306"/>
      <c r="B116" s="281" t="s">
        <v>420</v>
      </c>
      <c r="C116" s="273">
        <v>47260266.358720452</v>
      </c>
      <c r="D116" s="273">
        <v>487383.16672006249</v>
      </c>
      <c r="E116" s="274">
        <v>1.042020789523234E-2</v>
      </c>
      <c r="F116" s="275">
        <v>256070111.69749671</v>
      </c>
      <c r="G116" s="275">
        <v>17542186.41244483</v>
      </c>
      <c r="H116" s="274">
        <v>7.3543533284336021E-2</v>
      </c>
    </row>
    <row r="117" spans="1:8">
      <c r="A117" s="306"/>
      <c r="B117" s="280" t="s">
        <v>422</v>
      </c>
      <c r="C117" s="273">
        <v>31805351.689209007</v>
      </c>
      <c r="D117" s="273">
        <v>-76913.189359635115</v>
      </c>
      <c r="E117" s="277">
        <v>-2.4124129716812056E-3</v>
      </c>
      <c r="F117" s="278">
        <v>179468312.86747509</v>
      </c>
      <c r="G117" s="278">
        <v>4720012.3179049194</v>
      </c>
      <c r="H117" s="277">
        <v>2.7010347471539568E-2</v>
      </c>
    </row>
    <row r="118" spans="1:8">
      <c r="A118" s="306"/>
      <c r="B118" s="281" t="s">
        <v>424</v>
      </c>
      <c r="C118" s="273">
        <v>40056649.652687311</v>
      </c>
      <c r="D118" s="273">
        <v>256274.93140275031</v>
      </c>
      <c r="E118" s="274">
        <v>6.4390080042562728E-3</v>
      </c>
      <c r="F118" s="275">
        <v>211828746.88567793</v>
      </c>
      <c r="G118" s="275">
        <v>7890970.5436094999</v>
      </c>
      <c r="H118" s="274">
        <v>3.8693030222972699E-2</v>
      </c>
    </row>
    <row r="119" spans="1:8">
      <c r="A119" s="306"/>
      <c r="B119" s="280" t="s">
        <v>426</v>
      </c>
      <c r="C119" s="273">
        <v>140489192.92804128</v>
      </c>
      <c r="D119" s="273">
        <v>-287248.04617878795</v>
      </c>
      <c r="E119" s="277">
        <v>-2.0404553786907481E-3</v>
      </c>
      <c r="F119" s="278">
        <v>956151904.22744524</v>
      </c>
      <c r="G119" s="278">
        <v>11046611.939838767</v>
      </c>
      <c r="H119" s="277">
        <v>1.1688234136432234E-2</v>
      </c>
    </row>
    <row r="120" spans="1:8">
      <c r="A120" s="306"/>
      <c r="B120" s="281" t="s">
        <v>428</v>
      </c>
      <c r="C120" s="273">
        <v>55675233.476625428</v>
      </c>
      <c r="D120" s="273">
        <v>-36219.34149453789</v>
      </c>
      <c r="E120" s="274">
        <v>-6.5012380152394212E-4</v>
      </c>
      <c r="F120" s="275">
        <v>332166960.85151815</v>
      </c>
      <c r="G120" s="275">
        <v>13150108.877028704</v>
      </c>
      <c r="H120" s="274">
        <v>4.1220734251619623E-2</v>
      </c>
    </row>
    <row r="121" spans="1:8">
      <c r="A121" s="306"/>
      <c r="B121" s="280" t="s">
        <v>430</v>
      </c>
      <c r="C121" s="273">
        <v>24748109.067255065</v>
      </c>
      <c r="D121" s="273">
        <v>-65541.981123700738</v>
      </c>
      <c r="E121" s="277">
        <v>-2.6413678904371879E-3</v>
      </c>
      <c r="F121" s="278">
        <v>142663827.05697149</v>
      </c>
      <c r="G121" s="278">
        <v>8685019.9476640821</v>
      </c>
      <c r="H121" s="277">
        <v>6.4823833970833591E-2</v>
      </c>
    </row>
    <row r="122" spans="1:8">
      <c r="A122" s="306"/>
      <c r="B122" s="281" t="s">
        <v>432</v>
      </c>
      <c r="C122" s="273">
        <v>8457195.3647175487</v>
      </c>
      <c r="D122" s="273">
        <v>35506.39584389329</v>
      </c>
      <c r="E122" s="274">
        <v>4.2160659192145436E-3</v>
      </c>
      <c r="F122" s="275">
        <v>47473237.656524867</v>
      </c>
      <c r="G122" s="275">
        <v>1684166.3868048117</v>
      </c>
      <c r="H122" s="274">
        <v>3.6780968473552278E-2</v>
      </c>
    </row>
    <row r="123" spans="1:8">
      <c r="A123" s="306"/>
      <c r="B123" s="280" t="s">
        <v>434</v>
      </c>
      <c r="C123" s="273">
        <v>12944970.91860849</v>
      </c>
      <c r="D123" s="273">
        <v>-104250.69038102031</v>
      </c>
      <c r="E123" s="277">
        <v>-7.9890351704352078E-3</v>
      </c>
      <c r="F123" s="278">
        <v>57343171.415190116</v>
      </c>
      <c r="G123" s="278">
        <v>1929524.2901737094</v>
      </c>
      <c r="H123" s="277">
        <v>3.4820380723553361E-2</v>
      </c>
    </row>
    <row r="124" spans="1:8">
      <c r="A124" s="306"/>
      <c r="B124" s="281" t="s">
        <v>543</v>
      </c>
      <c r="C124" s="273">
        <v>483191224.0216397</v>
      </c>
      <c r="D124" s="273">
        <v>5916875.5304654241</v>
      </c>
      <c r="E124" s="274">
        <v>1.2397220904854137E-2</v>
      </c>
      <c r="F124" s="275">
        <v>2497145814.4914417</v>
      </c>
      <c r="G124" s="275">
        <v>80670002.831382275</v>
      </c>
      <c r="H124" s="274">
        <v>3.3383327257873095E-2</v>
      </c>
    </row>
    <row r="125" spans="1:8">
      <c r="A125" s="306"/>
      <c r="B125" s="280" t="s">
        <v>440</v>
      </c>
      <c r="C125" s="273">
        <v>54984433.231955826</v>
      </c>
      <c r="D125" s="273">
        <v>939157.95942473412</v>
      </c>
      <c r="E125" s="277">
        <v>1.7377244443457725E-2</v>
      </c>
      <c r="F125" s="278">
        <v>271890363.58597052</v>
      </c>
      <c r="G125" s="278">
        <v>5221944.2702224255</v>
      </c>
      <c r="H125" s="277">
        <v>1.9582162310863648E-2</v>
      </c>
    </row>
    <row r="126" spans="1:8">
      <c r="A126" s="306"/>
      <c r="B126" s="281" t="s">
        <v>442</v>
      </c>
      <c r="C126" s="273">
        <v>45730490.541668676</v>
      </c>
      <c r="D126" s="273">
        <v>321723.06833877414</v>
      </c>
      <c r="E126" s="274">
        <v>7.0850429606514409E-3</v>
      </c>
      <c r="F126" s="275">
        <v>230770050.38528386</v>
      </c>
      <c r="G126" s="275">
        <v>12551675.706750274</v>
      </c>
      <c r="H126" s="274">
        <v>5.7518876333125753E-2</v>
      </c>
    </row>
    <row r="127" spans="1:8">
      <c r="A127" s="306"/>
      <c r="B127" s="280" t="s">
        <v>444</v>
      </c>
      <c r="C127" s="273">
        <v>20080685.160871599</v>
      </c>
      <c r="D127" s="273">
        <v>495365.47167390585</v>
      </c>
      <c r="E127" s="277">
        <v>2.5292692666493734E-2</v>
      </c>
      <c r="F127" s="278">
        <v>107016867.79815076</v>
      </c>
      <c r="G127" s="278">
        <v>3469679.5920489132</v>
      </c>
      <c r="H127" s="277">
        <v>3.350819710471338E-2</v>
      </c>
    </row>
    <row r="128" spans="1:8">
      <c r="A128" s="306"/>
      <c r="B128" s="281" t="s">
        <v>446</v>
      </c>
      <c r="C128" s="273">
        <v>55808390.286669716</v>
      </c>
      <c r="D128" s="273">
        <v>769711.3502080664</v>
      </c>
      <c r="E128" s="274">
        <v>1.3984916881755918E-2</v>
      </c>
      <c r="F128" s="275">
        <v>341130657.85313386</v>
      </c>
      <c r="G128" s="275">
        <v>5390605.3837543726</v>
      </c>
      <c r="H128" s="274">
        <v>1.6055890097431889E-2</v>
      </c>
    </row>
    <row r="129" spans="1:8">
      <c r="A129" s="306"/>
      <c r="B129" s="280" t="s">
        <v>448</v>
      </c>
      <c r="C129" s="273">
        <v>25283352.635344435</v>
      </c>
      <c r="D129" s="273">
        <v>70200.386701226234</v>
      </c>
      <c r="E129" s="277">
        <v>2.7842764763776778E-3</v>
      </c>
      <c r="F129" s="278">
        <v>128895690.15135935</v>
      </c>
      <c r="G129" s="278">
        <v>7601610.1088552624</v>
      </c>
      <c r="H129" s="277">
        <v>6.2670907815051594E-2</v>
      </c>
    </row>
    <row r="130" spans="1:8">
      <c r="A130" s="306"/>
      <c r="B130" s="281" t="s">
        <v>450</v>
      </c>
      <c r="C130" s="273">
        <v>44260803.748316199</v>
      </c>
      <c r="D130" s="273">
        <v>701877.90292152017</v>
      </c>
      <c r="E130" s="274">
        <v>1.6113296857060286E-2</v>
      </c>
      <c r="F130" s="275">
        <v>234545414.39201733</v>
      </c>
      <c r="G130" s="275">
        <v>8620731.0041185021</v>
      </c>
      <c r="H130" s="274">
        <v>3.8157543809930833E-2</v>
      </c>
    </row>
    <row r="131" spans="1:8">
      <c r="A131" s="306"/>
      <c r="B131" s="280" t="s">
        <v>451</v>
      </c>
      <c r="C131" s="273">
        <v>62032123.246676795</v>
      </c>
      <c r="D131" s="273">
        <v>927980.47407828271</v>
      </c>
      <c r="E131" s="277">
        <v>1.5186866748655633E-2</v>
      </c>
      <c r="F131" s="278">
        <v>282143773.5545482</v>
      </c>
      <c r="G131" s="278">
        <v>11088090.719673932</v>
      </c>
      <c r="H131" s="277">
        <v>4.0907058666719558E-2</v>
      </c>
    </row>
    <row r="132" spans="1:8">
      <c r="A132" s="306"/>
      <c r="B132" s="281" t="s">
        <v>452</v>
      </c>
      <c r="C132" s="273">
        <v>43805705.705710441</v>
      </c>
      <c r="D132" s="273">
        <v>272303.96006396413</v>
      </c>
      <c r="E132" s="274">
        <v>6.2550581655658388E-3</v>
      </c>
      <c r="F132" s="275">
        <v>235262868.82632363</v>
      </c>
      <c r="G132" s="275">
        <v>2101366.5290151536</v>
      </c>
      <c r="H132" s="274">
        <v>9.0124935219179671E-3</v>
      </c>
    </row>
    <row r="133" spans="1:8">
      <c r="A133" s="306"/>
      <c r="B133" s="280" t="s">
        <v>544</v>
      </c>
      <c r="C133" s="273">
        <v>344411440.47161984</v>
      </c>
      <c r="D133" s="273">
        <v>4150585.9428167939</v>
      </c>
      <c r="E133" s="277">
        <v>1.2198246984845115E-2</v>
      </c>
      <c r="F133" s="278">
        <v>2120239032.414587</v>
      </c>
      <c r="G133" s="278">
        <v>139528625.55069256</v>
      </c>
      <c r="H133" s="277">
        <v>7.0443728203362921E-2</v>
      </c>
    </row>
    <row r="134" spans="1:8">
      <c r="A134" s="306"/>
      <c r="B134" s="281" t="s">
        <v>458</v>
      </c>
      <c r="C134" s="273">
        <v>150444779.50489137</v>
      </c>
      <c r="D134" s="273">
        <v>1227993.5072315037</v>
      </c>
      <c r="E134" s="274">
        <v>8.229593601156656E-3</v>
      </c>
      <c r="F134" s="275">
        <v>900145384.56386244</v>
      </c>
      <c r="G134" s="275">
        <v>56521109.930695772</v>
      </c>
      <c r="H134" s="274">
        <v>6.699796536233249E-2</v>
      </c>
    </row>
    <row r="135" spans="1:8">
      <c r="A135" s="306"/>
      <c r="B135" s="280" t="s">
        <v>460</v>
      </c>
      <c r="C135" s="273">
        <v>31119711.923707407</v>
      </c>
      <c r="D135" s="273">
        <v>897336.65208055452</v>
      </c>
      <c r="E135" s="277">
        <v>2.9691135922165109E-2</v>
      </c>
      <c r="F135" s="278">
        <v>185837719.29145733</v>
      </c>
      <c r="G135" s="278">
        <v>16013393.815407604</v>
      </c>
      <c r="H135" s="277">
        <v>9.4293875571235336E-2</v>
      </c>
    </row>
    <row r="136" spans="1:8">
      <c r="A136" s="306"/>
      <c r="B136" s="281" t="s">
        <v>462</v>
      </c>
      <c r="C136" s="273">
        <v>28292968.729119673</v>
      </c>
      <c r="D136" s="273">
        <v>212901.81903051585</v>
      </c>
      <c r="E136" s="274">
        <v>7.5819555456265774E-3</v>
      </c>
      <c r="F136" s="275">
        <v>180531924.09606332</v>
      </c>
      <c r="G136" s="275">
        <v>12794795.439192683</v>
      </c>
      <c r="H136" s="274">
        <v>7.6278850971428017E-2</v>
      </c>
    </row>
    <row r="137" spans="1:8">
      <c r="A137" s="306"/>
      <c r="B137" s="280" t="s">
        <v>464</v>
      </c>
      <c r="C137" s="273">
        <v>53094851.887768544</v>
      </c>
      <c r="D137" s="273">
        <v>575936.68942905962</v>
      </c>
      <c r="E137" s="277">
        <v>1.0966271623357317E-2</v>
      </c>
      <c r="F137" s="278">
        <v>373424232.00135368</v>
      </c>
      <c r="G137" s="278">
        <v>17665791.827533424</v>
      </c>
      <c r="H137" s="277">
        <v>4.9656704754220543E-2</v>
      </c>
    </row>
    <row r="138" spans="1:8">
      <c r="A138" s="306"/>
      <c r="B138" s="281" t="s">
        <v>545</v>
      </c>
      <c r="C138" s="273">
        <v>418379454.27142823</v>
      </c>
      <c r="D138" s="273">
        <v>5251765.0057819486</v>
      </c>
      <c r="E138" s="274">
        <v>1.2712207731990091E-2</v>
      </c>
      <c r="F138" s="275">
        <v>2098147873.7400908</v>
      </c>
      <c r="G138" s="275">
        <v>175206806.86375761</v>
      </c>
      <c r="H138" s="274">
        <v>9.1113976336449728E-2</v>
      </c>
    </row>
    <row r="139" spans="1:8">
      <c r="A139" s="306"/>
      <c r="B139" s="280" t="s">
        <v>472</v>
      </c>
      <c r="C139" s="273">
        <v>8428629.3847741168</v>
      </c>
      <c r="D139" s="273">
        <v>293456.1374361096</v>
      </c>
      <c r="E139" s="277">
        <v>3.6072512350260565E-2</v>
      </c>
      <c r="F139" s="278">
        <v>42071678.581547938</v>
      </c>
      <c r="G139" s="278">
        <v>5104798.3945049271</v>
      </c>
      <c r="H139" s="277">
        <v>0.13809113370335677</v>
      </c>
    </row>
    <row r="140" spans="1:8">
      <c r="A140" s="306"/>
      <c r="B140" s="281" t="s">
        <v>474</v>
      </c>
      <c r="C140" s="273">
        <v>46197558.920616321</v>
      </c>
      <c r="D140" s="273">
        <v>542183.86879388243</v>
      </c>
      <c r="E140" s="274">
        <v>1.1875575836984389E-2</v>
      </c>
      <c r="F140" s="275">
        <v>241411313.93346319</v>
      </c>
      <c r="G140" s="275">
        <v>19628632.088945925</v>
      </c>
      <c r="H140" s="274">
        <v>8.85038990677674E-2</v>
      </c>
    </row>
    <row r="141" spans="1:8">
      <c r="A141" s="306"/>
      <c r="B141" s="280" t="s">
        <v>476</v>
      </c>
      <c r="C141" s="273">
        <v>21864210.947348189</v>
      </c>
      <c r="D141" s="273">
        <v>298600.0790316686</v>
      </c>
      <c r="E141" s="277">
        <v>1.3846121997423312E-2</v>
      </c>
      <c r="F141" s="278">
        <v>104615137.654434</v>
      </c>
      <c r="G141" s="278">
        <v>7097169.5959964991</v>
      </c>
      <c r="H141" s="277">
        <v>7.2778070926821717E-2</v>
      </c>
    </row>
    <row r="142" spans="1:8">
      <c r="A142" s="306"/>
      <c r="B142" s="281" t="s">
        <v>478</v>
      </c>
      <c r="C142" s="273">
        <v>64512876.969765306</v>
      </c>
      <c r="D142" s="273">
        <v>987228.61564798653</v>
      </c>
      <c r="E142" s="274">
        <v>1.5540630300139248E-2</v>
      </c>
      <c r="F142" s="275">
        <v>293099527.0531525</v>
      </c>
      <c r="G142" s="275">
        <v>27712862.099866599</v>
      </c>
      <c r="H142" s="274">
        <v>0.10442447100627567</v>
      </c>
    </row>
    <row r="143" spans="1:8">
      <c r="A143" s="306"/>
      <c r="B143" s="280" t="s">
        <v>480</v>
      </c>
      <c r="C143" s="273">
        <v>35223126.153838113</v>
      </c>
      <c r="D143" s="273">
        <v>142827.49885228276</v>
      </c>
      <c r="E143" s="277">
        <v>4.0714447803591666E-3</v>
      </c>
      <c r="F143" s="278">
        <v>192056555.09423694</v>
      </c>
      <c r="G143" s="278">
        <v>13444330.511627376</v>
      </c>
      <c r="H143" s="277">
        <v>7.5271054615913296E-2</v>
      </c>
    </row>
    <row r="144" spans="1:8">
      <c r="A144" s="306"/>
      <c r="B144" s="281" t="s">
        <v>482</v>
      </c>
      <c r="C144" s="273">
        <v>34462165.653427362</v>
      </c>
      <c r="D144" s="273">
        <v>387552.5306750536</v>
      </c>
      <c r="E144" s="274">
        <v>1.1373644339817227E-2</v>
      </c>
      <c r="F144" s="275">
        <v>157428225.9913002</v>
      </c>
      <c r="G144" s="275">
        <v>19461120.973594666</v>
      </c>
      <c r="H144" s="274">
        <v>0.14105623924700883</v>
      </c>
    </row>
    <row r="145" spans="1:8">
      <c r="A145" s="306"/>
      <c r="B145" s="280" t="s">
        <v>484</v>
      </c>
      <c r="C145" s="273">
        <v>40328243.573791467</v>
      </c>
      <c r="D145" s="273">
        <v>440040.70248243213</v>
      </c>
      <c r="E145" s="277">
        <v>1.1031850793131284E-2</v>
      </c>
      <c r="F145" s="278">
        <v>241795905.8923822</v>
      </c>
      <c r="G145" s="278">
        <v>17243532.474424243</v>
      </c>
      <c r="H145" s="277">
        <v>7.6790693466993382E-2</v>
      </c>
    </row>
    <row r="146" spans="1:8">
      <c r="A146" s="306"/>
      <c r="B146" s="281" t="s">
        <v>486</v>
      </c>
      <c r="C146" s="273">
        <v>8500740.1991025843</v>
      </c>
      <c r="D146" s="273">
        <v>115811.16402377374</v>
      </c>
      <c r="E146" s="274">
        <v>1.3811823992698254E-2</v>
      </c>
      <c r="F146" s="275">
        <v>43093982.541913278</v>
      </c>
      <c r="G146" s="275">
        <v>3914504.5804123953</v>
      </c>
      <c r="H146" s="274">
        <v>9.9912116855128172E-2</v>
      </c>
    </row>
    <row r="147" spans="1:8">
      <c r="A147" s="306"/>
      <c r="B147" s="280" t="s">
        <v>488</v>
      </c>
      <c r="C147" s="273">
        <v>44554241.457852647</v>
      </c>
      <c r="D147" s="273">
        <v>1434373.9446268231</v>
      </c>
      <c r="E147" s="277">
        <v>3.3264804076377753E-2</v>
      </c>
      <c r="F147" s="278">
        <v>205942747.64449349</v>
      </c>
      <c r="G147" s="278">
        <v>14635445.932761401</v>
      </c>
      <c r="H147" s="277">
        <v>7.6502286121909527E-2</v>
      </c>
    </row>
    <row r="148" spans="1:8">
      <c r="A148" s="306" t="s">
        <v>136</v>
      </c>
      <c r="B148" s="281" t="s">
        <v>538</v>
      </c>
      <c r="C148" s="273">
        <v>88367665.160645127</v>
      </c>
      <c r="D148" s="273">
        <v>1423549.8109780401</v>
      </c>
      <c r="E148" s="274">
        <v>1.6373158841778829E-2</v>
      </c>
      <c r="F148" s="275">
        <v>369916656.42020792</v>
      </c>
      <c r="G148" s="275">
        <v>21898805.079663694</v>
      </c>
      <c r="H148" s="274">
        <v>6.2924372974865486E-2</v>
      </c>
    </row>
    <row r="149" spans="1:8">
      <c r="A149" s="307"/>
      <c r="B149" s="280" t="s">
        <v>413</v>
      </c>
      <c r="C149" s="273">
        <v>14307695.222631119</v>
      </c>
      <c r="D149" s="273">
        <v>98227.819391861558</v>
      </c>
      <c r="E149" s="277">
        <v>6.9128431491717332E-3</v>
      </c>
      <c r="F149" s="278">
        <v>66265656.242282301</v>
      </c>
      <c r="G149" s="278">
        <v>3279292.6241643801</v>
      </c>
      <c r="H149" s="277">
        <v>5.2063533053702073E-2</v>
      </c>
    </row>
    <row r="150" spans="1:8">
      <c r="A150" s="306"/>
      <c r="B150" s="281" t="s">
        <v>415</v>
      </c>
      <c r="C150" s="273">
        <v>6465986.7349211723</v>
      </c>
      <c r="D150" s="273">
        <v>244374.40420769714</v>
      </c>
      <c r="E150" s="274">
        <v>3.9278307811196109E-2</v>
      </c>
      <c r="F150" s="275">
        <v>25596394.285744797</v>
      </c>
      <c r="G150" s="275">
        <v>1877133.2010602877</v>
      </c>
      <c r="H150" s="274">
        <v>7.9139615452538267E-2</v>
      </c>
    </row>
    <row r="151" spans="1:8">
      <c r="A151" s="306"/>
      <c r="B151" s="280" t="s">
        <v>417</v>
      </c>
      <c r="C151" s="273">
        <v>3071283.704250887</v>
      </c>
      <c r="D151" s="273">
        <v>42077.496047052089</v>
      </c>
      <c r="E151" s="277">
        <v>1.3890601416666811E-2</v>
      </c>
      <c r="F151" s="278">
        <v>13680081.130119529</v>
      </c>
      <c r="G151" s="278">
        <v>837754.84234992415</v>
      </c>
      <c r="H151" s="277">
        <v>6.5233885479748357E-2</v>
      </c>
    </row>
    <row r="152" spans="1:8">
      <c r="A152" s="306"/>
      <c r="B152" s="281" t="s">
        <v>419</v>
      </c>
      <c r="C152" s="273">
        <v>4432304.4444691399</v>
      </c>
      <c r="D152" s="273">
        <v>131509.51661913749</v>
      </c>
      <c r="E152" s="274">
        <v>3.0577955662926717E-2</v>
      </c>
      <c r="F152" s="275">
        <v>18231103.288939938</v>
      </c>
      <c r="G152" s="275">
        <v>1181452.5689311028</v>
      </c>
      <c r="H152" s="274">
        <v>6.9294825350562403E-2</v>
      </c>
    </row>
    <row r="153" spans="1:8">
      <c r="A153" s="306"/>
      <c r="B153" s="280" t="s">
        <v>421</v>
      </c>
      <c r="C153" s="273">
        <v>8393283.0387011524</v>
      </c>
      <c r="D153" s="273">
        <v>134996.00536424574</v>
      </c>
      <c r="E153" s="277">
        <v>1.6346732054637512E-2</v>
      </c>
      <c r="F153" s="278">
        <v>37558856.604491986</v>
      </c>
      <c r="G153" s="278">
        <v>1953072.158531554</v>
      </c>
      <c r="H153" s="277">
        <v>5.4852664782481297E-2</v>
      </c>
    </row>
    <row r="154" spans="1:8">
      <c r="A154" s="306"/>
      <c r="B154" s="281" t="s">
        <v>423</v>
      </c>
      <c r="C154" s="273">
        <v>3649483.5538363624</v>
      </c>
      <c r="D154" s="273">
        <v>33648.822064783424</v>
      </c>
      <c r="E154" s="274">
        <v>9.3059624017431727E-3</v>
      </c>
      <c r="F154" s="275">
        <v>15485900.464794276</v>
      </c>
      <c r="G154" s="275">
        <v>1182992.7159161363</v>
      </c>
      <c r="H154" s="274">
        <v>8.2709945186420247E-2</v>
      </c>
    </row>
    <row r="155" spans="1:8">
      <c r="A155" s="306"/>
      <c r="B155" s="280" t="s">
        <v>425</v>
      </c>
      <c r="C155" s="273">
        <v>1473891.0014133833</v>
      </c>
      <c r="D155" s="273">
        <v>28224.712219431298</v>
      </c>
      <c r="E155" s="277">
        <v>1.9523670455903287E-2</v>
      </c>
      <c r="F155" s="278">
        <v>6380889.0730854273</v>
      </c>
      <c r="G155" s="278">
        <v>549823.24865380488</v>
      </c>
      <c r="H155" s="277">
        <v>9.4292066872251154E-2</v>
      </c>
    </row>
    <row r="156" spans="1:8">
      <c r="A156" s="306"/>
      <c r="B156" s="281" t="s">
        <v>427</v>
      </c>
      <c r="C156" s="273">
        <v>5362061.6077851392</v>
      </c>
      <c r="D156" s="273">
        <v>163933.66802483704</v>
      </c>
      <c r="E156" s="274">
        <v>3.1537059096009172E-2</v>
      </c>
      <c r="F156" s="275">
        <v>21035177.96150092</v>
      </c>
      <c r="G156" s="275">
        <v>1445404.9788206108</v>
      </c>
      <c r="H156" s="274">
        <v>7.3783651301039616E-2</v>
      </c>
    </row>
    <row r="157" spans="1:8">
      <c r="A157" s="306"/>
      <c r="B157" s="280" t="s">
        <v>429</v>
      </c>
      <c r="C157" s="273">
        <v>4714537.269356247</v>
      </c>
      <c r="D157" s="273">
        <v>90308.498073343188</v>
      </c>
      <c r="E157" s="277">
        <v>1.9529418318179104E-2</v>
      </c>
      <c r="F157" s="278">
        <v>20777979.209599249</v>
      </c>
      <c r="G157" s="278">
        <v>1772129.0253466927</v>
      </c>
      <c r="H157" s="277">
        <v>9.3241239311409693E-2</v>
      </c>
    </row>
    <row r="158" spans="1:8">
      <c r="A158" s="306"/>
      <c r="B158" s="281" t="s">
        <v>431</v>
      </c>
      <c r="C158" s="273">
        <v>3964981.4320304459</v>
      </c>
      <c r="D158" s="273">
        <v>-1243.524629350286</v>
      </c>
      <c r="E158" s="274">
        <v>-3.1352851715136582E-4</v>
      </c>
      <c r="F158" s="275">
        <v>16022604.936920712</v>
      </c>
      <c r="G158" s="275">
        <v>603386.7939364519</v>
      </c>
      <c r="H158" s="274">
        <v>3.9132126437357181E-2</v>
      </c>
    </row>
    <row r="159" spans="1:8">
      <c r="A159" s="306"/>
      <c r="B159" s="280" t="s">
        <v>433</v>
      </c>
      <c r="C159" s="273">
        <v>4204093.052027409</v>
      </c>
      <c r="D159" s="273">
        <v>71584.660560279153</v>
      </c>
      <c r="E159" s="277">
        <v>1.7322326727294328E-2</v>
      </c>
      <c r="F159" s="278">
        <v>15623383.574956721</v>
      </c>
      <c r="G159" s="278">
        <v>715170.96998063475</v>
      </c>
      <c r="H159" s="277">
        <v>4.7971610610243368E-2</v>
      </c>
    </row>
    <row r="160" spans="1:8">
      <c r="A160" s="306"/>
      <c r="B160" s="281" t="s">
        <v>539</v>
      </c>
      <c r="C160" s="273">
        <v>57731696.703257263</v>
      </c>
      <c r="D160" s="273">
        <v>1419257.7800340727</v>
      </c>
      <c r="E160" s="274">
        <v>2.5203273151942499E-2</v>
      </c>
      <c r="F160" s="275">
        <v>292477684.25915098</v>
      </c>
      <c r="G160" s="275">
        <v>21704115.609587967</v>
      </c>
      <c r="H160" s="274">
        <v>8.0155961003998813E-2</v>
      </c>
    </row>
    <row r="161" spans="1:8">
      <c r="A161" s="306"/>
      <c r="B161" s="280" t="s">
        <v>439</v>
      </c>
      <c r="C161" s="273">
        <v>12407138.267185168</v>
      </c>
      <c r="D161" s="273">
        <v>114856.00662068836</v>
      </c>
      <c r="E161" s="277">
        <v>9.343749532107962E-3</v>
      </c>
      <c r="F161" s="278">
        <v>59928678.230097532</v>
      </c>
      <c r="G161" s="278">
        <v>2617459.0522105917</v>
      </c>
      <c r="H161" s="277">
        <v>4.5670971404156005E-2</v>
      </c>
    </row>
    <row r="162" spans="1:8">
      <c r="A162" s="306"/>
      <c r="B162" s="281" t="s">
        <v>441</v>
      </c>
      <c r="C162" s="273">
        <v>8377542.2557276599</v>
      </c>
      <c r="D162" s="273">
        <v>274364.71224127244</v>
      </c>
      <c r="E162" s="274">
        <v>3.3858904209968378E-2</v>
      </c>
      <c r="F162" s="275">
        <v>40976015.503970355</v>
      </c>
      <c r="G162" s="275">
        <v>2599796.3962700963</v>
      </c>
      <c r="H162" s="274">
        <v>6.7744985220507106E-2</v>
      </c>
    </row>
    <row r="163" spans="1:8">
      <c r="A163" s="306"/>
      <c r="B163" s="280" t="s">
        <v>443</v>
      </c>
      <c r="C163" s="273">
        <v>1424834.5415431652</v>
      </c>
      <c r="D163" s="273">
        <v>59340.020837943302</v>
      </c>
      <c r="E163" s="277">
        <v>4.3456798938524201E-2</v>
      </c>
      <c r="F163" s="278">
        <v>7608244.953828264</v>
      </c>
      <c r="G163" s="278">
        <v>864970.60864418559</v>
      </c>
      <c r="H163" s="277">
        <v>0.12827160283964001</v>
      </c>
    </row>
    <row r="164" spans="1:8">
      <c r="A164" s="306"/>
      <c r="B164" s="281" t="s">
        <v>445</v>
      </c>
      <c r="C164" s="273">
        <v>4796263.1699834783</v>
      </c>
      <c r="D164" s="273">
        <v>-5316.9109508385882</v>
      </c>
      <c r="E164" s="274">
        <v>-1.1073252681862999E-3</v>
      </c>
      <c r="F164" s="275">
        <v>28438213.354835797</v>
      </c>
      <c r="G164" s="275">
        <v>2165055.8368842974</v>
      </c>
      <c r="H164" s="274">
        <v>8.2405620086013376E-2</v>
      </c>
    </row>
    <row r="165" spans="1:8">
      <c r="A165" s="306"/>
      <c r="B165" s="280" t="s">
        <v>447</v>
      </c>
      <c r="C165" s="273">
        <v>2193265.7734011109</v>
      </c>
      <c r="D165" s="273">
        <v>77708.495137432124</v>
      </c>
      <c r="E165" s="277">
        <v>3.673192682412766E-2</v>
      </c>
      <c r="F165" s="278">
        <v>11203767.740489656</v>
      </c>
      <c r="G165" s="278">
        <v>1066149.8495906293</v>
      </c>
      <c r="H165" s="277">
        <v>0.10516768939848854</v>
      </c>
    </row>
    <row r="166" spans="1:8">
      <c r="A166" s="306"/>
      <c r="B166" s="281" t="s">
        <v>449</v>
      </c>
      <c r="C166" s="273">
        <v>1897211.5766243171</v>
      </c>
      <c r="D166" s="273">
        <v>80740.741245117737</v>
      </c>
      <c r="E166" s="274">
        <v>4.4449236218132078E-2</v>
      </c>
      <c r="F166" s="275">
        <v>9610812.7378345076</v>
      </c>
      <c r="G166" s="275">
        <v>900999.63040507585</v>
      </c>
      <c r="H166" s="274">
        <v>0.10344649412012379</v>
      </c>
    </row>
    <row r="167" spans="1:8">
      <c r="A167" s="306"/>
      <c r="B167" s="280" t="s">
        <v>540</v>
      </c>
      <c r="C167" s="273">
        <v>44142296.040237382</v>
      </c>
      <c r="D167" s="273">
        <v>857004.39304166287</v>
      </c>
      <c r="E167" s="277">
        <v>1.9798974673125132E-2</v>
      </c>
      <c r="F167" s="278">
        <v>214115874.29359588</v>
      </c>
      <c r="G167" s="278">
        <v>18922234.297677487</v>
      </c>
      <c r="H167" s="277">
        <v>9.694083423042453E-2</v>
      </c>
    </row>
    <row r="168" spans="1:8">
      <c r="A168" s="306"/>
      <c r="B168" s="281" t="s">
        <v>457</v>
      </c>
      <c r="C168" s="273">
        <v>1876587.9212649839</v>
      </c>
      <c r="D168" s="273">
        <v>14199.965386688942</v>
      </c>
      <c r="E168" s="274">
        <v>7.6246011696270303E-3</v>
      </c>
      <c r="F168" s="275">
        <v>9038666.0872240588</v>
      </c>
      <c r="G168" s="275">
        <v>688187.44339629263</v>
      </c>
      <c r="H168" s="274">
        <v>8.2412933766972091E-2</v>
      </c>
    </row>
    <row r="169" spans="1:8">
      <c r="A169" s="306"/>
      <c r="B169" s="280" t="s">
        <v>459</v>
      </c>
      <c r="C169" s="273">
        <v>4059409.3913403582</v>
      </c>
      <c r="D169" s="273">
        <v>146882.77403484285</v>
      </c>
      <c r="E169" s="277">
        <v>3.7541667674582696E-2</v>
      </c>
      <c r="F169" s="278">
        <v>22438548.602188576</v>
      </c>
      <c r="G169" s="278">
        <v>2373144.6459516361</v>
      </c>
      <c r="H169" s="277">
        <v>0.11827046448342199</v>
      </c>
    </row>
    <row r="170" spans="1:8">
      <c r="A170" s="306"/>
      <c r="B170" s="281" t="s">
        <v>461</v>
      </c>
      <c r="C170" s="273">
        <v>6231363.8650538884</v>
      </c>
      <c r="D170" s="273">
        <v>195958.19491883367</v>
      </c>
      <c r="E170" s="274">
        <v>3.2468106640866232E-2</v>
      </c>
      <c r="F170" s="275">
        <v>29930739.765322901</v>
      </c>
      <c r="G170" s="275">
        <v>2578405.9588352665</v>
      </c>
      <c r="H170" s="274">
        <v>9.4266397049589265E-2</v>
      </c>
    </row>
    <row r="171" spans="1:8">
      <c r="A171" s="306"/>
      <c r="B171" s="280" t="s">
        <v>463</v>
      </c>
      <c r="C171" s="273">
        <v>2762444.8194060633</v>
      </c>
      <c r="D171" s="273">
        <v>53807.645779561251</v>
      </c>
      <c r="E171" s="277">
        <v>1.9865209819711668E-2</v>
      </c>
      <c r="F171" s="278">
        <v>12235131.945463067</v>
      </c>
      <c r="G171" s="278">
        <v>1208816.1273405924</v>
      </c>
      <c r="H171" s="277">
        <v>0.10963010195606983</v>
      </c>
    </row>
    <row r="172" spans="1:8">
      <c r="A172" s="306"/>
      <c r="B172" s="281" t="s">
        <v>465</v>
      </c>
      <c r="C172" s="273">
        <v>4950510.4008918758</v>
      </c>
      <c r="D172" s="273">
        <v>101610.16169201303</v>
      </c>
      <c r="E172" s="274">
        <v>2.0955300517541714E-2</v>
      </c>
      <c r="F172" s="275">
        <v>25357155.711009789</v>
      </c>
      <c r="G172" s="275">
        <v>2954337.6284414977</v>
      </c>
      <c r="H172" s="274">
        <v>0.13187348205716484</v>
      </c>
    </row>
    <row r="173" spans="1:8">
      <c r="A173" s="306"/>
      <c r="B173" s="280" t="s">
        <v>466</v>
      </c>
      <c r="C173" s="273">
        <v>1714233.6118214955</v>
      </c>
      <c r="D173" s="273">
        <v>54004.547497008927</v>
      </c>
      <c r="E173" s="277">
        <v>3.2528371329881685E-2</v>
      </c>
      <c r="F173" s="278">
        <v>7581554.5349328173</v>
      </c>
      <c r="G173" s="278">
        <v>781737.02282313444</v>
      </c>
      <c r="H173" s="277">
        <v>0.11496441212296533</v>
      </c>
    </row>
    <row r="174" spans="1:8">
      <c r="A174" s="306"/>
      <c r="B174" s="281" t="s">
        <v>541</v>
      </c>
      <c r="C174" s="273">
        <v>73630322.184736937</v>
      </c>
      <c r="D174" s="273">
        <v>2208172.6610984802</v>
      </c>
      <c r="E174" s="274">
        <v>3.0917196917570302E-2</v>
      </c>
      <c r="F174" s="275">
        <v>353461990.83636004</v>
      </c>
      <c r="G174" s="275">
        <v>29941337.131875515</v>
      </c>
      <c r="H174" s="274">
        <v>9.2548456455658054E-2</v>
      </c>
    </row>
    <row r="175" spans="1:8">
      <c r="A175" s="306"/>
      <c r="B175" s="280" t="s">
        <v>471</v>
      </c>
      <c r="C175" s="273">
        <v>13066219.251405966</v>
      </c>
      <c r="D175" s="273">
        <v>216148.60520188697</v>
      </c>
      <c r="E175" s="277">
        <v>1.6820810651787151E-2</v>
      </c>
      <c r="F175" s="278">
        <v>71606245.012460917</v>
      </c>
      <c r="G175" s="278">
        <v>3956882.4079165757</v>
      </c>
      <c r="H175" s="277">
        <v>5.8491052325905762E-2</v>
      </c>
    </row>
    <row r="176" spans="1:8">
      <c r="A176" s="306"/>
      <c r="B176" s="281" t="s">
        <v>473</v>
      </c>
      <c r="C176" s="273">
        <v>5544793.5446068905</v>
      </c>
      <c r="D176" s="273">
        <v>208110.192426675</v>
      </c>
      <c r="E176" s="274">
        <v>3.8996166475130094E-2</v>
      </c>
      <c r="F176" s="275">
        <v>26118060.385458559</v>
      </c>
      <c r="G176" s="275">
        <v>1947047.4341629483</v>
      </c>
      <c r="H176" s="274">
        <v>8.0552992879786733E-2</v>
      </c>
    </row>
    <row r="177" spans="1:8">
      <c r="A177" s="306"/>
      <c r="B177" s="280" t="s">
        <v>475</v>
      </c>
      <c r="C177" s="273">
        <v>2428343.6098041171</v>
      </c>
      <c r="D177" s="273">
        <v>58937.310635262635</v>
      </c>
      <c r="E177" s="277">
        <v>2.4874294736169474E-2</v>
      </c>
      <c r="F177" s="278">
        <v>11789533.807436602</v>
      </c>
      <c r="G177" s="278">
        <v>952149.40968009271</v>
      </c>
      <c r="H177" s="277">
        <v>8.7857860783936106E-2</v>
      </c>
    </row>
    <row r="178" spans="1:8">
      <c r="A178" s="306"/>
      <c r="B178" s="281" t="s">
        <v>477</v>
      </c>
      <c r="C178" s="273">
        <v>3036610.290609723</v>
      </c>
      <c r="D178" s="273">
        <v>118857.64874630887</v>
      </c>
      <c r="E178" s="274">
        <v>4.0736026433824353E-2</v>
      </c>
      <c r="F178" s="275">
        <v>11181671.016236128</v>
      </c>
      <c r="G178" s="275">
        <v>1575292.3441477865</v>
      </c>
      <c r="H178" s="274">
        <v>0.16398399416887985</v>
      </c>
    </row>
    <row r="179" spans="1:8">
      <c r="A179" s="306"/>
      <c r="B179" s="280" t="s">
        <v>479</v>
      </c>
      <c r="C179" s="273">
        <v>1886185.3986159791</v>
      </c>
      <c r="D179" s="273">
        <v>6424.446156345075</v>
      </c>
      <c r="E179" s="277">
        <v>3.417693163558271E-3</v>
      </c>
      <c r="F179" s="278">
        <v>9332655.624054933</v>
      </c>
      <c r="G179" s="278">
        <v>427321.85668130033</v>
      </c>
      <c r="H179" s="277">
        <v>4.7984934404915226E-2</v>
      </c>
    </row>
    <row r="180" spans="1:8">
      <c r="A180" s="306"/>
      <c r="B180" s="281" t="s">
        <v>481</v>
      </c>
      <c r="C180" s="273">
        <v>4021501.8453357127</v>
      </c>
      <c r="D180" s="273">
        <v>129244.37445099093</v>
      </c>
      <c r="E180" s="274">
        <v>3.320550488187856E-2</v>
      </c>
      <c r="F180" s="275">
        <v>20551490.411105566</v>
      </c>
      <c r="G180" s="275">
        <v>1716868.9174584001</v>
      </c>
      <c r="H180" s="274">
        <v>9.1154946651701624E-2</v>
      </c>
    </row>
    <row r="181" spans="1:8">
      <c r="A181" s="306"/>
      <c r="B181" s="280" t="s">
        <v>483</v>
      </c>
      <c r="C181" s="273">
        <v>7129513.521946813</v>
      </c>
      <c r="D181" s="273">
        <v>362284.67591118533</v>
      </c>
      <c r="E181" s="277">
        <v>5.353515953925788E-2</v>
      </c>
      <c r="F181" s="278">
        <v>33805091.452800483</v>
      </c>
      <c r="G181" s="278">
        <v>3227286.7636183202</v>
      </c>
      <c r="H181" s="277">
        <v>0.10554344225895564</v>
      </c>
    </row>
    <row r="182" spans="1:8">
      <c r="A182" s="306"/>
      <c r="B182" s="281" t="s">
        <v>485</v>
      </c>
      <c r="C182" s="273">
        <v>4715353.5013244897</v>
      </c>
      <c r="D182" s="273">
        <v>256730.49886582512</v>
      </c>
      <c r="E182" s="274">
        <v>5.7580669799678866E-2</v>
      </c>
      <c r="F182" s="275">
        <v>25063813.975797329</v>
      </c>
      <c r="G182" s="275">
        <v>3016739.1815363206</v>
      </c>
      <c r="H182" s="274">
        <v>0.13683172074698982</v>
      </c>
    </row>
    <row r="183" spans="1:8">
      <c r="A183" s="306"/>
      <c r="B183" s="280" t="s">
        <v>487</v>
      </c>
      <c r="C183" s="273">
        <v>5341077.5476779398</v>
      </c>
      <c r="D183" s="273">
        <v>105360.44692056254</v>
      </c>
      <c r="E183" s="277">
        <v>2.0123403326226606E-2</v>
      </c>
      <c r="F183" s="278">
        <v>24197940.915600225</v>
      </c>
      <c r="G183" s="278">
        <v>2128364.1791750006</v>
      </c>
      <c r="H183" s="277">
        <v>9.6438830911613926E-2</v>
      </c>
    </row>
    <row r="184" spans="1:8">
      <c r="A184" s="306"/>
      <c r="B184" s="281" t="s">
        <v>542</v>
      </c>
      <c r="C184" s="273">
        <v>80106752.480569437</v>
      </c>
      <c r="D184" s="273">
        <v>596980.71181070805</v>
      </c>
      <c r="E184" s="274">
        <v>7.5082684622329136E-3</v>
      </c>
      <c r="F184" s="275">
        <v>469343451.90637779</v>
      </c>
      <c r="G184" s="275">
        <v>22403702.773498356</v>
      </c>
      <c r="H184" s="274">
        <v>5.0126897007850432E-2</v>
      </c>
    </row>
    <row r="185" spans="1:8">
      <c r="A185" s="306"/>
      <c r="B185" s="280" t="s">
        <v>414</v>
      </c>
      <c r="C185" s="273">
        <v>1490175.3283986866</v>
      </c>
      <c r="D185" s="273">
        <v>31254.992272039177</v>
      </c>
      <c r="E185" s="277">
        <v>2.1423371446736734E-2</v>
      </c>
      <c r="F185" s="278">
        <v>7198276.8392087631</v>
      </c>
      <c r="G185" s="278">
        <v>431969.51235034782</v>
      </c>
      <c r="H185" s="277">
        <v>6.3841249219596191E-2</v>
      </c>
    </row>
    <row r="186" spans="1:8">
      <c r="A186" s="306"/>
      <c r="B186" s="281" t="s">
        <v>416</v>
      </c>
      <c r="C186" s="273">
        <v>9012272.5443648491</v>
      </c>
      <c r="D186" s="273">
        <v>54687.199150668457</v>
      </c>
      <c r="E186" s="274">
        <v>6.1051273354472135E-3</v>
      </c>
      <c r="F186" s="275">
        <v>49881351.152292967</v>
      </c>
      <c r="G186" s="275">
        <v>1647783.5940774381</v>
      </c>
      <c r="H186" s="274">
        <v>3.4162590027964339E-2</v>
      </c>
    </row>
    <row r="187" spans="1:8">
      <c r="A187" s="306"/>
      <c r="B187" s="280" t="s">
        <v>418</v>
      </c>
      <c r="C187" s="273">
        <v>4507365.6507621305</v>
      </c>
      <c r="D187" s="273">
        <v>24853.213763454929</v>
      </c>
      <c r="E187" s="277">
        <v>5.5444829462861951E-3</v>
      </c>
      <c r="F187" s="278">
        <v>20466805.492193304</v>
      </c>
      <c r="G187" s="278">
        <v>1598203.9724511616</v>
      </c>
      <c r="H187" s="277">
        <v>8.4701771394078529E-2</v>
      </c>
    </row>
    <row r="188" spans="1:8">
      <c r="A188" s="306"/>
      <c r="B188" s="281" t="s">
        <v>420</v>
      </c>
      <c r="C188" s="273">
        <v>7654229.0407401687</v>
      </c>
      <c r="D188" s="273">
        <v>132843.97515648976</v>
      </c>
      <c r="E188" s="274">
        <v>1.7662169134825531E-2</v>
      </c>
      <c r="F188" s="275">
        <v>42029697.138544142</v>
      </c>
      <c r="G188" s="275">
        <v>3693302.82894627</v>
      </c>
      <c r="H188" s="274">
        <v>9.6339337474458761E-2</v>
      </c>
    </row>
    <row r="189" spans="1:8">
      <c r="A189" s="306"/>
      <c r="B189" s="280" t="s">
        <v>422</v>
      </c>
      <c r="C189" s="273">
        <v>5100157.9504225906</v>
      </c>
      <c r="D189" s="273">
        <v>47850.717146539129</v>
      </c>
      <c r="E189" s="277">
        <v>9.471062415084254E-3</v>
      </c>
      <c r="F189" s="278">
        <v>28894710.47360681</v>
      </c>
      <c r="G189" s="278">
        <v>1297424.5300135911</v>
      </c>
      <c r="H189" s="277">
        <v>4.7012758162720401E-2</v>
      </c>
    </row>
    <row r="190" spans="1:8">
      <c r="A190" s="306"/>
      <c r="B190" s="281" t="s">
        <v>424</v>
      </c>
      <c r="C190" s="273">
        <v>6323943.2082732543</v>
      </c>
      <c r="D190" s="273">
        <v>131099.00884311181</v>
      </c>
      <c r="E190" s="274">
        <v>2.1169434369941901E-2</v>
      </c>
      <c r="F190" s="275">
        <v>33366580.909978196</v>
      </c>
      <c r="G190" s="275">
        <v>2297947.8976798803</v>
      </c>
      <c r="H190" s="274">
        <v>7.3963598487588836E-2</v>
      </c>
    </row>
    <row r="191" spans="1:8">
      <c r="A191" s="306"/>
      <c r="B191" s="280" t="s">
        <v>426</v>
      </c>
      <c r="C191" s="273">
        <v>22365352.980522275</v>
      </c>
      <c r="D191" s="273">
        <v>87895.281335201114</v>
      </c>
      <c r="E191" s="277">
        <v>3.9454807869934144E-3</v>
      </c>
      <c r="F191" s="278">
        <v>153331983.21254039</v>
      </c>
      <c r="G191" s="278">
        <v>3726575.9651090205</v>
      </c>
      <c r="H191" s="277">
        <v>2.4909366804808476E-2</v>
      </c>
    </row>
    <row r="192" spans="1:8">
      <c r="A192" s="306"/>
      <c r="B192" s="281" t="s">
        <v>428</v>
      </c>
      <c r="C192" s="273">
        <v>8974913.9428166337</v>
      </c>
      <c r="D192" s="273">
        <v>39378.806698804721</v>
      </c>
      <c r="E192" s="274">
        <v>4.4069891840762664E-3</v>
      </c>
      <c r="F192" s="275">
        <v>54478212.97389967</v>
      </c>
      <c r="G192" s="275">
        <v>3365751.8529054821</v>
      </c>
      <c r="H192" s="274">
        <v>6.5849927377553269E-2</v>
      </c>
    </row>
    <row r="193" spans="1:8">
      <c r="A193" s="306"/>
      <c r="B193" s="280" t="s">
        <v>430</v>
      </c>
      <c r="C193" s="273">
        <v>3977688.1664545941</v>
      </c>
      <c r="D193" s="273">
        <v>-150.64110462879762</v>
      </c>
      <c r="E193" s="277">
        <v>-3.7870087732697763E-5</v>
      </c>
      <c r="F193" s="278">
        <v>23405224.522951957</v>
      </c>
      <c r="G193" s="278">
        <v>1653806.7514475733</v>
      </c>
      <c r="H193" s="277">
        <v>7.6032135873651235E-2</v>
      </c>
    </row>
    <row r="194" spans="1:8">
      <c r="A194" s="306"/>
      <c r="B194" s="281" t="s">
        <v>432</v>
      </c>
      <c r="C194" s="273">
        <v>1343137.3037097449</v>
      </c>
      <c r="D194" s="273">
        <v>1208.0204824160319</v>
      </c>
      <c r="E194" s="274">
        <v>9.0021173061426347E-4</v>
      </c>
      <c r="F194" s="275">
        <v>7464739.0473640505</v>
      </c>
      <c r="G194" s="275">
        <v>172568.41432542913</v>
      </c>
      <c r="H194" s="274">
        <v>2.3664889785158592E-2</v>
      </c>
    </row>
    <row r="195" spans="1:8">
      <c r="A195" s="306"/>
      <c r="B195" s="280" t="s">
        <v>434</v>
      </c>
      <c r="C195" s="273">
        <v>2067513.4957362597</v>
      </c>
      <c r="D195" s="273">
        <v>34842.214486860204</v>
      </c>
      <c r="E195" s="277">
        <v>1.7141096451878893E-2</v>
      </c>
      <c r="F195" s="278">
        <v>9205001.1858925186</v>
      </c>
      <c r="G195" s="278">
        <v>588758.61163580045</v>
      </c>
      <c r="H195" s="277">
        <v>6.8331248402275835E-2</v>
      </c>
    </row>
    <row r="196" spans="1:8">
      <c r="A196" s="306"/>
      <c r="B196" s="281" t="s">
        <v>543</v>
      </c>
      <c r="C196" s="273">
        <v>77241690.804747924</v>
      </c>
      <c r="D196" s="273">
        <v>1356783.2065509111</v>
      </c>
      <c r="E196" s="274">
        <v>1.7879486837289731E-2</v>
      </c>
      <c r="F196" s="275">
        <v>403067651.15498465</v>
      </c>
      <c r="G196" s="275">
        <v>21695553.548666656</v>
      </c>
      <c r="H196" s="274">
        <v>5.6888151191025249E-2</v>
      </c>
    </row>
    <row r="197" spans="1:8">
      <c r="A197" s="306"/>
      <c r="B197" s="280" t="s">
        <v>440</v>
      </c>
      <c r="C197" s="273">
        <v>8828135.7022785861</v>
      </c>
      <c r="D197" s="273">
        <v>246379.58220683224</v>
      </c>
      <c r="E197" s="277">
        <v>2.8709692836711865E-2</v>
      </c>
      <c r="F197" s="278">
        <v>44287650.341948092</v>
      </c>
      <c r="G197" s="278">
        <v>2823709.861525476</v>
      </c>
      <c r="H197" s="277">
        <v>6.8100374175934952E-2</v>
      </c>
    </row>
    <row r="198" spans="1:8">
      <c r="A198" s="306"/>
      <c r="B198" s="281" t="s">
        <v>442</v>
      </c>
      <c r="C198" s="273">
        <v>7316069.7822899912</v>
      </c>
      <c r="D198" s="273">
        <v>69065.254166659899</v>
      </c>
      <c r="E198" s="274">
        <v>9.530179524331675E-3</v>
      </c>
      <c r="F198" s="275">
        <v>37189378.538814172</v>
      </c>
      <c r="G198" s="275">
        <v>2324510.8416241705</v>
      </c>
      <c r="H198" s="274">
        <v>6.6672010971420351E-2</v>
      </c>
    </row>
    <row r="199" spans="1:8">
      <c r="A199" s="306"/>
      <c r="B199" s="280" t="s">
        <v>444</v>
      </c>
      <c r="C199" s="273">
        <v>3167726.8420613487</v>
      </c>
      <c r="D199" s="273">
        <v>90745.264589994214</v>
      </c>
      <c r="E199" s="277">
        <v>2.9491650276492115E-2</v>
      </c>
      <c r="F199" s="278">
        <v>17060929.300710604</v>
      </c>
      <c r="G199" s="278">
        <v>860410.95203716494</v>
      </c>
      <c r="H199" s="277">
        <v>5.3110087808247122E-2</v>
      </c>
    </row>
    <row r="200" spans="1:8">
      <c r="A200" s="306"/>
      <c r="B200" s="281" t="s">
        <v>446</v>
      </c>
      <c r="C200" s="273">
        <v>8964635.8226349559</v>
      </c>
      <c r="D200" s="273">
        <v>182716.59403363056</v>
      </c>
      <c r="E200" s="274">
        <v>2.080599801448315E-2</v>
      </c>
      <c r="F200" s="275">
        <v>55414578.594256513</v>
      </c>
      <c r="G200" s="275">
        <v>1801481.4041797742</v>
      </c>
      <c r="H200" s="274">
        <v>3.3601517140352991E-2</v>
      </c>
    </row>
    <row r="201" spans="1:8">
      <c r="A201" s="306"/>
      <c r="B201" s="280" t="s">
        <v>448</v>
      </c>
      <c r="C201" s="273">
        <v>4065627.8402035739</v>
      </c>
      <c r="D201" s="273">
        <v>19295.80643099919</v>
      </c>
      <c r="E201" s="277">
        <v>4.7687155354398476E-3</v>
      </c>
      <c r="F201" s="278">
        <v>20819008.17074332</v>
      </c>
      <c r="G201" s="278">
        <v>1302415.4690499194</v>
      </c>
      <c r="H201" s="277">
        <v>6.6733752605131341E-2</v>
      </c>
    </row>
    <row r="202" spans="1:8">
      <c r="A202" s="306"/>
      <c r="B202" s="281" t="s">
        <v>450</v>
      </c>
      <c r="C202" s="273">
        <v>7002638.4577792287</v>
      </c>
      <c r="D202" s="273">
        <v>153688.1936668558</v>
      </c>
      <c r="E202" s="274">
        <v>2.243967144456609E-2</v>
      </c>
      <c r="F202" s="275">
        <v>37419563.225446954</v>
      </c>
      <c r="G202" s="275">
        <v>1920921.7719935253</v>
      </c>
      <c r="H202" s="274">
        <v>5.4112543278938677E-2</v>
      </c>
    </row>
    <row r="203" spans="1:8">
      <c r="A203" s="306"/>
      <c r="B203" s="280" t="s">
        <v>451</v>
      </c>
      <c r="C203" s="273">
        <v>9792222.9521195404</v>
      </c>
      <c r="D203" s="273">
        <v>249536.11947353929</v>
      </c>
      <c r="E203" s="277">
        <v>2.6149461241865755E-2</v>
      </c>
      <c r="F203" s="278">
        <v>45021135.608890541</v>
      </c>
      <c r="G203" s="278">
        <v>3586118.4151491299</v>
      </c>
      <c r="H203" s="277">
        <v>8.6548013202967816E-2</v>
      </c>
    </row>
    <row r="204" spans="1:8">
      <c r="A204" s="306"/>
      <c r="B204" s="281" t="s">
        <v>452</v>
      </c>
      <c r="C204" s="273">
        <v>7018503.6946206512</v>
      </c>
      <c r="D204" s="273">
        <v>7817.481878856197</v>
      </c>
      <c r="E204" s="274">
        <v>1.1150808411091151E-3</v>
      </c>
      <c r="F204" s="275">
        <v>37915395.033014938</v>
      </c>
      <c r="G204" s="275">
        <v>808600.11404389888</v>
      </c>
      <c r="H204" s="274">
        <v>2.1791160239239576E-2</v>
      </c>
    </row>
    <row r="205" spans="1:8">
      <c r="A205" s="306"/>
      <c r="B205" s="280" t="s">
        <v>544</v>
      </c>
      <c r="C205" s="273">
        <v>53567291.908967644</v>
      </c>
      <c r="D205" s="273">
        <v>283527.50440951437</v>
      </c>
      <c r="E205" s="277">
        <v>5.3210862178735283E-3</v>
      </c>
      <c r="F205" s="278">
        <v>341652086.74207765</v>
      </c>
      <c r="G205" s="278">
        <v>26271138.555059254</v>
      </c>
      <c r="H205" s="277">
        <v>8.329970058774977E-2</v>
      </c>
    </row>
    <row r="206" spans="1:8">
      <c r="A206" s="306"/>
      <c r="B206" s="281" t="s">
        <v>458</v>
      </c>
      <c r="C206" s="273">
        <v>23339232.977795459</v>
      </c>
      <c r="D206" s="273">
        <v>-78438.436850659549</v>
      </c>
      <c r="E206" s="274">
        <v>-3.3495404159442506E-3</v>
      </c>
      <c r="F206" s="275">
        <v>144563485.60801175</v>
      </c>
      <c r="G206" s="275">
        <v>8783293.0875976384</v>
      </c>
      <c r="H206" s="274">
        <v>6.4687587523320822E-2</v>
      </c>
    </row>
    <row r="207" spans="1:8">
      <c r="A207" s="306"/>
      <c r="B207" s="280" t="s">
        <v>460</v>
      </c>
      <c r="C207" s="273">
        <v>4864167.5839499403</v>
      </c>
      <c r="D207" s="273">
        <v>147019.99863538239</v>
      </c>
      <c r="E207" s="277">
        <v>3.1167139881967149E-2</v>
      </c>
      <c r="F207" s="278">
        <v>30351281.087704286</v>
      </c>
      <c r="G207" s="278">
        <v>3738505.1402265243</v>
      </c>
      <c r="H207" s="277">
        <v>0.1404778346913052</v>
      </c>
    </row>
    <row r="208" spans="1:8">
      <c r="A208" s="306"/>
      <c r="B208" s="281" t="s">
        <v>462</v>
      </c>
      <c r="C208" s="273">
        <v>4421665.5885581272</v>
      </c>
      <c r="D208" s="273">
        <v>13268.890681878664</v>
      </c>
      <c r="E208" s="274">
        <v>3.0099130344306288E-3</v>
      </c>
      <c r="F208" s="275">
        <v>28933727.269816313</v>
      </c>
      <c r="G208" s="275">
        <v>1760977.4476586618</v>
      </c>
      <c r="H208" s="274">
        <v>6.4806744226625773E-2</v>
      </c>
    </row>
    <row r="209" spans="1:9">
      <c r="A209" s="306"/>
      <c r="B209" s="280" t="s">
        <v>464</v>
      </c>
      <c r="C209" s="273">
        <v>8327524.8450643523</v>
      </c>
      <c r="D209" s="273">
        <v>121407.31017952319</v>
      </c>
      <c r="E209" s="277">
        <v>1.4794732059760477E-2</v>
      </c>
      <c r="F209" s="278">
        <v>60316194.48107338</v>
      </c>
      <c r="G209" s="278">
        <v>4443756.8683384433</v>
      </c>
      <c r="H209" s="277">
        <v>7.9533971636232728E-2</v>
      </c>
    </row>
    <row r="210" spans="1:9">
      <c r="A210" s="306"/>
      <c r="B210" s="281" t="s">
        <v>545</v>
      </c>
      <c r="C210" s="273">
        <v>66335036.473452397</v>
      </c>
      <c r="D210" s="273">
        <v>1105060.7390019</v>
      </c>
      <c r="E210" s="274">
        <v>1.6940995708791505E-2</v>
      </c>
      <c r="F210" s="275">
        <v>343102529.51527464</v>
      </c>
      <c r="G210" s="275">
        <v>38514118.057987213</v>
      </c>
      <c r="H210" s="274">
        <v>0.12644643265880806</v>
      </c>
    </row>
    <row r="211" spans="1:9">
      <c r="A211" s="306"/>
      <c r="B211" s="280" t="s">
        <v>472</v>
      </c>
      <c r="C211" s="273">
        <v>1365201.1103346848</v>
      </c>
      <c r="D211" s="273">
        <v>64604.355866885046</v>
      </c>
      <c r="E211" s="277">
        <v>4.967285643682922E-2</v>
      </c>
      <c r="F211" s="278">
        <v>7156826.4552618908</v>
      </c>
      <c r="G211" s="278">
        <v>1278890.6207295414</v>
      </c>
      <c r="H211" s="277">
        <v>0.21757478419825085</v>
      </c>
    </row>
    <row r="212" spans="1:9">
      <c r="A212" s="306"/>
      <c r="B212" s="281" t="s">
        <v>474</v>
      </c>
      <c r="C212" s="273">
        <v>7356076.3180100787</v>
      </c>
      <c r="D212" s="273">
        <v>125988.49818168674</v>
      </c>
      <c r="E212" s="274">
        <v>1.7425583384501283E-2</v>
      </c>
      <c r="F212" s="275">
        <v>39434805.794658363</v>
      </c>
      <c r="G212" s="275">
        <v>4058549.305236809</v>
      </c>
      <c r="H212" s="274">
        <v>0.11472523404081558</v>
      </c>
    </row>
    <row r="213" spans="1:9">
      <c r="A213" s="306"/>
      <c r="B213" s="280" t="s">
        <v>476</v>
      </c>
      <c r="C213" s="273">
        <v>3421867.0780849257</v>
      </c>
      <c r="D213" s="273">
        <v>60504.60980400024</v>
      </c>
      <c r="E213" s="277">
        <v>1.8000025398910231E-2</v>
      </c>
      <c r="F213" s="278">
        <v>16934108.262095299</v>
      </c>
      <c r="G213" s="278">
        <v>1732417.724728303</v>
      </c>
      <c r="H213" s="277">
        <v>0.11396217548764585</v>
      </c>
    </row>
    <row r="214" spans="1:9">
      <c r="A214" s="306"/>
      <c r="B214" s="281" t="s">
        <v>478</v>
      </c>
      <c r="C214" s="273">
        <v>10212769.755094666</v>
      </c>
      <c r="D214" s="273">
        <v>130368.53829116188</v>
      </c>
      <c r="E214" s="274">
        <v>1.293030652994521E-2</v>
      </c>
      <c r="F214" s="275">
        <v>48142881.496899545</v>
      </c>
      <c r="G214" s="275">
        <v>7026740.3025646955</v>
      </c>
      <c r="H214" s="274">
        <v>0.17089979989495874</v>
      </c>
    </row>
    <row r="215" spans="1:9">
      <c r="A215" s="306"/>
      <c r="B215" s="280" t="s">
        <v>480</v>
      </c>
      <c r="C215" s="273">
        <v>5668295.9551324043</v>
      </c>
      <c r="D215" s="273">
        <v>112922.40750718955</v>
      </c>
      <c r="E215" s="277">
        <v>2.0326699282978207E-2</v>
      </c>
      <c r="F215" s="278">
        <v>31631043.646372721</v>
      </c>
      <c r="G215" s="278">
        <v>2523787.2720097899</v>
      </c>
      <c r="H215" s="277">
        <v>8.6706463829847244E-2</v>
      </c>
    </row>
    <row r="216" spans="1:9">
      <c r="A216" s="306"/>
      <c r="B216" s="281" t="s">
        <v>482</v>
      </c>
      <c r="C216" s="273">
        <v>5498156.850669289</v>
      </c>
      <c r="D216" s="273">
        <v>122494.23831634223</v>
      </c>
      <c r="E216" s="274">
        <v>2.2786816649329498E-2</v>
      </c>
      <c r="F216" s="275">
        <v>27208700.714010395</v>
      </c>
      <c r="G216" s="275">
        <v>5179087.809980806</v>
      </c>
      <c r="H216" s="274">
        <v>0.23509663254380031</v>
      </c>
    </row>
    <row r="217" spans="1:9">
      <c r="A217" s="306"/>
      <c r="B217" s="280" t="s">
        <v>484</v>
      </c>
      <c r="C217" s="273">
        <v>6370477.5738998568</v>
      </c>
      <c r="D217" s="273">
        <v>112961.00850659981</v>
      </c>
      <c r="E217" s="277">
        <v>1.8052051053499805E-2</v>
      </c>
      <c r="F217" s="278">
        <v>39590782.571679614</v>
      </c>
      <c r="G217" s="278">
        <v>3911816.5925510079</v>
      </c>
      <c r="H217" s="277">
        <v>0.10963929265324933</v>
      </c>
    </row>
    <row r="218" spans="1:9">
      <c r="A218" s="306"/>
      <c r="B218" s="281" t="s">
        <v>486</v>
      </c>
      <c r="C218" s="273">
        <v>1354698.9768259369</v>
      </c>
      <c r="D218" s="273">
        <v>32774.109261514386</v>
      </c>
      <c r="E218" s="274">
        <v>2.4792717094352698E-2</v>
      </c>
      <c r="F218" s="275">
        <v>7084258.1600337848</v>
      </c>
      <c r="G218" s="275">
        <v>868179.23375797831</v>
      </c>
      <c r="H218" s="274">
        <v>0.13966670051246022</v>
      </c>
    </row>
    <row r="219" spans="1:9">
      <c r="A219" s="306"/>
      <c r="B219" s="280" t="s">
        <v>488</v>
      </c>
      <c r="C219" s="273">
        <v>7019265.3395339046</v>
      </c>
      <c r="D219" s="273">
        <v>240868.53432156984</v>
      </c>
      <c r="E219" s="277">
        <v>3.5534735018220076E-2</v>
      </c>
      <c r="F219" s="278">
        <v>32875543.124174658</v>
      </c>
      <c r="G219" s="278">
        <v>2773203.9976506718</v>
      </c>
      <c r="H219" s="277">
        <v>9.2125863906938929E-2</v>
      </c>
      <c r="I219" s="219"/>
    </row>
  </sheetData>
  <mergeCells count="8">
    <mergeCell ref="C2:E2"/>
    <mergeCell ref="F2:H2"/>
    <mergeCell ref="C1:H1"/>
    <mergeCell ref="A148:A219"/>
    <mergeCell ref="A4:A75"/>
    <mergeCell ref="A76:A147"/>
    <mergeCell ref="A1:A3"/>
    <mergeCell ref="B1:B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33"/>
  </sheetPr>
  <dimension ref="A1:R191"/>
  <sheetViews>
    <sheetView topLeftCell="C5" zoomScale="87" zoomScaleNormal="87" workbookViewId="0">
      <selection activeCell="B143" sqref="B143"/>
    </sheetView>
  </sheetViews>
  <sheetFormatPr defaultColWidth="12.36328125" defaultRowHeight="14.5"/>
  <cols>
    <col min="1" max="1" width="27.453125" bestFit="1" customWidth="1"/>
    <col min="2" max="2" width="7.6328125" bestFit="1" customWidth="1"/>
    <col min="3" max="3" width="16.26953125" bestFit="1" customWidth="1"/>
    <col min="4" max="4" width="15.36328125" bestFit="1" customWidth="1"/>
    <col min="5" max="5" width="12.81640625" bestFit="1" customWidth="1"/>
    <col min="6" max="6" width="11.81640625" bestFit="1" customWidth="1"/>
    <col min="7" max="7" width="10.6328125" bestFit="1" customWidth="1"/>
    <col min="8" max="8" width="7.1796875" bestFit="1" customWidth="1"/>
    <col min="9" max="9" width="11.81640625" bestFit="1" customWidth="1"/>
    <col min="10" max="10" width="7.1796875" bestFit="1" customWidth="1"/>
    <col min="11" max="11" width="11.81640625" bestFit="1" customWidth="1"/>
    <col min="12" max="12" width="10.6328125" bestFit="1" customWidth="1"/>
    <col min="13" max="13" width="14.90625" bestFit="1" customWidth="1"/>
    <col min="14" max="14" width="12.81640625" bestFit="1" customWidth="1"/>
    <col min="15" max="15" width="10.6328125" bestFit="1" customWidth="1"/>
    <col min="16" max="16" width="12.81640625" bestFit="1" customWidth="1"/>
    <col min="17" max="17" width="11.81640625" bestFit="1" customWidth="1"/>
    <col min="18" max="18" width="10.6328125" bestFit="1" customWidth="1"/>
  </cols>
  <sheetData>
    <row r="1" spans="1:18">
      <c r="A1" s="308" t="s">
        <v>0</v>
      </c>
      <c r="B1" s="308" t="s">
        <v>1</v>
      </c>
      <c r="C1" s="308" t="s">
        <v>66</v>
      </c>
      <c r="D1" s="308" t="s">
        <v>78</v>
      </c>
      <c r="E1" s="308" t="s">
        <v>3</v>
      </c>
      <c r="F1" s="308"/>
      <c r="G1" s="308"/>
      <c r="H1" s="308" t="s">
        <v>4</v>
      </c>
      <c r="I1" s="308"/>
      <c r="J1" s="308" t="s">
        <v>5</v>
      </c>
      <c r="K1" s="308"/>
      <c r="L1" s="308"/>
      <c r="M1" s="308" t="s">
        <v>6</v>
      </c>
      <c r="N1" s="308"/>
      <c r="O1" s="308"/>
      <c r="P1" s="308" t="s">
        <v>7</v>
      </c>
      <c r="Q1" s="308"/>
      <c r="R1" s="308"/>
    </row>
    <row r="2" spans="1:18" ht="29">
      <c r="A2" s="307"/>
      <c r="B2" s="307"/>
      <c r="C2" s="307"/>
      <c r="D2" s="307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06" t="s">
        <v>57</v>
      </c>
      <c r="B3" s="309" t="s">
        <v>140</v>
      </c>
      <c r="C3" s="306" t="s">
        <v>79</v>
      </c>
      <c r="D3" s="86" t="s">
        <v>80</v>
      </c>
      <c r="E3" s="273">
        <v>275837278.71551037</v>
      </c>
      <c r="F3" s="273">
        <v>2982761.3910217285</v>
      </c>
      <c r="G3" s="274">
        <v>1.0931691438608358E-2</v>
      </c>
      <c r="H3" s="282">
        <v>100.00000000000004</v>
      </c>
      <c r="I3" s="282">
        <v>0</v>
      </c>
      <c r="J3" s="283">
        <v>5.3137444392598443</v>
      </c>
      <c r="K3" s="283">
        <v>0.25976637498284916</v>
      </c>
      <c r="L3" s="274">
        <v>5.1398397792612988E-2</v>
      </c>
      <c r="M3" s="275">
        <v>1465728805.9151111</v>
      </c>
      <c r="N3" s="275">
        <v>86728060.618258238</v>
      </c>
      <c r="O3" s="274">
        <v>6.2891960656329141E-2</v>
      </c>
      <c r="P3" s="273">
        <v>390992534.0007205</v>
      </c>
      <c r="Q3" s="273">
        <v>2155505.2152115107</v>
      </c>
      <c r="R3" s="274">
        <v>5.5434669428063507E-3</v>
      </c>
    </row>
    <row r="4" spans="1:18">
      <c r="A4" s="306"/>
      <c r="B4" s="309"/>
      <c r="C4" s="306"/>
      <c r="D4" s="86" t="s">
        <v>81</v>
      </c>
      <c r="E4" s="273">
        <v>270376514.77007461</v>
      </c>
      <c r="F4" s="273">
        <v>2747897.331246227</v>
      </c>
      <c r="G4" s="277">
        <v>1.0267576605010528E-2</v>
      </c>
      <c r="H4" s="284">
        <v>98.020295164284988</v>
      </c>
      <c r="I4" s="284">
        <v>-6.4435139283602894E-2</v>
      </c>
      <c r="J4" s="285">
        <v>5.0444996222081819</v>
      </c>
      <c r="K4" s="285">
        <v>0.21800228166176439</v>
      </c>
      <c r="L4" s="277">
        <v>4.5167803125130059E-2</v>
      </c>
      <c r="M4" s="278">
        <v>1363914226.6116064</v>
      </c>
      <c r="N4" s="278">
        <v>72205416.288986683</v>
      </c>
      <c r="O4" s="277">
        <v>5.5899143608808023E-2</v>
      </c>
      <c r="P4" s="273">
        <v>373645018.37431836</v>
      </c>
      <c r="Q4" s="273">
        <v>3743485.2790238261</v>
      </c>
      <c r="R4" s="277">
        <v>1.0120221042877983E-2</v>
      </c>
    </row>
    <row r="5" spans="1:18">
      <c r="A5" s="306"/>
      <c r="B5" s="309"/>
      <c r="C5" s="306"/>
      <c r="D5" s="86" t="s">
        <v>82</v>
      </c>
      <c r="E5" s="273">
        <v>3063439.6337185036</v>
      </c>
      <c r="F5" s="273">
        <v>-547616.33714511897</v>
      </c>
      <c r="G5" s="274">
        <v>-0.15164991669020036</v>
      </c>
      <c r="H5" s="282">
        <v>1.1105966706110226</v>
      </c>
      <c r="I5" s="282">
        <v>-0.21283971822809744</v>
      </c>
      <c r="J5" s="283">
        <v>18.02834541293447</v>
      </c>
      <c r="K5" s="283">
        <v>1.7125099835374158</v>
      </c>
      <c r="L5" s="274">
        <v>0.10495999367901819</v>
      </c>
      <c r="M5" s="275">
        <v>55228747.86835064</v>
      </c>
      <c r="N5" s="275">
        <v>-3688647.0786018372</v>
      </c>
      <c r="O5" s="274">
        <v>-6.2607097308409312E-2</v>
      </c>
      <c r="P5" s="273">
        <v>15400478.833304405</v>
      </c>
      <c r="Q5" s="273">
        <v>-2049925.1519409008</v>
      </c>
      <c r="R5" s="274">
        <v>-0.11747150115688765</v>
      </c>
    </row>
    <row r="6" spans="1:18">
      <c r="A6" s="306"/>
      <c r="B6" s="309"/>
      <c r="C6" s="306" t="s">
        <v>83</v>
      </c>
      <c r="D6" s="86" t="s">
        <v>80</v>
      </c>
      <c r="E6" s="273">
        <v>255807837.04025146</v>
      </c>
      <c r="F6" s="273">
        <v>2230638.7523368895</v>
      </c>
      <c r="G6" s="277">
        <v>8.7966850623698266E-3</v>
      </c>
      <c r="H6" s="284">
        <v>92.738674856230546</v>
      </c>
      <c r="I6" s="284">
        <v>-0.19627112685220993</v>
      </c>
      <c r="J6" s="285">
        <v>4.8769420169672859</v>
      </c>
      <c r="K6" s="285">
        <v>0.20407880500068742</v>
      </c>
      <c r="L6" s="277">
        <v>4.367318188943943E-2</v>
      </c>
      <c r="M6" s="278">
        <v>1247559988.7311227</v>
      </c>
      <c r="N6" s="278">
        <v>62628427.457967281</v>
      </c>
      <c r="O6" s="277">
        <v>5.2854046178562299E-2</v>
      </c>
      <c r="P6" s="273">
        <v>334028105.83795583</v>
      </c>
      <c r="Q6" s="273">
        <v>3677486.7949811816</v>
      </c>
      <c r="R6" s="277">
        <v>1.1132071753444436E-2</v>
      </c>
    </row>
    <row r="7" spans="1:18">
      <c r="A7" s="306"/>
      <c r="B7" s="309"/>
      <c r="C7" s="306"/>
      <c r="D7" s="86" t="s">
        <v>81</v>
      </c>
      <c r="E7" s="273">
        <v>254869284.43195906</v>
      </c>
      <c r="F7" s="273">
        <v>2729591.7731541097</v>
      </c>
      <c r="G7" s="274">
        <v>1.0825712304043255E-2</v>
      </c>
      <c r="H7" s="282">
        <v>92.398418958745282</v>
      </c>
      <c r="I7" s="282">
        <v>-9.6874311340116037E-3</v>
      </c>
      <c r="J7" s="283">
        <v>4.8515640002127594</v>
      </c>
      <c r="K7" s="283">
        <v>0.21389463327406411</v>
      </c>
      <c r="L7" s="274">
        <v>4.6121147574445347E-2</v>
      </c>
      <c r="M7" s="275">
        <v>1236514645.1100788</v>
      </c>
      <c r="N7" s="275">
        <v>67174116.277001619</v>
      </c>
      <c r="O7" s="274">
        <v>5.7446154153261791E-2</v>
      </c>
      <c r="P7" s="273">
        <v>331149745.74784815</v>
      </c>
      <c r="Q7" s="273">
        <v>4160718.4023314714</v>
      </c>
      <c r="R7" s="274">
        <v>1.272433645895708E-2</v>
      </c>
    </row>
    <row r="8" spans="1:18">
      <c r="A8" s="306"/>
      <c r="B8" s="309"/>
      <c r="C8" s="306"/>
      <c r="D8" s="86" t="s">
        <v>82</v>
      </c>
      <c r="E8" s="273">
        <v>938552.60829220503</v>
      </c>
      <c r="F8" s="273">
        <v>-498953.02081738249</v>
      </c>
      <c r="G8" s="277">
        <v>-0.34709639441651541</v>
      </c>
      <c r="H8" s="284">
        <v>0.34025589748519747</v>
      </c>
      <c r="I8" s="284">
        <v>-0.18658369571825817</v>
      </c>
      <c r="J8" s="285">
        <v>11.768486415632969</v>
      </c>
      <c r="K8" s="285">
        <v>0.9225932766021554</v>
      </c>
      <c r="L8" s="277">
        <v>8.5063836124481498E-2</v>
      </c>
      <c r="M8" s="278">
        <v>11045343.621043706</v>
      </c>
      <c r="N8" s="278">
        <v>-4545688.8190341424</v>
      </c>
      <c r="O8" s="277">
        <v>-0.29155790910607876</v>
      </c>
      <c r="P8" s="273">
        <v>2878360.0901076794</v>
      </c>
      <c r="Q8" s="273">
        <v>-483231.60735031776</v>
      </c>
      <c r="R8" s="277">
        <v>-0.14375083318885301</v>
      </c>
    </row>
    <row r="9" spans="1:18">
      <c r="A9" s="306"/>
      <c r="B9" s="309"/>
      <c r="C9" s="306" t="s">
        <v>84</v>
      </c>
      <c r="D9" s="86" t="s">
        <v>80</v>
      </c>
      <c r="E9" s="273">
        <v>15754773.349906009</v>
      </c>
      <c r="F9" s="273">
        <v>-311384.38218590803</v>
      </c>
      <c r="G9" s="274">
        <v>-1.9381384608463184E-2</v>
      </c>
      <c r="H9" s="282">
        <v>5.71161861198427</v>
      </c>
      <c r="I9" s="282">
        <v>-0.17655868104015049</v>
      </c>
      <c r="J9" s="283">
        <v>9.5406947674304714</v>
      </c>
      <c r="K9" s="283">
        <v>0.1170060851153174</v>
      </c>
      <c r="L9" s="274">
        <v>1.2416166223200411E-2</v>
      </c>
      <c r="M9" s="275">
        <v>150311483.66150129</v>
      </c>
      <c r="N9" s="275">
        <v>-1090985.1267034113</v>
      </c>
      <c r="O9" s="274">
        <v>-7.2058608781972958E-3</v>
      </c>
      <c r="P9" s="273">
        <v>49068827.996248841</v>
      </c>
      <c r="Q9" s="273">
        <v>-2533471.144273892</v>
      </c>
      <c r="R9" s="274">
        <v>-4.9096090415947848E-2</v>
      </c>
    </row>
    <row r="10" spans="1:18">
      <c r="A10" s="306"/>
      <c r="B10" s="309"/>
      <c r="C10" s="306"/>
      <c r="D10" s="86" t="s">
        <v>81</v>
      </c>
      <c r="E10" s="273">
        <v>13945213.729718048</v>
      </c>
      <c r="F10" s="273">
        <v>32901.71303053014</v>
      </c>
      <c r="G10" s="277">
        <v>2.3649349576882151E-3</v>
      </c>
      <c r="H10" s="284">
        <v>5.0555942962664941</v>
      </c>
      <c r="I10" s="284">
        <v>-4.320786142052313E-2</v>
      </c>
      <c r="J10" s="285">
        <v>8.0727817568535691</v>
      </c>
      <c r="K10" s="285">
        <v>0.27811874672145276</v>
      </c>
      <c r="L10" s="277">
        <v>3.5680663341049142E-2</v>
      </c>
      <c r="M10" s="278">
        <v>112576666.99269177</v>
      </c>
      <c r="N10" s="278">
        <v>4134883.1308010221</v>
      </c>
      <c r="O10" s="277">
        <v>3.8129980746785988E-2</v>
      </c>
      <c r="P10" s="273">
        <v>37178407.872573614</v>
      </c>
      <c r="Q10" s="273">
        <v>-541849.92074127495</v>
      </c>
      <c r="R10" s="277">
        <v>-1.4364958047484668E-2</v>
      </c>
    </row>
    <row r="11" spans="1:18">
      <c r="A11" s="306"/>
      <c r="B11" s="309"/>
      <c r="C11" s="306"/>
      <c r="D11" s="86" t="s">
        <v>82</v>
      </c>
      <c r="E11" s="273">
        <v>1809559.620187907</v>
      </c>
      <c r="F11" s="273">
        <v>-344286.09521655831</v>
      </c>
      <c r="G11" s="274">
        <v>-0.15984714817509837</v>
      </c>
      <c r="H11" s="282">
        <v>0.65602431571775655</v>
      </c>
      <c r="I11" s="282">
        <v>-0.13335081961967077</v>
      </c>
      <c r="J11" s="283">
        <v>20.853038633173696</v>
      </c>
      <c r="K11" s="283">
        <v>0.90700228569722086</v>
      </c>
      <c r="L11" s="274">
        <v>4.5472808225979822E-2</v>
      </c>
      <c r="M11" s="275">
        <v>37734816.668809548</v>
      </c>
      <c r="N11" s="275">
        <v>-5225868.2575043887</v>
      </c>
      <c r="O11" s="274">
        <v>-0.12164303866355448</v>
      </c>
      <c r="P11" s="273">
        <v>11890420.123675227</v>
      </c>
      <c r="Q11" s="273">
        <v>-1991621.2235326339</v>
      </c>
      <c r="R11" s="274">
        <v>-0.14346746085244985</v>
      </c>
    </row>
    <row r="12" spans="1:18">
      <c r="A12" s="306"/>
      <c r="B12" s="306" t="s">
        <v>135</v>
      </c>
      <c r="C12" s="306" t="s">
        <v>79</v>
      </c>
      <c r="D12" s="86" t="s">
        <v>80</v>
      </c>
      <c r="E12" s="273">
        <v>3544115948.4793925</v>
      </c>
      <c r="F12" s="273">
        <v>2849944.1803874969</v>
      </c>
      <c r="G12" s="277">
        <v>8.0478116496409443E-4</v>
      </c>
      <c r="H12" s="284">
        <v>100</v>
      </c>
      <c r="I12" s="284">
        <v>0</v>
      </c>
      <c r="J12" s="285">
        <v>5.2664901558215798</v>
      </c>
      <c r="K12" s="285">
        <v>0.18931719904836353</v>
      </c>
      <c r="L12" s="277">
        <v>3.7287916062777496E-2</v>
      </c>
      <c r="M12" s="278">
        <v>18665051753.756981</v>
      </c>
      <c r="N12" s="278">
        <v>685431763.98972702</v>
      </c>
      <c r="O12" s="277">
        <v>3.8122705840269541E-2</v>
      </c>
      <c r="P12" s="273">
        <v>5104329522.5051594</v>
      </c>
      <c r="Q12" s="273">
        <v>-5557193.6106624603</v>
      </c>
      <c r="R12" s="277">
        <v>-1.0875375364263751E-3</v>
      </c>
    </row>
    <row r="13" spans="1:18">
      <c r="A13" s="306"/>
      <c r="B13" s="306"/>
      <c r="C13" s="306"/>
      <c r="D13" s="86" t="s">
        <v>81</v>
      </c>
      <c r="E13" s="273">
        <v>3473713969.6723247</v>
      </c>
      <c r="F13" s="273">
        <v>198770.92470788956</v>
      </c>
      <c r="G13" s="274">
        <v>5.7224717133685449E-5</v>
      </c>
      <c r="H13" s="282">
        <v>98.013553172906953</v>
      </c>
      <c r="I13" s="282">
        <v>-7.3266470996088628E-2</v>
      </c>
      <c r="J13" s="283">
        <v>5.0220089134221952</v>
      </c>
      <c r="K13" s="283">
        <v>0.16632222205015879</v>
      </c>
      <c r="L13" s="274">
        <v>3.4253079455413199E-2</v>
      </c>
      <c r="M13" s="275">
        <v>17445022518.373611</v>
      </c>
      <c r="N13" s="275">
        <v>578720995.53631592</v>
      </c>
      <c r="O13" s="274">
        <v>3.4312264295329749E-2</v>
      </c>
      <c r="P13" s="273">
        <v>4863909698.3606739</v>
      </c>
      <c r="Q13" s="273">
        <v>12118595.493261337</v>
      </c>
      <c r="R13" s="274">
        <v>2.4977570625617489E-3</v>
      </c>
    </row>
    <row r="14" spans="1:18">
      <c r="A14" s="306"/>
      <c r="B14" s="306"/>
      <c r="C14" s="306"/>
      <c r="D14" s="86" t="s">
        <v>82</v>
      </c>
      <c r="E14" s="273">
        <v>45455613.340935968</v>
      </c>
      <c r="F14" s="273">
        <v>-3755357.4205375686</v>
      </c>
      <c r="G14" s="277">
        <v>-7.6311386717808391E-2</v>
      </c>
      <c r="H14" s="284">
        <v>1.2825656384193287</v>
      </c>
      <c r="I14" s="284">
        <v>-0.10707780270406331</v>
      </c>
      <c r="J14" s="285">
        <v>16.753348812170227</v>
      </c>
      <c r="K14" s="285">
        <v>0.33546489171911986</v>
      </c>
      <c r="L14" s="277">
        <v>2.0432894601066374E-2</v>
      </c>
      <c r="M14" s="278">
        <v>761533745.77183867</v>
      </c>
      <c r="N14" s="278">
        <v>-46406259.80274725</v>
      </c>
      <c r="O14" s="277">
        <v>-5.7437754638408237E-2</v>
      </c>
      <c r="P14" s="273">
        <v>218457751.67371365</v>
      </c>
      <c r="Q14" s="273">
        <v>-21625103.64106524</v>
      </c>
      <c r="R14" s="277">
        <v>-9.0073502386132501E-2</v>
      </c>
    </row>
    <row r="15" spans="1:18">
      <c r="A15" s="306"/>
      <c r="B15" s="306"/>
      <c r="C15" s="306" t="s">
        <v>83</v>
      </c>
      <c r="D15" s="86" t="s">
        <v>80</v>
      </c>
      <c r="E15" s="273">
        <v>3271937489.178618</v>
      </c>
      <c r="F15" s="273">
        <v>-3981863.2935614586</v>
      </c>
      <c r="G15" s="274">
        <v>-1.2154949084923403E-3</v>
      </c>
      <c r="H15" s="282">
        <v>92.320272156514719</v>
      </c>
      <c r="I15" s="282">
        <v>-0.1867394177442776</v>
      </c>
      <c r="J15" s="283">
        <v>4.8139936898247919</v>
      </c>
      <c r="K15" s="283">
        <v>0.151481827233785</v>
      </c>
      <c r="L15" s="274">
        <v>3.2489317281780589E-2</v>
      </c>
      <c r="M15" s="275">
        <v>15751086426.407042</v>
      </c>
      <c r="N15" s="275">
        <v>477073584.61405373</v>
      </c>
      <c r="O15" s="274">
        <v>3.1234331773551852E-2</v>
      </c>
      <c r="P15" s="273">
        <v>4291388373.5369611</v>
      </c>
      <c r="Q15" s="273">
        <v>7649552.5145945549</v>
      </c>
      <c r="R15" s="274">
        <v>1.785718699061325E-3</v>
      </c>
    </row>
    <row r="16" spans="1:18">
      <c r="A16" s="306"/>
      <c r="B16" s="306"/>
      <c r="C16" s="306"/>
      <c r="D16" s="86" t="s">
        <v>81</v>
      </c>
      <c r="E16" s="273">
        <v>3255199555.8022037</v>
      </c>
      <c r="F16" s="273">
        <v>-1422311.9023404121</v>
      </c>
      <c r="G16" s="277">
        <v>-4.3674456541770385E-4</v>
      </c>
      <c r="H16" s="284">
        <v>91.847998291332729</v>
      </c>
      <c r="I16" s="284">
        <v>-0.11408147762813314</v>
      </c>
      <c r="J16" s="285">
        <v>4.7833851058833119</v>
      </c>
      <c r="K16" s="285">
        <v>0.15839948614903321</v>
      </c>
      <c r="L16" s="277">
        <v>3.4248644033218381E-2</v>
      </c>
      <c r="M16" s="278">
        <v>15570873071.902233</v>
      </c>
      <c r="N16" s="278">
        <v>509043764.85652924</v>
      </c>
      <c r="O16" s="277">
        <v>3.3796941558646265E-2</v>
      </c>
      <c r="P16" s="273">
        <v>4252062607.3839283</v>
      </c>
      <c r="Q16" s="273">
        <v>13705169.514949799</v>
      </c>
      <c r="R16" s="277">
        <v>3.2336039883037043E-3</v>
      </c>
    </row>
    <row r="17" spans="1:18">
      <c r="A17" s="306"/>
      <c r="B17" s="306"/>
      <c r="C17" s="306"/>
      <c r="D17" s="86" t="s">
        <v>82</v>
      </c>
      <c r="E17" s="273">
        <v>16737933.376400128</v>
      </c>
      <c r="F17" s="273">
        <v>-2559551.3912124261</v>
      </c>
      <c r="G17" s="274">
        <v>-0.13263652864792952</v>
      </c>
      <c r="H17" s="282">
        <v>0.47227386518157116</v>
      </c>
      <c r="I17" s="282">
        <v>-7.2657940115910258E-2</v>
      </c>
      <c r="J17" s="283">
        <v>10.766762565735654</v>
      </c>
      <c r="K17" s="283">
        <v>-0.22863591766695102</v>
      </c>
      <c r="L17" s="274">
        <v>-2.0793781872669156E-2</v>
      </c>
      <c r="M17" s="275">
        <v>180213354.50480229</v>
      </c>
      <c r="N17" s="275">
        <v>-31970180.242489666</v>
      </c>
      <c r="O17" s="274">
        <v>-0.15067229547554559</v>
      </c>
      <c r="P17" s="273">
        <v>39325766.153033435</v>
      </c>
      <c r="Q17" s="273">
        <v>-6055617.0003544539</v>
      </c>
      <c r="R17" s="274">
        <v>-0.13343835246022862</v>
      </c>
    </row>
    <row r="18" spans="1:18">
      <c r="A18" s="306"/>
      <c r="B18" s="306"/>
      <c r="C18" s="306" t="s">
        <v>84</v>
      </c>
      <c r="D18" s="86" t="s">
        <v>80</v>
      </c>
      <c r="E18" s="273">
        <v>206450284.61665624</v>
      </c>
      <c r="F18" s="273">
        <v>372802.18866679072</v>
      </c>
      <c r="G18" s="277">
        <v>1.8090389317380205E-3</v>
      </c>
      <c r="H18" s="284">
        <v>5.8251560506995821</v>
      </c>
      <c r="I18" s="284">
        <v>5.8393945145693849E-3</v>
      </c>
      <c r="J18" s="285">
        <v>9.6160271931648147</v>
      </c>
      <c r="K18" s="285">
        <v>8.2179587710754731E-2</v>
      </c>
      <c r="L18" s="277">
        <v>8.6197714827895913E-3</v>
      </c>
      <c r="M18" s="278">
        <v>1985231550.910382</v>
      </c>
      <c r="N18" s="278">
        <v>20520238.526293516</v>
      </c>
      <c r="O18" s="277">
        <v>1.0444403916722571E-2</v>
      </c>
      <c r="P18" s="273">
        <v>664150920.74338913</v>
      </c>
      <c r="Q18" s="273">
        <v>-16958543.500576138</v>
      </c>
      <c r="R18" s="277">
        <v>-2.4898411181821123E-2</v>
      </c>
    </row>
    <row r="19" spans="1:18">
      <c r="A19" s="306"/>
      <c r="B19" s="306"/>
      <c r="C19" s="306"/>
      <c r="D19" s="86" t="s">
        <v>81</v>
      </c>
      <c r="E19" s="273">
        <v>179609576.09519157</v>
      </c>
      <c r="F19" s="273">
        <v>3153541.8681782484</v>
      </c>
      <c r="G19" s="274">
        <v>1.7871544501114479E-2</v>
      </c>
      <c r="H19" s="282">
        <v>5.0678244929388754</v>
      </c>
      <c r="I19" s="282">
        <v>8.4972766669222821E-2</v>
      </c>
      <c r="J19" s="283">
        <v>8.0294120014619779</v>
      </c>
      <c r="K19" s="283">
        <v>0.24157890484586897</v>
      </c>
      <c r="L19" s="274">
        <v>3.1020041370793811E-2</v>
      </c>
      <c r="M19" s="275">
        <v>1442159285.8762295</v>
      </c>
      <c r="N19" s="275">
        <v>67949142.425470352</v>
      </c>
      <c r="O19" s="274">
        <v>4.9445961921692885E-2</v>
      </c>
      <c r="P19" s="273">
        <v>490625669.58105487</v>
      </c>
      <c r="Q19" s="273">
        <v>1424116.8145906329</v>
      </c>
      <c r="R19" s="274">
        <v>2.9111044446551051E-3</v>
      </c>
    </row>
    <row r="20" spans="1:18">
      <c r="A20" s="306"/>
      <c r="B20" s="306"/>
      <c r="C20" s="306"/>
      <c r="D20" s="86" t="s">
        <v>82</v>
      </c>
      <c r="E20" s="273">
        <v>26840708.521467485</v>
      </c>
      <c r="F20" s="273">
        <v>-2780739.6795119494</v>
      </c>
      <c r="G20" s="277">
        <v>-9.3875885495024652E-2</v>
      </c>
      <c r="H20" s="284">
        <v>0.75733155776078731</v>
      </c>
      <c r="I20" s="284">
        <v>-7.9133372154665649E-2</v>
      </c>
      <c r="J20" s="285">
        <v>20.233156833389625</v>
      </c>
      <c r="K20" s="285">
        <v>0.29823788794116624</v>
      </c>
      <c r="L20" s="277">
        <v>1.4960576903136088E-2</v>
      </c>
      <c r="M20" s="278">
        <v>543072265.03414893</v>
      </c>
      <c r="N20" s="278">
        <v>-47428903.899176121</v>
      </c>
      <c r="O20" s="277">
        <v>-8.0319745996186909E-2</v>
      </c>
      <c r="P20" s="273">
        <v>173525251.16233411</v>
      </c>
      <c r="Q20" s="273">
        <v>-18382660.315167218</v>
      </c>
      <c r="R20" s="277">
        <v>-9.5788965518090907E-2</v>
      </c>
    </row>
    <row r="21" spans="1:18">
      <c r="A21" s="306"/>
      <c r="B21" s="306" t="s">
        <v>136</v>
      </c>
      <c r="C21" s="306" t="s">
        <v>79</v>
      </c>
      <c r="D21" s="86" t="s">
        <v>80</v>
      </c>
      <c r="E21" s="273">
        <v>564296337.63441288</v>
      </c>
      <c r="F21" s="273">
        <v>5615014.7323166132</v>
      </c>
      <c r="G21" s="274">
        <v>1.0050478693558533E-2</v>
      </c>
      <c r="H21" s="282">
        <v>100.00000000000004</v>
      </c>
      <c r="I21" s="282">
        <v>7.1054273576010019E-14</v>
      </c>
      <c r="J21" s="283">
        <v>5.3175621248638034</v>
      </c>
      <c r="K21" s="283">
        <v>0.2703928142630172</v>
      </c>
      <c r="L21" s="274">
        <v>5.3573161038029685E-2</v>
      </c>
      <c r="M21" s="275">
        <v>3000680832.2041106</v>
      </c>
      <c r="N21" s="275">
        <v>180921604.84680223</v>
      </c>
      <c r="O21" s="274">
        <v>6.4162075645147476E-2</v>
      </c>
      <c r="P21" s="273">
        <v>798022329.13902044</v>
      </c>
      <c r="Q21" s="273">
        <v>5362354.1878963709</v>
      </c>
      <c r="R21" s="274">
        <v>6.7650119311587764E-3</v>
      </c>
    </row>
    <row r="22" spans="1:18">
      <c r="A22" s="306"/>
      <c r="B22" s="306"/>
      <c r="C22" s="306"/>
      <c r="D22" s="86" t="s">
        <v>81</v>
      </c>
      <c r="E22" s="273">
        <v>552814195.72636032</v>
      </c>
      <c r="F22" s="273">
        <v>4626335.776514411</v>
      </c>
      <c r="G22" s="277">
        <v>8.4393254840369469E-3</v>
      </c>
      <c r="H22" s="284">
        <v>97.965228348603745</v>
      </c>
      <c r="I22" s="284">
        <v>-0.15651610174914765</v>
      </c>
      <c r="J22" s="285">
        <v>5.0485698679013655</v>
      </c>
      <c r="K22" s="285">
        <v>0.22286112294176252</v>
      </c>
      <c r="L22" s="277">
        <v>4.6182050082185004E-2</v>
      </c>
      <c r="M22" s="278">
        <v>2790921091.0922308</v>
      </c>
      <c r="N22" s="278">
        <v>145526141.45156908</v>
      </c>
      <c r="O22" s="277">
        <v>5.5011120918385621E-2</v>
      </c>
      <c r="P22" s="273">
        <v>763340713.00307977</v>
      </c>
      <c r="Q22" s="273">
        <v>7931788.4975192547</v>
      </c>
      <c r="R22" s="277">
        <v>1.0499993103352421E-2</v>
      </c>
    </row>
    <row r="23" spans="1:18">
      <c r="A23" s="306"/>
      <c r="B23" s="306"/>
      <c r="C23" s="306"/>
      <c r="D23" s="86" t="s">
        <v>82</v>
      </c>
      <c r="E23" s="273">
        <v>6400310.6165508088</v>
      </c>
      <c r="F23" s="273">
        <v>-781435.96104030311</v>
      </c>
      <c r="G23" s="274">
        <v>-0.10880862372373085</v>
      </c>
      <c r="H23" s="282">
        <v>1.1342109082936032</v>
      </c>
      <c r="I23" s="282">
        <v>-0.15127086515913946</v>
      </c>
      <c r="J23" s="283">
        <v>17.382508875448504</v>
      </c>
      <c r="K23" s="283">
        <v>1.1548021888346618</v>
      </c>
      <c r="L23" s="274">
        <v>7.1162377477974298E-2</v>
      </c>
      <c r="M23" s="275">
        <v>111253456.09782173</v>
      </c>
      <c r="N23" s="275">
        <v>-5289820.8609196395</v>
      </c>
      <c r="O23" s="274">
        <v>-4.5389326600043529E-2</v>
      </c>
      <c r="P23" s="273">
        <v>30565348.278634548</v>
      </c>
      <c r="Q23" s="273">
        <v>-3641912.6353361309</v>
      </c>
      <c r="R23" s="274">
        <v>-0.10646607001055521</v>
      </c>
    </row>
    <row r="24" spans="1:18">
      <c r="A24" s="306"/>
      <c r="B24" s="306"/>
      <c r="C24" s="306" t="s">
        <v>83</v>
      </c>
      <c r="D24" s="86" t="s">
        <v>80</v>
      </c>
      <c r="E24" s="273">
        <v>523393228.60371041</v>
      </c>
      <c r="F24" s="273">
        <v>3716858.5399526358</v>
      </c>
      <c r="G24" s="277">
        <v>7.1522562003283382E-3</v>
      </c>
      <c r="H24" s="284">
        <v>92.751484228628485</v>
      </c>
      <c r="I24" s="284">
        <v>-0.2669054616290083</v>
      </c>
      <c r="J24" s="285">
        <v>4.8768077643111241</v>
      </c>
      <c r="K24" s="285">
        <v>0.20315641204025248</v>
      </c>
      <c r="L24" s="277">
        <v>4.3468456829057478E-2</v>
      </c>
      <c r="M24" s="278">
        <v>2552488161.0424418</v>
      </c>
      <c r="N24" s="278">
        <v>123701991.35074234</v>
      </c>
      <c r="O24" s="277">
        <v>5.093161056926003E-2</v>
      </c>
      <c r="P24" s="273">
        <v>682661883.65313101</v>
      </c>
      <c r="Q24" s="273">
        <v>6825389.6264389753</v>
      </c>
      <c r="R24" s="277">
        <v>1.0099172931270278E-2</v>
      </c>
    </row>
    <row r="25" spans="1:18">
      <c r="A25" s="306"/>
      <c r="B25" s="306"/>
      <c r="C25" s="306"/>
      <c r="D25" s="86" t="s">
        <v>81</v>
      </c>
      <c r="E25" s="273">
        <v>521172320.90653259</v>
      </c>
      <c r="F25" s="273">
        <v>4416782.6066324115</v>
      </c>
      <c r="G25" s="274">
        <v>8.5471413062420294E-3</v>
      </c>
      <c r="H25" s="282">
        <v>92.357913058826455</v>
      </c>
      <c r="I25" s="282">
        <v>-0.13766843217261737</v>
      </c>
      <c r="J25" s="283">
        <v>4.8502564977729463</v>
      </c>
      <c r="K25" s="283">
        <v>0.21148210137281076</v>
      </c>
      <c r="L25" s="274">
        <v>4.5590081194060411E-2</v>
      </c>
      <c r="M25" s="275">
        <v>2527819435.936317</v>
      </c>
      <c r="N25" s="275">
        <v>130707075.6727705</v>
      </c>
      <c r="O25" s="274">
        <v>5.4526887366431222E-2</v>
      </c>
      <c r="P25" s="273">
        <v>676747655.66579616</v>
      </c>
      <c r="Q25" s="273">
        <v>7728524.2730513811</v>
      </c>
      <c r="R25" s="274">
        <v>1.1552022820277742E-2</v>
      </c>
    </row>
    <row r="26" spans="1:18">
      <c r="A26" s="306"/>
      <c r="B26" s="306"/>
      <c r="C26" s="306"/>
      <c r="D26" s="86" t="s">
        <v>82</v>
      </c>
      <c r="E26" s="273">
        <v>2220907.6971780583</v>
      </c>
      <c r="F26" s="273">
        <v>-699924.06667992007</v>
      </c>
      <c r="G26" s="277">
        <v>-0.23963176357525839</v>
      </c>
      <c r="H26" s="284">
        <v>0.39357116980208096</v>
      </c>
      <c r="I26" s="284">
        <v>-0.12923702945641236</v>
      </c>
      <c r="J26" s="285">
        <v>11.107496784972042</v>
      </c>
      <c r="K26" s="285">
        <v>0.2633907258416599</v>
      </c>
      <c r="L26" s="277">
        <v>2.4288837125481039E-2</v>
      </c>
      <c r="M26" s="278">
        <v>24668725.106124945</v>
      </c>
      <c r="N26" s="278">
        <v>-7005084.3220278397</v>
      </c>
      <c r="O26" s="277">
        <v>-0.22116330332534856</v>
      </c>
      <c r="P26" s="273">
        <v>5914227.9873349071</v>
      </c>
      <c r="Q26" s="273">
        <v>-903134.64661208913</v>
      </c>
      <c r="R26" s="277">
        <v>-0.13247566472625913</v>
      </c>
    </row>
    <row r="27" spans="1:18">
      <c r="A27" s="306"/>
      <c r="B27" s="306"/>
      <c r="C27" s="306" t="s">
        <v>84</v>
      </c>
      <c r="D27" s="86" t="s">
        <v>80</v>
      </c>
      <c r="E27" s="273">
        <v>31333447.881909512</v>
      </c>
      <c r="F27" s="273">
        <v>-626538.80610072985</v>
      </c>
      <c r="G27" s="274">
        <v>-1.9603850659167366E-2</v>
      </c>
      <c r="H27" s="282">
        <v>5.5526583803932699</v>
      </c>
      <c r="I27" s="282">
        <v>-0.16795288364408645</v>
      </c>
      <c r="J27" s="283">
        <v>9.5516917345891699</v>
      </c>
      <c r="K27" s="283">
        <v>0.19815037094532428</v>
      </c>
      <c r="L27" s="274">
        <v>2.1184529285935731E-2</v>
      </c>
      <c r="M27" s="275">
        <v>299287435.14981562</v>
      </c>
      <c r="N27" s="275">
        <v>348377.68200516701</v>
      </c>
      <c r="O27" s="274">
        <v>1.1653802783621878E-3</v>
      </c>
      <c r="P27" s="273">
        <v>97237736.718908012</v>
      </c>
      <c r="Q27" s="273">
        <v>-4237100.10672158</v>
      </c>
      <c r="R27" s="274">
        <v>-4.1755180291666277E-2</v>
      </c>
    </row>
    <row r="28" spans="1:18">
      <c r="A28" s="306"/>
      <c r="B28" s="306"/>
      <c r="C28" s="306"/>
      <c r="D28" s="86" t="s">
        <v>81</v>
      </c>
      <c r="E28" s="273">
        <v>27747017.768752195</v>
      </c>
      <c r="F28" s="273">
        <v>4283.9642829857767</v>
      </c>
      <c r="G28" s="277">
        <v>1.5441752471761282E-4</v>
      </c>
      <c r="H28" s="284">
        <v>4.9171004520551209</v>
      </c>
      <c r="I28" s="284">
        <v>-4.8652414061518101E-2</v>
      </c>
      <c r="J28" s="285">
        <v>8.1004850064357825</v>
      </c>
      <c r="K28" s="285">
        <v>0.35597444831122438</v>
      </c>
      <c r="L28" s="277">
        <v>4.5964744400507164E-2</v>
      </c>
      <c r="M28" s="278">
        <v>224764301.40908441</v>
      </c>
      <c r="N28" s="278">
        <v>9910406.5491335392</v>
      </c>
      <c r="O28" s="277">
        <v>4.6126259687279493E-2</v>
      </c>
      <c r="P28" s="273">
        <v>73799745.91473031</v>
      </c>
      <c r="Q28" s="273">
        <v>-717326.74576920271</v>
      </c>
      <c r="R28" s="277">
        <v>-9.6263409197158093E-3</v>
      </c>
    </row>
    <row r="29" spans="1:18">
      <c r="A29" s="306"/>
      <c r="B29" s="306"/>
      <c r="C29" s="306"/>
      <c r="D29" s="86" t="s">
        <v>82</v>
      </c>
      <c r="E29" s="273">
        <v>3586430.1131574013</v>
      </c>
      <c r="F29" s="273">
        <v>-630822.77038342925</v>
      </c>
      <c r="G29" s="274">
        <v>-0.14958144266031936</v>
      </c>
      <c r="H29" s="282">
        <v>0.63555792833816338</v>
      </c>
      <c r="I29" s="282">
        <v>-0.1193004695825175</v>
      </c>
      <c r="J29" s="283">
        <v>20.779195854766865</v>
      </c>
      <c r="K29" s="283">
        <v>0.8408224799975379</v>
      </c>
      <c r="L29" s="274">
        <v>4.2171067027039544E-2</v>
      </c>
      <c r="M29" s="275">
        <v>74523133.740731329</v>
      </c>
      <c r="N29" s="275">
        <v>-9562028.8671283424</v>
      </c>
      <c r="O29" s="274">
        <v>-0.11371838467770952</v>
      </c>
      <c r="P29" s="273">
        <v>23437990.804177701</v>
      </c>
      <c r="Q29" s="273">
        <v>-3519773.3609523363</v>
      </c>
      <c r="R29" s="274">
        <v>-0.13056621978706881</v>
      </c>
    </row>
    <row r="30" spans="1:18">
      <c r="A30" s="306" t="s">
        <v>58</v>
      </c>
      <c r="B30" s="306" t="s">
        <v>140</v>
      </c>
      <c r="C30" s="306" t="s">
        <v>79</v>
      </c>
      <c r="D30" s="86" t="s">
        <v>80</v>
      </c>
      <c r="E30" s="273">
        <v>264484175.52702403</v>
      </c>
      <c r="F30" s="273">
        <v>4721180.7729879022</v>
      </c>
      <c r="G30" s="277">
        <v>1.8174955125761023E-2</v>
      </c>
      <c r="H30" s="284">
        <v>100.00000000000003</v>
      </c>
      <c r="I30" s="284">
        <v>5.6843418860808015E-14</v>
      </c>
      <c r="J30" s="285">
        <v>5.1407066832906958</v>
      </c>
      <c r="K30" s="285">
        <v>0.2808719504371231</v>
      </c>
      <c r="L30" s="277">
        <v>5.7794547731914774E-2</v>
      </c>
      <c r="M30" s="278">
        <v>1359635568.756402</v>
      </c>
      <c r="N30" s="278">
        <v>97230344.540676832</v>
      </c>
      <c r="O30" s="277">
        <v>7.7019916169217065E-2</v>
      </c>
      <c r="P30" s="273">
        <v>358268855.85430121</v>
      </c>
      <c r="Q30" s="273">
        <v>7033883.2195529938</v>
      </c>
      <c r="R30" s="277">
        <v>2.0026147074105799E-2</v>
      </c>
    </row>
    <row r="31" spans="1:18">
      <c r="A31" s="306"/>
      <c r="B31" s="306"/>
      <c r="C31" s="306"/>
      <c r="D31" s="86" t="s">
        <v>81</v>
      </c>
      <c r="E31" s="273">
        <v>259857533.05509624</v>
      </c>
      <c r="F31" s="273">
        <v>4313070.8429501653</v>
      </c>
      <c r="G31" s="274">
        <v>1.6877966384454737E-2</v>
      </c>
      <c r="H31" s="282">
        <v>98.250692139630488</v>
      </c>
      <c r="I31" s="282">
        <v>-0.1253149795188051</v>
      </c>
      <c r="J31" s="283">
        <v>4.9220095881257926</v>
      </c>
      <c r="K31" s="283">
        <v>0.23028561976520123</v>
      </c>
      <c r="L31" s="274">
        <v>4.9083369208881428E-2</v>
      </c>
      <c r="M31" s="275">
        <v>1279021269.2438989</v>
      </c>
      <c r="N31" s="275">
        <v>80077190.901355743</v>
      </c>
      <c r="O31" s="274">
        <v>6.6789763048879555E-2</v>
      </c>
      <c r="P31" s="273">
        <v>348277401.9982841</v>
      </c>
      <c r="Q31" s="273">
        <v>7330105.146394968</v>
      </c>
      <c r="R31" s="274">
        <v>2.1499232327333095E-2</v>
      </c>
    </row>
    <row r="32" spans="1:18">
      <c r="A32" s="306"/>
      <c r="B32" s="306"/>
      <c r="C32" s="306"/>
      <c r="D32" s="86" t="s">
        <v>82</v>
      </c>
      <c r="E32" s="273">
        <v>2268226.1913463036</v>
      </c>
      <c r="F32" s="273">
        <v>-381040.60355245927</v>
      </c>
      <c r="G32" s="277">
        <v>-0.14382870169443243</v>
      </c>
      <c r="H32" s="284">
        <v>0.85760374390132277</v>
      </c>
      <c r="I32" s="284">
        <v>-0.16227470237517416</v>
      </c>
      <c r="J32" s="285">
        <v>15.14427104973791</v>
      </c>
      <c r="K32" s="285">
        <v>1.7613991631231034</v>
      </c>
      <c r="L32" s="277">
        <v>0.13161593251780346</v>
      </c>
      <c r="M32" s="278">
        <v>34350632.243863106</v>
      </c>
      <c r="N32" s="278">
        <v>-1104165.8657296598</v>
      </c>
      <c r="O32" s="277">
        <v>-3.1142917872966625E-2</v>
      </c>
      <c r="P32" s="273">
        <v>8128031.2425875664</v>
      </c>
      <c r="Q32" s="273">
        <v>-774264.43908252008</v>
      </c>
      <c r="R32" s="277">
        <v>-8.6973570275444584E-2</v>
      </c>
    </row>
    <row r="33" spans="1:18">
      <c r="A33" s="306"/>
      <c r="B33" s="306"/>
      <c r="C33" s="306" t="s">
        <v>83</v>
      </c>
      <c r="D33" s="86" t="s">
        <v>80</v>
      </c>
      <c r="E33" s="273">
        <v>247083993.94868022</v>
      </c>
      <c r="F33" s="273">
        <v>3587106.3980926573</v>
      </c>
      <c r="G33" s="274">
        <v>1.4731631414990551E-2</v>
      </c>
      <c r="H33" s="282">
        <v>93.421087842525438</v>
      </c>
      <c r="I33" s="282">
        <v>-0.31700898729796734</v>
      </c>
      <c r="J33" s="283">
        <v>4.8061307532193629</v>
      </c>
      <c r="K33" s="283">
        <v>0.21027940519048371</v>
      </c>
      <c r="L33" s="274">
        <v>4.5754178990291043E-2</v>
      </c>
      <c r="M33" s="275">
        <v>1187517981.945019</v>
      </c>
      <c r="N33" s="275">
        <v>68442483.054814816</v>
      </c>
      <c r="O33" s="274">
        <v>6.1159844105862164E-2</v>
      </c>
      <c r="P33" s="273">
        <v>318842889.21938074</v>
      </c>
      <c r="Q33" s="273">
        <v>5970936.4217200875</v>
      </c>
      <c r="R33" s="274">
        <v>1.9084281503435333E-2</v>
      </c>
    </row>
    <row r="34" spans="1:18">
      <c r="A34" s="306"/>
      <c r="B34" s="306"/>
      <c r="C34" s="306"/>
      <c r="D34" s="86" t="s">
        <v>81</v>
      </c>
      <c r="E34" s="273">
        <v>246187288.97342029</v>
      </c>
      <c r="F34" s="273">
        <v>4061545.2072229087</v>
      </c>
      <c r="G34" s="277">
        <v>1.6774528573652366E-2</v>
      </c>
      <c r="H34" s="284">
        <v>93.082048664293652</v>
      </c>
      <c r="I34" s="284">
        <v>-0.1282040106344482</v>
      </c>
      <c r="J34" s="285">
        <v>4.7831809603150095</v>
      </c>
      <c r="K34" s="285">
        <v>0.22031350736489497</v>
      </c>
      <c r="L34" s="277">
        <v>4.8284003345845962E-2</v>
      </c>
      <c r="M34" s="278">
        <v>1177558353.2892332</v>
      </c>
      <c r="N34" s="278">
        <v>72770677.537111998</v>
      </c>
      <c r="O34" s="277">
        <v>6.5868473313273446E-2</v>
      </c>
      <c r="P34" s="273">
        <v>316335319.09971881</v>
      </c>
      <c r="Q34" s="273">
        <v>6400460.1304873824</v>
      </c>
      <c r="R34" s="277">
        <v>2.0650985022381056E-2</v>
      </c>
    </row>
    <row r="35" spans="1:18">
      <c r="A35" s="306"/>
      <c r="B35" s="306"/>
      <c r="C35" s="306"/>
      <c r="D35" s="86" t="s">
        <v>82</v>
      </c>
      <c r="E35" s="273">
        <v>896704.97525997646</v>
      </c>
      <c r="F35" s="273">
        <v>-474438.80913034081</v>
      </c>
      <c r="G35" s="274">
        <v>-0.3460168178797538</v>
      </c>
      <c r="H35" s="282">
        <v>0.33903917823180107</v>
      </c>
      <c r="I35" s="282">
        <v>-0.18880497666355756</v>
      </c>
      <c r="J35" s="283">
        <v>11.106918028305287</v>
      </c>
      <c r="K35" s="283">
        <v>0.68654979213526524</v>
      </c>
      <c r="L35" s="274">
        <v>6.5885367635300063E-2</v>
      </c>
      <c r="M35" s="275">
        <v>9959628.6557860784</v>
      </c>
      <c r="N35" s="275">
        <v>-4328194.4822967406</v>
      </c>
      <c r="O35" s="274">
        <v>-0.30292889549845803</v>
      </c>
      <c r="P35" s="273">
        <v>2507570.1196619272</v>
      </c>
      <c r="Q35" s="273">
        <v>-429523.7087672851</v>
      </c>
      <c r="R35" s="274">
        <v>-0.14624105794978937</v>
      </c>
    </row>
    <row r="36" spans="1:18">
      <c r="A36" s="306"/>
      <c r="B36" s="306"/>
      <c r="C36" s="306" t="s">
        <v>84</v>
      </c>
      <c r="D36" s="86" t="s">
        <v>80</v>
      </c>
      <c r="E36" s="273">
        <v>13193388.651465664</v>
      </c>
      <c r="F36" s="273">
        <v>63214.315105842426</v>
      </c>
      <c r="G36" s="277">
        <v>4.8144307521333198E-3</v>
      </c>
      <c r="H36" s="284">
        <v>4.988347081701912</v>
      </c>
      <c r="I36" s="284">
        <v>-6.6327603117028566E-2</v>
      </c>
      <c r="J36" s="285">
        <v>7.9778790417872445</v>
      </c>
      <c r="K36" s="285">
        <v>0.24126535355600964</v>
      </c>
      <c r="L36" s="277">
        <v>3.1184877942531518E-2</v>
      </c>
      <c r="M36" s="278">
        <v>105255258.8126816</v>
      </c>
      <c r="N36" s="278">
        <v>3672172.3131377399</v>
      </c>
      <c r="O36" s="277">
        <v>3.6149446130032965E-2</v>
      </c>
      <c r="P36" s="273">
        <v>31758385.973019481</v>
      </c>
      <c r="Q36" s="273">
        <v>74366.147927068174</v>
      </c>
      <c r="R36" s="277">
        <v>2.3471184634272103E-3</v>
      </c>
    </row>
    <row r="37" spans="1:18">
      <c r="A37" s="306"/>
      <c r="B37" s="306"/>
      <c r="C37" s="306"/>
      <c r="D37" s="86" t="s">
        <v>81</v>
      </c>
      <c r="E37" s="273">
        <v>12132154.302334636</v>
      </c>
      <c r="F37" s="273">
        <v>260891.08129446954</v>
      </c>
      <c r="G37" s="274">
        <v>2.1976690806760672E-2</v>
      </c>
      <c r="H37" s="282">
        <v>4.5871002596505139</v>
      </c>
      <c r="I37" s="282">
        <v>1.7063933929522435E-2</v>
      </c>
      <c r="J37" s="283">
        <v>7.1792336670723209</v>
      </c>
      <c r="K37" s="283">
        <v>0.37583717432481212</v>
      </c>
      <c r="L37" s="274">
        <v>5.5242579897475982E-2</v>
      </c>
      <c r="M37" s="275">
        <v>87099570.621437132</v>
      </c>
      <c r="N37" s="275">
        <v>6334660.0589299649</v>
      </c>
      <c r="O37" s="274">
        <v>7.8433319802011292E-2</v>
      </c>
      <c r="P37" s="273">
        <v>26708231.965346336</v>
      </c>
      <c r="Q37" s="273">
        <v>788765.55964306369</v>
      </c>
      <c r="R37" s="274">
        <v>3.0431396514764099E-2</v>
      </c>
    </row>
    <row r="38" spans="1:18">
      <c r="A38" s="306"/>
      <c r="B38" s="306"/>
      <c r="C38" s="306"/>
      <c r="D38" s="86" t="s">
        <v>82</v>
      </c>
      <c r="E38" s="273">
        <v>1061234.3491309565</v>
      </c>
      <c r="F38" s="273">
        <v>-197676.76618866716</v>
      </c>
      <c r="G38" s="277">
        <v>-0.1570220198893702</v>
      </c>
      <c r="H38" s="284">
        <v>0.40124682205137213</v>
      </c>
      <c r="I38" s="284">
        <v>-8.3391537046565767E-2</v>
      </c>
      <c r="J38" s="285">
        <v>17.108085698613287</v>
      </c>
      <c r="K38" s="285">
        <v>0.57143296459469894</v>
      </c>
      <c r="L38" s="277">
        <v>3.4555539974493642E-2</v>
      </c>
      <c r="M38" s="278">
        <v>18155688.191244498</v>
      </c>
      <c r="N38" s="278">
        <v>-2662487.7457921468</v>
      </c>
      <c r="O38" s="277">
        <v>-0.12789246060003936</v>
      </c>
      <c r="P38" s="273">
        <v>5050154.0076731443</v>
      </c>
      <c r="Q38" s="273">
        <v>-714399.41171598248</v>
      </c>
      <c r="R38" s="277">
        <v>-0.12392970621333713</v>
      </c>
    </row>
    <row r="39" spans="1:18">
      <c r="A39" s="306"/>
      <c r="B39" s="306" t="s">
        <v>135</v>
      </c>
      <c r="C39" s="306" t="s">
        <v>79</v>
      </c>
      <c r="D39" s="86" t="s">
        <v>80</v>
      </c>
      <c r="E39" s="273">
        <v>3380382332.8099179</v>
      </c>
      <c r="F39" s="273">
        <v>24795949.038042545</v>
      </c>
      <c r="G39" s="274">
        <v>7.3894533479929216E-3</v>
      </c>
      <c r="H39" s="282">
        <v>99.999999999999986</v>
      </c>
      <c r="I39" s="282">
        <v>-4.2632564145606011E-14</v>
      </c>
      <c r="J39" s="283">
        <v>5.0734493620529282</v>
      </c>
      <c r="K39" s="283">
        <v>0.20519707453452529</v>
      </c>
      <c r="L39" s="274">
        <v>4.2150049425463264E-2</v>
      </c>
      <c r="M39" s="275">
        <v>17150198589.889467</v>
      </c>
      <c r="N39" s="275">
        <v>814357501.1264286</v>
      </c>
      <c r="O39" s="274">
        <v>4.9850968597301183E-2</v>
      </c>
      <c r="P39" s="273">
        <v>4623467966.9349165</v>
      </c>
      <c r="Q39" s="273">
        <v>46971262.806118011</v>
      </c>
      <c r="R39" s="274">
        <v>1.0263584974013362E-2</v>
      </c>
    </row>
    <row r="40" spans="1:18">
      <c r="A40" s="306"/>
      <c r="B40" s="306"/>
      <c r="C40" s="306"/>
      <c r="D40" s="86" t="s">
        <v>81</v>
      </c>
      <c r="E40" s="273">
        <v>3322770683.4740324</v>
      </c>
      <c r="F40" s="273">
        <v>20240867.427308083</v>
      </c>
      <c r="G40" s="277">
        <v>6.1288977101612678E-3</v>
      </c>
      <c r="H40" s="284">
        <v>98.29570611653277</v>
      </c>
      <c r="I40" s="284">
        <v>-0.12315241794752296</v>
      </c>
      <c r="J40" s="285">
        <v>4.8874475695617079</v>
      </c>
      <c r="K40" s="285">
        <v>0.17579203496027063</v>
      </c>
      <c r="L40" s="277">
        <v>3.7310035436438377E-2</v>
      </c>
      <c r="M40" s="278">
        <v>16239867501.156055</v>
      </c>
      <c r="N40" s="278">
        <v>679484615.19324112</v>
      </c>
      <c r="O40" s="277">
        <v>4.3667602537352176E-2</v>
      </c>
      <c r="P40" s="273">
        <v>4493413306.1116428</v>
      </c>
      <c r="Q40" s="273">
        <v>49932576.165594101</v>
      </c>
      <c r="R40" s="277">
        <v>1.1237266278456521E-2</v>
      </c>
    </row>
    <row r="41" spans="1:18">
      <c r="A41" s="306"/>
      <c r="B41" s="306"/>
      <c r="C41" s="306"/>
      <c r="D41" s="86" t="s">
        <v>82</v>
      </c>
      <c r="E41" s="273">
        <v>33410119.568125904</v>
      </c>
      <c r="F41" s="273">
        <v>-1894532.2023638636</v>
      </c>
      <c r="G41" s="274">
        <v>-5.3662395955069393E-2</v>
      </c>
      <c r="H41" s="282">
        <v>0.98835327719731569</v>
      </c>
      <c r="I41" s="282">
        <v>-6.3762440676270571E-2</v>
      </c>
      <c r="J41" s="283">
        <v>13.704289078267081</v>
      </c>
      <c r="K41" s="283">
        <v>0.21486507439081493</v>
      </c>
      <c r="L41" s="274">
        <v>1.5928409866060415E-2</v>
      </c>
      <c r="M41" s="275">
        <v>457861936.70106512</v>
      </c>
      <c r="N41" s="275">
        <v>-18377480.340272248</v>
      </c>
      <c r="O41" s="274">
        <v>-3.8588742726176087E-2</v>
      </c>
      <c r="P41" s="273">
        <v>109685826.30120359</v>
      </c>
      <c r="Q41" s="273">
        <v>-7006961.6076051593</v>
      </c>
      <c r="R41" s="274">
        <v>-6.0046226790646647E-2</v>
      </c>
    </row>
    <row r="42" spans="1:18">
      <c r="A42" s="306"/>
      <c r="B42" s="306"/>
      <c r="C42" s="306" t="s">
        <v>83</v>
      </c>
      <c r="D42" s="86" t="s">
        <v>80</v>
      </c>
      <c r="E42" s="273">
        <v>3146860062.3239059</v>
      </c>
      <c r="F42" s="273">
        <v>14301447.297103405</v>
      </c>
      <c r="G42" s="277">
        <v>4.5654204931712154E-3</v>
      </c>
      <c r="H42" s="284">
        <v>93.091838511299429</v>
      </c>
      <c r="I42" s="284">
        <v>-0.26169964156505898</v>
      </c>
      <c r="J42" s="285">
        <v>4.7362854160671022</v>
      </c>
      <c r="K42" s="285">
        <v>0.15847811554123137</v>
      </c>
      <c r="L42" s="277">
        <v>3.4618782560599776E-2</v>
      </c>
      <c r="M42" s="278">
        <v>14904427419.588728</v>
      </c>
      <c r="N42" s="278">
        <v>564177722.39381981</v>
      </c>
      <c r="O42" s="277">
        <v>3.9342252353121748E-2</v>
      </c>
      <c r="P42" s="273">
        <v>4069729740.0460143</v>
      </c>
      <c r="Q42" s="273">
        <v>34785766.57850647</v>
      </c>
      <c r="R42" s="277">
        <v>8.6211275316947326E-3</v>
      </c>
    </row>
    <row r="43" spans="1:18">
      <c r="A43" s="306"/>
      <c r="B43" s="306"/>
      <c r="C43" s="306"/>
      <c r="D43" s="86" t="s">
        <v>81</v>
      </c>
      <c r="E43" s="273">
        <v>3130791917.574995</v>
      </c>
      <c r="F43" s="273">
        <v>16470209.262722969</v>
      </c>
      <c r="G43" s="274">
        <v>5.2885381811272744E-3</v>
      </c>
      <c r="H43" s="282">
        <v>92.616503381513851</v>
      </c>
      <c r="I43" s="282">
        <v>-0.19355578947353536</v>
      </c>
      <c r="J43" s="283">
        <v>4.7078330331411458</v>
      </c>
      <c r="K43" s="283">
        <v>0.16498059211829208</v>
      </c>
      <c r="L43" s="274">
        <v>3.6316520129178041E-2</v>
      </c>
      <c r="M43" s="275">
        <v>14739245609.450872</v>
      </c>
      <c r="N43" s="275">
        <v>591341634.71400452</v>
      </c>
      <c r="O43" s="274">
        <v>4.1797119613614188E-2</v>
      </c>
      <c r="P43" s="273">
        <v>4035506385.8606162</v>
      </c>
      <c r="Q43" s="273">
        <v>39274456.101673126</v>
      </c>
      <c r="R43" s="274">
        <v>9.8278720534726825E-3</v>
      </c>
    </row>
    <row r="44" spans="1:18">
      <c r="A44" s="306"/>
      <c r="B44" s="306"/>
      <c r="C44" s="306"/>
      <c r="D44" s="86" t="s">
        <v>82</v>
      </c>
      <c r="E44" s="273">
        <v>16068144.748897715</v>
      </c>
      <c r="F44" s="273">
        <v>-2168761.9656149019</v>
      </c>
      <c r="G44" s="277">
        <v>-0.11892159123065747</v>
      </c>
      <c r="H44" s="284">
        <v>0.4753351297851916</v>
      </c>
      <c r="I44" s="284">
        <v>-6.81438520913909E-2</v>
      </c>
      <c r="J44" s="285">
        <v>10.280079792608506</v>
      </c>
      <c r="K44" s="285">
        <v>-0.26697873376805781</v>
      </c>
      <c r="L44" s="277">
        <v>-2.5313098727989918E-2</v>
      </c>
      <c r="M44" s="278">
        <v>165181810.13785186</v>
      </c>
      <c r="N44" s="278">
        <v>-27163912.320182413</v>
      </c>
      <c r="O44" s="277">
        <v>-0.14122441597893604</v>
      </c>
      <c r="P44" s="273">
        <v>34223354.185397953</v>
      </c>
      <c r="Q44" s="273">
        <v>-4488689.5231664479</v>
      </c>
      <c r="R44" s="277">
        <v>-0.11595072471395768</v>
      </c>
    </row>
    <row r="45" spans="1:18">
      <c r="A45" s="306"/>
      <c r="B45" s="306"/>
      <c r="C45" s="306" t="s">
        <v>84</v>
      </c>
      <c r="D45" s="86" t="s">
        <v>80</v>
      </c>
      <c r="E45" s="273">
        <v>169351209.85817847</v>
      </c>
      <c r="F45" s="273">
        <v>3940315.8955770135</v>
      </c>
      <c r="G45" s="274">
        <v>2.3821380812245042E-2</v>
      </c>
      <c r="H45" s="282">
        <v>5.009824131858081</v>
      </c>
      <c r="I45" s="282">
        <v>8.0405692131609641E-2</v>
      </c>
      <c r="J45" s="283">
        <v>7.9031910478515623</v>
      </c>
      <c r="K45" s="283">
        <v>0.18962579698089588</v>
      </c>
      <c r="L45" s="274">
        <v>2.4583417759964098E-2</v>
      </c>
      <c r="M45" s="275">
        <v>1338414965.6939874</v>
      </c>
      <c r="N45" s="275">
        <v>62507241.908612251</v>
      </c>
      <c r="O45" s="274">
        <v>4.8990409528335777E-2</v>
      </c>
      <c r="P45" s="273">
        <v>410003311.85139287</v>
      </c>
      <c r="Q45" s="273">
        <v>8364608.9533393979</v>
      </c>
      <c r="R45" s="274">
        <v>2.0826202487419537E-2</v>
      </c>
    </row>
    <row r="46" spans="1:18">
      <c r="A46" s="306"/>
      <c r="B46" s="306"/>
      <c r="C46" s="306"/>
      <c r="D46" s="86" t="s">
        <v>81</v>
      </c>
      <c r="E46" s="273">
        <v>153845029.61153021</v>
      </c>
      <c r="F46" s="273">
        <v>5220995.5377775431</v>
      </c>
      <c r="G46" s="277">
        <v>3.5128877844795244E-2</v>
      </c>
      <c r="H46" s="284">
        <v>4.5511132903019176</v>
      </c>
      <c r="I46" s="284">
        <v>0.12196091346187909</v>
      </c>
      <c r="J46" s="285">
        <v>7.0345446324542129</v>
      </c>
      <c r="K46" s="285">
        <v>0.32689154415438626</v>
      </c>
      <c r="L46" s="277">
        <v>4.8734116068790717E-2</v>
      </c>
      <c r="M46" s="278">
        <v>1082229727.2835493</v>
      </c>
      <c r="N46" s="278">
        <v>85311266.133163571</v>
      </c>
      <c r="O46" s="277">
        <v>8.5574968723840614E-2</v>
      </c>
      <c r="P46" s="273">
        <v>339642317.08366889</v>
      </c>
      <c r="Q46" s="273">
        <v>13313886.748823941</v>
      </c>
      <c r="R46" s="277">
        <v>4.079904020364572E-2</v>
      </c>
    </row>
    <row r="47" spans="1:18">
      <c r="A47" s="306"/>
      <c r="B47" s="306"/>
      <c r="C47" s="306"/>
      <c r="D47" s="86" t="s">
        <v>82</v>
      </c>
      <c r="E47" s="273">
        <v>15506180.246654164</v>
      </c>
      <c r="F47" s="273">
        <v>-1280679.6422005408</v>
      </c>
      <c r="G47" s="274">
        <v>-7.6290601737304189E-2</v>
      </c>
      <c r="H47" s="282">
        <v>0.45871084155633846</v>
      </c>
      <c r="I47" s="282">
        <v>-4.1555221330270786E-2</v>
      </c>
      <c r="J47" s="283">
        <v>16.521492355650668</v>
      </c>
      <c r="K47" s="283">
        <v>-9.8010307871224001E-2</v>
      </c>
      <c r="L47" s="274">
        <v>-5.8973069083677575E-3</v>
      </c>
      <c r="M47" s="275">
        <v>256185238.41043815</v>
      </c>
      <c r="N47" s="275">
        <v>-22804024.224551409</v>
      </c>
      <c r="O47" s="274">
        <v>-8.1737999553002982E-2</v>
      </c>
      <c r="P47" s="273">
        <v>70360994.767724007</v>
      </c>
      <c r="Q47" s="273">
        <v>-4949277.7954843789</v>
      </c>
      <c r="R47" s="274">
        <v>-6.5718495326522935E-2</v>
      </c>
    </row>
    <row r="48" spans="1:18">
      <c r="A48" s="306"/>
      <c r="B48" s="306" t="s">
        <v>136</v>
      </c>
      <c r="C48" s="306" t="s">
        <v>79</v>
      </c>
      <c r="D48" s="86" t="s">
        <v>80</v>
      </c>
      <c r="E48" s="273">
        <v>541122751.7477529</v>
      </c>
      <c r="F48" s="273">
        <v>9250336.7963978052</v>
      </c>
      <c r="G48" s="277">
        <v>1.7392022102225096E-2</v>
      </c>
      <c r="H48" s="284">
        <v>100.00000000000004</v>
      </c>
      <c r="I48" s="284">
        <v>7.1054273576010019E-14</v>
      </c>
      <c r="J48" s="285">
        <v>5.150657435743101</v>
      </c>
      <c r="K48" s="285">
        <v>0.28898977369344703</v>
      </c>
      <c r="L48" s="277">
        <v>5.9442519271588883E-2</v>
      </c>
      <c r="M48" s="278">
        <v>2787137924.9393315</v>
      </c>
      <c r="N48" s="278">
        <v>201351004.83407354</v>
      </c>
      <c r="O48" s="277">
        <v>7.7868366982797366E-2</v>
      </c>
      <c r="P48" s="273">
        <v>732491109.60736728</v>
      </c>
      <c r="Q48" s="273">
        <v>14547735.348644972</v>
      </c>
      <c r="R48" s="277">
        <v>2.0263067910704702E-2</v>
      </c>
    </row>
    <row r="49" spans="1:18">
      <c r="A49" s="306"/>
      <c r="B49" s="306"/>
      <c r="C49" s="306"/>
      <c r="D49" s="86" t="s">
        <v>81</v>
      </c>
      <c r="E49" s="273">
        <v>531278756.99230915</v>
      </c>
      <c r="F49" s="273">
        <v>7942547.1428719163</v>
      </c>
      <c r="G49" s="274">
        <v>1.5176758254807117E-2</v>
      </c>
      <c r="H49" s="282">
        <v>98.180820391741292</v>
      </c>
      <c r="I49" s="282">
        <v>-0.21424487918486079</v>
      </c>
      <c r="J49" s="283">
        <v>4.9291722587067257</v>
      </c>
      <c r="K49" s="283">
        <v>0.23336652357707788</v>
      </c>
      <c r="L49" s="274">
        <v>4.9696801090225423E-2</v>
      </c>
      <c r="M49" s="275">
        <v>2618764510.6066823</v>
      </c>
      <c r="N49" s="275">
        <v>161279334.99468184</v>
      </c>
      <c r="O49" s="274">
        <v>6.56277956812161E-2</v>
      </c>
      <c r="P49" s="273">
        <v>712226698.64215255</v>
      </c>
      <c r="Q49" s="273">
        <v>14761997.163273096</v>
      </c>
      <c r="R49" s="274">
        <v>2.1165224751836589E-2</v>
      </c>
    </row>
    <row r="50" spans="1:18">
      <c r="A50" s="306"/>
      <c r="B50" s="306"/>
      <c r="C50" s="306"/>
      <c r="D50" s="86" t="s">
        <v>82</v>
      </c>
      <c r="E50" s="273">
        <v>4841327.641652355</v>
      </c>
      <c r="F50" s="273">
        <v>-469599.08499104623</v>
      </c>
      <c r="G50" s="277">
        <v>-8.8421307459431109E-2</v>
      </c>
      <c r="H50" s="284">
        <v>0.89468196005721945</v>
      </c>
      <c r="I50" s="284">
        <v>-0.10385200736598965</v>
      </c>
      <c r="J50" s="285">
        <v>14.566817741040317</v>
      </c>
      <c r="K50" s="285">
        <v>1.1651982087414847</v>
      </c>
      <c r="L50" s="277">
        <v>8.6944582028558287E-2</v>
      </c>
      <c r="M50" s="278">
        <v>70522737.380610406</v>
      </c>
      <c r="N50" s="278">
        <v>-652281.9737817049</v>
      </c>
      <c r="O50" s="277">
        <v>-9.1644790503517225E-3</v>
      </c>
      <c r="P50" s="273">
        <v>16320238.026789188</v>
      </c>
      <c r="Q50" s="273">
        <v>-1304221.1506792493</v>
      </c>
      <c r="R50" s="277">
        <v>-7.400063386606491E-2</v>
      </c>
    </row>
    <row r="51" spans="1:18">
      <c r="A51" s="306"/>
      <c r="B51" s="306"/>
      <c r="C51" s="306" t="s">
        <v>83</v>
      </c>
      <c r="D51" s="86" t="s">
        <v>80</v>
      </c>
      <c r="E51" s="273">
        <v>505456434.86958021</v>
      </c>
      <c r="F51" s="273">
        <v>6682447.6891576648</v>
      </c>
      <c r="G51" s="274">
        <v>1.3397746997460012E-2</v>
      </c>
      <c r="H51" s="282">
        <v>93.40883066495077</v>
      </c>
      <c r="I51" s="282">
        <v>-0.36816794589842061</v>
      </c>
      <c r="J51" s="283">
        <v>4.8075688709360724</v>
      </c>
      <c r="K51" s="283">
        <v>0.20912366289450013</v>
      </c>
      <c r="L51" s="274">
        <v>4.5477037005636871E-2</v>
      </c>
      <c r="M51" s="275">
        <v>2430016621.8933201</v>
      </c>
      <c r="N51" s="275">
        <v>136431770.64771748</v>
      </c>
      <c r="O51" s="274">
        <v>5.948407383909253E-2</v>
      </c>
      <c r="P51" s="273">
        <v>651789938.98051155</v>
      </c>
      <c r="Q51" s="273">
        <v>11506135.290257096</v>
      </c>
      <c r="R51" s="274">
        <v>1.7970367552547585E-2</v>
      </c>
    </row>
    <row r="52" spans="1:18">
      <c r="A52" s="306"/>
      <c r="B52" s="306"/>
      <c r="C52" s="306"/>
      <c r="D52" s="86" t="s">
        <v>81</v>
      </c>
      <c r="E52" s="273">
        <v>503319641.36590272</v>
      </c>
      <c r="F52" s="273">
        <v>7330617.573890686</v>
      </c>
      <c r="G52" s="277">
        <v>1.4779797983926165E-2</v>
      </c>
      <c r="H52" s="284">
        <v>93.013949189947922</v>
      </c>
      <c r="I52" s="284">
        <v>-0.23943448804840273</v>
      </c>
      <c r="J52" s="285">
        <v>4.7832556841467015</v>
      </c>
      <c r="K52" s="285">
        <v>0.21760206907464941</v>
      </c>
      <c r="L52" s="277">
        <v>4.7660660974434291E-2</v>
      </c>
      <c r="M52" s="278">
        <v>2407506535.5061336</v>
      </c>
      <c r="N52" s="278">
        <v>142992455.99407578</v>
      </c>
      <c r="O52" s="277">
        <v>6.3144873899343049E-2</v>
      </c>
      <c r="P52" s="273">
        <v>646614931.61957467</v>
      </c>
      <c r="Q52" s="273">
        <v>12304791.062295318</v>
      </c>
      <c r="R52" s="277">
        <v>1.9398698326791409E-2</v>
      </c>
    </row>
    <row r="53" spans="1:18">
      <c r="A53" s="306"/>
      <c r="B53" s="306"/>
      <c r="C53" s="306"/>
      <c r="D53" s="86" t="s">
        <v>82</v>
      </c>
      <c r="E53" s="273">
        <v>2136793.5036778045</v>
      </c>
      <c r="F53" s="273">
        <v>-648169.8847328173</v>
      </c>
      <c r="G53" s="274">
        <v>-0.23273910437390982</v>
      </c>
      <c r="H53" s="282">
        <v>0.39488147500289961</v>
      </c>
      <c r="I53" s="282">
        <v>-0.12873345784999768</v>
      </c>
      <c r="J53" s="283">
        <v>10.534516483900404</v>
      </c>
      <c r="K53" s="283">
        <v>9.6041114881113998E-2</v>
      </c>
      <c r="L53" s="274">
        <v>9.200684150307786E-3</v>
      </c>
      <c r="M53" s="275">
        <v>22510086.38718513</v>
      </c>
      <c r="N53" s="275">
        <v>-6560685.3463596478</v>
      </c>
      <c r="O53" s="274">
        <v>-0.22567977921237192</v>
      </c>
      <c r="P53" s="273">
        <v>5175007.3609368205</v>
      </c>
      <c r="Q53" s="273">
        <v>-798655.77203824464</v>
      </c>
      <c r="R53" s="274">
        <v>-0.13369615163426363</v>
      </c>
    </row>
    <row r="54" spans="1:18">
      <c r="A54" s="306"/>
      <c r="B54" s="306"/>
      <c r="C54" s="306" t="s">
        <v>84</v>
      </c>
      <c r="D54" s="86" t="s">
        <v>80</v>
      </c>
      <c r="E54" s="273">
        <v>26274289.527218357</v>
      </c>
      <c r="F54" s="273">
        <v>41643.499454937875</v>
      </c>
      <c r="G54" s="277">
        <v>1.5874685081659061E-3</v>
      </c>
      <c r="H54" s="284">
        <v>4.8555137336872241</v>
      </c>
      <c r="I54" s="284">
        <v>-7.6617599005154524E-2</v>
      </c>
      <c r="J54" s="285">
        <v>8.0212892632539017</v>
      </c>
      <c r="K54" s="285">
        <v>0.30473529759312346</v>
      </c>
      <c r="L54" s="277">
        <v>3.9491112088273793E-2</v>
      </c>
      <c r="M54" s="278">
        <v>210753676.48430106</v>
      </c>
      <c r="N54" s="278">
        <v>8328047.7489877939</v>
      </c>
      <c r="O54" s="277">
        <v>4.1141271493232427E-2</v>
      </c>
      <c r="P54" s="273">
        <v>63171006.650903761</v>
      </c>
      <c r="Q54" s="273">
        <v>337617.22703040391</v>
      </c>
      <c r="R54" s="277">
        <v>5.3732136707259539E-3</v>
      </c>
    </row>
    <row r="55" spans="1:18">
      <c r="A55" s="306"/>
      <c r="B55" s="306"/>
      <c r="C55" s="306"/>
      <c r="D55" s="86" t="s">
        <v>81</v>
      </c>
      <c r="E55" s="273">
        <v>24153894.112357732</v>
      </c>
      <c r="F55" s="273">
        <v>404447.15780556202</v>
      </c>
      <c r="G55" s="274">
        <v>1.7029750569751256E-2</v>
      </c>
      <c r="H55" s="282">
        <v>4.4636626411186642</v>
      </c>
      <c r="I55" s="282">
        <v>-1.5899809268464793E-3</v>
      </c>
      <c r="J55" s="283">
        <v>7.2215023049979408</v>
      </c>
      <c r="K55" s="283">
        <v>0.43927973908107543</v>
      </c>
      <c r="L55" s="274">
        <v>6.4769289832600871E-2</v>
      </c>
      <c r="M55" s="275">
        <v>174427402.00706756</v>
      </c>
      <c r="N55" s="275">
        <v>13353366.943858266</v>
      </c>
      <c r="O55" s="274">
        <v>8.2902045252781345E-2</v>
      </c>
      <c r="P55" s="273">
        <v>53130993.261030316</v>
      </c>
      <c r="Q55" s="273">
        <v>1527526.5903524831</v>
      </c>
      <c r="R55" s="274">
        <v>2.9601239779118476E-2</v>
      </c>
    </row>
    <row r="56" spans="1:18">
      <c r="A56" s="306"/>
      <c r="B56" s="306"/>
      <c r="C56" s="306"/>
      <c r="D56" s="86" t="s">
        <v>82</v>
      </c>
      <c r="E56" s="273">
        <v>2120395.4148606122</v>
      </c>
      <c r="F56" s="273">
        <v>-362803.65835065534</v>
      </c>
      <c r="G56" s="277">
        <v>-0.14610333189335417</v>
      </c>
      <c r="H56" s="284">
        <v>0.39185109256855755</v>
      </c>
      <c r="I56" s="284">
        <v>-7.5027618078314318E-2</v>
      </c>
      <c r="J56" s="285">
        <v>17.131839760944555</v>
      </c>
      <c r="K56" s="285">
        <v>0.4792909910111689</v>
      </c>
      <c r="L56" s="277">
        <v>2.8781839803198258E-2</v>
      </c>
      <c r="M56" s="278">
        <v>36326274.477233559</v>
      </c>
      <c r="N56" s="278">
        <v>-5025319.1948704571</v>
      </c>
      <c r="O56" s="277">
        <v>-0.12152661478342397</v>
      </c>
      <c r="P56" s="273">
        <v>10040013.389873445</v>
      </c>
      <c r="Q56" s="273">
        <v>-1189909.3633220587</v>
      </c>
      <c r="R56" s="277">
        <v>-0.10595881997349153</v>
      </c>
    </row>
    <row r="57" spans="1:18">
      <c r="A57" s="306" t="s">
        <v>59</v>
      </c>
      <c r="B57" s="306" t="s">
        <v>140</v>
      </c>
      <c r="C57" s="306" t="s">
        <v>79</v>
      </c>
      <c r="D57" s="86" t="s">
        <v>80</v>
      </c>
      <c r="E57" s="273">
        <v>138790594.30535355</v>
      </c>
      <c r="F57" s="273">
        <v>508712.42233809829</v>
      </c>
      <c r="G57" s="274">
        <v>3.6788074866413948E-3</v>
      </c>
      <c r="H57" s="282">
        <v>100.00000000000001</v>
      </c>
      <c r="I57" s="282">
        <v>2.8421709430404007E-14</v>
      </c>
      <c r="J57" s="283">
        <v>5.3710268764944145</v>
      </c>
      <c r="K57" s="283">
        <v>0.21284055837897942</v>
      </c>
      <c r="L57" s="274">
        <v>4.1262673593524167E-2</v>
      </c>
      <c r="M57" s="275">
        <v>745448012.21868658</v>
      </c>
      <c r="N57" s="275">
        <v>32164301.046461582</v>
      </c>
      <c r="O57" s="274">
        <v>4.5093278512700244E-2</v>
      </c>
      <c r="P57" s="273">
        <v>206314326.26356536</v>
      </c>
      <c r="Q57" s="273">
        <v>1970923.9012029171</v>
      </c>
      <c r="R57" s="274">
        <v>9.6451555490295448E-3</v>
      </c>
    </row>
    <row r="58" spans="1:18">
      <c r="A58" s="306"/>
      <c r="B58" s="306"/>
      <c r="C58" s="306"/>
      <c r="D58" s="86" t="s">
        <v>81</v>
      </c>
      <c r="E58" s="273">
        <v>137973439.5516828</v>
      </c>
      <c r="F58" s="273">
        <v>560779.82172760367</v>
      </c>
      <c r="G58" s="277">
        <v>4.0809909569442439E-3</v>
      </c>
      <c r="H58" s="284">
        <v>99.411231893803333</v>
      </c>
      <c r="I58" s="284">
        <v>3.9819053034818808E-2</v>
      </c>
      <c r="J58" s="285">
        <v>5.3105278790871306</v>
      </c>
      <c r="K58" s="285">
        <v>0.21698409954192588</v>
      </c>
      <c r="L58" s="277">
        <v>4.2599830085548039E-2</v>
      </c>
      <c r="M58" s="278">
        <v>732711797.31275451</v>
      </c>
      <c r="N58" s="278">
        <v>32794399.114479423</v>
      </c>
      <c r="O58" s="277">
        <v>4.6854670563838886E-2</v>
      </c>
      <c r="P58" s="273">
        <v>201868438.02291036</v>
      </c>
      <c r="Q58" s="273">
        <v>2495042.2711755931</v>
      </c>
      <c r="R58" s="277">
        <v>1.2514419297359455E-2</v>
      </c>
    </row>
    <row r="59" spans="1:18">
      <c r="A59" s="306"/>
      <c r="B59" s="306"/>
      <c r="C59" s="306"/>
      <c r="D59" s="86" t="s">
        <v>82</v>
      </c>
      <c r="E59" s="273">
        <v>731637.48221069237</v>
      </c>
      <c r="F59" s="273">
        <v>-58863.194835697883</v>
      </c>
      <c r="G59" s="274">
        <v>-7.4463180797811654E-2</v>
      </c>
      <c r="H59" s="282">
        <v>0.52715206377819446</v>
      </c>
      <c r="I59" s="282">
        <v>-4.4506830562817346E-2</v>
      </c>
      <c r="J59" s="283">
        <v>16.425781190542178</v>
      </c>
      <c r="K59" s="283">
        <v>0.43968295353642795</v>
      </c>
      <c r="L59" s="274">
        <v>2.7504081797684612E-2</v>
      </c>
      <c r="M59" s="275">
        <v>12017717.193592029</v>
      </c>
      <c r="N59" s="275">
        <v>-619304.28609112278</v>
      </c>
      <c r="O59" s="274">
        <v>-4.9007140415705822E-2</v>
      </c>
      <c r="P59" s="273">
        <v>4118891.179739058</v>
      </c>
      <c r="Q59" s="273">
        <v>-511750.74953452963</v>
      </c>
      <c r="R59" s="274">
        <v>-0.11051399727095901</v>
      </c>
    </row>
    <row r="60" spans="1:18">
      <c r="A60" s="306"/>
      <c r="B60" s="306"/>
      <c r="C60" s="306" t="s">
        <v>83</v>
      </c>
      <c r="D60" s="86" t="s">
        <v>80</v>
      </c>
      <c r="E60" s="273">
        <v>130251846.40650639</v>
      </c>
      <c r="F60" s="273">
        <v>451618.1882956624</v>
      </c>
      <c r="G60" s="277">
        <v>3.4793327754126494E-3</v>
      </c>
      <c r="H60" s="284">
        <v>93.847747434483196</v>
      </c>
      <c r="I60" s="284">
        <v>-1.8655344168521992E-2</v>
      </c>
      <c r="J60" s="285">
        <v>5.1639143998543515</v>
      </c>
      <c r="K60" s="285">
        <v>0.21194872481530158</v>
      </c>
      <c r="L60" s="277">
        <v>4.2800927696985742E-2</v>
      </c>
      <c r="M60" s="278">
        <v>672609385.26617563</v>
      </c>
      <c r="N60" s="278">
        <v>29843110.517361045</v>
      </c>
      <c r="O60" s="277">
        <v>4.6429179142952665E-2</v>
      </c>
      <c r="P60" s="273">
        <v>183643963.31954199</v>
      </c>
      <c r="Q60" s="273">
        <v>2092033.891938746</v>
      </c>
      <c r="R60" s="277">
        <v>1.1523060639093776E-2</v>
      </c>
    </row>
    <row r="61" spans="1:18">
      <c r="A61" s="306"/>
      <c r="B61" s="306"/>
      <c r="C61" s="306"/>
      <c r="D61" s="86" t="s">
        <v>81</v>
      </c>
      <c r="E61" s="273">
        <v>129891156.02889077</v>
      </c>
      <c r="F61" s="273">
        <v>474848.83226431906</v>
      </c>
      <c r="G61" s="274">
        <v>3.6691576397931492E-3</v>
      </c>
      <c r="H61" s="282">
        <v>93.587866439361832</v>
      </c>
      <c r="I61" s="282">
        <v>-8.9980704404979406E-4</v>
      </c>
      <c r="J61" s="283">
        <v>5.1424044825303232</v>
      </c>
      <c r="K61" s="283">
        <v>0.21301131484059077</v>
      </c>
      <c r="L61" s="274">
        <v>4.3212482265930344E-2</v>
      </c>
      <c r="M61" s="275">
        <v>667952863.00401354</v>
      </c>
      <c r="N61" s="275">
        <v>30009002.521327496</v>
      </c>
      <c r="O61" s="274">
        <v>4.7040193315163896E-2</v>
      </c>
      <c r="P61" s="273">
        <v>181990205.36937213</v>
      </c>
      <c r="Q61" s="273">
        <v>2213855.6451558769</v>
      </c>
      <c r="R61" s="274">
        <v>1.2314498812285461E-2</v>
      </c>
    </row>
    <row r="62" spans="1:18">
      <c r="A62" s="306"/>
      <c r="B62" s="306"/>
      <c r="C62" s="306"/>
      <c r="D62" s="86" t="s">
        <v>82</v>
      </c>
      <c r="E62" s="273">
        <v>360690.37761554564</v>
      </c>
      <c r="F62" s="273">
        <v>-23230.643968713703</v>
      </c>
      <c r="G62" s="277">
        <v>-6.0508913715773861E-2</v>
      </c>
      <c r="H62" s="284">
        <v>0.25988099512131912</v>
      </c>
      <c r="I62" s="284">
        <v>-1.775553712449679E-2</v>
      </c>
      <c r="J62" s="285">
        <v>12.91002630273946</v>
      </c>
      <c r="K62" s="285">
        <v>0.34907236948407316</v>
      </c>
      <c r="L62" s="277">
        <v>2.7790275431223165E-2</v>
      </c>
      <c r="M62" s="278">
        <v>4656522.2621617224</v>
      </c>
      <c r="N62" s="278">
        <v>-165892.00396650657</v>
      </c>
      <c r="O62" s="277">
        <v>-3.4400197662756225E-2</v>
      </c>
      <c r="P62" s="273">
        <v>1653757.9501698613</v>
      </c>
      <c r="Q62" s="273">
        <v>-121821.7532171614</v>
      </c>
      <c r="R62" s="277">
        <v>-6.8609566208027301E-2</v>
      </c>
    </row>
    <row r="63" spans="1:18">
      <c r="A63" s="306"/>
      <c r="B63" s="306"/>
      <c r="C63" s="306" t="s">
        <v>84</v>
      </c>
      <c r="D63" s="86" t="s">
        <v>80</v>
      </c>
      <c r="E63" s="273">
        <v>7358265.7844902128</v>
      </c>
      <c r="F63" s="273">
        <v>71909.957942079753</v>
      </c>
      <c r="G63" s="274">
        <v>9.869125205232622E-3</v>
      </c>
      <c r="H63" s="282">
        <v>5.3017034917375421</v>
      </c>
      <c r="I63" s="282">
        <v>3.2498497324545461E-2</v>
      </c>
      <c r="J63" s="283">
        <v>8.3395068679676978</v>
      </c>
      <c r="K63" s="283">
        <v>0.16263715134277668</v>
      </c>
      <c r="L63" s="274">
        <v>1.988990371365568E-2</v>
      </c>
      <c r="M63" s="275">
        <v>61364308.046087854</v>
      </c>
      <c r="N63" s="275">
        <v>1784725.743432872</v>
      </c>
      <c r="O63" s="274">
        <v>2.9955324868958359E-2</v>
      </c>
      <c r="P63" s="273">
        <v>18482817.992696285</v>
      </c>
      <c r="Q63" s="273">
        <v>-132185.01567519456</v>
      </c>
      <c r="R63" s="274">
        <v>-7.1009935166676435E-3</v>
      </c>
    </row>
    <row r="64" spans="1:18">
      <c r="A64" s="306"/>
      <c r="B64" s="306"/>
      <c r="C64" s="306"/>
      <c r="D64" s="86" t="s">
        <v>81</v>
      </c>
      <c r="E64" s="273">
        <v>7012366.0233649937</v>
      </c>
      <c r="F64" s="273">
        <v>113388.58599194698</v>
      </c>
      <c r="G64" s="277">
        <v>1.6435564113849666E-2</v>
      </c>
      <c r="H64" s="284">
        <v>5.0524792825204496</v>
      </c>
      <c r="I64" s="284">
        <v>6.3411052157859693E-2</v>
      </c>
      <c r="J64" s="285">
        <v>7.7843931578721337</v>
      </c>
      <c r="K64" s="285">
        <v>0.23060600512442075</v>
      </c>
      <c r="L64" s="277">
        <v>3.0528528334364983E-2</v>
      </c>
      <c r="M64" s="278">
        <v>54587014.092777483</v>
      </c>
      <c r="N64" s="278">
        <v>2473606.9592526257</v>
      </c>
      <c r="O64" s="277">
        <v>4.7465846032955693E-2</v>
      </c>
      <c r="P64" s="273">
        <v>16273159.35917294</v>
      </c>
      <c r="Q64" s="273">
        <v>312691.14285248891</v>
      </c>
      <c r="R64" s="277">
        <v>1.9591602114325514E-2</v>
      </c>
    </row>
    <row r="65" spans="1:18">
      <c r="A65" s="306"/>
      <c r="B65" s="306"/>
      <c r="C65" s="306"/>
      <c r="D65" s="86" t="s">
        <v>82</v>
      </c>
      <c r="E65" s="273">
        <v>345899.76112522004</v>
      </c>
      <c r="F65" s="273">
        <v>-41478.628049860417</v>
      </c>
      <c r="G65" s="274">
        <v>-0.10707522466131593</v>
      </c>
      <c r="H65" s="282">
        <v>0.24922420921709232</v>
      </c>
      <c r="I65" s="282">
        <v>-3.0912554833310957E-2</v>
      </c>
      <c r="J65" s="283">
        <v>19.593231088867082</v>
      </c>
      <c r="K65" s="283">
        <v>0.31963354763802343</v>
      </c>
      <c r="L65" s="274">
        <v>1.6584010688937563E-2</v>
      </c>
      <c r="M65" s="275">
        <v>6777293.9533103593</v>
      </c>
      <c r="N65" s="275">
        <v>-688881.21581974439</v>
      </c>
      <c r="O65" s="274">
        <v>-9.2266950642681894E-2</v>
      </c>
      <c r="P65" s="273">
        <v>2209658.633523345</v>
      </c>
      <c r="Q65" s="273">
        <v>-444876.15852768626</v>
      </c>
      <c r="R65" s="274">
        <v>-0.16759100685357825</v>
      </c>
    </row>
    <row r="66" spans="1:18">
      <c r="A66" s="306"/>
      <c r="B66" s="306" t="s">
        <v>135</v>
      </c>
      <c r="C66" s="306" t="s">
        <v>79</v>
      </c>
      <c r="D66" s="86" t="s">
        <v>80</v>
      </c>
      <c r="E66" s="273">
        <v>1787296843.8047512</v>
      </c>
      <c r="F66" s="273">
        <v>-27744888.281639099</v>
      </c>
      <c r="G66" s="277">
        <v>-1.5286088353321967E-2</v>
      </c>
      <c r="H66" s="284">
        <v>100</v>
      </c>
      <c r="I66" s="284">
        <v>-1.4210854715202004E-14</v>
      </c>
      <c r="J66" s="285">
        <v>5.3299687230872479</v>
      </c>
      <c r="K66" s="285">
        <v>0.1607933494801701</v>
      </c>
      <c r="L66" s="277">
        <v>3.1106189645093749E-2</v>
      </c>
      <c r="M66" s="278">
        <v>9526236276.3518772</v>
      </c>
      <c r="N66" s="278">
        <v>143967252.78177261</v>
      </c>
      <c r="O66" s="277">
        <v>1.5344609328521551E-2</v>
      </c>
      <c r="P66" s="273">
        <v>2677410083.2218637</v>
      </c>
      <c r="Q66" s="273">
        <v>-21804813.266832829</v>
      </c>
      <c r="R66" s="277">
        <v>-8.0782057387123411E-3</v>
      </c>
    </row>
    <row r="67" spans="1:18">
      <c r="A67" s="306"/>
      <c r="B67" s="306"/>
      <c r="C67" s="306"/>
      <c r="D67" s="86" t="s">
        <v>81</v>
      </c>
      <c r="E67" s="273">
        <v>1776792153.5298202</v>
      </c>
      <c r="F67" s="273">
        <v>-26825859.857656717</v>
      </c>
      <c r="G67" s="274">
        <v>-1.4873359912431543E-2</v>
      </c>
      <c r="H67" s="282">
        <v>99.412258220488482</v>
      </c>
      <c r="I67" s="282">
        <v>4.1649737882494264E-2</v>
      </c>
      <c r="J67" s="283">
        <v>5.2674744764039279</v>
      </c>
      <c r="K67" s="283">
        <v>0.16390733498769627</v>
      </c>
      <c r="L67" s="274">
        <v>3.2116229775359093E-2</v>
      </c>
      <c r="M67" s="275">
        <v>9359207318.5930977</v>
      </c>
      <c r="N67" s="275">
        <v>154321689.80234909</v>
      </c>
      <c r="O67" s="274">
        <v>1.6765193618448297E-2</v>
      </c>
      <c r="P67" s="273">
        <v>2618486854.9318457</v>
      </c>
      <c r="Q67" s="273">
        <v>-16088252.232975006</v>
      </c>
      <c r="R67" s="274">
        <v>-6.1065832548187491E-3</v>
      </c>
    </row>
    <row r="68" spans="1:18">
      <c r="A68" s="306"/>
      <c r="B68" s="306"/>
      <c r="C68" s="306"/>
      <c r="D68" s="86" t="s">
        <v>82</v>
      </c>
      <c r="E68" s="273">
        <v>9421314.9641665556</v>
      </c>
      <c r="F68" s="273">
        <v>-931185.28634289466</v>
      </c>
      <c r="G68" s="277">
        <v>-8.99478641690514E-2</v>
      </c>
      <c r="H68" s="284">
        <v>0.52712648135777507</v>
      </c>
      <c r="I68" s="284">
        <v>-4.3246092864485552E-2</v>
      </c>
      <c r="J68" s="285">
        <v>16.709655831019333</v>
      </c>
      <c r="K68" s="285">
        <v>0.52709390909039655</v>
      </c>
      <c r="L68" s="277">
        <v>3.2571722056946577E-2</v>
      </c>
      <c r="M68" s="278">
        <v>157426930.52685538</v>
      </c>
      <c r="N68" s="278">
        <v>-10103045.823798627</v>
      </c>
      <c r="O68" s="277">
        <v>-6.0305898943435181E-2</v>
      </c>
      <c r="P68" s="273">
        <v>54470546.364381842</v>
      </c>
      <c r="Q68" s="273">
        <v>-5596118.8554675654</v>
      </c>
      <c r="R68" s="277">
        <v>-9.3165133023204574E-2</v>
      </c>
    </row>
    <row r="69" spans="1:18">
      <c r="A69" s="306"/>
      <c r="B69" s="306"/>
      <c r="C69" s="306" t="s">
        <v>83</v>
      </c>
      <c r="D69" s="86" t="s">
        <v>80</v>
      </c>
      <c r="E69" s="273">
        <v>1666207653.1141555</v>
      </c>
      <c r="F69" s="273">
        <v>-27249950.109095335</v>
      </c>
      <c r="G69" s="274">
        <v>-1.6091309317238889E-2</v>
      </c>
      <c r="H69" s="282">
        <v>93.225009538268736</v>
      </c>
      <c r="I69" s="282">
        <v>-7.6294408975584815E-2</v>
      </c>
      <c r="J69" s="283">
        <v>5.066498519824866</v>
      </c>
      <c r="K69" s="283">
        <v>0.15204564973746848</v>
      </c>
      <c r="L69" s="274">
        <v>3.0938469399700345E-2</v>
      </c>
      <c r="M69" s="275">
        <v>8441838608.2237329</v>
      </c>
      <c r="N69" s="275">
        <v>119421029.69190311</v>
      </c>
      <c r="O69" s="274">
        <v>1.4349319601549044E-2</v>
      </c>
      <c r="P69" s="273">
        <v>2350497449.8703499</v>
      </c>
      <c r="Q69" s="273">
        <v>-19528123.308735371</v>
      </c>
      <c r="R69" s="274">
        <v>-8.2396255676435159E-3</v>
      </c>
    </row>
    <row r="70" spans="1:18">
      <c r="A70" s="306"/>
      <c r="B70" s="306"/>
      <c r="C70" s="306"/>
      <c r="D70" s="86" t="s">
        <v>81</v>
      </c>
      <c r="E70" s="273">
        <v>1661886876.3024416</v>
      </c>
      <c r="F70" s="273">
        <v>-26542685.771847963</v>
      </c>
      <c r="G70" s="277">
        <v>-1.5720339401804496E-2</v>
      </c>
      <c r="H70" s="284">
        <v>92.983260282867164</v>
      </c>
      <c r="I70" s="284">
        <v>-4.1022973333241453E-2</v>
      </c>
      <c r="J70" s="285">
        <v>5.045032344935743</v>
      </c>
      <c r="K70" s="285">
        <v>0.15355674795708119</v>
      </c>
      <c r="L70" s="277">
        <v>3.1392724938038991E-2</v>
      </c>
      <c r="M70" s="278">
        <v>8384273044.5700436</v>
      </c>
      <c r="N70" s="278">
        <v>125361044.46628761</v>
      </c>
      <c r="O70" s="277">
        <v>1.517888124546099E-2</v>
      </c>
      <c r="P70" s="273">
        <v>2330974565.6928635</v>
      </c>
      <c r="Q70" s="273">
        <v>-15775578.898952484</v>
      </c>
      <c r="R70" s="277">
        <v>-6.7223086937090283E-3</v>
      </c>
    </row>
    <row r="71" spans="1:18">
      <c r="A71" s="306"/>
      <c r="B71" s="306"/>
      <c r="C71" s="306"/>
      <c r="D71" s="86" t="s">
        <v>82</v>
      </c>
      <c r="E71" s="273">
        <v>4320776.8117142245</v>
      </c>
      <c r="F71" s="273">
        <v>-707264.33724854607</v>
      </c>
      <c r="G71" s="274">
        <v>-0.14066399146205216</v>
      </c>
      <c r="H71" s="282">
        <v>0.24174925540159667</v>
      </c>
      <c r="I71" s="282">
        <v>-3.5271435642406951E-2</v>
      </c>
      <c r="J71" s="283">
        <v>13.32296625403708</v>
      </c>
      <c r="K71" s="283">
        <v>0.69268409312589974</v>
      </c>
      <c r="L71" s="274">
        <v>5.484312102461595E-2</v>
      </c>
      <c r="M71" s="275">
        <v>57565563.65369454</v>
      </c>
      <c r="N71" s="275">
        <v>-5940014.7743772939</v>
      </c>
      <c r="O71" s="274">
        <v>-9.3535322744995042E-2</v>
      </c>
      <c r="P71" s="273">
        <v>19522884.177487642</v>
      </c>
      <c r="Q71" s="273">
        <v>-3752544.4097809121</v>
      </c>
      <c r="R71" s="274">
        <v>-0.16122342906431031</v>
      </c>
    </row>
    <row r="72" spans="1:18">
      <c r="A72" s="306"/>
      <c r="B72" s="306"/>
      <c r="C72" s="306" t="s">
        <v>84</v>
      </c>
      <c r="D72" s="86" t="s">
        <v>80</v>
      </c>
      <c r="E72" s="273">
        <v>93839846.240515426</v>
      </c>
      <c r="F72" s="273">
        <v>997631.07099464536</v>
      </c>
      <c r="G72" s="277">
        <v>1.0745446661015885E-2</v>
      </c>
      <c r="H72" s="284">
        <v>5.2503783333915353</v>
      </c>
      <c r="I72" s="284">
        <v>0.13522238252539864</v>
      </c>
      <c r="J72" s="285">
        <v>8.2783964913448589</v>
      </c>
      <c r="K72" s="285">
        <v>0.2064941792157029</v>
      </c>
      <c r="L72" s="277">
        <v>2.5581848148164117E-2</v>
      </c>
      <c r="M72" s="278">
        <v>776843453.86582398</v>
      </c>
      <c r="N72" s="278">
        <v>27430162.575776577</v>
      </c>
      <c r="O72" s="277">
        <v>3.6602183193946328E-2</v>
      </c>
      <c r="P72" s="273">
        <v>238623121.15576482</v>
      </c>
      <c r="Q72" s="273">
        <v>633152.28278529644</v>
      </c>
      <c r="R72" s="277">
        <v>2.6604158393046546E-3</v>
      </c>
    </row>
    <row r="73" spans="1:18">
      <c r="A73" s="306"/>
      <c r="B73" s="306"/>
      <c r="C73" s="306"/>
      <c r="D73" s="86" t="s">
        <v>81</v>
      </c>
      <c r="E73" s="273">
        <v>89083314.810547739</v>
      </c>
      <c r="F73" s="273">
        <v>1285907.2882144749</v>
      </c>
      <c r="G73" s="274">
        <v>1.4646301348788405E-2</v>
      </c>
      <c r="H73" s="282">
        <v>4.9842484262943962</v>
      </c>
      <c r="I73" s="282">
        <v>0.14703691923939566</v>
      </c>
      <c r="J73" s="283">
        <v>7.6822666749590711</v>
      </c>
      <c r="K73" s="283">
        <v>0.27574877332426784</v>
      </c>
      <c r="L73" s="274">
        <v>3.7230555165930698E-2</v>
      </c>
      <c r="M73" s="275">
        <v>684361780.66395879</v>
      </c>
      <c r="N73" s="275">
        <v>34088710.132671356</v>
      </c>
      <c r="O73" s="274">
        <v>5.2422146445062115E-2</v>
      </c>
      <c r="P73" s="273">
        <v>207234950.33432028</v>
      </c>
      <c r="Q73" s="273">
        <v>3372686.0267303586</v>
      </c>
      <c r="R73" s="274">
        <v>1.6543944698081094E-2</v>
      </c>
    </row>
    <row r="74" spans="1:18">
      <c r="A74" s="306"/>
      <c r="B74" s="306"/>
      <c r="C74" s="306"/>
      <c r="D74" s="86" t="s">
        <v>82</v>
      </c>
      <c r="E74" s="273">
        <v>4756531.4299675664</v>
      </c>
      <c r="F74" s="273">
        <v>-288276.217220149</v>
      </c>
      <c r="G74" s="277">
        <v>-5.7143153392746664E-2</v>
      </c>
      <c r="H74" s="284">
        <v>0.26612990709713247</v>
      </c>
      <c r="I74" s="284">
        <v>-1.1814536714013946E-2</v>
      </c>
      <c r="J74" s="285">
        <v>19.443090950519714</v>
      </c>
      <c r="K74" s="285">
        <v>-0.20884182714067023</v>
      </c>
      <c r="L74" s="277">
        <v>-1.0627037528750057E-2</v>
      </c>
      <c r="M74" s="278">
        <v>92481673.201864988</v>
      </c>
      <c r="N74" s="278">
        <v>-6658547.5568950474</v>
      </c>
      <c r="O74" s="277">
        <v>-6.7162928485880916E-2</v>
      </c>
      <c r="P74" s="273">
        <v>31388170.821444552</v>
      </c>
      <c r="Q74" s="273">
        <v>-2739533.743945051</v>
      </c>
      <c r="R74" s="277">
        <v>-8.0273015101148398E-2</v>
      </c>
    </row>
    <row r="75" spans="1:18">
      <c r="A75" s="306"/>
      <c r="B75" s="306" t="s">
        <v>136</v>
      </c>
      <c r="C75" s="306" t="s">
        <v>79</v>
      </c>
      <c r="D75" s="86" t="s">
        <v>80</v>
      </c>
      <c r="E75" s="273">
        <v>284334583.49873483</v>
      </c>
      <c r="F75" s="273">
        <v>-923595.21957498789</v>
      </c>
      <c r="G75" s="274">
        <v>-3.2377519330901668E-3</v>
      </c>
      <c r="H75" s="282">
        <v>99.999999999999957</v>
      </c>
      <c r="I75" s="282">
        <v>-2.8421709430404007E-14</v>
      </c>
      <c r="J75" s="283">
        <v>5.3788235624436513</v>
      </c>
      <c r="K75" s="283">
        <v>0.22042491808935694</v>
      </c>
      <c r="L75" s="274">
        <v>4.2731268613875953E-2</v>
      </c>
      <c r="M75" s="275">
        <v>1529385557.3405967</v>
      </c>
      <c r="N75" s="275">
        <v>57910154.949092388</v>
      </c>
      <c r="O75" s="274">
        <v>3.9355163433227862E-2</v>
      </c>
      <c r="P75" s="273">
        <v>422125346.6431728</v>
      </c>
      <c r="Q75" s="273">
        <v>1799113.3629071712</v>
      </c>
      <c r="R75" s="274">
        <v>4.2802785561746187E-3</v>
      </c>
    </row>
    <row r="76" spans="1:18">
      <c r="A76" s="306"/>
      <c r="B76" s="306"/>
      <c r="C76" s="306"/>
      <c r="D76" s="86" t="s">
        <v>81</v>
      </c>
      <c r="E76" s="273">
        <v>282703353.57819664</v>
      </c>
      <c r="F76" s="273">
        <v>-807380.02461522818</v>
      </c>
      <c r="G76" s="277">
        <v>-2.847793500990823E-3</v>
      </c>
      <c r="H76" s="284">
        <v>99.426299150646386</v>
      </c>
      <c r="I76" s="284">
        <v>3.888285406530656E-2</v>
      </c>
      <c r="J76" s="285">
        <v>5.3193660891517727</v>
      </c>
      <c r="K76" s="285">
        <v>0.2243329933419016</v>
      </c>
      <c r="L76" s="277">
        <v>4.4029742127954359E-2</v>
      </c>
      <c r="M76" s="278">
        <v>1503802632.3133428</v>
      </c>
      <c r="N76" s="278">
        <v>59306061.589680672</v>
      </c>
      <c r="O76" s="277">
        <v>4.1056561013481388E-2</v>
      </c>
      <c r="P76" s="273">
        <v>413318713.68314195</v>
      </c>
      <c r="Q76" s="273">
        <v>2816281.2264600992</v>
      </c>
      <c r="R76" s="277">
        <v>6.8605713481546459E-3</v>
      </c>
    </row>
    <row r="77" spans="1:18">
      <c r="A77" s="306"/>
      <c r="B77" s="306"/>
      <c r="C77" s="306"/>
      <c r="D77" s="86" t="s">
        <v>82</v>
      </c>
      <c r="E77" s="273">
        <v>1456397.148264254</v>
      </c>
      <c r="F77" s="273">
        <v>-131479.24314412754</v>
      </c>
      <c r="G77" s="274">
        <v>-8.280193839742829E-2</v>
      </c>
      <c r="H77" s="282">
        <v>0.51221245419508876</v>
      </c>
      <c r="I77" s="282">
        <v>-4.4432897234570445E-2</v>
      </c>
      <c r="J77" s="283">
        <v>16.561737043515532</v>
      </c>
      <c r="K77" s="283">
        <v>0.50639521262582576</v>
      </c>
      <c r="L77" s="274">
        <v>3.1540606108525555E-2</v>
      </c>
      <c r="M77" s="275">
        <v>24120466.600478478</v>
      </c>
      <c r="N77" s="275">
        <v>-1373431.6487827078</v>
      </c>
      <c r="O77" s="274">
        <v>-5.3872955612918473E-2</v>
      </c>
      <c r="P77" s="273">
        <v>8134246.5766211152</v>
      </c>
      <c r="Q77" s="273">
        <v>-1002305.0120286234</v>
      </c>
      <c r="R77" s="274">
        <v>-0.10970276939866223</v>
      </c>
    </row>
    <row r="78" spans="1:18">
      <c r="A78" s="306"/>
      <c r="B78" s="306"/>
      <c r="C78" s="306" t="s">
        <v>83</v>
      </c>
      <c r="D78" s="86" t="s">
        <v>80</v>
      </c>
      <c r="E78" s="273">
        <v>266684615.93348062</v>
      </c>
      <c r="F78" s="273">
        <v>-1056531.1218589842</v>
      </c>
      <c r="G78" s="277">
        <v>-3.9460917138769451E-3</v>
      </c>
      <c r="H78" s="284">
        <v>93.792535769630405</v>
      </c>
      <c r="I78" s="284">
        <v>-6.6700189290799017E-2</v>
      </c>
      <c r="J78" s="285">
        <v>5.1614359301378983</v>
      </c>
      <c r="K78" s="285">
        <v>0.21100750888544972</v>
      </c>
      <c r="L78" s="277">
        <v>4.2624090468530648E-2</v>
      </c>
      <c r="M78" s="278">
        <v>1376475558.6940928</v>
      </c>
      <c r="N78" s="278">
        <v>51042174.77260828</v>
      </c>
      <c r="O78" s="277">
        <v>3.8509800184444345E-2</v>
      </c>
      <c r="P78" s="273">
        <v>375281832.0959155</v>
      </c>
      <c r="Q78" s="273">
        <v>1633206.4354863167</v>
      </c>
      <c r="R78" s="277">
        <v>4.3709686676877274E-3</v>
      </c>
    </row>
    <row r="79" spans="1:18">
      <c r="A79" s="306"/>
      <c r="B79" s="306"/>
      <c r="C79" s="306"/>
      <c r="D79" s="86" t="s">
        <v>81</v>
      </c>
      <c r="E79" s="273">
        <v>265973166.78716987</v>
      </c>
      <c r="F79" s="273">
        <v>-985527.72800257802</v>
      </c>
      <c r="G79" s="274">
        <v>-3.6916861980929639E-3</v>
      </c>
      <c r="H79" s="282">
        <v>93.542320288433444</v>
      </c>
      <c r="I79" s="282">
        <v>-4.2619401864442352E-2</v>
      </c>
      <c r="J79" s="283">
        <v>5.1402744612527416</v>
      </c>
      <c r="K79" s="283">
        <v>0.21220287570001606</v>
      </c>
      <c r="L79" s="274">
        <v>4.3060022975744919E-2</v>
      </c>
      <c r="M79" s="275">
        <v>1367175076.6146052</v>
      </c>
      <c r="N79" s="275">
        <v>51583519.658133507</v>
      </c>
      <c r="O79" s="274">
        <v>3.9209372685142754E-2</v>
      </c>
      <c r="P79" s="273">
        <v>372097938.64206696</v>
      </c>
      <c r="Q79" s="273">
        <v>2053962.6779561639</v>
      </c>
      <c r="R79" s="274">
        <v>5.5505907712854385E-3</v>
      </c>
    </row>
    <row r="80" spans="1:18">
      <c r="A80" s="306"/>
      <c r="B80" s="306"/>
      <c r="C80" s="306"/>
      <c r="D80" s="86" t="s">
        <v>82</v>
      </c>
      <c r="E80" s="273">
        <v>711449.14631073165</v>
      </c>
      <c r="F80" s="273">
        <v>-71003.393856342183</v>
      </c>
      <c r="G80" s="277">
        <v>-9.0744665281783252E-2</v>
      </c>
      <c r="H80" s="284">
        <v>0.25021548119695997</v>
      </c>
      <c r="I80" s="284">
        <v>-2.408078742632791E-2</v>
      </c>
      <c r="J80" s="285">
        <v>13.072588712370742</v>
      </c>
      <c r="K80" s="285">
        <v>0.49441117471334373</v>
      </c>
      <c r="L80" s="277">
        <v>3.9307059646212034E-2</v>
      </c>
      <c r="M80" s="278">
        <v>9300482.0794874709</v>
      </c>
      <c r="N80" s="278">
        <v>-541344.88552499004</v>
      </c>
      <c r="O80" s="277">
        <v>-5.5004511606377815E-2</v>
      </c>
      <c r="P80" s="273">
        <v>3183893.4538485408</v>
      </c>
      <c r="Q80" s="273">
        <v>-420756.2424698039</v>
      </c>
      <c r="R80" s="277">
        <v>-0.11672597281770505</v>
      </c>
    </row>
    <row r="81" spans="1:18">
      <c r="A81" s="306"/>
      <c r="B81" s="306"/>
      <c r="C81" s="306" t="s">
        <v>84</v>
      </c>
      <c r="D81" s="86" t="s">
        <v>80</v>
      </c>
      <c r="E81" s="273">
        <v>14708893.328374494</v>
      </c>
      <c r="F81" s="273">
        <v>7866.2184467613697</v>
      </c>
      <c r="G81" s="274">
        <v>5.3507951437279126E-4</v>
      </c>
      <c r="H81" s="282">
        <v>5.1730933140041104</v>
      </c>
      <c r="I81" s="282">
        <v>1.950677146193236E-2</v>
      </c>
      <c r="J81" s="283">
        <v>8.3981093685448283</v>
      </c>
      <c r="K81" s="283">
        <v>0.23744884114443821</v>
      </c>
      <c r="L81" s="274">
        <v>2.9096767393665676E-2</v>
      </c>
      <c r="M81" s="275">
        <v>123526894.86194837</v>
      </c>
      <c r="N81" s="275">
        <v>3556803.2137181014</v>
      </c>
      <c r="O81" s="274">
        <v>2.9647415992205498E-2</v>
      </c>
      <c r="P81" s="273">
        <v>36904959.435236216</v>
      </c>
      <c r="Q81" s="273">
        <v>-289758.03448552638</v>
      </c>
      <c r="R81" s="274">
        <v>-7.7903007254028237E-3</v>
      </c>
    </row>
    <row r="82" spans="1:18">
      <c r="A82" s="306"/>
      <c r="B82" s="306"/>
      <c r="C82" s="306"/>
      <c r="D82" s="86" t="s">
        <v>81</v>
      </c>
      <c r="E82" s="273">
        <v>14014761.182813704</v>
      </c>
      <c r="F82" s="273">
        <v>76410.958214635029</v>
      </c>
      <c r="G82" s="277">
        <v>5.4820661687623052E-3</v>
      </c>
      <c r="H82" s="284">
        <v>4.928968193162496</v>
      </c>
      <c r="I82" s="284">
        <v>4.2745373110393281E-2</v>
      </c>
      <c r="J82" s="285">
        <v>7.8410353771917718</v>
      </c>
      <c r="K82" s="285">
        <v>0.30283426591133278</v>
      </c>
      <c r="L82" s="277">
        <v>4.0173280261541516E-2</v>
      </c>
      <c r="M82" s="278">
        <v>109890238.23733625</v>
      </c>
      <c r="N82" s="278">
        <v>4820151.0848475844</v>
      </c>
      <c r="O82" s="277">
        <v>4.5875579010913721E-2</v>
      </c>
      <c r="P82" s="273">
        <v>32480747.018667221</v>
      </c>
      <c r="Q82" s="273">
        <v>397252.15006029606</v>
      </c>
      <c r="R82" s="277">
        <v>1.2381822855869718E-2</v>
      </c>
    </row>
    <row r="83" spans="1:18">
      <c r="A83" s="306"/>
      <c r="B83" s="306"/>
      <c r="C83" s="306"/>
      <c r="D83" s="86" t="s">
        <v>82</v>
      </c>
      <c r="E83" s="273">
        <v>694132.14556078461</v>
      </c>
      <c r="F83" s="273">
        <v>-68544.739767903928</v>
      </c>
      <c r="G83" s="274">
        <v>-8.9873891665621167E-2</v>
      </c>
      <c r="H83" s="282">
        <v>0.24412512084161334</v>
      </c>
      <c r="I83" s="282">
        <v>-2.3238601648470164E-2</v>
      </c>
      <c r="J83" s="283">
        <v>19.645620379092449</v>
      </c>
      <c r="K83" s="283">
        <v>0.10916295869996162</v>
      </c>
      <c r="L83" s="274">
        <v>5.5876537056311687E-3</v>
      </c>
      <c r="M83" s="275">
        <v>13636656.624612117</v>
      </c>
      <c r="N83" s="275">
        <v>-1263347.8711293694</v>
      </c>
      <c r="O83" s="274">
        <v>-8.4788422143794784E-2</v>
      </c>
      <c r="P83" s="273">
        <v>4424212.4165689945</v>
      </c>
      <c r="Q83" s="273">
        <v>-687010.18454582617</v>
      </c>
      <c r="R83" s="274">
        <v>-0.13441210414040289</v>
      </c>
    </row>
    <row r="84" spans="1:18">
      <c r="A84" s="306" t="s">
        <v>60</v>
      </c>
      <c r="B84" s="306" t="s">
        <v>140</v>
      </c>
      <c r="C84" s="306" t="s">
        <v>79</v>
      </c>
      <c r="D84" s="86" t="s">
        <v>80</v>
      </c>
      <c r="E84" s="273">
        <v>1356735.2325621601</v>
      </c>
      <c r="F84" s="273">
        <v>-320494.80979147321</v>
      </c>
      <c r="G84" s="277">
        <v>-0.19108577934946083</v>
      </c>
      <c r="H84" s="284">
        <v>100.00000000000004</v>
      </c>
      <c r="I84" s="284">
        <v>7.1054273576010019E-14</v>
      </c>
      <c r="J84" s="285">
        <v>7.9190169576420955</v>
      </c>
      <c r="K84" s="285">
        <v>0.79503814923101945</v>
      </c>
      <c r="L84" s="277">
        <v>0.11160029677409215</v>
      </c>
      <c r="M84" s="278">
        <v>10744009.313690238</v>
      </c>
      <c r="N84" s="278">
        <v>-1204541.9648674577</v>
      </c>
      <c r="O84" s="277">
        <v>-0.10081071226007723</v>
      </c>
      <c r="P84" s="273">
        <v>2460568.0316303968</v>
      </c>
      <c r="Q84" s="273">
        <v>-477874.49142264156</v>
      </c>
      <c r="R84" s="277">
        <v>-0.1626284971285164</v>
      </c>
    </row>
    <row r="85" spans="1:18">
      <c r="A85" s="306"/>
      <c r="B85" s="306"/>
      <c r="C85" s="306"/>
      <c r="D85" s="86" t="s">
        <v>81</v>
      </c>
      <c r="E85" s="273">
        <v>1320488.0779029198</v>
      </c>
      <c r="F85" s="273">
        <v>-315159.53121972154</v>
      </c>
      <c r="G85" s="274">
        <v>-0.19268180350214467</v>
      </c>
      <c r="H85" s="282">
        <v>97.328354583171844</v>
      </c>
      <c r="I85" s="282">
        <v>-0.19241286190442963</v>
      </c>
      <c r="J85" s="283">
        <v>7.4755957867263643</v>
      </c>
      <c r="K85" s="283">
        <v>0.78069184441838413</v>
      </c>
      <c r="L85" s="274">
        <v>0.11660986492798743</v>
      </c>
      <c r="M85" s="275">
        <v>9871435.1115934625</v>
      </c>
      <c r="N85" s="275">
        <v>-1079068.5149483308</v>
      </c>
      <c r="O85" s="274">
        <v>-9.8540537654623325E-2</v>
      </c>
      <c r="P85" s="273">
        <v>2125140.821023941</v>
      </c>
      <c r="Q85" s="273">
        <v>-426281.00061074458</v>
      </c>
      <c r="R85" s="274">
        <v>-0.16707586217069667</v>
      </c>
    </row>
    <row r="86" spans="1:18">
      <c r="A86" s="306"/>
      <c r="B86" s="306"/>
      <c r="C86" s="306"/>
      <c r="D86" s="86" t="s">
        <v>82</v>
      </c>
      <c r="E86" s="273">
        <v>36247.154659240179</v>
      </c>
      <c r="F86" s="273">
        <v>-5335.2785717525476</v>
      </c>
      <c r="G86" s="277">
        <v>-0.12830606958748131</v>
      </c>
      <c r="H86" s="284">
        <v>2.6716454168281869</v>
      </c>
      <c r="I86" s="284">
        <v>0.19241286190443452</v>
      </c>
      <c r="J86" s="285">
        <v>24.072902005684437</v>
      </c>
      <c r="K86" s="285">
        <v>7.1236531427782523E-2</v>
      </c>
      <c r="L86" s="277">
        <v>2.9679828470315249E-3</v>
      </c>
      <c r="M86" s="278">
        <v>872574.20209677692</v>
      </c>
      <c r="N86" s="278">
        <v>-125473.44991912378</v>
      </c>
      <c r="O86" s="277">
        <v>-0.12571889695415542</v>
      </c>
      <c r="P86" s="273">
        <v>335427.2106064558</v>
      </c>
      <c r="Q86" s="273">
        <v>-51593.490811896452</v>
      </c>
      <c r="R86" s="277">
        <v>-0.13330938273538545</v>
      </c>
    </row>
    <row r="87" spans="1:18">
      <c r="A87" s="306"/>
      <c r="B87" s="306"/>
      <c r="C87" s="306" t="s">
        <v>83</v>
      </c>
      <c r="D87" s="86" t="s">
        <v>80</v>
      </c>
      <c r="E87" s="273">
        <v>1268065.0999778786</v>
      </c>
      <c r="F87" s="273">
        <v>-313232.77449616394</v>
      </c>
      <c r="G87" s="274">
        <v>-0.19808587588239734</v>
      </c>
      <c r="H87" s="282">
        <v>93.464448297931369</v>
      </c>
      <c r="I87" s="282">
        <v>-0.81587309763754945</v>
      </c>
      <c r="J87" s="283">
        <v>7.3175831963266491</v>
      </c>
      <c r="K87" s="283">
        <v>0.73719376382176804</v>
      </c>
      <c r="L87" s="274">
        <v>0.11202889606810838</v>
      </c>
      <c r="M87" s="275">
        <v>9279171.8674463965</v>
      </c>
      <c r="N87" s="275">
        <v>-1126383.9553850237</v>
      </c>
      <c r="O87" s="274">
        <v>-0.10824832181607837</v>
      </c>
      <c r="P87" s="273">
        <v>2002053.4105583429</v>
      </c>
      <c r="Q87" s="273">
        <v>-415671.3567584916</v>
      </c>
      <c r="R87" s="274">
        <v>-0.1719266652588414</v>
      </c>
    </row>
    <row r="88" spans="1:18">
      <c r="A88" s="306"/>
      <c r="B88" s="306"/>
      <c r="C88" s="306"/>
      <c r="D88" s="86" t="s">
        <v>81</v>
      </c>
      <c r="E88" s="273">
        <v>1263183.0609553936</v>
      </c>
      <c r="F88" s="273">
        <v>-312477.33857515664</v>
      </c>
      <c r="G88" s="277">
        <v>-0.19831515640569228</v>
      </c>
      <c r="H88" s="284">
        <v>93.104611027894137</v>
      </c>
      <c r="I88" s="284">
        <v>-0.83959219657516826</v>
      </c>
      <c r="J88" s="285">
        <v>7.2473876229893772</v>
      </c>
      <c r="K88" s="285">
        <v>0.73626073333550934</v>
      </c>
      <c r="L88" s="277">
        <v>0.11307731300789456</v>
      </c>
      <c r="M88" s="278">
        <v>9154777.2815379556</v>
      </c>
      <c r="N88" s="278">
        <v>-1104547.5148081668</v>
      </c>
      <c r="O88" s="277">
        <v>-0.10766278841289374</v>
      </c>
      <c r="P88" s="273">
        <v>1958630.5540645123</v>
      </c>
      <c r="Q88" s="273">
        <v>-407247.50536636496</v>
      </c>
      <c r="R88" s="277">
        <v>-0.17213376815554485</v>
      </c>
    </row>
    <row r="89" spans="1:18">
      <c r="A89" s="306"/>
      <c r="B89" s="306"/>
      <c r="C89" s="306"/>
      <c r="D89" s="86" t="s">
        <v>82</v>
      </c>
      <c r="E89" s="273">
        <v>4882.0390224850289</v>
      </c>
      <c r="F89" s="273">
        <v>-755.43592100727165</v>
      </c>
      <c r="G89" s="274">
        <v>-0.13400253279694305</v>
      </c>
      <c r="H89" s="282">
        <v>0.35983727003723665</v>
      </c>
      <c r="I89" s="282">
        <v>2.3719098937623528E-2</v>
      </c>
      <c r="J89" s="283">
        <v>25.480047442374129</v>
      </c>
      <c r="K89" s="283">
        <v>-0.45905258929835924</v>
      </c>
      <c r="L89" s="274">
        <v>-1.7697321369586495E-2</v>
      </c>
      <c r="M89" s="275">
        <v>124394.58590844035</v>
      </c>
      <c r="N89" s="275">
        <v>-21836.440576853638</v>
      </c>
      <c r="O89" s="274">
        <v>-0.14932836827928347</v>
      </c>
      <c r="P89" s="273">
        <v>43422.856493830681</v>
      </c>
      <c r="Q89" s="273">
        <v>-8423.8513921266567</v>
      </c>
      <c r="R89" s="274">
        <v>-0.16247610958550859</v>
      </c>
    </row>
    <row r="90" spans="1:18">
      <c r="A90" s="306"/>
      <c r="B90" s="306"/>
      <c r="C90" s="306" t="s">
        <v>84</v>
      </c>
      <c r="D90" s="86" t="s">
        <v>80</v>
      </c>
      <c r="E90" s="273">
        <v>88262.730011776584</v>
      </c>
      <c r="F90" s="273">
        <v>-7355.4215200333856</v>
      </c>
      <c r="G90" s="277">
        <v>-7.6924949940978579E-2</v>
      </c>
      <c r="H90" s="284">
        <v>6.5055235460418235</v>
      </c>
      <c r="I90" s="284">
        <v>0.80456725994821454</v>
      </c>
      <c r="J90" s="285">
        <v>16.512159562005962</v>
      </c>
      <c r="K90" s="285">
        <v>0.43224158541787716</v>
      </c>
      <c r="L90" s="277">
        <v>2.6880832728575416E-2</v>
      </c>
      <c r="M90" s="278">
        <v>1457408.2813327075</v>
      </c>
      <c r="N90" s="278">
        <v>-80123.752371767303</v>
      </c>
      <c r="O90" s="277">
        <v>-5.2111923924420614E-2</v>
      </c>
      <c r="P90" s="273">
        <v>456484.6129077673</v>
      </c>
      <c r="Q90" s="273">
        <v>-62519.07531099068</v>
      </c>
      <c r="R90" s="277">
        <v>-0.1204597900364807</v>
      </c>
    </row>
    <row r="91" spans="1:18">
      <c r="A91" s="306"/>
      <c r="B91" s="306"/>
      <c r="C91" s="306"/>
      <c r="D91" s="86" t="s">
        <v>81</v>
      </c>
      <c r="E91" s="273">
        <v>56897.614375021425</v>
      </c>
      <c r="F91" s="273">
        <v>-2776.6728710616953</v>
      </c>
      <c r="G91" s="274">
        <v>-4.6530473998144813E-2</v>
      </c>
      <c r="H91" s="282">
        <v>4.1937153992508716</v>
      </c>
      <c r="I91" s="282">
        <v>0.63580827028345688</v>
      </c>
      <c r="J91" s="283">
        <v>12.464998276900142</v>
      </c>
      <c r="K91" s="283">
        <v>0.97352783177380253</v>
      </c>
      <c r="L91" s="274">
        <v>8.4717429020294485E-2</v>
      </c>
      <c r="M91" s="275">
        <v>709228.66514437075</v>
      </c>
      <c r="N91" s="275">
        <v>23483.356922026956</v>
      </c>
      <c r="O91" s="274">
        <v>3.4245012893931157E-2</v>
      </c>
      <c r="P91" s="273">
        <v>164480.25879514217</v>
      </c>
      <c r="Q91" s="273">
        <v>-19359.435907433333</v>
      </c>
      <c r="R91" s="274">
        <v>-0.10530607080670983</v>
      </c>
    </row>
    <row r="92" spans="1:18">
      <c r="A92" s="306"/>
      <c r="B92" s="306"/>
      <c r="C92" s="306"/>
      <c r="D92" s="86" t="s">
        <v>82</v>
      </c>
      <c r="E92" s="273">
        <v>31365.115636755156</v>
      </c>
      <c r="F92" s="273">
        <v>-4578.748648971643</v>
      </c>
      <c r="G92" s="277">
        <v>-0.1273860988505304</v>
      </c>
      <c r="H92" s="284">
        <v>2.3118081467909501</v>
      </c>
      <c r="I92" s="284">
        <v>0.16875898966475944</v>
      </c>
      <c r="J92" s="285">
        <v>23.853877181679625</v>
      </c>
      <c r="K92" s="285">
        <v>0.15618238984909993</v>
      </c>
      <c r="L92" s="277">
        <v>6.5906152991278208E-3</v>
      </c>
      <c r="M92" s="278">
        <v>748179.61618833663</v>
      </c>
      <c r="N92" s="278">
        <v>-103607.10929379449</v>
      </c>
      <c r="O92" s="277">
        <v>-0.12163503632338302</v>
      </c>
      <c r="P92" s="273">
        <v>292004.35411262512</v>
      </c>
      <c r="Q92" s="273">
        <v>-43159.639403557463</v>
      </c>
      <c r="R92" s="277">
        <v>-0.12877170650335268</v>
      </c>
    </row>
    <row r="93" spans="1:18">
      <c r="A93" s="306"/>
      <c r="B93" s="306" t="s">
        <v>135</v>
      </c>
      <c r="C93" s="306" t="s">
        <v>79</v>
      </c>
      <c r="D93" s="86" t="s">
        <v>80</v>
      </c>
      <c r="E93" s="273">
        <v>19007007.371144734</v>
      </c>
      <c r="F93" s="273">
        <v>-4446561.6199965216</v>
      </c>
      <c r="G93" s="274">
        <v>-0.18958997761389965</v>
      </c>
      <c r="H93" s="282">
        <v>99.999999999999972</v>
      </c>
      <c r="I93" s="282">
        <v>-2.8421709430404007E-14</v>
      </c>
      <c r="J93" s="283">
        <v>7.6579528695856309</v>
      </c>
      <c r="K93" s="283">
        <v>0.70064183475269726</v>
      </c>
      <c r="L93" s="274">
        <v>0.10070583753476271</v>
      </c>
      <c r="M93" s="275">
        <v>145554766.64009306</v>
      </c>
      <c r="N93" s="275">
        <v>-17619007.708189517</v>
      </c>
      <c r="O93" s="274">
        <v>-0.10797695756294161</v>
      </c>
      <c r="P93" s="273">
        <v>34295932.736905865</v>
      </c>
      <c r="Q93" s="273">
        <v>-6364024.196223639</v>
      </c>
      <c r="R93" s="274">
        <v>-0.15651822274898347</v>
      </c>
    </row>
    <row r="94" spans="1:18">
      <c r="A94" s="306"/>
      <c r="B94" s="306"/>
      <c r="C94" s="306"/>
      <c r="D94" s="86" t="s">
        <v>81</v>
      </c>
      <c r="E94" s="273">
        <v>18502093.668212365</v>
      </c>
      <c r="F94" s="273">
        <v>-4374015.6337829605</v>
      </c>
      <c r="G94" s="277">
        <v>-0.19120452591129405</v>
      </c>
      <c r="H94" s="284">
        <v>97.34353918492765</v>
      </c>
      <c r="I94" s="284">
        <v>-0.19432087652378982</v>
      </c>
      <c r="J94" s="285">
        <v>7.211563769897257</v>
      </c>
      <c r="K94" s="285">
        <v>0.65670763119493447</v>
      </c>
      <c r="L94" s="277">
        <v>0.10018642931268727</v>
      </c>
      <c r="M94" s="278">
        <v>133429028.36492574</v>
      </c>
      <c r="N94" s="278">
        <v>-16520577.122883618</v>
      </c>
      <c r="O94" s="277">
        <v>-0.11017419531808446</v>
      </c>
      <c r="P94" s="273">
        <v>29578075.742653437</v>
      </c>
      <c r="Q94" s="273">
        <v>-5740251.4234781414</v>
      </c>
      <c r="R94" s="277">
        <v>-0.16252897246454925</v>
      </c>
    </row>
    <row r="95" spans="1:18">
      <c r="A95" s="306"/>
      <c r="B95" s="306"/>
      <c r="C95" s="306"/>
      <c r="D95" s="86" t="s">
        <v>82</v>
      </c>
      <c r="E95" s="273">
        <v>504913.61702979467</v>
      </c>
      <c r="F95" s="273">
        <v>-72546.072116199823</v>
      </c>
      <c r="G95" s="274">
        <v>-0.12562967334306618</v>
      </c>
      <c r="H95" s="282">
        <v>2.6564603631201997</v>
      </c>
      <c r="I95" s="282">
        <v>0.19432042457136234</v>
      </c>
      <c r="J95" s="283">
        <v>24.015463390320825</v>
      </c>
      <c r="K95" s="283">
        <v>1.1148711775026001</v>
      </c>
      <c r="L95" s="274">
        <v>4.8683071911064794E-2</v>
      </c>
      <c r="M95" s="275">
        <v>12125734.485053504</v>
      </c>
      <c r="N95" s="275">
        <v>-1098434.3754196893</v>
      </c>
      <c r="O95" s="274">
        <v>-8.3062639853525327E-2</v>
      </c>
      <c r="P95" s="273">
        <v>4717855.9942223793</v>
      </c>
      <c r="Q95" s="273">
        <v>-623773.77277551405</v>
      </c>
      <c r="R95" s="274">
        <v>-0.11677592794419517</v>
      </c>
    </row>
    <row r="96" spans="1:18">
      <c r="A96" s="306"/>
      <c r="B96" s="306"/>
      <c r="C96" s="306" t="s">
        <v>83</v>
      </c>
      <c r="D96" s="86" t="s">
        <v>80</v>
      </c>
      <c r="E96" s="273">
        <v>17777445.582753856</v>
      </c>
      <c r="F96" s="273">
        <v>-4345888.5675624087</v>
      </c>
      <c r="G96" s="277">
        <v>-0.19643913245781183</v>
      </c>
      <c r="H96" s="284">
        <v>93.53100798888768</v>
      </c>
      <c r="I96" s="284">
        <v>-0.7972119876649657</v>
      </c>
      <c r="J96" s="285">
        <v>7.0596556719708046</v>
      </c>
      <c r="K96" s="285">
        <v>0.62966954723813906</v>
      </c>
      <c r="L96" s="277">
        <v>9.7927046034538417E-2</v>
      </c>
      <c r="M96" s="278">
        <v>125502644.54144058</v>
      </c>
      <c r="N96" s="278">
        <v>-16750087.077917337</v>
      </c>
      <c r="O96" s="277">
        <v>-0.11774879039045438</v>
      </c>
      <c r="P96" s="273">
        <v>27851851.49757373</v>
      </c>
      <c r="Q96" s="273">
        <v>-5590697.260133557</v>
      </c>
      <c r="R96" s="277">
        <v>-0.16717318110645216</v>
      </c>
    </row>
    <row r="97" spans="1:18">
      <c r="A97" s="306"/>
      <c r="B97" s="306"/>
      <c r="C97" s="306"/>
      <c r="D97" s="86" t="s">
        <v>81</v>
      </c>
      <c r="E97" s="273">
        <v>17707112.483472619</v>
      </c>
      <c r="F97" s="273">
        <v>-4334720.441999916</v>
      </c>
      <c r="G97" s="274">
        <v>-0.19665880131912794</v>
      </c>
      <c r="H97" s="282">
        <v>93.160970255393607</v>
      </c>
      <c r="I97" s="282">
        <v>-0.81974941161335835</v>
      </c>
      <c r="J97" s="283">
        <v>6.9862045377879438</v>
      </c>
      <c r="K97" s="283">
        <v>0.62038088120253221</v>
      </c>
      <c r="L97" s="274">
        <v>9.7454927228584384E-2</v>
      </c>
      <c r="M97" s="275">
        <v>123705509.58315796</v>
      </c>
      <c r="N97" s="275">
        <v>-16608911.88831833</v>
      </c>
      <c r="O97" s="274">
        <v>-0.11836924326195979</v>
      </c>
      <c r="P97" s="273">
        <v>27219890.689039011</v>
      </c>
      <c r="Q97" s="273">
        <v>-5488697.1632715352</v>
      </c>
      <c r="R97" s="274">
        <v>-0.16780599602938259</v>
      </c>
    </row>
    <row r="98" spans="1:18">
      <c r="A98" s="306"/>
      <c r="B98" s="306"/>
      <c r="C98" s="306"/>
      <c r="D98" s="86" t="s">
        <v>82</v>
      </c>
      <c r="E98" s="273">
        <v>70333.099281225659</v>
      </c>
      <c r="F98" s="273">
        <v>-11168.125562515241</v>
      </c>
      <c r="G98" s="277">
        <v>-0.13703015609799055</v>
      </c>
      <c r="H98" s="284">
        <v>0.37003773349402186</v>
      </c>
      <c r="I98" s="284">
        <v>2.2537423948276125E-2</v>
      </c>
      <c r="J98" s="285">
        <v>25.551766901338876</v>
      </c>
      <c r="K98" s="285">
        <v>1.7691777243304116</v>
      </c>
      <c r="L98" s="277">
        <v>7.4389618016895448E-2</v>
      </c>
      <c r="M98" s="278">
        <v>1797134.958282603</v>
      </c>
      <c r="N98" s="278">
        <v>-141175.18959908281</v>
      </c>
      <c r="O98" s="277">
        <v>-7.2834159050020164E-2</v>
      </c>
      <c r="P98" s="273">
        <v>631960.80853473535</v>
      </c>
      <c r="Q98" s="273">
        <v>-102000.09686200554</v>
      </c>
      <c r="R98" s="277">
        <v>-0.13897211160977249</v>
      </c>
    </row>
    <row r="99" spans="1:18">
      <c r="A99" s="306"/>
      <c r="B99" s="306"/>
      <c r="C99" s="306" t="s">
        <v>84</v>
      </c>
      <c r="D99" s="86" t="s">
        <v>80</v>
      </c>
      <c r="E99" s="273">
        <v>1202446.703312035</v>
      </c>
      <c r="F99" s="273">
        <v>-85381.96709201904</v>
      </c>
      <c r="G99" s="274">
        <v>-6.6299166227779815E-2</v>
      </c>
      <c r="H99" s="282">
        <v>6.3263336507014518</v>
      </c>
      <c r="I99" s="282">
        <v>0.83536265651935082</v>
      </c>
      <c r="J99" s="283">
        <v>16.235706433093679</v>
      </c>
      <c r="K99" s="283">
        <v>0.60611204566190757</v>
      </c>
      <c r="L99" s="274">
        <v>3.8779768088498867E-2</v>
      </c>
      <c r="M99" s="275">
        <v>19522571.676415492</v>
      </c>
      <c r="N99" s="275">
        <v>-605668.08250543103</v>
      </c>
      <c r="O99" s="274">
        <v>-3.0090464430055107E-2</v>
      </c>
      <c r="P99" s="273">
        <v>6329002.8894998273</v>
      </c>
      <c r="Q99" s="273">
        <v>-718687.48159349989</v>
      </c>
      <c r="R99" s="274">
        <v>-0.10197489443367927</v>
      </c>
    </row>
    <row r="100" spans="1:18">
      <c r="A100" s="306"/>
      <c r="B100" s="306"/>
      <c r="C100" s="306"/>
      <c r="D100" s="86" t="s">
        <v>81</v>
      </c>
      <c r="E100" s="273">
        <v>767872.25705477805</v>
      </c>
      <c r="F100" s="273">
        <v>-24011.059027681127</v>
      </c>
      <c r="G100" s="277">
        <v>-3.0321460927433968E-2</v>
      </c>
      <c r="H100" s="284">
        <v>4.0399429645116784</v>
      </c>
      <c r="I100" s="284">
        <v>0.66355570173915668</v>
      </c>
      <c r="J100" s="285">
        <v>11.973502655836903</v>
      </c>
      <c r="K100" s="285">
        <v>0.80682408479291645</v>
      </c>
      <c r="L100" s="277">
        <v>7.2252826089672734E-2</v>
      </c>
      <c r="M100" s="278">
        <v>9194120.5091888625</v>
      </c>
      <c r="N100" s="278">
        <v>351414.0527236145</v>
      </c>
      <c r="O100" s="277">
        <v>3.9740553919064218E-2</v>
      </c>
      <c r="P100" s="273">
        <v>2243163.2019045949</v>
      </c>
      <c r="Q100" s="273">
        <v>-196965.30612423783</v>
      </c>
      <c r="R100" s="277">
        <v>-8.071923485839233E-2</v>
      </c>
    </row>
    <row r="101" spans="1:18">
      <c r="A101" s="306"/>
      <c r="B101" s="306"/>
      <c r="C101" s="306"/>
      <c r="D101" s="86" t="s">
        <v>82</v>
      </c>
      <c r="E101" s="273">
        <v>434574.44625725882</v>
      </c>
      <c r="F101" s="273">
        <v>-61370.908064339659</v>
      </c>
      <c r="G101" s="274">
        <v>-0.12374530284347286</v>
      </c>
      <c r="H101" s="282">
        <v>2.2863906861897831</v>
      </c>
      <c r="I101" s="282">
        <v>0.17180695478018793</v>
      </c>
      <c r="J101" s="283">
        <v>23.766816609167126</v>
      </c>
      <c r="K101" s="283">
        <v>1.0112182269761689</v>
      </c>
      <c r="L101" s="274">
        <v>4.4438217356110969E-2</v>
      </c>
      <c r="M101" s="275">
        <v>10328451.167226626</v>
      </c>
      <c r="N101" s="275">
        <v>-957082.13522906229</v>
      </c>
      <c r="O101" s="274">
        <v>-8.4806106151917957E-2</v>
      </c>
      <c r="P101" s="273">
        <v>4085839.6875952305</v>
      </c>
      <c r="Q101" s="273">
        <v>-521722.17546926625</v>
      </c>
      <c r="R101" s="274">
        <v>-0.11323172449436587</v>
      </c>
    </row>
    <row r="102" spans="1:18">
      <c r="A102" s="306"/>
      <c r="B102" s="306" t="s">
        <v>136</v>
      </c>
      <c r="C102" s="306" t="s">
        <v>79</v>
      </c>
      <c r="D102" s="86" t="s">
        <v>80</v>
      </c>
      <c r="E102" s="273">
        <v>2781926.775959284</v>
      </c>
      <c r="F102" s="273">
        <v>-649410.3011500393</v>
      </c>
      <c r="G102" s="277">
        <v>-0.18925867280201014</v>
      </c>
      <c r="H102" s="284">
        <v>100.00000000000001</v>
      </c>
      <c r="I102" s="284">
        <v>7.1054273576010019E-14</v>
      </c>
      <c r="J102" s="285">
        <v>7.8715205298301454</v>
      </c>
      <c r="K102" s="285">
        <v>0.82835922679779905</v>
      </c>
      <c r="L102" s="277">
        <v>0.11761184944623648</v>
      </c>
      <c r="M102" s="278">
        <v>21897993.729447693</v>
      </c>
      <c r="N102" s="278">
        <v>-2269466.7897088118</v>
      </c>
      <c r="O102" s="277">
        <v>-9.3905885887758181E-2</v>
      </c>
      <c r="P102" s="273">
        <v>5002582.019167304</v>
      </c>
      <c r="Q102" s="273">
        <v>-928843.35651823785</v>
      </c>
      <c r="R102" s="277">
        <v>-0.15659698937220196</v>
      </c>
    </row>
    <row r="103" spans="1:18">
      <c r="A103" s="306"/>
      <c r="B103" s="306"/>
      <c r="C103" s="306"/>
      <c r="D103" s="86" t="s">
        <v>81</v>
      </c>
      <c r="E103" s="273">
        <v>2710928.4495955934</v>
      </c>
      <c r="F103" s="273">
        <v>-640279.81861560419</v>
      </c>
      <c r="G103" s="274">
        <v>-0.19105939332065797</v>
      </c>
      <c r="H103" s="282">
        <v>97.44787220938953</v>
      </c>
      <c r="I103" s="282">
        <v>-0.21692121960140298</v>
      </c>
      <c r="J103" s="283">
        <v>7.4482600352519874</v>
      </c>
      <c r="K103" s="283">
        <v>0.80646601365522219</v>
      </c>
      <c r="L103" s="274">
        <v>0.1214229184212699</v>
      </c>
      <c r="M103" s="275">
        <v>20191700.029550489</v>
      </c>
      <c r="N103" s="275">
        <v>-2066335.0113802925</v>
      </c>
      <c r="O103" s="274">
        <v>-9.2835464028179687E-2</v>
      </c>
      <c r="P103" s="273">
        <v>4345543.2628231049</v>
      </c>
      <c r="Q103" s="273">
        <v>-839072.88585900236</v>
      </c>
      <c r="R103" s="274">
        <v>-0.16183896006887391</v>
      </c>
    </row>
    <row r="104" spans="1:18">
      <c r="A104" s="306"/>
      <c r="B104" s="306"/>
      <c r="C104" s="306"/>
      <c r="D104" s="86" t="s">
        <v>82</v>
      </c>
      <c r="E104" s="273">
        <v>70998.240461111069</v>
      </c>
      <c r="F104" s="273">
        <v>-9130.568437015987</v>
      </c>
      <c r="G104" s="277">
        <v>-0.11394863548545031</v>
      </c>
      <c r="H104" s="284">
        <v>2.5521247027297815</v>
      </c>
      <c r="I104" s="284">
        <v>0.21691813172072516</v>
      </c>
      <c r="J104" s="285">
        <v>24.032847838221798</v>
      </c>
      <c r="K104" s="285">
        <v>0.20339742603241362</v>
      </c>
      <c r="L104" s="277">
        <v>8.5355483451842653E-3</v>
      </c>
      <c r="M104" s="278">
        <v>1706289.9097833645</v>
      </c>
      <c r="N104" s="278">
        <v>-203135.56844235375</v>
      </c>
      <c r="O104" s="277">
        <v>-0.10638570122731994</v>
      </c>
      <c r="P104" s="273">
        <v>657037.75631415844</v>
      </c>
      <c r="Q104" s="273">
        <v>-89771.470689275768</v>
      </c>
      <c r="R104" s="277">
        <v>-0.12020669729735804</v>
      </c>
    </row>
    <row r="105" spans="1:18">
      <c r="A105" s="306"/>
      <c r="B105" s="306"/>
      <c r="C105" s="306" t="s">
        <v>83</v>
      </c>
      <c r="D105" s="86" t="s">
        <v>80</v>
      </c>
      <c r="E105" s="273">
        <v>2603411.6386915781</v>
      </c>
      <c r="F105" s="273">
        <v>-640314.51003973745</v>
      </c>
      <c r="G105" s="274">
        <v>-0.19740091508346871</v>
      </c>
      <c r="H105" s="282">
        <v>93.583039682769893</v>
      </c>
      <c r="I105" s="282">
        <v>-0.94938531186049602</v>
      </c>
      <c r="J105" s="283">
        <v>7.288726054394135</v>
      </c>
      <c r="K105" s="283">
        <v>0.75936338107063328</v>
      </c>
      <c r="L105" s="274">
        <v>0.11629977059983265</v>
      </c>
      <c r="M105" s="275">
        <v>18975554.241244234</v>
      </c>
      <c r="N105" s="275">
        <v>-2203910.1967654154</v>
      </c>
      <c r="O105" s="274">
        <v>-0.1040588256240406</v>
      </c>
      <c r="P105" s="273">
        <v>4092119.8759572506</v>
      </c>
      <c r="Q105" s="273">
        <v>-824203.65142587945</v>
      </c>
      <c r="R105" s="274">
        <v>-0.16764634118059926</v>
      </c>
    </row>
    <row r="106" spans="1:18">
      <c r="A106" s="306"/>
      <c r="B106" s="306"/>
      <c r="C106" s="306"/>
      <c r="D106" s="86" t="s">
        <v>81</v>
      </c>
      <c r="E106" s="273">
        <v>2593690.5546300854</v>
      </c>
      <c r="F106" s="273">
        <v>-639533.06494210428</v>
      </c>
      <c r="G106" s="277">
        <v>-0.19780044320804677</v>
      </c>
      <c r="H106" s="284">
        <v>93.233602589547317</v>
      </c>
      <c r="I106" s="284">
        <v>-0.99274553408170618</v>
      </c>
      <c r="J106" s="285">
        <v>7.2205861415808563</v>
      </c>
      <c r="K106" s="285">
        <v>0.75405323615460595</v>
      </c>
      <c r="L106" s="277">
        <v>0.11660858255617297</v>
      </c>
      <c r="M106" s="278">
        <v>18727966.07431116</v>
      </c>
      <c r="N106" s="278">
        <v>-2179780.8522537686</v>
      </c>
      <c r="O106" s="277">
        <v>-0.10425708996334686</v>
      </c>
      <c r="P106" s="273">
        <v>4005671.4728951454</v>
      </c>
      <c r="Q106" s="273">
        <v>-813466.09899199475</v>
      </c>
      <c r="R106" s="277">
        <v>-0.16879910292194608</v>
      </c>
    </row>
    <row r="107" spans="1:18">
      <c r="A107" s="306"/>
      <c r="B107" s="306"/>
      <c r="C107" s="306"/>
      <c r="D107" s="86" t="s">
        <v>82</v>
      </c>
      <c r="E107" s="273">
        <v>9721.0840614905828</v>
      </c>
      <c r="F107" s="273">
        <v>-781.44509763479437</v>
      </c>
      <c r="G107" s="274">
        <v>-7.4405420427308869E-2</v>
      </c>
      <c r="H107" s="282">
        <v>0.34943709322250183</v>
      </c>
      <c r="I107" s="282">
        <v>4.3360222221152545E-2</v>
      </c>
      <c r="J107" s="283">
        <v>25.469193082474639</v>
      </c>
      <c r="K107" s="283">
        <v>-0.40243339224254271</v>
      </c>
      <c r="L107" s="274">
        <v>-1.5555009370432013E-2</v>
      </c>
      <c r="M107" s="275">
        <v>247588.16693307043</v>
      </c>
      <c r="N107" s="275">
        <v>-24129.344511646865</v>
      </c>
      <c r="O107" s="274">
        <v>-8.880305278578314E-2</v>
      </c>
      <c r="P107" s="273">
        <v>86448.403062105179</v>
      </c>
      <c r="Q107" s="273">
        <v>-10737.552433886216</v>
      </c>
      <c r="R107" s="274">
        <v>-0.110484610446919</v>
      </c>
    </row>
    <row r="108" spans="1:18">
      <c r="A108" s="306"/>
      <c r="B108" s="306"/>
      <c r="C108" s="306" t="s">
        <v>84</v>
      </c>
      <c r="D108" s="86" t="s">
        <v>80</v>
      </c>
      <c r="E108" s="273">
        <v>176261.72467146273</v>
      </c>
      <c r="F108" s="273">
        <v>-9368.131753040856</v>
      </c>
      <c r="G108" s="277">
        <v>-5.0466729509382094E-2</v>
      </c>
      <c r="H108" s="284">
        <v>6.3359584513392848</v>
      </c>
      <c r="I108" s="284">
        <v>0.92611813973444335</v>
      </c>
      <c r="J108" s="285">
        <v>16.331144014271803</v>
      </c>
      <c r="K108" s="285">
        <v>0.43560557340722816</v>
      </c>
      <c r="L108" s="277">
        <v>2.7404266614043375E-2</v>
      </c>
      <c r="M108" s="278">
        <v>2878555.6098135831</v>
      </c>
      <c r="N108" s="278">
        <v>-72130.908754285425</v>
      </c>
      <c r="O108" s="277">
        <v>-2.444546660595262E-2</v>
      </c>
      <c r="P108" s="273">
        <v>900697.74418485165</v>
      </c>
      <c r="Q108" s="273">
        <v>-105808.08806194738</v>
      </c>
      <c r="R108" s="277">
        <v>-0.10512416786076093</v>
      </c>
    </row>
    <row r="109" spans="1:18">
      <c r="A109" s="306"/>
      <c r="B109" s="306"/>
      <c r="C109" s="306"/>
      <c r="D109" s="86" t="s">
        <v>81</v>
      </c>
      <c r="E109" s="273">
        <v>114984.56827184198</v>
      </c>
      <c r="F109" s="273">
        <v>-1021.9622225540952</v>
      </c>
      <c r="G109" s="274">
        <v>-8.8095232070013775E-3</v>
      </c>
      <c r="H109" s="282">
        <v>4.1332708418319957</v>
      </c>
      <c r="I109" s="282">
        <v>0.75247414691434233</v>
      </c>
      <c r="J109" s="283">
        <v>12.348212358431665</v>
      </c>
      <c r="K109" s="283">
        <v>1.0293850783900638</v>
      </c>
      <c r="L109" s="274">
        <v>9.0944499188990224E-2</v>
      </c>
      <c r="M109" s="275">
        <v>1419853.8669632887</v>
      </c>
      <c r="N109" s="275">
        <v>106795.98494034051</v>
      </c>
      <c r="O109" s="274">
        <v>8.1333798305834357E-2</v>
      </c>
      <c r="P109" s="273">
        <v>330108.39093279839</v>
      </c>
      <c r="Q109" s="273">
        <v>-26801.169887858734</v>
      </c>
      <c r="R109" s="274">
        <v>-7.5092328225205507E-2</v>
      </c>
    </row>
    <row r="110" spans="1:18">
      <c r="A110" s="306"/>
      <c r="B110" s="306"/>
      <c r="C110" s="306"/>
      <c r="D110" s="86" t="s">
        <v>82</v>
      </c>
      <c r="E110" s="273">
        <v>61277.156399620486</v>
      </c>
      <c r="F110" s="273">
        <v>-8346.1695304868699</v>
      </c>
      <c r="G110" s="277">
        <v>-0.11987605330525755</v>
      </c>
      <c r="H110" s="284">
        <v>2.2026876095072794</v>
      </c>
      <c r="I110" s="284">
        <v>0.17364399282009568</v>
      </c>
      <c r="J110" s="285">
        <v>23.804984247919972</v>
      </c>
      <c r="K110" s="285">
        <v>0.28372015046958765</v>
      </c>
      <c r="L110" s="277">
        <v>1.2062283272451409E-2</v>
      </c>
      <c r="M110" s="278">
        <v>1458701.7428502941</v>
      </c>
      <c r="N110" s="278">
        <v>-178926.8936946264</v>
      </c>
      <c r="O110" s="277">
        <v>-0.10925974894535767</v>
      </c>
      <c r="P110" s="273">
        <v>570589.35325205326</v>
      </c>
      <c r="Q110" s="273">
        <v>-79006.9181740887</v>
      </c>
      <c r="R110" s="277">
        <v>-0.12162464849226226</v>
      </c>
    </row>
    <row r="111" spans="1:18">
      <c r="A111" s="306" t="s">
        <v>61</v>
      </c>
      <c r="B111" s="306" t="s">
        <v>140</v>
      </c>
      <c r="C111" s="306" t="s">
        <v>79</v>
      </c>
      <c r="D111" s="86" t="s">
        <v>80</v>
      </c>
      <c r="E111" s="273">
        <v>11353103.188486192</v>
      </c>
      <c r="F111" s="273">
        <v>-1738419.3819663227</v>
      </c>
      <c r="G111" s="274">
        <v>-0.13278970208476165</v>
      </c>
      <c r="H111" s="282">
        <v>100.00000000000003</v>
      </c>
      <c r="I111" s="282">
        <v>2.8421709430404007E-14</v>
      </c>
      <c r="J111" s="283">
        <v>9.344866808424964</v>
      </c>
      <c r="K111" s="283">
        <v>0.43868187434534711</v>
      </c>
      <c r="L111" s="274">
        <v>4.9255868544423098E-2</v>
      </c>
      <c r="M111" s="275">
        <v>106093237.15870824</v>
      </c>
      <c r="N111" s="275">
        <v>-10502283.922419205</v>
      </c>
      <c r="O111" s="274">
        <v>-9.0074505650278719E-2</v>
      </c>
      <c r="P111" s="273">
        <v>32723678.146419287</v>
      </c>
      <c r="Q111" s="273">
        <v>-4878378.0043413863</v>
      </c>
      <c r="R111" s="274">
        <v>-0.12973700121031012</v>
      </c>
    </row>
    <row r="112" spans="1:18">
      <c r="A112" s="306"/>
      <c r="B112" s="306"/>
      <c r="C112" s="306"/>
      <c r="D112" s="86" t="s">
        <v>81</v>
      </c>
      <c r="E112" s="273">
        <v>10518981.714978257</v>
      </c>
      <c r="F112" s="273">
        <v>-1565173.5117037985</v>
      </c>
      <c r="G112" s="277">
        <v>-0.1295227909889691</v>
      </c>
      <c r="H112" s="284">
        <v>92.652920882866098</v>
      </c>
      <c r="I112" s="284">
        <v>0.34772749034263484</v>
      </c>
      <c r="J112" s="285">
        <v>8.0704539344171344</v>
      </c>
      <c r="K112" s="285">
        <v>0.39389481713185504</v>
      </c>
      <c r="L112" s="277">
        <v>5.1311376765786058E-2</v>
      </c>
      <c r="M112" s="278">
        <v>84892957.367708176</v>
      </c>
      <c r="N112" s="278">
        <v>-7871774.6123685241</v>
      </c>
      <c r="O112" s="277">
        <v>-8.4857406951374184E-2</v>
      </c>
      <c r="P112" s="273">
        <v>25367616.37603426</v>
      </c>
      <c r="Q112" s="273">
        <v>-3586619.8673710339</v>
      </c>
      <c r="R112" s="277">
        <v>-0.12387202470892091</v>
      </c>
    </row>
    <row r="113" spans="1:18">
      <c r="A113" s="306"/>
      <c r="B113" s="306"/>
      <c r="C113" s="306"/>
      <c r="D113" s="86" t="s">
        <v>82</v>
      </c>
      <c r="E113" s="273">
        <v>795213.44237220497</v>
      </c>
      <c r="F113" s="273">
        <v>-166575.73359264445</v>
      </c>
      <c r="G113" s="274">
        <v>-0.17319360391588801</v>
      </c>
      <c r="H113" s="282">
        <v>7.0043707801288635</v>
      </c>
      <c r="I113" s="282">
        <v>-0.34228558309355872</v>
      </c>
      <c r="J113" s="283">
        <v>26.254731763846817</v>
      </c>
      <c r="K113" s="283">
        <v>1.8599918107563163</v>
      </c>
      <c r="L113" s="274">
        <v>7.6245609272038134E-2</v>
      </c>
      <c r="M113" s="275">
        <v>20878115.624487501</v>
      </c>
      <c r="N113" s="275">
        <v>-2584481.2128721997</v>
      </c>
      <c r="O113" s="274">
        <v>-0.11015324649643672</v>
      </c>
      <c r="P113" s="273">
        <v>7272447.5907168388</v>
      </c>
      <c r="Q113" s="273">
        <v>-1275660.7128583752</v>
      </c>
      <c r="R113" s="274">
        <v>-0.14923310135469797</v>
      </c>
    </row>
    <row r="114" spans="1:18">
      <c r="A114" s="306"/>
      <c r="B114" s="306"/>
      <c r="C114" s="306" t="s">
        <v>83</v>
      </c>
      <c r="D114" s="86" t="s">
        <v>80</v>
      </c>
      <c r="E114" s="273">
        <v>8723843.091570871</v>
      </c>
      <c r="F114" s="273">
        <v>-1356467.6457560863</v>
      </c>
      <c r="G114" s="277">
        <v>-0.13456605466864677</v>
      </c>
      <c r="H114" s="284">
        <v>76.841044661852493</v>
      </c>
      <c r="I114" s="284">
        <v>-0.15772063133161396</v>
      </c>
      <c r="J114" s="285">
        <v>6.8825179632261628</v>
      </c>
      <c r="K114" s="285">
        <v>0.34937983891324631</v>
      </c>
      <c r="L114" s="277">
        <v>5.3478103824720562E-2</v>
      </c>
      <c r="M114" s="278">
        <v>60042006.78610298</v>
      </c>
      <c r="N114" s="278">
        <v>-5814055.5968486071</v>
      </c>
      <c r="O114" s="277">
        <v>-8.8284288286779103E-2</v>
      </c>
      <c r="P114" s="273">
        <v>15185216.618575096</v>
      </c>
      <c r="Q114" s="273">
        <v>-2293449.6267389245</v>
      </c>
      <c r="R114" s="277">
        <v>-0.1312142239316339</v>
      </c>
    </row>
    <row r="115" spans="1:18">
      <c r="A115" s="306"/>
      <c r="B115" s="306"/>
      <c r="C115" s="306"/>
      <c r="D115" s="86" t="s">
        <v>81</v>
      </c>
      <c r="E115" s="273">
        <v>8681995.4585386459</v>
      </c>
      <c r="F115" s="273">
        <v>-1331953.4340690486</v>
      </c>
      <c r="G115" s="274">
        <v>-0.1330098094521231</v>
      </c>
      <c r="H115" s="282">
        <v>76.472443827900179</v>
      </c>
      <c r="I115" s="282">
        <v>-1.9414462205162408E-2</v>
      </c>
      <c r="J115" s="283">
        <v>6.7906384082316649</v>
      </c>
      <c r="K115" s="283">
        <v>0.34434496563086103</v>
      </c>
      <c r="L115" s="274">
        <v>5.3417513288370029E-2</v>
      </c>
      <c r="M115" s="275">
        <v>58956291.82084541</v>
      </c>
      <c r="N115" s="275">
        <v>-5596561.2601111531</v>
      </c>
      <c r="O115" s="274">
        <v>-8.6697349427645495E-2</v>
      </c>
      <c r="P115" s="273">
        <v>14814426.648129344</v>
      </c>
      <c r="Q115" s="273">
        <v>-2239741.7281558923</v>
      </c>
      <c r="R115" s="274">
        <v>-0.13133104345740934</v>
      </c>
    </row>
    <row r="116" spans="1:18">
      <c r="A116" s="306"/>
      <c r="B116" s="306"/>
      <c r="C116" s="306"/>
      <c r="D116" s="86" t="s">
        <v>82</v>
      </c>
      <c r="E116" s="273">
        <v>41847.633032227823</v>
      </c>
      <c r="F116" s="273">
        <v>-24514.211687042436</v>
      </c>
      <c r="G116" s="277">
        <v>-0.36940220379262545</v>
      </c>
      <c r="H116" s="284">
        <v>0.36860083395232263</v>
      </c>
      <c r="I116" s="284">
        <v>-0.13830616912651345</v>
      </c>
      <c r="J116" s="285">
        <v>25.94447729986285</v>
      </c>
      <c r="K116" s="285">
        <v>6.3065466861500177</v>
      </c>
      <c r="L116" s="277">
        <v>0.32114110240038546</v>
      </c>
      <c r="M116" s="278">
        <v>1085714.9652576256</v>
      </c>
      <c r="N116" s="278">
        <v>-217494.33673738921</v>
      </c>
      <c r="O116" s="277">
        <v>-0.16689133234733555</v>
      </c>
      <c r="P116" s="273">
        <v>370789.97044575214</v>
      </c>
      <c r="Q116" s="273">
        <v>-53707.898583032889</v>
      </c>
      <c r="R116" s="277">
        <v>-0.1265210087059141</v>
      </c>
    </row>
    <row r="117" spans="1:18">
      <c r="A117" s="306"/>
      <c r="B117" s="306"/>
      <c r="C117" s="306" t="s">
        <v>84</v>
      </c>
      <c r="D117" s="86" t="s">
        <v>80</v>
      </c>
      <c r="E117" s="273">
        <v>2561384.6984403576</v>
      </c>
      <c r="F117" s="273">
        <v>-374598.69729186688</v>
      </c>
      <c r="G117" s="274">
        <v>-0.1275888337231019</v>
      </c>
      <c r="H117" s="282">
        <v>22.561097665684919</v>
      </c>
      <c r="I117" s="282">
        <v>0.13449770428149677</v>
      </c>
      <c r="J117" s="283">
        <v>17.590573128766888</v>
      </c>
      <c r="K117" s="283">
        <v>0.62202270675875937</v>
      </c>
      <c r="L117" s="274">
        <v>3.6657386240370828E-2</v>
      </c>
      <c r="M117" s="275">
        <v>45056224.848819636</v>
      </c>
      <c r="N117" s="275">
        <v>-4763157.439841263</v>
      </c>
      <c r="O117" s="274">
        <v>-9.5608520640477271E-2</v>
      </c>
      <c r="P117" s="273">
        <v>17310442.023229361</v>
      </c>
      <c r="Q117" s="273">
        <v>-2607837.2922009826</v>
      </c>
      <c r="R117" s="274">
        <v>-0.13092683614396031</v>
      </c>
    </row>
    <row r="118" spans="1:18">
      <c r="A118" s="306"/>
      <c r="B118" s="306"/>
      <c r="C118" s="306"/>
      <c r="D118" s="86" t="s">
        <v>81</v>
      </c>
      <c r="E118" s="273">
        <v>1813059.4273834035</v>
      </c>
      <c r="F118" s="273">
        <v>-227989.36826398037</v>
      </c>
      <c r="G118" s="277">
        <v>-0.11170206648178946</v>
      </c>
      <c r="H118" s="284">
        <v>15.969725609665273</v>
      </c>
      <c r="I118" s="284">
        <v>0.37911126619679081</v>
      </c>
      <c r="J118" s="285">
        <v>14.051991890868663</v>
      </c>
      <c r="K118" s="285">
        <v>0.49186860601352933</v>
      </c>
      <c r="L118" s="277">
        <v>3.6273166230198037E-2</v>
      </c>
      <c r="M118" s="278">
        <v>25477096.371254567</v>
      </c>
      <c r="N118" s="278">
        <v>-2199776.9281290509</v>
      </c>
      <c r="O118" s="277">
        <v>-7.9480687877342027E-2</v>
      </c>
      <c r="P118" s="273">
        <v>10470175.907227278</v>
      </c>
      <c r="Q118" s="273">
        <v>-1330615.4803843312</v>
      </c>
      <c r="R118" s="277">
        <v>-0.11275646155233303</v>
      </c>
    </row>
    <row r="119" spans="1:18">
      <c r="A119" s="306"/>
      <c r="B119" s="306"/>
      <c r="C119" s="306"/>
      <c r="D119" s="86" t="s">
        <v>82</v>
      </c>
      <c r="E119" s="273">
        <v>748325.27105695754</v>
      </c>
      <c r="F119" s="273">
        <v>-146609.32902787591</v>
      </c>
      <c r="G119" s="274">
        <v>-0.16382127701172619</v>
      </c>
      <c r="H119" s="282">
        <v>6.5913720560196767</v>
      </c>
      <c r="I119" s="282">
        <v>-0.24461356191520878</v>
      </c>
      <c r="J119" s="283">
        <v>26.163927953296142</v>
      </c>
      <c r="K119" s="283">
        <v>1.4218864821335089</v>
      </c>
      <c r="L119" s="274">
        <v>5.7468438236624383E-2</v>
      </c>
      <c r="M119" s="275">
        <v>19579128.477565043</v>
      </c>
      <c r="N119" s="275">
        <v>-2563380.5117122531</v>
      </c>
      <c r="O119" s="274">
        <v>-0.11576739171489521</v>
      </c>
      <c r="P119" s="273">
        <v>6840266.1160020828</v>
      </c>
      <c r="Q119" s="273">
        <v>-1277221.8118166532</v>
      </c>
      <c r="R119" s="274">
        <v>-0.15734200323718345</v>
      </c>
    </row>
    <row r="120" spans="1:18">
      <c r="A120" s="306"/>
      <c r="B120" s="306" t="s">
        <v>135</v>
      </c>
      <c r="C120" s="306" t="s">
        <v>79</v>
      </c>
      <c r="D120" s="86" t="s">
        <v>80</v>
      </c>
      <c r="E120" s="273">
        <v>163733615.66952008</v>
      </c>
      <c r="F120" s="273">
        <v>-21946004.857545286</v>
      </c>
      <c r="G120" s="277">
        <v>-0.11819285711188941</v>
      </c>
      <c r="H120" s="284">
        <v>100</v>
      </c>
      <c r="I120" s="284">
        <v>9.9475983006414026E-14</v>
      </c>
      <c r="J120" s="285">
        <v>9.2519374086568682</v>
      </c>
      <c r="K120" s="285">
        <v>0.39916780293205889</v>
      </c>
      <c r="L120" s="277">
        <v>4.5089595766044738E-2</v>
      </c>
      <c r="M120" s="278">
        <v>1514853163.8674793</v>
      </c>
      <c r="N120" s="278">
        <v>-128925737.13704133</v>
      </c>
      <c r="O120" s="277">
        <v>-7.8432529495453582E-2</v>
      </c>
      <c r="P120" s="273">
        <v>480861555.57024342</v>
      </c>
      <c r="Q120" s="273">
        <v>-52528456.416783452</v>
      </c>
      <c r="R120" s="277">
        <v>-9.8480390026615364E-2</v>
      </c>
    </row>
    <row r="121" spans="1:18">
      <c r="A121" s="306"/>
      <c r="B121" s="306"/>
      <c r="C121" s="306"/>
      <c r="D121" s="86" t="s">
        <v>81</v>
      </c>
      <c r="E121" s="273">
        <v>150943286.19829443</v>
      </c>
      <c r="F121" s="273">
        <v>-20042096.502580822</v>
      </c>
      <c r="G121" s="274">
        <v>-0.11721526241598562</v>
      </c>
      <c r="H121" s="282">
        <v>92.188330161204249</v>
      </c>
      <c r="I121" s="282">
        <v>0.10208923959939398</v>
      </c>
      <c r="J121" s="283">
        <v>7.9841578090078755</v>
      </c>
      <c r="K121" s="283">
        <v>0.34655384400010281</v>
      </c>
      <c r="L121" s="274">
        <v>4.5374681063310426E-2</v>
      </c>
      <c r="M121" s="275">
        <v>1205155017.2174232</v>
      </c>
      <c r="N121" s="275">
        <v>-100763619.65715313</v>
      </c>
      <c r="O121" s="274">
        <v>-7.7159186500552798E-2</v>
      </c>
      <c r="P121" s="273">
        <v>370496392.24903065</v>
      </c>
      <c r="Q121" s="273">
        <v>-37813980.672331989</v>
      </c>
      <c r="R121" s="274">
        <v>-9.2610874423253178E-2</v>
      </c>
    </row>
    <row r="122" spans="1:18">
      <c r="A122" s="306"/>
      <c r="B122" s="306"/>
      <c r="C122" s="306"/>
      <c r="D122" s="86" t="s">
        <v>82</v>
      </c>
      <c r="E122" s="273">
        <v>12045493.772809584</v>
      </c>
      <c r="F122" s="273">
        <v>-1860825.2181733213</v>
      </c>
      <c r="G122" s="277">
        <v>-0.13381148666156101</v>
      </c>
      <c r="H122" s="284">
        <v>7.3567628269580316</v>
      </c>
      <c r="I122" s="284">
        <v>-0.13265305589910348</v>
      </c>
      <c r="J122" s="285">
        <v>25.210407709167935</v>
      </c>
      <c r="K122" s="285">
        <v>1.3578994538683808</v>
      </c>
      <c r="L122" s="277">
        <v>5.6929000478039136E-2</v>
      </c>
      <c r="M122" s="278">
        <v>303671809.07077307</v>
      </c>
      <c r="N122" s="278">
        <v>-28028779.462475657</v>
      </c>
      <c r="O122" s="277">
        <v>-8.450024037164508E-2</v>
      </c>
      <c r="P122" s="273">
        <v>108771925.37251009</v>
      </c>
      <c r="Q122" s="273">
        <v>-14618142.03346011</v>
      </c>
      <c r="R122" s="277">
        <v>-0.11847097858666714</v>
      </c>
    </row>
    <row r="123" spans="1:18">
      <c r="A123" s="306"/>
      <c r="B123" s="306"/>
      <c r="C123" s="306" t="s">
        <v>83</v>
      </c>
      <c r="D123" s="86" t="s">
        <v>80</v>
      </c>
      <c r="E123" s="273">
        <v>125077426.85470641</v>
      </c>
      <c r="F123" s="273">
        <v>-18283310.590656489</v>
      </c>
      <c r="G123" s="274">
        <v>-0.12753359752787652</v>
      </c>
      <c r="H123" s="282">
        <v>76.390804871226123</v>
      </c>
      <c r="I123" s="282">
        <v>-0.81785003577049054</v>
      </c>
      <c r="J123" s="283">
        <v>6.7690791864599813</v>
      </c>
      <c r="K123" s="283">
        <v>0.25569789924380348</v>
      </c>
      <c r="L123" s="274">
        <v>3.9257320885798919E-2</v>
      </c>
      <c r="M123" s="275">
        <v>846659006.81816387</v>
      </c>
      <c r="N123" s="275">
        <v>-87104137.779974461</v>
      </c>
      <c r="O123" s="274">
        <v>-9.3282904003949826E-2</v>
      </c>
      <c r="P123" s="273">
        <v>221658633.49094522</v>
      </c>
      <c r="Q123" s="273">
        <v>-27136214.063916236</v>
      </c>
      <c r="R123" s="274">
        <v>-0.10907064326536128</v>
      </c>
    </row>
    <row r="124" spans="1:18">
      <c r="A124" s="306"/>
      <c r="B124" s="306"/>
      <c r="C124" s="306"/>
      <c r="D124" s="86" t="s">
        <v>81</v>
      </c>
      <c r="E124" s="273">
        <v>124407638.22720399</v>
      </c>
      <c r="F124" s="273">
        <v>-17892521.16505903</v>
      </c>
      <c r="G124" s="277">
        <v>-0.12573788561779967</v>
      </c>
      <c r="H124" s="284">
        <v>75.981732717799602</v>
      </c>
      <c r="I124" s="284">
        <v>-0.65573508202319886</v>
      </c>
      <c r="J124" s="285">
        <v>6.6846977750065788</v>
      </c>
      <c r="K124" s="285">
        <v>0.26217979461863106</v>
      </c>
      <c r="L124" s="277">
        <v>4.0821963507028478E-2</v>
      </c>
      <c r="M124" s="278">
        <v>831627462.45121396</v>
      </c>
      <c r="N124" s="278">
        <v>-82297869.857666254</v>
      </c>
      <c r="O124" s="277">
        <v>-9.0048789488911957E-2</v>
      </c>
      <c r="P124" s="273">
        <v>216556221.52330977</v>
      </c>
      <c r="Q124" s="273">
        <v>-25569286.586728096</v>
      </c>
      <c r="R124" s="277">
        <v>-0.10560344007665529</v>
      </c>
    </row>
    <row r="125" spans="1:18">
      <c r="A125" s="306"/>
      <c r="B125" s="306"/>
      <c r="C125" s="306"/>
      <c r="D125" s="86" t="s">
        <v>82</v>
      </c>
      <c r="E125" s="273">
        <v>669788.62750241568</v>
      </c>
      <c r="F125" s="273">
        <v>-390789.42559750902</v>
      </c>
      <c r="G125" s="274">
        <v>-0.36846833144933078</v>
      </c>
      <c r="H125" s="282">
        <v>0.40907215342652486</v>
      </c>
      <c r="I125" s="282">
        <v>-0.16211495374732338</v>
      </c>
      <c r="J125" s="283">
        <v>22.44222094812466</v>
      </c>
      <c r="K125" s="283">
        <v>3.7375039956339826</v>
      </c>
      <c r="L125" s="274">
        <v>0.19981612152309555</v>
      </c>
      <c r="M125" s="275">
        <v>15031544.366950378</v>
      </c>
      <c r="N125" s="275">
        <v>-4806267.9223073423</v>
      </c>
      <c r="O125" s="274">
        <v>-0.24227812282052702</v>
      </c>
      <c r="P125" s="273">
        <v>5102411.9676354742</v>
      </c>
      <c r="Q125" s="273">
        <v>-1566927.4771880237</v>
      </c>
      <c r="R125" s="274">
        <v>-0.2349449282273699</v>
      </c>
    </row>
    <row r="126" spans="1:18">
      <c r="A126" s="306"/>
      <c r="B126" s="306"/>
      <c r="C126" s="306" t="s">
        <v>84</v>
      </c>
      <c r="D126" s="86" t="s">
        <v>80</v>
      </c>
      <c r="E126" s="273">
        <v>37099074.758475684</v>
      </c>
      <c r="F126" s="273">
        <v>-3567513.70691026</v>
      </c>
      <c r="G126" s="277">
        <v>-8.7725915586619949E-2</v>
      </c>
      <c r="H126" s="284">
        <v>22.658190626753431</v>
      </c>
      <c r="I126" s="284">
        <v>0.75670873555245777</v>
      </c>
      <c r="J126" s="285">
        <v>17.434844114774581</v>
      </c>
      <c r="K126" s="285">
        <v>0.49701838137193022</v>
      </c>
      <c r="L126" s="277">
        <v>2.9343694355750339E-2</v>
      </c>
      <c r="M126" s="278">
        <v>646816585.21639192</v>
      </c>
      <c r="N126" s="278">
        <v>-41987003.382317543</v>
      </c>
      <c r="O126" s="277">
        <v>-6.0956423684921858E-2</v>
      </c>
      <c r="P126" s="273">
        <v>254147608.89199629</v>
      </c>
      <c r="Q126" s="273">
        <v>-25323152.453916162</v>
      </c>
      <c r="R126" s="277">
        <v>-9.0611097676055838E-2</v>
      </c>
    </row>
    <row r="127" spans="1:18">
      <c r="A127" s="306"/>
      <c r="B127" s="306"/>
      <c r="C127" s="306"/>
      <c r="D127" s="86" t="s">
        <v>81</v>
      </c>
      <c r="E127" s="273">
        <v>25764546.483661663</v>
      </c>
      <c r="F127" s="273">
        <v>-2067453.6695987806</v>
      </c>
      <c r="G127" s="274">
        <v>-7.4283330634308864E-2</v>
      </c>
      <c r="H127" s="282">
        <v>15.735648649978401</v>
      </c>
      <c r="I127" s="282">
        <v>0.74638915329415312</v>
      </c>
      <c r="J127" s="283">
        <v>13.969955140523323</v>
      </c>
      <c r="K127" s="283">
        <v>0.4139160408262228</v>
      </c>
      <c r="L127" s="274">
        <v>3.0533700720549815E-2</v>
      </c>
      <c r="M127" s="275">
        <v>359929558.59268135</v>
      </c>
      <c r="N127" s="275">
        <v>-17362123.707692921</v>
      </c>
      <c r="O127" s="274">
        <v>-4.6017774899872736E-2</v>
      </c>
      <c r="P127" s="273">
        <v>150983352.49738619</v>
      </c>
      <c r="Q127" s="273">
        <v>-11889769.934233159</v>
      </c>
      <c r="R127" s="274">
        <v>-7.3000196451842206E-2</v>
      </c>
    </row>
    <row r="128" spans="1:18">
      <c r="A128" s="306"/>
      <c r="B128" s="306"/>
      <c r="C128" s="306"/>
      <c r="D128" s="86" t="s">
        <v>82</v>
      </c>
      <c r="E128" s="273">
        <v>11334528.274813564</v>
      </c>
      <c r="F128" s="273">
        <v>-1500060.0373111367</v>
      </c>
      <c r="G128" s="277">
        <v>-0.11687636571046425</v>
      </c>
      <c r="H128" s="284">
        <v>6.922541976774748</v>
      </c>
      <c r="I128" s="284">
        <v>1.0319582258452975E-2</v>
      </c>
      <c r="J128" s="285">
        <v>25.310892493091384</v>
      </c>
      <c r="K128" s="285">
        <v>1.0396109589533999</v>
      </c>
      <c r="L128" s="277">
        <v>4.2832965267662892E-2</v>
      </c>
      <c r="M128" s="278">
        <v>286887026.62371069</v>
      </c>
      <c r="N128" s="278">
        <v>-24624879.674624741</v>
      </c>
      <c r="O128" s="277">
        <v>-7.9049561755888245E-2</v>
      </c>
      <c r="P128" s="273">
        <v>103164256.39461015</v>
      </c>
      <c r="Q128" s="273">
        <v>-13433382.519682914</v>
      </c>
      <c r="R128" s="277">
        <v>-0.11521144548696508</v>
      </c>
    </row>
    <row r="129" spans="1:18">
      <c r="A129" s="306"/>
      <c r="B129" s="306" t="s">
        <v>136</v>
      </c>
      <c r="C129" s="306" t="s">
        <v>79</v>
      </c>
      <c r="D129" s="86" t="s">
        <v>80</v>
      </c>
      <c r="E129" s="273">
        <v>23173585.886661917</v>
      </c>
      <c r="F129" s="273">
        <v>-3635322.0640853643</v>
      </c>
      <c r="G129" s="274">
        <v>-0.13560127367978195</v>
      </c>
      <c r="H129" s="282">
        <v>99.999999999999943</v>
      </c>
      <c r="I129" s="282">
        <v>-4.2632564145606011E-14</v>
      </c>
      <c r="J129" s="283">
        <v>9.2149272153726667</v>
      </c>
      <c r="K129" s="283">
        <v>0.48751811381975152</v>
      </c>
      <c r="L129" s="274">
        <v>5.5860577652192878E-2</v>
      </c>
      <c r="M129" s="275">
        <v>213542907.26477683</v>
      </c>
      <c r="N129" s="275">
        <v>-20429399.987269312</v>
      </c>
      <c r="O129" s="274">
        <v>-8.7315461505714814E-2</v>
      </c>
      <c r="P129" s="273">
        <v>65531219.531653166</v>
      </c>
      <c r="Q129" s="273">
        <v>-9185381.1607481539</v>
      </c>
      <c r="R129" s="274">
        <v>-0.12293628290937904</v>
      </c>
    </row>
    <row r="130" spans="1:18">
      <c r="A130" s="306"/>
      <c r="B130" s="306"/>
      <c r="C130" s="306"/>
      <c r="D130" s="86" t="s">
        <v>81</v>
      </c>
      <c r="E130" s="273">
        <v>21535438.734052092</v>
      </c>
      <c r="F130" s="273">
        <v>-3316211.3663566932</v>
      </c>
      <c r="G130" s="277">
        <v>-0.13344028879201647</v>
      </c>
      <c r="H130" s="284">
        <v>92.930972527852461</v>
      </c>
      <c r="I130" s="284">
        <v>0.23174678517891323</v>
      </c>
      <c r="J130" s="285">
        <v>7.994106022708042</v>
      </c>
      <c r="K130" s="285">
        <v>0.43284657838769292</v>
      </c>
      <c r="L130" s="277">
        <v>5.7245301735126444E-2</v>
      </c>
      <c r="M130" s="278">
        <v>172156580.48554587</v>
      </c>
      <c r="N130" s="278">
        <v>-15753193.543114811</v>
      </c>
      <c r="O130" s="277">
        <v>-8.3833816652411478E-2</v>
      </c>
      <c r="P130" s="273">
        <v>51114014.360927224</v>
      </c>
      <c r="Q130" s="273">
        <v>-6830208.6657542214</v>
      </c>
      <c r="R130" s="277">
        <v>-0.1178755760105564</v>
      </c>
    </row>
    <row r="131" spans="1:18">
      <c r="A131" s="306"/>
      <c r="B131" s="306"/>
      <c r="C131" s="306"/>
      <c r="D131" s="86" t="s">
        <v>82</v>
      </c>
      <c r="E131" s="273">
        <v>1558982.9748984554</v>
      </c>
      <c r="F131" s="273">
        <v>-311836.87604926713</v>
      </c>
      <c r="G131" s="274">
        <v>-0.16668460936593996</v>
      </c>
      <c r="H131" s="282">
        <v>6.7274136274082759</v>
      </c>
      <c r="I131" s="282">
        <v>-0.25093795030145483</v>
      </c>
      <c r="J131" s="283">
        <v>26.12646794289995</v>
      </c>
      <c r="K131" s="283">
        <v>1.8759995820011213</v>
      </c>
      <c r="L131" s="274">
        <v>7.735931339890989E-2</v>
      </c>
      <c r="M131" s="275">
        <v>40730718.717211291</v>
      </c>
      <c r="N131" s="275">
        <v>-4637538.8871379197</v>
      </c>
      <c r="O131" s="274">
        <v>-0.10221990290174476</v>
      </c>
      <c r="P131" s="273">
        <v>14245110.25184536</v>
      </c>
      <c r="Q131" s="273">
        <v>-2337691.4846568815</v>
      </c>
      <c r="R131" s="274">
        <v>-0.14097083965679513</v>
      </c>
    </row>
    <row r="132" spans="1:18">
      <c r="A132" s="306"/>
      <c r="B132" s="306"/>
      <c r="C132" s="306" t="s">
        <v>83</v>
      </c>
      <c r="D132" s="86" t="s">
        <v>80</v>
      </c>
      <c r="E132" s="273">
        <v>17936793.734130926</v>
      </c>
      <c r="F132" s="273">
        <v>-2965589.1492049359</v>
      </c>
      <c r="G132" s="277">
        <v>-0.14187804164515669</v>
      </c>
      <c r="H132" s="284">
        <v>77.401891195677422</v>
      </c>
      <c r="I132" s="284">
        <v>-0.56615928119110492</v>
      </c>
      <c r="J132" s="285">
        <v>6.8279504667591384</v>
      </c>
      <c r="K132" s="285">
        <v>0.35972532703673732</v>
      </c>
      <c r="L132" s="277">
        <v>5.5614224809153096E-2</v>
      </c>
      <c r="M132" s="278">
        <v>122471539.14912164</v>
      </c>
      <c r="N132" s="278">
        <v>-12729779.296974599</v>
      </c>
      <c r="O132" s="277">
        <v>-9.4154254139539831E-2</v>
      </c>
      <c r="P132" s="273">
        <v>30871944.672619581</v>
      </c>
      <c r="Q132" s="273">
        <v>-4680745.6638182104</v>
      </c>
      <c r="R132" s="277">
        <v>-0.13165658124670626</v>
      </c>
    </row>
    <row r="133" spans="1:18">
      <c r="A133" s="306"/>
      <c r="B133" s="306"/>
      <c r="C133" s="306"/>
      <c r="D133" s="86" t="s">
        <v>81</v>
      </c>
      <c r="E133" s="273">
        <v>17852679.540630668</v>
      </c>
      <c r="F133" s="273">
        <v>-2913834.9672578312</v>
      </c>
      <c r="G133" s="274">
        <v>-0.14031410837629799</v>
      </c>
      <c r="H133" s="282">
        <v>77.03891675610798</v>
      </c>
      <c r="I133" s="282">
        <v>-0.42233062495009221</v>
      </c>
      <c r="J133" s="283">
        <v>6.7392068600326027</v>
      </c>
      <c r="K133" s="283">
        <v>0.3540101193316767</v>
      </c>
      <c r="L133" s="274">
        <v>5.5442319744844031E-2</v>
      </c>
      <c r="M133" s="275">
        <v>120312900.43018189</v>
      </c>
      <c r="N133" s="275">
        <v>-12285380.321306244</v>
      </c>
      <c r="O133" s="274">
        <v>-9.2651128292765339E-2</v>
      </c>
      <c r="P133" s="273">
        <v>30132724.046221495</v>
      </c>
      <c r="Q133" s="273">
        <v>-4576266.7892443761</v>
      </c>
      <c r="R133" s="274">
        <v>-0.13184672556277025</v>
      </c>
    </row>
    <row r="134" spans="1:18">
      <c r="A134" s="306"/>
      <c r="B134" s="306"/>
      <c r="C134" s="306"/>
      <c r="D134" s="86" t="s">
        <v>82</v>
      </c>
      <c r="E134" s="273">
        <v>84114.193500253328</v>
      </c>
      <c r="F134" s="273">
        <v>-51754.181947104327</v>
      </c>
      <c r="G134" s="277">
        <v>-0.38091411468415282</v>
      </c>
      <c r="H134" s="284">
        <v>0.3629744395694372</v>
      </c>
      <c r="I134" s="284">
        <v>-0.14382865624099994</v>
      </c>
      <c r="J134" s="285">
        <v>25.663192252248219</v>
      </c>
      <c r="K134" s="285">
        <v>6.5046670543329306</v>
      </c>
      <c r="L134" s="277">
        <v>0.33951815116962802</v>
      </c>
      <c r="M134" s="278">
        <v>2158638.7189398087</v>
      </c>
      <c r="N134" s="278">
        <v>-444398.97566820774</v>
      </c>
      <c r="O134" s="277">
        <v>-0.17072321948650399</v>
      </c>
      <c r="P134" s="273">
        <v>739220.62639808655</v>
      </c>
      <c r="Q134" s="273">
        <v>-104478.87457384344</v>
      </c>
      <c r="R134" s="277">
        <v>-0.12383422587483486</v>
      </c>
    </row>
    <row r="135" spans="1:18">
      <c r="A135" s="306"/>
      <c r="B135" s="306"/>
      <c r="C135" s="306" t="s">
        <v>84</v>
      </c>
      <c r="D135" s="86" t="s">
        <v>80</v>
      </c>
      <c r="E135" s="273">
        <v>5059158.3546912298</v>
      </c>
      <c r="F135" s="273">
        <v>-668182.30555534456</v>
      </c>
      <c r="G135" s="274">
        <v>-0.11666536795919834</v>
      </c>
      <c r="H135" s="282">
        <v>21.831573151581779</v>
      </c>
      <c r="I135" s="282">
        <v>0.46800000354935989</v>
      </c>
      <c r="J135" s="283">
        <v>17.499701029009962</v>
      </c>
      <c r="K135" s="283">
        <v>0.64834985962761849</v>
      </c>
      <c r="L135" s="274">
        <v>3.847465126746763E-2</v>
      </c>
      <c r="M135" s="275">
        <v>88533758.665514469</v>
      </c>
      <c r="N135" s="275">
        <v>-7979670.0669826865</v>
      </c>
      <c r="O135" s="274">
        <v>-8.2679376038951577E-2</v>
      </c>
      <c r="P135" s="273">
        <v>34066730.068004251</v>
      </c>
      <c r="Q135" s="273">
        <v>-4574717.3337520137</v>
      </c>
      <c r="R135" s="274">
        <v>-0.11838887105310894</v>
      </c>
    </row>
    <row r="136" spans="1:18">
      <c r="A136" s="306"/>
      <c r="B136" s="306"/>
      <c r="C136" s="306"/>
      <c r="D136" s="86" t="s">
        <v>81</v>
      </c>
      <c r="E136" s="273">
        <v>3593123.6563944309</v>
      </c>
      <c r="F136" s="273">
        <v>-400163.19352262467</v>
      </c>
      <c r="G136" s="277">
        <v>-0.10020897785766041</v>
      </c>
      <c r="H136" s="284">
        <v>15.505255310799926</v>
      </c>
      <c r="I136" s="284">
        <v>0.60988226071735241</v>
      </c>
      <c r="J136" s="285">
        <v>14.009231024497486</v>
      </c>
      <c r="K136" s="285">
        <v>0.54166362501087661</v>
      </c>
      <c r="L136" s="277">
        <v>4.021985626235107E-2</v>
      </c>
      <c r="M136" s="278">
        <v>50336899.402016707</v>
      </c>
      <c r="N136" s="278">
        <v>-3442960.3947248086</v>
      </c>
      <c r="O136" s="277">
        <v>-6.4019512280941562E-2</v>
      </c>
      <c r="P136" s="273">
        <v>20668752.653699994</v>
      </c>
      <c r="Q136" s="273">
        <v>-2244853.3361217119</v>
      </c>
      <c r="R136" s="277">
        <v>-9.7970321088652862E-2</v>
      </c>
    </row>
    <row r="137" spans="1:18">
      <c r="A137" s="306"/>
      <c r="B137" s="306"/>
      <c r="C137" s="306"/>
      <c r="D137" s="86" t="s">
        <v>82</v>
      </c>
      <c r="E137" s="273">
        <v>1466034.6982968028</v>
      </c>
      <c r="F137" s="273">
        <v>-268019.11203274736</v>
      </c>
      <c r="G137" s="274">
        <v>-0.15456216550846907</v>
      </c>
      <c r="H137" s="282">
        <v>6.3263178407818694</v>
      </c>
      <c r="I137" s="282">
        <v>-0.14188225716808933</v>
      </c>
      <c r="J137" s="283">
        <v>26.054539710331394</v>
      </c>
      <c r="K137" s="283">
        <v>1.4108010436320697</v>
      </c>
      <c r="L137" s="274">
        <v>5.7247849553706792E-2</v>
      </c>
      <c r="M137" s="275">
        <v>38196859.263497755</v>
      </c>
      <c r="N137" s="275">
        <v>-4536709.6722578779</v>
      </c>
      <c r="O137" s="274">
        <v>-0.10616266755248623</v>
      </c>
      <c r="P137" s="273">
        <v>13397977.414304256</v>
      </c>
      <c r="Q137" s="273">
        <v>-2329863.9976302944</v>
      </c>
      <c r="R137" s="274">
        <v>-0.14813628498710282</v>
      </c>
    </row>
    <row r="138" spans="1:18">
      <c r="A138" s="306" t="s">
        <v>67</v>
      </c>
      <c r="B138" s="306" t="s">
        <v>140</v>
      </c>
      <c r="C138" s="306" t="s">
        <v>79</v>
      </c>
      <c r="D138" s="86" t="s">
        <v>80</v>
      </c>
      <c r="E138" s="273">
        <v>124336845.98910853</v>
      </c>
      <c r="F138" s="273">
        <v>4532963.160441637</v>
      </c>
      <c r="G138" s="277">
        <v>3.783652961335391E-2</v>
      </c>
      <c r="H138" s="284">
        <v>100.00000000000001</v>
      </c>
      <c r="I138" s="284">
        <v>-4.2632564145606011E-14</v>
      </c>
      <c r="J138" s="285">
        <v>4.8532962407369222</v>
      </c>
      <c r="K138" s="285">
        <v>0.36952702489973621</v>
      </c>
      <c r="L138" s="277">
        <v>8.2414372174759679E-2</v>
      </c>
      <c r="M138" s="278">
        <v>603443547.22402608</v>
      </c>
      <c r="N138" s="278">
        <v>66270585.459084153</v>
      </c>
      <c r="O138" s="277">
        <v>0.12336917562146971</v>
      </c>
      <c r="P138" s="273">
        <v>149493961.55910546</v>
      </c>
      <c r="Q138" s="273">
        <v>5540833.8097727001</v>
      </c>
      <c r="R138" s="277">
        <v>3.8490541306063303E-2</v>
      </c>
    </row>
    <row r="139" spans="1:18">
      <c r="A139" s="306"/>
      <c r="B139" s="306"/>
      <c r="C139" s="306"/>
      <c r="D139" s="86" t="s">
        <v>81</v>
      </c>
      <c r="E139" s="273">
        <v>120563605.42551062</v>
      </c>
      <c r="F139" s="273">
        <v>4067450.5524421781</v>
      </c>
      <c r="G139" s="274">
        <v>3.4914891026866762E-2</v>
      </c>
      <c r="H139" s="282">
        <v>96.965307802702014</v>
      </c>
      <c r="I139" s="282">
        <v>-0.27373998314575942</v>
      </c>
      <c r="J139" s="283">
        <v>4.4494193328598231</v>
      </c>
      <c r="K139" s="283">
        <v>0.25978597500760259</v>
      </c>
      <c r="L139" s="274">
        <v>6.2006851869438911E-2</v>
      </c>
      <c r="M139" s="275">
        <v>536438036.8195504</v>
      </c>
      <c r="N139" s="275">
        <v>48361860.301824331</v>
      </c>
      <c r="O139" s="274">
        <v>9.9086705372246162E-2</v>
      </c>
      <c r="P139" s="273">
        <v>144283823.1543498</v>
      </c>
      <c r="Q139" s="273">
        <v>5261343.8758301139</v>
      </c>
      <c r="R139" s="274">
        <v>3.7845274398318418E-2</v>
      </c>
    </row>
    <row r="140" spans="1:18">
      <c r="A140" s="306"/>
      <c r="B140" s="306"/>
      <c r="C140" s="306"/>
      <c r="D140" s="86" t="s">
        <v>82</v>
      </c>
      <c r="E140" s="273">
        <v>1500341.5544763652</v>
      </c>
      <c r="F140" s="273">
        <v>-316842.13014502428</v>
      </c>
      <c r="G140" s="277">
        <v>-0.17435888998257124</v>
      </c>
      <c r="H140" s="284">
        <v>1.2066749341605385</v>
      </c>
      <c r="I140" s="284">
        <v>-0.31012372187314674</v>
      </c>
      <c r="J140" s="285">
        <v>14.30363691797114</v>
      </c>
      <c r="K140" s="285">
        <v>2.2961942127831652</v>
      </c>
      <c r="L140" s="277">
        <v>0.19123091145719678</v>
      </c>
      <c r="M140" s="278">
        <v>21460340.848174345</v>
      </c>
      <c r="N140" s="278">
        <v>-359388.12971936539</v>
      </c>
      <c r="O140" s="277">
        <v>-1.647078797740675E-2</v>
      </c>
      <c r="P140" s="273">
        <v>3673712.8522420526</v>
      </c>
      <c r="Q140" s="273">
        <v>-210920.19873610325</v>
      </c>
      <c r="R140" s="277">
        <v>-5.4296041857285149E-2</v>
      </c>
    </row>
    <row r="141" spans="1:18">
      <c r="A141" s="306"/>
      <c r="B141" s="306"/>
      <c r="C141" s="306" t="s">
        <v>83</v>
      </c>
      <c r="D141" s="86" t="s">
        <v>80</v>
      </c>
      <c r="E141" s="273">
        <v>115564082.44219622</v>
      </c>
      <c r="F141" s="273">
        <v>3448720.9842933416</v>
      </c>
      <c r="G141" s="274">
        <v>3.0760467963065603E-2</v>
      </c>
      <c r="H141" s="282">
        <v>92.94435734063839</v>
      </c>
      <c r="I141" s="282">
        <v>-0.63805318794237564</v>
      </c>
      <c r="J141" s="283">
        <v>4.3753163969809368</v>
      </c>
      <c r="K141" s="283">
        <v>0.21974251076111351</v>
      </c>
      <c r="L141" s="274">
        <v>5.2878980563862719E-2</v>
      </c>
      <c r="M141" s="275">
        <v>505629424.81139791</v>
      </c>
      <c r="N141" s="275">
        <v>39725756.49284023</v>
      </c>
      <c r="O141" s="274">
        <v>8.5266030714482549E-2</v>
      </c>
      <c r="P141" s="273">
        <v>133196872.4892804</v>
      </c>
      <c r="Q141" s="273">
        <v>4294573.8865397125</v>
      </c>
      <c r="R141" s="274">
        <v>3.3316503530902916E-2</v>
      </c>
    </row>
    <row r="142" spans="1:18">
      <c r="A142" s="306"/>
      <c r="B142" s="306"/>
      <c r="C142" s="306"/>
      <c r="D142" s="86" t="s">
        <v>81</v>
      </c>
      <c r="E142" s="273">
        <v>115032949.88357416</v>
      </c>
      <c r="F142" s="273">
        <v>3899173.7135339379</v>
      </c>
      <c r="G142" s="277">
        <v>3.5085406506551238E-2</v>
      </c>
      <c r="H142" s="284">
        <v>92.517185045574237</v>
      </c>
      <c r="I142" s="284">
        <v>-0.24589870937730041</v>
      </c>
      <c r="J142" s="285">
        <v>4.3504988223825611</v>
      </c>
      <c r="K142" s="285">
        <v>0.24207646683791584</v>
      </c>
      <c r="L142" s="277">
        <v>5.8922001169430457E-2</v>
      </c>
      <c r="M142" s="278">
        <v>500450713.00368154</v>
      </c>
      <c r="N142" s="278">
        <v>43866222.530593574</v>
      </c>
      <c r="O142" s="277">
        <v>9.6074710039190742E-2</v>
      </c>
      <c r="P142" s="273">
        <v>132386483.17628217</v>
      </c>
      <c r="Q142" s="273">
        <v>4593851.9906976223</v>
      </c>
      <c r="R142" s="277">
        <v>3.5947706437206725E-2</v>
      </c>
    </row>
    <row r="143" spans="1:18">
      <c r="A143" s="306"/>
      <c r="B143" s="306"/>
      <c r="C143" s="306"/>
      <c r="D143" s="86" t="s">
        <v>82</v>
      </c>
      <c r="E143" s="273">
        <v>531132.55862194649</v>
      </c>
      <c r="F143" s="273">
        <v>-450452.72924061934</v>
      </c>
      <c r="G143" s="274">
        <v>-0.45890330143547176</v>
      </c>
      <c r="H143" s="282">
        <v>0.4271722950640649</v>
      </c>
      <c r="I143" s="282">
        <v>-0.39215447856508728</v>
      </c>
      <c r="J143" s="283">
        <v>9.7503188679533785</v>
      </c>
      <c r="K143" s="283">
        <v>0.25631161183188489</v>
      </c>
      <c r="L143" s="274">
        <v>2.6997199909092308E-2</v>
      </c>
      <c r="M143" s="275">
        <v>5178711.8077159189</v>
      </c>
      <c r="N143" s="275">
        <v>-4140466.0377533864</v>
      </c>
      <c r="O143" s="274">
        <v>-0.4442952056941753</v>
      </c>
      <c r="P143" s="273">
        <v>810389.31299823523</v>
      </c>
      <c r="Q143" s="273">
        <v>-299278.10415799706</v>
      </c>
      <c r="R143" s="274">
        <v>-0.26970072251464611</v>
      </c>
    </row>
    <row r="144" spans="1:18">
      <c r="A144" s="306"/>
      <c r="B144" s="306"/>
      <c r="C144" s="306" t="s">
        <v>84</v>
      </c>
      <c r="D144" s="86" t="s">
        <v>80</v>
      </c>
      <c r="E144" s="273">
        <v>5746860.1369636646</v>
      </c>
      <c r="F144" s="273">
        <v>-1340.2213160842657</v>
      </c>
      <c r="G144" s="277">
        <v>-2.3315494112062418E-4</v>
      </c>
      <c r="H144" s="284">
        <v>4.6220089397048643</v>
      </c>
      <c r="I144" s="284">
        <v>-0.17599945748567514</v>
      </c>
      <c r="J144" s="285">
        <v>7.3837785284401773</v>
      </c>
      <c r="K144" s="285">
        <v>0.34401483876694261</v>
      </c>
      <c r="L144" s="277">
        <v>4.8867384465132634E-2</v>
      </c>
      <c r="M144" s="278">
        <v>42433542.485261083</v>
      </c>
      <c r="N144" s="278">
        <v>1967570.3220766261</v>
      </c>
      <c r="O144" s="277">
        <v>4.8622835851864256E-2</v>
      </c>
      <c r="P144" s="273">
        <v>12819083.367415428</v>
      </c>
      <c r="Q144" s="273">
        <v>269070.23891327158</v>
      </c>
      <c r="R144" s="277">
        <v>2.1439837246240802E-2</v>
      </c>
    </row>
    <row r="145" spans="1:18">
      <c r="A145" s="306"/>
      <c r="B145" s="306"/>
      <c r="C145" s="306"/>
      <c r="D145" s="86" t="s">
        <v>81</v>
      </c>
      <c r="E145" s="273">
        <v>5062890.6645946195</v>
      </c>
      <c r="F145" s="273">
        <v>150279.16817361768</v>
      </c>
      <c r="G145" s="274">
        <v>3.0590484975883188E-2</v>
      </c>
      <c r="H145" s="282">
        <v>4.0719149857139785</v>
      </c>
      <c r="I145" s="282">
        <v>-2.8629487829165967E-2</v>
      </c>
      <c r="J145" s="283">
        <v>6.2816540925759234</v>
      </c>
      <c r="K145" s="283">
        <v>0.58900810558225292</v>
      </c>
      <c r="L145" s="274">
        <v>0.10346824779338028</v>
      </c>
      <c r="M145" s="275">
        <v>31803327.863515228</v>
      </c>
      <c r="N145" s="275">
        <v>3837569.7427552417</v>
      </c>
      <c r="O145" s="274">
        <v>0.13722387664886782</v>
      </c>
      <c r="P145" s="273">
        <v>10270592.347378254</v>
      </c>
      <c r="Q145" s="273">
        <v>495433.85269801505</v>
      </c>
      <c r="R145" s="274">
        <v>5.0682948308985093E-2</v>
      </c>
    </row>
    <row r="146" spans="1:18">
      <c r="A146" s="306"/>
      <c r="B146" s="306"/>
      <c r="C146" s="306"/>
      <c r="D146" s="86" t="s">
        <v>82</v>
      </c>
      <c r="E146" s="273">
        <v>683969.47236897505</v>
      </c>
      <c r="F146" s="273">
        <v>-151619.38948985015</v>
      </c>
      <c r="G146" s="277">
        <v>-0.18145214280688512</v>
      </c>
      <c r="H146" s="284">
        <v>0.55009395399082939</v>
      </c>
      <c r="I146" s="284">
        <v>-0.14736996965663052</v>
      </c>
      <c r="J146" s="285">
        <v>15.541943100073368</v>
      </c>
      <c r="K146" s="285">
        <v>0.58217686453881434</v>
      </c>
      <c r="L146" s="277">
        <v>3.8916173914265148E-2</v>
      </c>
      <c r="M146" s="278">
        <v>10630214.621745814</v>
      </c>
      <c r="N146" s="278">
        <v>-1869999.4206785858</v>
      </c>
      <c r="O146" s="277">
        <v>-0.1495973920392088</v>
      </c>
      <c r="P146" s="273">
        <v>2548491.0200371742</v>
      </c>
      <c r="Q146" s="273">
        <v>-226363.61378474161</v>
      </c>
      <c r="R146" s="277">
        <v>-8.1576746769239636E-2</v>
      </c>
    </row>
    <row r="147" spans="1:18">
      <c r="A147" s="306"/>
      <c r="B147" s="306" t="s">
        <v>135</v>
      </c>
      <c r="C147" s="306" t="s">
        <v>79</v>
      </c>
      <c r="D147" s="86" t="s">
        <v>80</v>
      </c>
      <c r="E147" s="273">
        <v>1574078481.6339767</v>
      </c>
      <c r="F147" s="273">
        <v>56987398.939570427</v>
      </c>
      <c r="G147" s="274">
        <v>3.7563597591226253E-2</v>
      </c>
      <c r="H147" s="282">
        <v>99.999999999999986</v>
      </c>
      <c r="I147" s="282">
        <v>2.8421709430404007E-14</v>
      </c>
      <c r="J147" s="283">
        <v>4.7509750207210546</v>
      </c>
      <c r="K147" s="283">
        <v>0.27504185605940457</v>
      </c>
      <c r="L147" s="274">
        <v>6.1449053402073274E-2</v>
      </c>
      <c r="M147" s="275">
        <v>7478407546.8975487</v>
      </c>
      <c r="N147" s="275">
        <v>688009256.05320549</v>
      </c>
      <c r="O147" s="274">
        <v>0.10132089850765674</v>
      </c>
      <c r="P147" s="273">
        <v>1911761950.9761462</v>
      </c>
      <c r="Q147" s="273">
        <v>75140100.269180536</v>
      </c>
      <c r="R147" s="274">
        <v>4.0912123658039388E-2</v>
      </c>
    </row>
    <row r="148" spans="1:18">
      <c r="A148" s="306"/>
      <c r="B148" s="306"/>
      <c r="C148" s="306"/>
      <c r="D148" s="86" t="s">
        <v>81</v>
      </c>
      <c r="E148" s="273">
        <v>1527476436.2759974</v>
      </c>
      <c r="F148" s="273">
        <v>51440742.918727636</v>
      </c>
      <c r="G148" s="277">
        <v>3.4850609067403199E-2</v>
      </c>
      <c r="H148" s="284">
        <v>97.039407761320504</v>
      </c>
      <c r="I148" s="284">
        <v>-0.25440077756952917</v>
      </c>
      <c r="J148" s="285">
        <v>4.4172407468674209</v>
      </c>
      <c r="K148" s="285">
        <v>0.21304183784949515</v>
      </c>
      <c r="L148" s="277">
        <v>5.0673586683190587E-2</v>
      </c>
      <c r="M148" s="278">
        <v>6747231154.1981726</v>
      </c>
      <c r="N148" s="278">
        <v>541683502.51402092</v>
      </c>
      <c r="O148" s="277">
        <v>8.7290201110132637E-2</v>
      </c>
      <c r="P148" s="273">
        <v>1845348375.4371438</v>
      </c>
      <c r="Q148" s="273">
        <v>71761079.822048187</v>
      </c>
      <c r="R148" s="277">
        <v>4.046097984546107E-2</v>
      </c>
    </row>
    <row r="149" spans="1:18">
      <c r="A149" s="306"/>
      <c r="B149" s="306"/>
      <c r="C149" s="306"/>
      <c r="D149" s="86" t="s">
        <v>82</v>
      </c>
      <c r="E149" s="273">
        <v>23483890.986930035</v>
      </c>
      <c r="F149" s="273">
        <v>-890800.84390517324</v>
      </c>
      <c r="G149" s="274">
        <v>-3.6546137694272937E-2</v>
      </c>
      <c r="H149" s="282">
        <v>1.4919136028435198</v>
      </c>
      <c r="I149" s="282">
        <v>-0.11475933254444026</v>
      </c>
      <c r="J149" s="283">
        <v>12.276895334321521</v>
      </c>
      <c r="K149" s="283">
        <v>0.15426937946097752</v>
      </c>
      <c r="L149" s="274">
        <v>1.2725739459042165E-2</v>
      </c>
      <c r="M149" s="275">
        <v>288309271.68915659</v>
      </c>
      <c r="N149" s="275">
        <v>-7176000.1410535574</v>
      </c>
      <c r="O149" s="274">
        <v>-2.4285474861762264E-2</v>
      </c>
      <c r="P149" s="273">
        <v>50497423.942599356</v>
      </c>
      <c r="Q149" s="273">
        <v>-787068.97936211526</v>
      </c>
      <c r="R149" s="274">
        <v>-1.5347114391084679E-2</v>
      </c>
    </row>
    <row r="150" spans="1:18">
      <c r="A150" s="306"/>
      <c r="B150" s="306"/>
      <c r="C150" s="306" t="s">
        <v>83</v>
      </c>
      <c r="D150" s="86" t="s">
        <v>80</v>
      </c>
      <c r="E150" s="273">
        <v>1462874963.627002</v>
      </c>
      <c r="F150" s="273">
        <v>45897285.973751068</v>
      </c>
      <c r="G150" s="277">
        <v>3.2390973194273996E-2</v>
      </c>
      <c r="H150" s="284">
        <v>92.935325696623465</v>
      </c>
      <c r="I150" s="284">
        <v>-0.4656370943942818</v>
      </c>
      <c r="J150" s="285">
        <v>4.3319397244394322</v>
      </c>
      <c r="K150" s="285">
        <v>0.18538224530214986</v>
      </c>
      <c r="L150" s="277">
        <v>4.4707506464065662E-2</v>
      </c>
      <c r="M150" s="278">
        <v>6337086166.823699</v>
      </c>
      <c r="N150" s="278">
        <v>461506779.78003407</v>
      </c>
      <c r="O150" s="277">
        <v>7.8546599301799941E-2</v>
      </c>
      <c r="P150" s="273">
        <v>1691380438.6780925</v>
      </c>
      <c r="Q150" s="273">
        <v>59904587.147378922</v>
      </c>
      <c r="R150" s="277">
        <v>3.6718034834027198E-2</v>
      </c>
    </row>
    <row r="151" spans="1:18">
      <c r="A151" s="306"/>
      <c r="B151" s="306"/>
      <c r="C151" s="306"/>
      <c r="D151" s="86" t="s">
        <v>81</v>
      </c>
      <c r="E151" s="273">
        <v>1451197928.7890851</v>
      </c>
      <c r="F151" s="273">
        <v>47347615.476564884</v>
      </c>
      <c r="G151" s="274">
        <v>3.3726968628759013E-2</v>
      </c>
      <c r="H151" s="282">
        <v>92.193492619419118</v>
      </c>
      <c r="I151" s="282">
        <v>-0.34217180616256826</v>
      </c>
      <c r="J151" s="283">
        <v>4.2938781345266577</v>
      </c>
      <c r="K151" s="283">
        <v>0.19894187341130554</v>
      </c>
      <c r="L151" s="274">
        <v>4.858241025639775E-2</v>
      </c>
      <c r="M151" s="275">
        <v>6231267055.2978268</v>
      </c>
      <c r="N151" s="275">
        <v>482589502.13623905</v>
      </c>
      <c r="O151" s="274">
        <v>8.3947916311783805E-2</v>
      </c>
      <c r="P151" s="273">
        <v>1677311929.4787171</v>
      </c>
      <c r="Q151" s="273">
        <v>60538732.163903713</v>
      </c>
      <c r="R151" s="274">
        <v>3.7444171059025658E-2</v>
      </c>
    </row>
    <row r="152" spans="1:18">
      <c r="A152" s="306"/>
      <c r="B152" s="306"/>
      <c r="C152" s="306"/>
      <c r="D152" s="86" t="s">
        <v>82</v>
      </c>
      <c r="E152" s="273">
        <v>11677034.83790227</v>
      </c>
      <c r="F152" s="273">
        <v>-1450329.5028038323</v>
      </c>
      <c r="G152" s="277">
        <v>-0.11048139330654252</v>
      </c>
      <c r="H152" s="284">
        <v>0.74183307720342428</v>
      </c>
      <c r="I152" s="284">
        <v>-0.12346528823099945</v>
      </c>
      <c r="J152" s="285">
        <v>9.0621560177587668</v>
      </c>
      <c r="K152" s="285">
        <v>-0.60481372487085316</v>
      </c>
      <c r="L152" s="277">
        <v>-6.2564975475585899E-2</v>
      </c>
      <c r="M152" s="278">
        <v>105819111.52587482</v>
      </c>
      <c r="N152" s="278">
        <v>-21082722.356206104</v>
      </c>
      <c r="O152" s="277">
        <v>-0.16613410311939608</v>
      </c>
      <c r="P152" s="273">
        <v>14068509.199375581</v>
      </c>
      <c r="Q152" s="273">
        <v>-634145.01652351208</v>
      </c>
      <c r="R152" s="277">
        <v>-4.3131329024779966E-2</v>
      </c>
    </row>
    <row r="153" spans="1:18">
      <c r="A153" s="306"/>
      <c r="B153" s="306"/>
      <c r="C153" s="306" t="s">
        <v>84</v>
      </c>
      <c r="D153" s="86" t="s">
        <v>80</v>
      </c>
      <c r="E153" s="273">
        <v>74308916.914353162</v>
      </c>
      <c r="F153" s="273">
        <v>3028066.7916744202</v>
      </c>
      <c r="G153" s="274">
        <v>4.2480789531310729E-2</v>
      </c>
      <c r="H153" s="282">
        <v>4.7207885617759393</v>
      </c>
      <c r="I153" s="282">
        <v>2.2267099499497789E-2</v>
      </c>
      <c r="J153" s="283">
        <v>7.2945342586072757</v>
      </c>
      <c r="K153" s="283">
        <v>0.19071616630165078</v>
      </c>
      <c r="L153" s="274">
        <v>2.6846994647599667E-2</v>
      </c>
      <c r="M153" s="275">
        <v>542048940.1517508</v>
      </c>
      <c r="N153" s="275">
        <v>35682747.415339947</v>
      </c>
      <c r="O153" s="274">
        <v>7.0468265708083358E-2</v>
      </c>
      <c r="P153" s="273">
        <v>165051187.80612832</v>
      </c>
      <c r="Q153" s="273">
        <v>8450144.1521477699</v>
      </c>
      <c r="R153" s="274">
        <v>5.3959692445082759E-2</v>
      </c>
    </row>
    <row r="154" spans="1:18">
      <c r="A154" s="306"/>
      <c r="B154" s="306"/>
      <c r="C154" s="306"/>
      <c r="D154" s="86" t="s">
        <v>81</v>
      </c>
      <c r="E154" s="273">
        <v>63993842.543927327</v>
      </c>
      <c r="F154" s="273">
        <v>3959099.3085901514</v>
      </c>
      <c r="G154" s="277">
        <v>6.5946801722302995E-2</v>
      </c>
      <c r="H154" s="284">
        <v>4.0654797896416399</v>
      </c>
      <c r="I154" s="284">
        <v>0.10825244052866712</v>
      </c>
      <c r="J154" s="285">
        <v>6.0736128767951927</v>
      </c>
      <c r="K154" s="285">
        <v>0.44682635355746836</v>
      </c>
      <c r="L154" s="277">
        <v>7.9410575061297825E-2</v>
      </c>
      <c r="M154" s="278">
        <v>388673826.11040103</v>
      </c>
      <c r="N154" s="278">
        <v>50871141.947768688</v>
      </c>
      <c r="O154" s="277">
        <v>0.1505942502318223</v>
      </c>
      <c r="P154" s="273">
        <v>130164203.54744425</v>
      </c>
      <c r="Q154" s="273">
        <v>10138166.02821812</v>
      </c>
      <c r="R154" s="277">
        <v>8.446638944149229E-2</v>
      </c>
    </row>
    <row r="155" spans="1:18">
      <c r="A155" s="306"/>
      <c r="B155" s="306"/>
      <c r="C155" s="306"/>
      <c r="D155" s="86" t="s">
        <v>82</v>
      </c>
      <c r="E155" s="273">
        <v>10315074.370429095</v>
      </c>
      <c r="F155" s="273">
        <v>-931032.51691632345</v>
      </c>
      <c r="G155" s="274">
        <v>-8.278709479135038E-2</v>
      </c>
      <c r="H155" s="282">
        <v>0.65530877213450633</v>
      </c>
      <c r="I155" s="282">
        <v>-8.5985341029216178E-2</v>
      </c>
      <c r="J155" s="283">
        <v>14.869026488169295</v>
      </c>
      <c r="K155" s="283">
        <v>-0.11958337143010134</v>
      </c>
      <c r="L155" s="274">
        <v>-7.978283012918282E-3</v>
      </c>
      <c r="M155" s="275">
        <v>153375114.04134643</v>
      </c>
      <c r="N155" s="275">
        <v>-15188394.532427788</v>
      </c>
      <c r="O155" s="274">
        <v>-9.0104878932205965E-2</v>
      </c>
      <c r="P155" s="273">
        <v>34886984.258684203</v>
      </c>
      <c r="Q155" s="273">
        <v>-1688021.8760700375</v>
      </c>
      <c r="R155" s="274">
        <v>-4.6152333368060551E-2</v>
      </c>
    </row>
    <row r="156" spans="1:18">
      <c r="A156" s="306"/>
      <c r="B156" s="306" t="s">
        <v>136</v>
      </c>
      <c r="C156" s="306" t="s">
        <v>79</v>
      </c>
      <c r="D156" s="86" t="s">
        <v>80</v>
      </c>
      <c r="E156" s="273">
        <v>254006241.47305682</v>
      </c>
      <c r="F156" s="273">
        <v>10823342.317126751</v>
      </c>
      <c r="G156" s="277">
        <v>4.4507004212441643E-2</v>
      </c>
      <c r="H156" s="284">
        <v>100.00000000000011</v>
      </c>
      <c r="I156" s="284">
        <v>7.1054273576010019E-14</v>
      </c>
      <c r="J156" s="285">
        <v>4.8654488437063881</v>
      </c>
      <c r="K156" s="285">
        <v>0.38263339501154725</v>
      </c>
      <c r="L156" s="277">
        <v>8.5355598371320396E-2</v>
      </c>
      <c r="M156" s="278">
        <v>1235854373.8692899</v>
      </c>
      <c r="N156" s="278">
        <v>145710316.67468691</v>
      </c>
      <c r="O156" s="277">
        <v>0.13366152456002975</v>
      </c>
      <c r="P156" s="273">
        <v>305363180.94502717</v>
      </c>
      <c r="Q156" s="273">
        <v>13677465.342255831</v>
      </c>
      <c r="R156" s="277">
        <v>4.6891104399785971E-2</v>
      </c>
    </row>
    <row r="157" spans="1:18">
      <c r="A157" s="306"/>
      <c r="B157" s="306"/>
      <c r="C157" s="306"/>
      <c r="D157" s="86" t="s">
        <v>81</v>
      </c>
      <c r="E157" s="273">
        <v>245864474.96451598</v>
      </c>
      <c r="F157" s="273">
        <v>9390206.9861020446</v>
      </c>
      <c r="G157" s="274">
        <v>3.9709212619104969E-2</v>
      </c>
      <c r="H157" s="282">
        <v>96.794658878725159</v>
      </c>
      <c r="I157" s="282">
        <v>-0.44666392777102715</v>
      </c>
      <c r="J157" s="283">
        <v>4.452738356860185</v>
      </c>
      <c r="K157" s="283">
        <v>0.26314691286491243</v>
      </c>
      <c r="L157" s="274">
        <v>6.2809683565223873E-2</v>
      </c>
      <c r="M157" s="275">
        <v>1094770178.2637911</v>
      </c>
      <c r="N157" s="275">
        <v>104039608.41638267</v>
      </c>
      <c r="O157" s="274">
        <v>0.10501301926355898</v>
      </c>
      <c r="P157" s="273">
        <v>294562441.6961875</v>
      </c>
      <c r="Q157" s="273">
        <v>12784788.822672129</v>
      </c>
      <c r="R157" s="274">
        <v>4.5371904735152922E-2</v>
      </c>
    </row>
    <row r="158" spans="1:18">
      <c r="A158" s="306"/>
      <c r="B158" s="306"/>
      <c r="C158" s="306"/>
      <c r="D158" s="86" t="s">
        <v>82</v>
      </c>
      <c r="E158" s="273">
        <v>3313932.2529269867</v>
      </c>
      <c r="F158" s="273">
        <v>-328989.27340989187</v>
      </c>
      <c r="G158" s="277">
        <v>-9.030918482087244E-2</v>
      </c>
      <c r="H158" s="284">
        <v>1.3046656781772463</v>
      </c>
      <c r="I158" s="284">
        <v>-0.19335146816864901</v>
      </c>
      <c r="J158" s="285">
        <v>13.48729468771471</v>
      </c>
      <c r="K158" s="285">
        <v>1.4717474653951559</v>
      </c>
      <c r="L158" s="277">
        <v>0.12248692782475211</v>
      </c>
      <c r="M158" s="278">
        <v>44695980.870348588</v>
      </c>
      <c r="N158" s="278">
        <v>924285.24344339222</v>
      </c>
      <c r="O158" s="277">
        <v>2.1116048400813169E-2</v>
      </c>
      <c r="P158" s="273">
        <v>7528953.6938539147</v>
      </c>
      <c r="Q158" s="273">
        <v>-212144.66796135344</v>
      </c>
      <c r="R158" s="277">
        <v>-2.7404982864938827E-2</v>
      </c>
    </row>
    <row r="159" spans="1:18">
      <c r="A159" s="306"/>
      <c r="B159" s="306"/>
      <c r="C159" s="306" t="s">
        <v>83</v>
      </c>
      <c r="D159" s="86" t="s">
        <v>80</v>
      </c>
      <c r="E159" s="273">
        <v>236168407.29740763</v>
      </c>
      <c r="F159" s="273">
        <v>8379293.3210561872</v>
      </c>
      <c r="G159" s="274">
        <v>3.6785310653283047E-2</v>
      </c>
      <c r="H159" s="282">
        <v>92.977403203873223</v>
      </c>
      <c r="I159" s="282">
        <v>-0.69247028105962727</v>
      </c>
      <c r="J159" s="283">
        <v>4.3806261844970296</v>
      </c>
      <c r="K159" s="283">
        <v>0.22339502293932068</v>
      </c>
      <c r="L159" s="274">
        <v>5.3736492934305546E-2</v>
      </c>
      <c r="M159" s="275">
        <v>1034565508.9579831</v>
      </c>
      <c r="N159" s="275">
        <v>87593506.071874261</v>
      </c>
      <c r="O159" s="274">
        <v>9.2498517173594863E-2</v>
      </c>
      <c r="P159" s="273">
        <v>272415987.00863868</v>
      </c>
      <c r="Q159" s="273">
        <v>10697132.506196767</v>
      </c>
      <c r="R159" s="274">
        <v>4.0872609375175756E-2</v>
      </c>
    </row>
    <row r="160" spans="1:18">
      <c r="A160" s="306"/>
      <c r="B160" s="306"/>
      <c r="C160" s="306"/>
      <c r="D160" s="86" t="s">
        <v>81</v>
      </c>
      <c r="E160" s="273">
        <v>234752784.02410224</v>
      </c>
      <c r="F160" s="273">
        <v>8955678.3668352962</v>
      </c>
      <c r="G160" s="277">
        <v>3.9662502939381991E-2</v>
      </c>
      <c r="H160" s="284">
        <v>92.420084901340275</v>
      </c>
      <c r="I160" s="284">
        <v>-0.43064861692609213</v>
      </c>
      <c r="J160" s="285">
        <v>4.3518269530397955</v>
      </c>
      <c r="K160" s="285">
        <v>0.24187712472960854</v>
      </c>
      <c r="L160" s="277">
        <v>5.8851600344001463E-2</v>
      </c>
      <c r="M160" s="278">
        <v>1021603492.8172181</v>
      </c>
      <c r="N160" s="278">
        <v>93588717.188196659</v>
      </c>
      <c r="O160" s="277">
        <v>0.1008483050550148</v>
      </c>
      <c r="P160" s="273">
        <v>270511321.50461257</v>
      </c>
      <c r="Q160" s="273">
        <v>11064294.483331382</v>
      </c>
      <c r="R160" s="277">
        <v>4.2645678427542098E-2</v>
      </c>
    </row>
    <row r="161" spans="1:18">
      <c r="A161" s="306"/>
      <c r="B161" s="306"/>
      <c r="C161" s="306"/>
      <c r="D161" s="86" t="s">
        <v>82</v>
      </c>
      <c r="E161" s="273">
        <v>1415623.2733055826</v>
      </c>
      <c r="F161" s="273">
        <v>-576385.04577883938</v>
      </c>
      <c r="G161" s="274">
        <v>-0.28934871418798125</v>
      </c>
      <c r="H161" s="282">
        <v>0.55731830253302794</v>
      </c>
      <c r="I161" s="282">
        <v>-0.26182166413343466</v>
      </c>
      <c r="J161" s="283">
        <v>9.1564022612438052</v>
      </c>
      <c r="K161" s="283">
        <v>-0.36023834485609818</v>
      </c>
      <c r="L161" s="274">
        <v>-3.7853519930677572E-2</v>
      </c>
      <c r="M161" s="275">
        <v>12962016.140764594</v>
      </c>
      <c r="N161" s="275">
        <v>-5995211.1163230278</v>
      </c>
      <c r="O161" s="274">
        <v>-0.3162493667992281</v>
      </c>
      <c r="P161" s="273">
        <v>1904665.5040261745</v>
      </c>
      <c r="Q161" s="273">
        <v>-367161.97713455558</v>
      </c>
      <c r="R161" s="274">
        <v>-0.16161525475823713</v>
      </c>
    </row>
    <row r="162" spans="1:18">
      <c r="A162" s="306"/>
      <c r="B162" s="306"/>
      <c r="C162" s="306" t="s">
        <v>84</v>
      </c>
      <c r="D162" s="86" t="s">
        <v>80</v>
      </c>
      <c r="E162" s="273">
        <v>11389134.474172313</v>
      </c>
      <c r="F162" s="273">
        <v>43145.412760902196</v>
      </c>
      <c r="G162" s="277">
        <v>3.8027017765813907E-3</v>
      </c>
      <c r="H162" s="284">
        <v>4.4838010310783663</v>
      </c>
      <c r="I162" s="284">
        <v>-0.18181859135088629</v>
      </c>
      <c r="J162" s="285">
        <v>7.4060259981844627</v>
      </c>
      <c r="K162" s="285">
        <v>0.3987170594761178</v>
      </c>
      <c r="L162" s="277">
        <v>5.6900168518845579E-2</v>
      </c>
      <c r="M162" s="278">
        <v>84348226.012539074</v>
      </c>
      <c r="N162" s="278">
        <v>4843375.444023788</v>
      </c>
      <c r="O162" s="277">
        <v>6.0919244667341249E-2</v>
      </c>
      <c r="P162" s="273">
        <v>25365349.471482694</v>
      </c>
      <c r="Q162" s="273">
        <v>733183.34957787395</v>
      </c>
      <c r="R162" s="277">
        <v>2.9765281134811396E-2</v>
      </c>
    </row>
    <row r="163" spans="1:18">
      <c r="A163" s="306"/>
      <c r="B163" s="306"/>
      <c r="C163" s="306"/>
      <c r="D163" s="86" t="s">
        <v>81</v>
      </c>
      <c r="E163" s="273">
        <v>10024148.361272216</v>
      </c>
      <c r="F163" s="273">
        <v>329058.1618135348</v>
      </c>
      <c r="G163" s="274">
        <v>3.3940701431731654E-2</v>
      </c>
      <c r="H163" s="282">
        <v>3.9464181286015831</v>
      </c>
      <c r="I163" s="282">
        <v>-4.0330213123772385E-2</v>
      </c>
      <c r="J163" s="283">
        <v>6.296525912028466</v>
      </c>
      <c r="K163" s="283">
        <v>0.65543450353890886</v>
      </c>
      <c r="L163" s="274">
        <v>0.11618930736568336</v>
      </c>
      <c r="M163" s="275">
        <v>63117309.902768195</v>
      </c>
      <c r="N163" s="275">
        <v>8426419.8740705252</v>
      </c>
      <c r="O163" s="274">
        <v>0.1540735553882735</v>
      </c>
      <c r="P163" s="273">
        <v>20320137.851430297</v>
      </c>
      <c r="Q163" s="273">
        <v>1157075.6101800688</v>
      </c>
      <c r="R163" s="274">
        <v>6.0380517247883202E-2</v>
      </c>
    </row>
    <row r="164" spans="1:18">
      <c r="A164" s="306"/>
      <c r="B164" s="306"/>
      <c r="C164" s="306"/>
      <c r="D164" s="86" t="s">
        <v>82</v>
      </c>
      <c r="E164" s="273">
        <v>1364986.1129001924</v>
      </c>
      <c r="F164" s="273">
        <v>-285912.7490522929</v>
      </c>
      <c r="G164" s="277">
        <v>-0.17318610827204131</v>
      </c>
      <c r="H164" s="284">
        <v>0.53738290247682041</v>
      </c>
      <c r="I164" s="284">
        <v>-0.14148837822697669</v>
      </c>
      <c r="J164" s="285">
        <v>15.553942936944395</v>
      </c>
      <c r="K164" s="285">
        <v>0.52336710235288386</v>
      </c>
      <c r="L164" s="277">
        <v>3.4820163120324495E-2</v>
      </c>
      <c r="M164" s="278">
        <v>21230916.109771132</v>
      </c>
      <c r="N164" s="278">
        <v>-3583044.4300465211</v>
      </c>
      <c r="O164" s="277">
        <v>-0.14439631369192349</v>
      </c>
      <c r="P164" s="273">
        <v>5045211.6200523973</v>
      </c>
      <c r="Q164" s="273">
        <v>-423892.26060214266</v>
      </c>
      <c r="R164" s="277">
        <v>-7.7506712224199234E-2</v>
      </c>
    </row>
    <row r="165" spans="1:18">
      <c r="A165" s="1"/>
      <c r="B165" s="1"/>
      <c r="C165" s="1"/>
    </row>
    <row r="166" spans="1:18">
      <c r="A166" s="1"/>
      <c r="B166" s="1"/>
      <c r="C166" s="1"/>
    </row>
    <row r="167" spans="1:18">
      <c r="A167" s="1"/>
      <c r="B167" s="1"/>
      <c r="C167" s="1"/>
    </row>
    <row r="168" spans="1:18">
      <c r="A168" s="1"/>
      <c r="B168" s="1"/>
      <c r="C168" s="1"/>
    </row>
    <row r="169" spans="1:18">
      <c r="A169" s="1"/>
      <c r="B169" s="1"/>
      <c r="C169" s="1"/>
    </row>
    <row r="170" spans="1:18">
      <c r="A170" s="1"/>
      <c r="B170" s="1"/>
      <c r="C170" s="1"/>
    </row>
    <row r="171" spans="1:18">
      <c r="A171" s="1"/>
      <c r="B171" s="1"/>
      <c r="C171" s="1"/>
    </row>
    <row r="172" spans="1:18">
      <c r="A172" s="1"/>
      <c r="B172" s="1"/>
      <c r="C172" s="1"/>
    </row>
    <row r="173" spans="1:18">
      <c r="A173" s="1"/>
      <c r="B173" s="1"/>
      <c r="C173" s="1"/>
    </row>
    <row r="174" spans="1:18">
      <c r="A174" s="1"/>
      <c r="B174" s="1"/>
      <c r="C174" s="1"/>
    </row>
    <row r="175" spans="1:18">
      <c r="A175" s="1"/>
      <c r="B175" s="1"/>
      <c r="C175" s="1"/>
    </row>
    <row r="176" spans="1:18">
      <c r="A176" s="1"/>
      <c r="B176" s="1"/>
      <c r="C176" s="1"/>
    </row>
    <row r="177" spans="1:3">
      <c r="A177" s="1"/>
      <c r="B177" s="1"/>
      <c r="C177" s="1"/>
    </row>
    <row r="178" spans="1:3">
      <c r="A178" s="1"/>
      <c r="B178" s="1"/>
      <c r="C178" s="1"/>
    </row>
    <row r="179" spans="1:3">
      <c r="A179" s="1"/>
      <c r="B179" s="1"/>
      <c r="C179" s="1"/>
    </row>
    <row r="180" spans="1:3">
      <c r="A180" s="1"/>
      <c r="B180" s="1"/>
      <c r="C180" s="1"/>
    </row>
    <row r="181" spans="1:3">
      <c r="A181" s="1"/>
      <c r="B181" s="1"/>
      <c r="C181" s="1"/>
    </row>
    <row r="182" spans="1:3">
      <c r="A182" s="1"/>
      <c r="B182" s="1"/>
      <c r="C182" s="1"/>
    </row>
    <row r="183" spans="1:3">
      <c r="A183" s="1"/>
      <c r="B183" s="1"/>
      <c r="C183" s="1"/>
    </row>
    <row r="184" spans="1:3">
      <c r="A184" s="1"/>
      <c r="B184" s="1"/>
      <c r="C184" s="1"/>
    </row>
    <row r="185" spans="1:3">
      <c r="A185" s="1"/>
      <c r="B185" s="1"/>
      <c r="C185" s="1"/>
    </row>
    <row r="186" spans="1:3">
      <c r="A186" s="1"/>
      <c r="B186" s="1"/>
      <c r="C186" s="1"/>
    </row>
    <row r="187" spans="1:3">
      <c r="A187" s="1"/>
      <c r="B187" s="1"/>
      <c r="C187" s="1"/>
    </row>
    <row r="188" spans="1:3">
      <c r="A188" s="1"/>
      <c r="B188" s="1"/>
      <c r="C188" s="1"/>
    </row>
    <row r="189" spans="1:3">
      <c r="A189" s="1"/>
      <c r="B189" s="1"/>
      <c r="C189" s="1"/>
    </row>
    <row r="190" spans="1:3">
      <c r="A190" s="1"/>
      <c r="B190" s="1"/>
      <c r="C190" s="1"/>
    </row>
    <row r="191" spans="1:3">
      <c r="A191" s="1"/>
      <c r="B191" s="1"/>
      <c r="C191" s="1"/>
    </row>
  </sheetData>
  <mergeCells count="87">
    <mergeCell ref="A138:A164"/>
    <mergeCell ref="B138:B146"/>
    <mergeCell ref="C138:C140"/>
    <mergeCell ref="C141:C143"/>
    <mergeCell ref="C144:C146"/>
    <mergeCell ref="B147:B155"/>
    <mergeCell ref="C147:C149"/>
    <mergeCell ref="C150:C152"/>
    <mergeCell ref="C153:C155"/>
    <mergeCell ref="B156:B164"/>
    <mergeCell ref="C156:C158"/>
    <mergeCell ref="C159:C161"/>
    <mergeCell ref="C162:C164"/>
    <mergeCell ref="C102:C104"/>
    <mergeCell ref="C105:C107"/>
    <mergeCell ref="C108:C110"/>
    <mergeCell ref="A111:A137"/>
    <mergeCell ref="B111:B119"/>
    <mergeCell ref="C111:C113"/>
    <mergeCell ref="C114:C116"/>
    <mergeCell ref="C117:C119"/>
    <mergeCell ref="B120:B128"/>
    <mergeCell ref="C120:C122"/>
    <mergeCell ref="C123:C125"/>
    <mergeCell ref="C126:C128"/>
    <mergeCell ref="B129:B137"/>
    <mergeCell ref="C129:C131"/>
    <mergeCell ref="C132:C134"/>
    <mergeCell ref="C135:C137"/>
    <mergeCell ref="C90:C92"/>
    <mergeCell ref="B93:B101"/>
    <mergeCell ref="C93:C95"/>
    <mergeCell ref="C96:C98"/>
    <mergeCell ref="C99:C101"/>
    <mergeCell ref="A1:A2"/>
    <mergeCell ref="C48:C50"/>
    <mergeCell ref="C51:C53"/>
    <mergeCell ref="C54:C56"/>
    <mergeCell ref="B84:B92"/>
    <mergeCell ref="C33:C35"/>
    <mergeCell ref="C36:C38"/>
    <mergeCell ref="B39:B47"/>
    <mergeCell ref="C39:C41"/>
    <mergeCell ref="C42:C44"/>
    <mergeCell ref="C45:C47"/>
    <mergeCell ref="B48:B56"/>
    <mergeCell ref="A84:A110"/>
    <mergeCell ref="B102:B110"/>
    <mergeCell ref="C84:C86"/>
    <mergeCell ref="C87:C89"/>
    <mergeCell ref="H1:I1"/>
    <mergeCell ref="M1:O1"/>
    <mergeCell ref="P1:R1"/>
    <mergeCell ref="A57:A83"/>
    <mergeCell ref="B57:B65"/>
    <mergeCell ref="C57:C59"/>
    <mergeCell ref="C60:C62"/>
    <mergeCell ref="C63:C65"/>
    <mergeCell ref="B66:B74"/>
    <mergeCell ref="C66:C68"/>
    <mergeCell ref="C69:C71"/>
    <mergeCell ref="C72:C74"/>
    <mergeCell ref="B75:B83"/>
    <mergeCell ref="C75:C77"/>
    <mergeCell ref="C78:C80"/>
    <mergeCell ref="C81:C83"/>
    <mergeCell ref="C24:C26"/>
    <mergeCell ref="B1:B2"/>
    <mergeCell ref="C1:C2"/>
    <mergeCell ref="D1:D2"/>
    <mergeCell ref="E1:G1"/>
    <mergeCell ref="C27:C29"/>
    <mergeCell ref="J1:L1"/>
    <mergeCell ref="A30:A56"/>
    <mergeCell ref="B30:B38"/>
    <mergeCell ref="C30:C32"/>
    <mergeCell ref="A3:A29"/>
    <mergeCell ref="B3:B11"/>
    <mergeCell ref="C3:C5"/>
    <mergeCell ref="C6:C8"/>
    <mergeCell ref="C9:C11"/>
    <mergeCell ref="B12:B20"/>
    <mergeCell ref="C12:C14"/>
    <mergeCell ref="C15:C17"/>
    <mergeCell ref="C18:C20"/>
    <mergeCell ref="B21:B29"/>
    <mergeCell ref="C21:C2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33"/>
  </sheetPr>
  <dimension ref="A1:S65"/>
  <sheetViews>
    <sheetView topLeftCell="D46" zoomScaleNormal="100" workbookViewId="0">
      <selection activeCell="B143" sqref="B143"/>
    </sheetView>
  </sheetViews>
  <sheetFormatPr defaultRowHeight="14.5"/>
  <cols>
    <col min="1" max="1" width="27.453125" bestFit="1" customWidth="1"/>
    <col min="2" max="2" width="8.81640625" bestFit="1" customWidth="1"/>
    <col min="3" max="3" width="27.26953125" bestFit="1" customWidth="1"/>
    <col min="4" max="4" width="15.36328125" bestFit="1" customWidth="1"/>
    <col min="5" max="6" width="10.36328125" bestFit="1" customWidth="1"/>
    <col min="7" max="7" width="8.453125" bestFit="1" customWidth="1"/>
    <col min="8" max="8" width="7.1796875" bestFit="1" customWidth="1"/>
    <col min="9" max="9" width="7" bestFit="1" customWidth="1"/>
    <col min="10" max="10" width="7.1796875" bestFit="1" customWidth="1"/>
    <col min="11" max="11" width="7" bestFit="1" customWidth="1"/>
    <col min="12" max="12" width="8.453125" bestFit="1" customWidth="1"/>
    <col min="13" max="13" width="14.1796875" bestFit="1" customWidth="1"/>
    <col min="14" max="14" width="12.6328125" bestFit="1" customWidth="1"/>
    <col min="15" max="15" width="8.453125" bestFit="1" customWidth="1"/>
    <col min="16" max="16" width="11.453125" bestFit="1" customWidth="1"/>
    <col min="17" max="17" width="11" bestFit="1" customWidth="1"/>
    <col min="18" max="18" width="8.453125" bestFit="1" customWidth="1"/>
  </cols>
  <sheetData>
    <row r="1" spans="1:18">
      <c r="A1" s="308" t="s">
        <v>0</v>
      </c>
      <c r="B1" s="308" t="s">
        <v>1</v>
      </c>
      <c r="C1" s="308" t="s">
        <v>75</v>
      </c>
      <c r="D1" s="308" t="s">
        <v>78</v>
      </c>
      <c r="E1" s="308" t="s">
        <v>3</v>
      </c>
      <c r="F1" s="308"/>
      <c r="G1" s="308"/>
      <c r="H1" s="308" t="s">
        <v>4</v>
      </c>
      <c r="I1" s="308"/>
      <c r="J1" s="308" t="s">
        <v>5</v>
      </c>
      <c r="K1" s="308"/>
      <c r="L1" s="308"/>
      <c r="M1" s="308" t="s">
        <v>6</v>
      </c>
      <c r="N1" s="308"/>
      <c r="O1" s="308"/>
      <c r="P1" s="308" t="s">
        <v>7</v>
      </c>
      <c r="Q1" s="308"/>
      <c r="R1" s="308"/>
    </row>
    <row r="2" spans="1:18" ht="29">
      <c r="A2" s="307"/>
      <c r="B2" s="307"/>
      <c r="C2" s="307"/>
      <c r="D2" s="307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06" t="s">
        <v>57</v>
      </c>
      <c r="B3" s="306" t="s">
        <v>134</v>
      </c>
      <c r="C3" s="306" t="s">
        <v>113</v>
      </c>
      <c r="D3" s="86" t="s">
        <v>80</v>
      </c>
      <c r="E3" s="273">
        <v>7440688.6968712229</v>
      </c>
      <c r="F3" s="273">
        <v>397741.89564406406</v>
      </c>
      <c r="G3" s="274">
        <v>5.647378957551713E-2</v>
      </c>
      <c r="H3" s="282">
        <v>2.6974920618127562</v>
      </c>
      <c r="I3" s="282">
        <v>0.11628253290785961</v>
      </c>
      <c r="J3" s="283">
        <v>18.592770945691491</v>
      </c>
      <c r="K3" s="283">
        <v>1.2401225785678207</v>
      </c>
      <c r="L3" s="274">
        <v>7.1465896866633752E-2</v>
      </c>
      <c r="M3" s="275">
        <v>138343020.61912236</v>
      </c>
      <c r="N3" s="275">
        <v>16129241.309069008</v>
      </c>
      <c r="O3" s="274">
        <v>0.13197563646362265</v>
      </c>
      <c r="P3" s="273">
        <v>38158864.55340308</v>
      </c>
      <c r="Q3" s="273">
        <v>-2556716.162913084</v>
      </c>
      <c r="R3" s="274">
        <v>-6.2794540024539505E-2</v>
      </c>
    </row>
    <row r="4" spans="1:18">
      <c r="A4" s="306"/>
      <c r="B4" s="306"/>
      <c r="C4" s="306"/>
      <c r="D4" s="86" t="s">
        <v>81</v>
      </c>
      <c r="E4" s="273">
        <v>2763695.4616442062</v>
      </c>
      <c r="F4" s="273">
        <v>-304304.63883469533</v>
      </c>
      <c r="G4" s="277">
        <v>-9.9186645654670835E-2</v>
      </c>
      <c r="H4" s="284">
        <v>1.0019296429089959</v>
      </c>
      <c r="I4" s="284">
        <v>-0.12247911915314158</v>
      </c>
      <c r="J4" s="285">
        <v>15.771501340254629</v>
      </c>
      <c r="K4" s="285">
        <v>0.67213678525035014</v>
      </c>
      <c r="L4" s="277">
        <v>4.4514243152543029E-2</v>
      </c>
      <c r="M4" s="278">
        <v>43587626.677377231</v>
      </c>
      <c r="N4" s="278">
        <v>-2737225.29454346</v>
      </c>
      <c r="O4" s="277">
        <v>-5.9087620964284993E-2</v>
      </c>
      <c r="P4" s="273">
        <v>22725342.807439387</v>
      </c>
      <c r="Q4" s="273">
        <v>-1422748.5583930537</v>
      </c>
      <c r="R4" s="277">
        <v>-5.891764019106395E-2</v>
      </c>
    </row>
    <row r="5" spans="1:18">
      <c r="A5" s="306"/>
      <c r="B5" s="306"/>
      <c r="C5" s="306"/>
      <c r="D5" s="86" t="s">
        <v>82</v>
      </c>
      <c r="E5" s="273">
        <v>2357446.2586774481</v>
      </c>
      <c r="F5" s="273">
        <v>-72025.697214580141</v>
      </c>
      <c r="G5" s="274">
        <v>-2.964664689374218E-2</v>
      </c>
      <c r="H5" s="282">
        <v>0.85465107169536747</v>
      </c>
      <c r="I5" s="282">
        <v>-3.573988818850804E-2</v>
      </c>
      <c r="J5" s="283">
        <v>20.673413722518987</v>
      </c>
      <c r="K5" s="283">
        <v>0.88601541253496308</v>
      </c>
      <c r="L5" s="274">
        <v>4.4776751276488475E-2</v>
      </c>
      <c r="M5" s="275">
        <v>48736461.834243402</v>
      </c>
      <c r="N5" s="275">
        <v>663532.56007190049</v>
      </c>
      <c r="O5" s="274">
        <v>1.3802623848603325E-2</v>
      </c>
      <c r="P5" s="273">
        <v>13754147.527486563</v>
      </c>
      <c r="Q5" s="273">
        <v>-1594310.6125569195</v>
      </c>
      <c r="R5" s="274">
        <v>-0.10387431740765088</v>
      </c>
    </row>
    <row r="6" spans="1:18">
      <c r="A6" s="306"/>
      <c r="B6" s="306" t="s">
        <v>135</v>
      </c>
      <c r="C6" s="306" t="s">
        <v>113</v>
      </c>
      <c r="D6" s="86" t="s">
        <v>80</v>
      </c>
      <c r="E6" s="273">
        <v>95348166.235256732</v>
      </c>
      <c r="F6" s="273">
        <v>2852717.7518070638</v>
      </c>
      <c r="G6" s="277">
        <v>3.0841709495765129E-2</v>
      </c>
      <c r="H6" s="284">
        <v>2.690322992287145</v>
      </c>
      <c r="I6" s="284">
        <v>7.8391316689700563E-2</v>
      </c>
      <c r="J6" s="285">
        <v>17.894310462450008</v>
      </c>
      <c r="K6" s="285">
        <v>0.70221601202242567</v>
      </c>
      <c r="L6" s="277">
        <v>4.0845285840374203E-2</v>
      </c>
      <c r="M6" s="278">
        <v>1706189688.6389773</v>
      </c>
      <c r="N6" s="278">
        <v>115999202.07685208</v>
      </c>
      <c r="O6" s="277">
        <v>7.2946733776299857E-2</v>
      </c>
      <c r="P6" s="273">
        <v>533903700.00658262</v>
      </c>
      <c r="Q6" s="273">
        <v>-20925434.610369325</v>
      </c>
      <c r="R6" s="277">
        <v>-3.7715096963709414E-2</v>
      </c>
    </row>
    <row r="7" spans="1:18">
      <c r="A7" s="306"/>
      <c r="B7" s="306"/>
      <c r="C7" s="306"/>
      <c r="D7" s="86" t="s">
        <v>81</v>
      </c>
      <c r="E7" s="273">
        <v>39420359.851172619</v>
      </c>
      <c r="F7" s="273">
        <v>-1892947.8690367565</v>
      </c>
      <c r="G7" s="274">
        <v>-4.5819324897841004E-2</v>
      </c>
      <c r="H7" s="282">
        <v>1.1122762467205953</v>
      </c>
      <c r="I7" s="282">
        <v>-5.4349125958443434E-2</v>
      </c>
      <c r="J7" s="283">
        <v>15.510646964256015</v>
      </c>
      <c r="K7" s="283">
        <v>0.25903307030476697</v>
      </c>
      <c r="L7" s="274">
        <v>1.6983977702680949E-2</v>
      </c>
      <c r="M7" s="275">
        <v>611435284.8554703</v>
      </c>
      <c r="N7" s="275">
        <v>-18659333.175158381</v>
      </c>
      <c r="O7" s="274">
        <v>-2.9613541587576866E-2</v>
      </c>
      <c r="P7" s="273">
        <v>320612927.48093688</v>
      </c>
      <c r="Q7" s="273">
        <v>-7575347.9779024124</v>
      </c>
      <c r="R7" s="274">
        <v>-2.3082323606202371E-2</v>
      </c>
    </row>
    <row r="8" spans="1:18">
      <c r="A8" s="306"/>
      <c r="B8" s="306"/>
      <c r="C8" s="306"/>
      <c r="D8" s="86" t="s">
        <v>82</v>
      </c>
      <c r="E8" s="273">
        <v>31948554.2783329</v>
      </c>
      <c r="F8" s="273">
        <v>-1649663.5869146921</v>
      </c>
      <c r="G8" s="277">
        <v>-4.9099734799357503E-2</v>
      </c>
      <c r="H8" s="284">
        <v>0.9014534158240638</v>
      </c>
      <c r="I8" s="284">
        <v>-4.7309479266568477E-2</v>
      </c>
      <c r="J8" s="285">
        <v>20.14853635721574</v>
      </c>
      <c r="K8" s="285">
        <v>0.4339088918020586</v>
      </c>
      <c r="L8" s="277">
        <v>2.2009489784338348E-2</v>
      </c>
      <c r="M8" s="278">
        <v>643716607.43747091</v>
      </c>
      <c r="N8" s="278">
        <v>-18659741.277691841</v>
      </c>
      <c r="O8" s="277">
        <v>-2.8170905126499262E-2</v>
      </c>
      <c r="P8" s="273">
        <v>194855675.05955878</v>
      </c>
      <c r="Q8" s="273">
        <v>-17464243.862081051</v>
      </c>
      <c r="R8" s="277">
        <v>-8.2254382682420482E-2</v>
      </c>
    </row>
    <row r="9" spans="1:18">
      <c r="A9" s="306"/>
      <c r="B9" s="306" t="s">
        <v>136</v>
      </c>
      <c r="C9" s="306" t="s">
        <v>113</v>
      </c>
      <c r="D9" s="86" t="s">
        <v>80</v>
      </c>
      <c r="E9" s="273">
        <v>15076567.603184313</v>
      </c>
      <c r="F9" s="273">
        <v>1127726.0193176717</v>
      </c>
      <c r="G9" s="274">
        <v>8.0847288467453093E-2</v>
      </c>
      <c r="H9" s="282">
        <v>2.6717464916371432</v>
      </c>
      <c r="I9" s="282">
        <v>0.17500263927266335</v>
      </c>
      <c r="J9" s="283">
        <v>18.559033784321123</v>
      </c>
      <c r="K9" s="283">
        <v>1.2473215597699259</v>
      </c>
      <c r="L9" s="274">
        <v>7.2050733260283412E-2</v>
      </c>
      <c r="M9" s="275">
        <v>279806527.49909902</v>
      </c>
      <c r="N9" s="275">
        <v>38328196.133346826</v>
      </c>
      <c r="O9" s="274">
        <v>0.15872312814392234</v>
      </c>
      <c r="P9" s="273">
        <v>75778141.727970004</v>
      </c>
      <c r="Q9" s="273">
        <v>-3761591.2825361639</v>
      </c>
      <c r="R9" s="274">
        <v>-4.7291977734440049E-2</v>
      </c>
    </row>
    <row r="10" spans="1:18">
      <c r="A10" s="306"/>
      <c r="B10" s="306"/>
      <c r="C10" s="306"/>
      <c r="D10" s="86" t="s">
        <v>81</v>
      </c>
      <c r="E10" s="273">
        <v>5511443.6716802148</v>
      </c>
      <c r="F10" s="273">
        <v>-491821.88645910565</v>
      </c>
      <c r="G10" s="277">
        <v>-8.1925725539874858E-2</v>
      </c>
      <c r="H10" s="284">
        <v>0.9766931493450306</v>
      </c>
      <c r="I10" s="284">
        <v>-9.7848868089000618E-2</v>
      </c>
      <c r="J10" s="285">
        <v>15.728225208119589</v>
      </c>
      <c r="K10" s="285">
        <v>0.65969445796638126</v>
      </c>
      <c r="L10" s="277">
        <v>4.3779613879055455E-2</v>
      </c>
      <c r="M10" s="278">
        <v>86685227.290051937</v>
      </c>
      <c r="N10" s="278">
        <v>-3775164.3741060793</v>
      </c>
      <c r="O10" s="277">
        <v>-4.1732788291716685E-2</v>
      </c>
      <c r="P10" s="273">
        <v>45208250.489107966</v>
      </c>
      <c r="Q10" s="273">
        <v>-1951272.8514837623</v>
      </c>
      <c r="R10" s="277">
        <v>-4.1376008773274402E-2</v>
      </c>
    </row>
    <row r="11" spans="1:18">
      <c r="A11" s="306"/>
      <c r="B11" s="306"/>
      <c r="C11" s="306"/>
      <c r="D11" s="86" t="s">
        <v>82</v>
      </c>
      <c r="E11" s="273">
        <v>4641587.386315831</v>
      </c>
      <c r="F11" s="273">
        <v>-133617.94365734421</v>
      </c>
      <c r="G11" s="274">
        <v>-2.7981612187154854E-2</v>
      </c>
      <c r="H11" s="282">
        <v>0.82254430460665984</v>
      </c>
      <c r="I11" s="282">
        <v>-3.2183629588123375E-2</v>
      </c>
      <c r="J11" s="283">
        <v>20.63180457661602</v>
      </c>
      <c r="K11" s="283">
        <v>0.8756528781965649</v>
      </c>
      <c r="L11" s="274">
        <v>4.4323048919826802E-2</v>
      </c>
      <c r="M11" s="275">
        <v>95764323.879754156</v>
      </c>
      <c r="N11" s="275">
        <v>1424642.9897029847</v>
      </c>
      <c r="O11" s="274">
        <v>1.5101206366845196E-2</v>
      </c>
      <c r="P11" s="273">
        <v>26998852.834283948</v>
      </c>
      <c r="Q11" s="273">
        <v>-2880200.3679573126</v>
      </c>
      <c r="R11" s="274">
        <v>-9.6395302369931379E-2</v>
      </c>
    </row>
    <row r="12" spans="1:18">
      <c r="A12" s="306" t="s">
        <v>58</v>
      </c>
      <c r="B12" s="306" t="s">
        <v>134</v>
      </c>
      <c r="C12" s="306" t="s">
        <v>113</v>
      </c>
      <c r="D12" s="86" t="s">
        <v>80</v>
      </c>
      <c r="E12" s="273">
        <v>5245323.1051123943</v>
      </c>
      <c r="F12" s="273">
        <v>721263.86465260014</v>
      </c>
      <c r="G12" s="277">
        <v>0.15942847480911762</v>
      </c>
      <c r="H12" s="284">
        <v>1.9832275767199719</v>
      </c>
      <c r="I12" s="284">
        <v>0.24161721195515007</v>
      </c>
      <c r="J12" s="285">
        <v>17.780583661457616</v>
      </c>
      <c r="K12" s="285">
        <v>1.7443756502916834</v>
      </c>
      <c r="L12" s="277">
        <v>0.10877731500346487</v>
      </c>
      <c r="M12" s="278">
        <v>93264906.301827565</v>
      </c>
      <c r="N12" s="278">
        <v>20716151.266976953</v>
      </c>
      <c r="O12" s="277">
        <v>0.28554799123741587</v>
      </c>
      <c r="P12" s="273">
        <v>19440747.188318789</v>
      </c>
      <c r="Q12" s="273">
        <v>190003.06339937449</v>
      </c>
      <c r="R12" s="277">
        <v>9.8699074781957215E-3</v>
      </c>
    </row>
    <row r="13" spans="1:18">
      <c r="A13" s="306"/>
      <c r="B13" s="306"/>
      <c r="C13" s="306"/>
      <c r="D13" s="86" t="s">
        <v>81</v>
      </c>
      <c r="E13" s="273">
        <v>1395487.7567575981</v>
      </c>
      <c r="F13" s="273">
        <v>-110820.87255319254</v>
      </c>
      <c r="G13" s="274">
        <v>-7.3571159586265186E-2</v>
      </c>
      <c r="H13" s="282">
        <v>0.52762618178455545</v>
      </c>
      <c r="I13" s="282">
        <v>-5.2251883887223904E-2</v>
      </c>
      <c r="J13" s="283">
        <v>14.049567465503857</v>
      </c>
      <c r="K13" s="283">
        <v>0.92852162861558796</v>
      </c>
      <c r="L13" s="274">
        <v>7.0765824626963736E-2</v>
      </c>
      <c r="M13" s="275">
        <v>19605999.385850511</v>
      </c>
      <c r="N13" s="275">
        <v>-158345.18383671343</v>
      </c>
      <c r="O13" s="274">
        <v>-8.0116587361854161E-3</v>
      </c>
      <c r="P13" s="273">
        <v>11335583.263140857</v>
      </c>
      <c r="Q13" s="273">
        <v>205193.59803476557</v>
      </c>
      <c r="R13" s="274">
        <v>1.8435437051952459E-2</v>
      </c>
    </row>
    <row r="14" spans="1:18">
      <c r="A14" s="306"/>
      <c r="B14" s="306"/>
      <c r="C14" s="306"/>
      <c r="D14" s="86" t="s">
        <v>82</v>
      </c>
      <c r="E14" s="273">
        <v>1569126.5394929782</v>
      </c>
      <c r="F14" s="273">
        <v>51339.800438747043</v>
      </c>
      <c r="G14" s="277">
        <v>3.3825437472683469E-2</v>
      </c>
      <c r="H14" s="284">
        <v>0.59327804257712613</v>
      </c>
      <c r="I14" s="284">
        <v>8.9812914207922923E-3</v>
      </c>
      <c r="J14" s="285">
        <v>17.819727904119414</v>
      </c>
      <c r="K14" s="285">
        <v>1.1270884829270145</v>
      </c>
      <c r="L14" s="277">
        <v>6.7520088015326191E-2</v>
      </c>
      <c r="M14" s="278">
        <v>27961407.98089736</v>
      </c>
      <c r="N14" s="278">
        <v>2625541.227597639</v>
      </c>
      <c r="O14" s="277">
        <v>0.10362942200332226</v>
      </c>
      <c r="P14" s="273">
        <v>6509124.432577014</v>
      </c>
      <c r="Q14" s="273">
        <v>-491641.24039950781</v>
      </c>
      <c r="R14" s="277">
        <v>-7.0226781378682573E-2</v>
      </c>
    </row>
    <row r="15" spans="1:18">
      <c r="A15" s="306"/>
      <c r="B15" s="306" t="s">
        <v>135</v>
      </c>
      <c r="C15" s="306" t="s">
        <v>113</v>
      </c>
      <c r="D15" s="86" t="s">
        <v>80</v>
      </c>
      <c r="E15" s="273">
        <v>62465704.765084401</v>
      </c>
      <c r="F15" s="273">
        <v>5936858.8314500749</v>
      </c>
      <c r="G15" s="274">
        <v>0.10502352795986729</v>
      </c>
      <c r="H15" s="282">
        <v>1.8478887479322572</v>
      </c>
      <c r="I15" s="282">
        <v>0.16326974342632616</v>
      </c>
      <c r="J15" s="283">
        <v>16.747079066923103</v>
      </c>
      <c r="K15" s="283">
        <v>0.98772322506861876</v>
      </c>
      <c r="L15" s="274">
        <v>6.2675355197283775E-2</v>
      </c>
      <c r="M15" s="275">
        <v>1046118096.6719437</v>
      </c>
      <c r="N15" s="275">
        <v>155259898.27443147</v>
      </c>
      <c r="O15" s="274">
        <v>0.17428127007610761</v>
      </c>
      <c r="P15" s="273">
        <v>254525888.7436085</v>
      </c>
      <c r="Q15" s="273">
        <v>5426796.9700709879</v>
      </c>
      <c r="R15" s="274">
        <v>2.1785695529571141E-2</v>
      </c>
    </row>
    <row r="16" spans="1:18">
      <c r="A16" s="306"/>
      <c r="B16" s="306"/>
      <c r="C16" s="306"/>
      <c r="D16" s="86" t="s">
        <v>81</v>
      </c>
      <c r="E16" s="273">
        <v>19025311.106247216</v>
      </c>
      <c r="F16" s="273">
        <v>-224287.36625754833</v>
      </c>
      <c r="G16" s="277">
        <v>-1.1651534788006618E-2</v>
      </c>
      <c r="H16" s="284">
        <v>0.5628153632678754</v>
      </c>
      <c r="I16" s="284">
        <v>-1.0842897046886346E-2</v>
      </c>
      <c r="J16" s="285">
        <v>13.493041641214084</v>
      </c>
      <c r="K16" s="285">
        <v>0.1277371607184179</v>
      </c>
      <c r="L16" s="277">
        <v>9.5573700475606836E-3</v>
      </c>
      <c r="M16" s="278">
        <v>256709314.9936465</v>
      </c>
      <c r="N16" s="278">
        <v>-567429.7186639607</v>
      </c>
      <c r="O16" s="277">
        <v>-2.2055227700368586E-3</v>
      </c>
      <c r="P16" s="273">
        <v>150390531.19685847</v>
      </c>
      <c r="Q16" s="273">
        <v>6017928.7992079556</v>
      </c>
      <c r="R16" s="277">
        <v>4.1683315942678399E-2</v>
      </c>
    </row>
    <row r="17" spans="1:18">
      <c r="A17" s="306"/>
      <c r="B17" s="306"/>
      <c r="C17" s="306"/>
      <c r="D17" s="86" t="s">
        <v>82</v>
      </c>
      <c r="E17" s="273">
        <v>20205297.007264826</v>
      </c>
      <c r="F17" s="273">
        <v>-276756.01676518843</v>
      </c>
      <c r="G17" s="274">
        <v>-1.3512122854114864E-2</v>
      </c>
      <c r="H17" s="282">
        <v>0.59772224020793907</v>
      </c>
      <c r="I17" s="282">
        <v>-1.2664460700263835E-2</v>
      </c>
      <c r="J17" s="283">
        <v>17.044543681744415</v>
      </c>
      <c r="K17" s="283">
        <v>0.34654486860285871</v>
      </c>
      <c r="L17" s="274">
        <v>2.0753676681910117E-2</v>
      </c>
      <c r="M17" s="275">
        <v>344390067.442945</v>
      </c>
      <c r="N17" s="275">
        <v>2380770.3569893837</v>
      </c>
      <c r="O17" s="274">
        <v>6.9611275987945895E-3</v>
      </c>
      <c r="P17" s="273">
        <v>87290777.052427113</v>
      </c>
      <c r="Q17" s="273">
        <v>-4799582.2494343668</v>
      </c>
      <c r="R17" s="274">
        <v>-5.2118183551677702E-2</v>
      </c>
    </row>
    <row r="18" spans="1:18">
      <c r="A18" s="306"/>
      <c r="B18" s="306" t="s">
        <v>136</v>
      </c>
      <c r="C18" s="306" t="s">
        <v>113</v>
      </c>
      <c r="D18" s="86" t="s">
        <v>80</v>
      </c>
      <c r="E18" s="273">
        <v>10758972.68360232</v>
      </c>
      <c r="F18" s="273">
        <v>1686716.9159029741</v>
      </c>
      <c r="G18" s="277">
        <v>0.18592034429941037</v>
      </c>
      <c r="H18" s="284">
        <v>1.9882684009963187</v>
      </c>
      <c r="I18" s="284">
        <v>0.28254809803059877</v>
      </c>
      <c r="J18" s="285">
        <v>17.785462008091869</v>
      </c>
      <c r="K18" s="285">
        <v>1.7342401654160859</v>
      </c>
      <c r="L18" s="277">
        <v>0.10804412165092743</v>
      </c>
      <c r="M18" s="278">
        <v>191353299.91030729</v>
      </c>
      <c r="N18" s="278">
        <v>45732509.969470173</v>
      </c>
      <c r="O18" s="277">
        <v>0.3140520662472055</v>
      </c>
      <c r="P18" s="273">
        <v>38987912.32230103</v>
      </c>
      <c r="Q18" s="273">
        <v>993131.51940862089</v>
      </c>
      <c r="R18" s="277">
        <v>2.6138630054499939E-2</v>
      </c>
    </row>
    <row r="19" spans="1:18">
      <c r="A19" s="306"/>
      <c r="B19" s="306"/>
      <c r="C19" s="306"/>
      <c r="D19" s="86" t="s">
        <v>81</v>
      </c>
      <c r="E19" s="273">
        <v>2817454.1881251833</v>
      </c>
      <c r="F19" s="273">
        <v>-160349.46447092947</v>
      </c>
      <c r="G19" s="274">
        <v>-5.3848232851461973E-2</v>
      </c>
      <c r="H19" s="282">
        <v>0.5206682178905232</v>
      </c>
      <c r="I19" s="282">
        <v>-3.920358009856062E-2</v>
      </c>
      <c r="J19" s="283">
        <v>13.986649951571778</v>
      </c>
      <c r="K19" s="283">
        <v>0.84718313493464059</v>
      </c>
      <c r="L19" s="274">
        <v>6.4476218613524025E-2</v>
      </c>
      <c r="M19" s="275">
        <v>39406745.483896799</v>
      </c>
      <c r="N19" s="275">
        <v>279993.20414931327</v>
      </c>
      <c r="O19" s="274">
        <v>7.1560553287792657E-3</v>
      </c>
      <c r="P19" s="273">
        <v>22777440.333878875</v>
      </c>
      <c r="Q19" s="273">
        <v>815019.42504958063</v>
      </c>
      <c r="R19" s="274">
        <v>3.7109726128685933E-2</v>
      </c>
    </row>
    <row r="20" spans="1:18">
      <c r="A20" s="306"/>
      <c r="B20" s="306"/>
      <c r="C20" s="306"/>
      <c r="D20" s="86" t="s">
        <v>82</v>
      </c>
      <c r="E20" s="273">
        <v>3097058.7255842621</v>
      </c>
      <c r="F20" s="273">
        <v>86690.742506210692</v>
      </c>
      <c r="G20" s="277">
        <v>2.8797390549434043E-2</v>
      </c>
      <c r="H20" s="284">
        <v>0.57233940276604245</v>
      </c>
      <c r="I20" s="284">
        <v>6.3450216975340368E-3</v>
      </c>
      <c r="J20" s="285">
        <v>17.837656160389244</v>
      </c>
      <c r="K20" s="285">
        <v>1.0595132227384667</v>
      </c>
      <c r="L20" s="277">
        <v>6.3148420339230724E-2</v>
      </c>
      <c r="M20" s="278">
        <v>55244268.655505374</v>
      </c>
      <c r="N20" s="278">
        <v>4735884.3404943496</v>
      </c>
      <c r="O20" s="277">
        <v>9.3764320611753382E-2</v>
      </c>
      <c r="P20" s="273">
        <v>12811178.893060327</v>
      </c>
      <c r="Q20" s="273">
        <v>-908994.7199008707</v>
      </c>
      <c r="R20" s="277">
        <v>-6.6252421109464679E-2</v>
      </c>
    </row>
    <row r="21" spans="1:18">
      <c r="A21" s="306" t="s">
        <v>59</v>
      </c>
      <c r="B21" s="306" t="s">
        <v>134</v>
      </c>
      <c r="C21" s="306" t="s">
        <v>113</v>
      </c>
      <c r="D21" s="86" t="s">
        <v>80</v>
      </c>
      <c r="E21" s="273">
        <v>1309833.2962222304</v>
      </c>
      <c r="F21" s="273">
        <v>-67765.800416553393</v>
      </c>
      <c r="G21" s="274">
        <v>-4.9191234650121193E-2</v>
      </c>
      <c r="H21" s="282">
        <v>0.94374788347722116</v>
      </c>
      <c r="I21" s="282">
        <v>-5.2477419418362037E-2</v>
      </c>
      <c r="J21" s="283">
        <v>15.994408402359317</v>
      </c>
      <c r="K21" s="283">
        <v>0.61926124148267725</v>
      </c>
      <c r="L21" s="274">
        <v>4.0276768410935262E-2</v>
      </c>
      <c r="M21" s="275">
        <v>20950008.678786844</v>
      </c>
      <c r="N21" s="275">
        <v>-230780.16072517633</v>
      </c>
      <c r="O21" s="274">
        <v>-1.0895730205036746E-2</v>
      </c>
      <c r="P21" s="273">
        <v>10173715.412816882</v>
      </c>
      <c r="Q21" s="273">
        <v>-463777.50348362885</v>
      </c>
      <c r="R21" s="274">
        <v>-4.3598384237036991E-2</v>
      </c>
    </row>
    <row r="22" spans="1:18">
      <c r="A22" s="306"/>
      <c r="B22" s="306"/>
      <c r="C22" s="306"/>
      <c r="D22" s="86" t="s">
        <v>81</v>
      </c>
      <c r="E22" s="273">
        <v>816426.39107257721</v>
      </c>
      <c r="F22" s="273">
        <v>-11249.07386032003</v>
      </c>
      <c r="G22" s="277">
        <v>-1.3591165060368239E-2</v>
      </c>
      <c r="H22" s="284">
        <v>0.58824331371934002</v>
      </c>
      <c r="I22" s="284">
        <v>-1.0298920203321571E-2</v>
      </c>
      <c r="J22" s="285">
        <v>14.037592054931828</v>
      </c>
      <c r="K22" s="285">
        <v>0.76122640730236313</v>
      </c>
      <c r="L22" s="277">
        <v>5.7336957078933902E-2</v>
      </c>
      <c r="M22" s="278">
        <v>11460660.620757075</v>
      </c>
      <c r="N22" s="278">
        <v>472138.51073621213</v>
      </c>
      <c r="O22" s="277">
        <v>4.296651597084658E-2</v>
      </c>
      <c r="P22" s="273">
        <v>6972719.7074540854</v>
      </c>
      <c r="Q22" s="273">
        <v>42141.708622884005</v>
      </c>
      <c r="R22" s="277">
        <v>6.0805474853599427E-3</v>
      </c>
    </row>
    <row r="23" spans="1:18">
      <c r="A23" s="306"/>
      <c r="B23" s="306"/>
      <c r="C23" s="306"/>
      <c r="D23" s="86" t="s">
        <v>82</v>
      </c>
      <c r="E23" s="273">
        <v>485597.10540989402</v>
      </c>
      <c r="F23" s="273">
        <v>-54906.925179367652</v>
      </c>
      <c r="G23" s="274">
        <v>-0.10158467295703179</v>
      </c>
      <c r="H23" s="282">
        <v>0.3498775315721544</v>
      </c>
      <c r="I23" s="282">
        <v>-4.0993653596210822E-2</v>
      </c>
      <c r="J23" s="283">
        <v>19.227912553903838</v>
      </c>
      <c r="K23" s="283">
        <v>0.68821863890202906</v>
      </c>
      <c r="L23" s="274">
        <v>3.7121359287660166E-2</v>
      </c>
      <c r="M23" s="275">
        <v>9337018.6792502664</v>
      </c>
      <c r="N23" s="275">
        <v>-683760.6076994203</v>
      </c>
      <c r="O23" s="274">
        <v>-6.8234274812329118E-2</v>
      </c>
      <c r="P23" s="273">
        <v>3141381.7652754784</v>
      </c>
      <c r="Q23" s="273">
        <v>-491959.785191881</v>
      </c>
      <c r="R23" s="274">
        <v>-0.13540146951739229</v>
      </c>
    </row>
    <row r="24" spans="1:18">
      <c r="A24" s="306"/>
      <c r="B24" s="306" t="s">
        <v>135</v>
      </c>
      <c r="C24" s="306" t="s">
        <v>113</v>
      </c>
      <c r="D24" s="86" t="s">
        <v>80</v>
      </c>
      <c r="E24" s="273">
        <v>17811287.493233606</v>
      </c>
      <c r="F24" s="273">
        <v>-235381.18923331425</v>
      </c>
      <c r="G24" s="277">
        <v>-1.3042916306320663E-2</v>
      </c>
      <c r="H24" s="284">
        <v>0.99654892554486951</v>
      </c>
      <c r="I24" s="284">
        <v>2.2649725405343712E-3</v>
      </c>
      <c r="J24" s="285">
        <v>15.709980085494795</v>
      </c>
      <c r="K24" s="285">
        <v>0.22393934569270968</v>
      </c>
      <c r="L24" s="277">
        <v>1.4460723012121668E-2</v>
      </c>
      <c r="M24" s="278">
        <v>279814971.81572247</v>
      </c>
      <c r="N24" s="278">
        <v>343525.38132929802</v>
      </c>
      <c r="O24" s="277">
        <v>1.2291967058249784E-3</v>
      </c>
      <c r="P24" s="273">
        <v>136979023.14729267</v>
      </c>
      <c r="Q24" s="273">
        <v>-2174645.289550364</v>
      </c>
      <c r="R24" s="277">
        <v>-1.5627653327280833E-2</v>
      </c>
    </row>
    <row r="25" spans="1:18">
      <c r="A25" s="306"/>
      <c r="B25" s="306"/>
      <c r="C25" s="306"/>
      <c r="D25" s="86" t="s">
        <v>81</v>
      </c>
      <c r="E25" s="273">
        <v>11024248.110441269</v>
      </c>
      <c r="F25" s="273">
        <v>229998.88276655972</v>
      </c>
      <c r="G25" s="274">
        <v>2.1307538663910018E-2</v>
      </c>
      <c r="H25" s="282">
        <v>0.61681125598438025</v>
      </c>
      <c r="I25" s="282">
        <v>2.2100454747500664E-2</v>
      </c>
      <c r="J25" s="283">
        <v>13.64682039339359</v>
      </c>
      <c r="K25" s="283">
        <v>0.31718144923770808</v>
      </c>
      <c r="L25" s="274">
        <v>2.3795201848041809E-2</v>
      </c>
      <c r="M25" s="275">
        <v>150445933.93540066</v>
      </c>
      <c r="N25" s="275">
        <v>6562489.0572633147</v>
      </c>
      <c r="O25" s="274">
        <v>4.5609757695344595E-2</v>
      </c>
      <c r="P25" s="273">
        <v>92509218.834784091</v>
      </c>
      <c r="Q25" s="273">
        <v>1484573.0246666968</v>
      </c>
      <c r="R25" s="274">
        <v>1.6309572110432605E-2</v>
      </c>
    </row>
    <row r="26" spans="1:18">
      <c r="A26" s="306"/>
      <c r="B26" s="306"/>
      <c r="C26" s="306"/>
      <c r="D26" s="86" t="s">
        <v>82</v>
      </c>
      <c r="E26" s="273">
        <v>6670097.1880426584</v>
      </c>
      <c r="F26" s="273">
        <v>-465824.83571782056</v>
      </c>
      <c r="G26" s="277">
        <v>-6.527885733150722E-2</v>
      </c>
      <c r="H26" s="284">
        <v>0.37319470524233289</v>
      </c>
      <c r="I26" s="284">
        <v>-1.9960002862242476E-2</v>
      </c>
      <c r="J26" s="285">
        <v>19.072802818145036</v>
      </c>
      <c r="K26" s="285">
        <v>0.38128575096416739</v>
      </c>
      <c r="L26" s="277">
        <v>2.0398865945110495E-2</v>
      </c>
      <c r="M26" s="278">
        <v>127217448.44540128</v>
      </c>
      <c r="N26" s="278">
        <v>-6163759.8517895639</v>
      </c>
      <c r="O26" s="277">
        <v>-4.62116060461523E-2</v>
      </c>
      <c r="P26" s="273">
        <v>43541376.414620608</v>
      </c>
      <c r="Q26" s="273">
        <v>-3701577.3079897165</v>
      </c>
      <c r="R26" s="277">
        <v>-7.8351944921220149E-2</v>
      </c>
    </row>
    <row r="27" spans="1:18">
      <c r="A27" s="306"/>
      <c r="B27" s="306" t="s">
        <v>136</v>
      </c>
      <c r="C27" s="306" t="s">
        <v>113</v>
      </c>
      <c r="D27" s="86" t="s">
        <v>80</v>
      </c>
      <c r="E27" s="273">
        <v>2630709.931170491</v>
      </c>
      <c r="F27" s="273">
        <v>-113080.76034722431</v>
      </c>
      <c r="G27" s="274">
        <v>-4.1213333326338461E-2</v>
      </c>
      <c r="H27" s="282">
        <v>0.92521630636682484</v>
      </c>
      <c r="I27" s="282">
        <v>-3.6645927994275684E-2</v>
      </c>
      <c r="J27" s="283">
        <v>15.995625547836987</v>
      </c>
      <c r="K27" s="283">
        <v>0.61742495087884031</v>
      </c>
      <c r="L27" s="274">
        <v>4.0149362533414265E-2</v>
      </c>
      <c r="M27" s="275">
        <v>42079850.983979188</v>
      </c>
      <c r="N27" s="275">
        <v>-114712.66624674946</v>
      </c>
      <c r="O27" s="274">
        <v>-2.7186598538538318E-3</v>
      </c>
      <c r="P27" s="273">
        <v>20373606.389544129</v>
      </c>
      <c r="Q27" s="273">
        <v>-642171.69783814624</v>
      </c>
      <c r="R27" s="274">
        <v>-3.0556646304887546E-2</v>
      </c>
    </row>
    <row r="28" spans="1:18">
      <c r="A28" s="306"/>
      <c r="B28" s="306"/>
      <c r="C28" s="306"/>
      <c r="D28" s="86" t="s">
        <v>81</v>
      </c>
      <c r="E28" s="273">
        <v>1649910.4934901705</v>
      </c>
      <c r="F28" s="273">
        <v>-1986.7769859221298</v>
      </c>
      <c r="G28" s="277">
        <v>-1.2027242985573319E-3</v>
      </c>
      <c r="H28" s="284">
        <v>0.58027077578394937</v>
      </c>
      <c r="I28" s="284">
        <v>1.1822890319784785E-3</v>
      </c>
      <c r="J28" s="285">
        <v>13.965444212685165</v>
      </c>
      <c r="K28" s="285">
        <v>0.77972034837480919</v>
      </c>
      <c r="L28" s="277">
        <v>5.9133677938248738E-2</v>
      </c>
      <c r="M28" s="278">
        <v>23041732.952760827</v>
      </c>
      <c r="N28" s="278">
        <v>1260271.6920550726</v>
      </c>
      <c r="O28" s="277">
        <v>5.7859832128371987E-2</v>
      </c>
      <c r="P28" s="273">
        <v>14067266.347454906</v>
      </c>
      <c r="Q28" s="273">
        <v>282962.35965180397</v>
      </c>
      <c r="R28" s="277">
        <v>2.0527867050971909E-2</v>
      </c>
    </row>
    <row r="29" spans="1:18">
      <c r="A29" s="306"/>
      <c r="B29" s="306"/>
      <c r="C29" s="306"/>
      <c r="D29" s="86" t="s">
        <v>82</v>
      </c>
      <c r="E29" s="273">
        <v>964174.00930621906</v>
      </c>
      <c r="F29" s="273">
        <v>-109344.93089615821</v>
      </c>
      <c r="G29" s="274">
        <v>-0.10185654561021976</v>
      </c>
      <c r="H29" s="282">
        <v>0.33909839508162004</v>
      </c>
      <c r="I29" s="282">
        <v>-3.7234001425219099E-2</v>
      </c>
      <c r="J29" s="283">
        <v>19.419783778500655</v>
      </c>
      <c r="K29" s="283">
        <v>0.72496619107853277</v>
      </c>
      <c r="L29" s="274">
        <v>3.8778992503585068E-2</v>
      </c>
      <c r="M29" s="275">
        <v>18724050.785576854</v>
      </c>
      <c r="N29" s="275">
        <v>-1345189.978149306</v>
      </c>
      <c r="O29" s="274">
        <v>-6.7027447325294379E-2</v>
      </c>
      <c r="P29" s="273">
        <v>6178833.5017433167</v>
      </c>
      <c r="Q29" s="273">
        <v>-907418.68417427875</v>
      </c>
      <c r="R29" s="274">
        <v>-0.12805339978974761</v>
      </c>
    </row>
    <row r="30" spans="1:18">
      <c r="A30" s="306" t="s">
        <v>60</v>
      </c>
      <c r="B30" s="306" t="s">
        <v>134</v>
      </c>
      <c r="C30" s="306" t="s">
        <v>113</v>
      </c>
      <c r="D30" s="86" t="s">
        <v>80</v>
      </c>
      <c r="E30" s="273">
        <v>47764.726371550685</v>
      </c>
      <c r="F30" s="273">
        <v>-8867.0988929778541</v>
      </c>
      <c r="G30" s="277">
        <v>-0.15657448531032567</v>
      </c>
      <c r="H30" s="284">
        <v>3.5205635724037467</v>
      </c>
      <c r="I30" s="284">
        <v>0.14405445710922882</v>
      </c>
      <c r="J30" s="285">
        <v>22.53732787208493</v>
      </c>
      <c r="K30" s="285">
        <v>-7.8030181284145073E-2</v>
      </c>
      <c r="L30" s="277">
        <v>-3.4503181908508715E-3</v>
      </c>
      <c r="M30" s="278">
        <v>1076489.2989560594</v>
      </c>
      <c r="N30" s="278">
        <v>-204259.70661708643</v>
      </c>
      <c r="O30" s="277">
        <v>-0.15948457170628721</v>
      </c>
      <c r="P30" s="273">
        <v>425332.66033411026</v>
      </c>
      <c r="Q30" s="273">
        <v>-94353.598193612532</v>
      </c>
      <c r="R30" s="277">
        <v>-0.18155877059539224</v>
      </c>
    </row>
    <row r="31" spans="1:18">
      <c r="A31" s="306"/>
      <c r="B31" s="306"/>
      <c r="C31" s="306"/>
      <c r="D31" s="86" t="s">
        <v>81</v>
      </c>
      <c r="E31" s="273">
        <v>12867.19148434244</v>
      </c>
      <c r="F31" s="273">
        <v>-2947.6900098106762</v>
      </c>
      <c r="G31" s="274">
        <v>-0.18638710703589273</v>
      </c>
      <c r="H31" s="282">
        <v>0.94839370096131959</v>
      </c>
      <c r="I31" s="282">
        <v>5.4770410641290512E-3</v>
      </c>
      <c r="J31" s="283">
        <v>17.059296567676121</v>
      </c>
      <c r="K31" s="283">
        <v>-1.4090963882769394</v>
      </c>
      <c r="L31" s="274">
        <v>-7.6297726155038006E-2</v>
      </c>
      <c r="M31" s="275">
        <v>219505.23552447438</v>
      </c>
      <c r="N31" s="275">
        <v>-72570.210461375449</v>
      </c>
      <c r="O31" s="274">
        <v>-0.24846392073947651</v>
      </c>
      <c r="P31" s="273">
        <v>94648.167062401772</v>
      </c>
      <c r="Q31" s="273">
        <v>-41079.347889437922</v>
      </c>
      <c r="R31" s="274">
        <v>-0.30266042890429506</v>
      </c>
    </row>
    <row r="32" spans="1:18">
      <c r="A32" s="306"/>
      <c r="B32" s="306"/>
      <c r="C32" s="306"/>
      <c r="D32" s="86" t="s">
        <v>82</v>
      </c>
      <c r="E32" s="273">
        <v>34897.534887208269</v>
      </c>
      <c r="F32" s="273">
        <v>-5919.4088831671615</v>
      </c>
      <c r="G32" s="277">
        <v>-0.14502332454061431</v>
      </c>
      <c r="H32" s="284">
        <v>2.572169871442429</v>
      </c>
      <c r="I32" s="284">
        <v>0.13857741604510121</v>
      </c>
      <c r="J32" s="285">
        <v>24.557151850451</v>
      </c>
      <c r="K32" s="285">
        <v>0.33501593676540864</v>
      </c>
      <c r="L32" s="277">
        <v>1.3830982451721917E-2</v>
      </c>
      <c r="M32" s="278">
        <v>856984.06343158486</v>
      </c>
      <c r="N32" s="278">
        <v>-131689.49615571124</v>
      </c>
      <c r="O32" s="277">
        <v>-0.13319815714570402</v>
      </c>
      <c r="P32" s="273">
        <v>330684.49327170849</v>
      </c>
      <c r="Q32" s="273">
        <v>-53274.250304174726</v>
      </c>
      <c r="R32" s="277">
        <v>-0.13874993393306054</v>
      </c>
    </row>
    <row r="33" spans="1:18">
      <c r="A33" s="306"/>
      <c r="B33" s="306" t="s">
        <v>135</v>
      </c>
      <c r="C33" s="306" t="s">
        <v>113</v>
      </c>
      <c r="D33" s="86" t="s">
        <v>80</v>
      </c>
      <c r="E33" s="273">
        <v>682913.90804501611</v>
      </c>
      <c r="F33" s="273">
        <v>-82755.131991495262</v>
      </c>
      <c r="G33" s="274">
        <v>-0.10808211859728459</v>
      </c>
      <c r="H33" s="282">
        <v>3.5929586110529614</v>
      </c>
      <c r="I33" s="282">
        <v>0.32834229476559607</v>
      </c>
      <c r="J33" s="283">
        <v>22.321244591745845</v>
      </c>
      <c r="K33" s="283">
        <v>0.36261289509883454</v>
      </c>
      <c r="L33" s="274">
        <v>1.6513455852269883E-2</v>
      </c>
      <c r="M33" s="275">
        <v>15243488.376577836</v>
      </c>
      <c r="N33" s="275">
        <v>-1569556.0751091912</v>
      </c>
      <c r="O33" s="274">
        <v>-9.3353472038890703E-2</v>
      </c>
      <c r="P33" s="273">
        <v>6095459.5110167926</v>
      </c>
      <c r="Q33" s="273">
        <v>-1038774.6895318432</v>
      </c>
      <c r="R33" s="274">
        <v>-0.14560423169903217</v>
      </c>
    </row>
    <row r="34" spans="1:18">
      <c r="A34" s="306"/>
      <c r="B34" s="306"/>
      <c r="C34" s="306"/>
      <c r="D34" s="86" t="s">
        <v>81</v>
      </c>
      <c r="E34" s="273">
        <v>191664.46331424065</v>
      </c>
      <c r="F34" s="273">
        <v>-6754.7115568282316</v>
      </c>
      <c r="G34" s="277">
        <v>-3.4042635048842362E-2</v>
      </c>
      <c r="H34" s="284">
        <v>1.0083884304965007</v>
      </c>
      <c r="I34" s="284">
        <v>0.1623799831424344</v>
      </c>
      <c r="J34" s="285">
        <v>17.141369638598562</v>
      </c>
      <c r="K34" s="285">
        <v>-1.5668281788261922</v>
      </c>
      <c r="L34" s="277">
        <v>-8.3750887932500559E-2</v>
      </c>
      <c r="M34" s="278">
        <v>3285391.4122530129</v>
      </c>
      <c r="N34" s="278">
        <v>-426673.76200513868</v>
      </c>
      <c r="O34" s="277">
        <v>-0.11494242206844026</v>
      </c>
      <c r="P34" s="273">
        <v>1430650.1802437007</v>
      </c>
      <c r="Q34" s="273">
        <v>-402781.43575222255</v>
      </c>
      <c r="R34" s="277">
        <v>-0.21968718780570987</v>
      </c>
    </row>
    <row r="35" spans="1:18">
      <c r="A35" s="306"/>
      <c r="B35" s="306"/>
      <c r="C35" s="306"/>
      <c r="D35" s="86" t="s">
        <v>82</v>
      </c>
      <c r="E35" s="273">
        <v>491249.35882819566</v>
      </c>
      <c r="F35" s="273">
        <v>-76000.506337249128</v>
      </c>
      <c r="G35" s="274">
        <v>-0.13398065121634314</v>
      </c>
      <c r="H35" s="282">
        <v>2.5845697286043037</v>
      </c>
      <c r="I35" s="282">
        <v>0.16596185967099553</v>
      </c>
      <c r="J35" s="283">
        <v>24.342206171495619</v>
      </c>
      <c r="K35" s="283">
        <v>1.2466003689136684</v>
      </c>
      <c r="L35" s="274">
        <v>5.397565145376295E-2</v>
      </c>
      <c r="M35" s="275">
        <v>11958093.174210969</v>
      </c>
      <c r="N35" s="275">
        <v>-1142886.1032179054</v>
      </c>
      <c r="O35" s="274">
        <v>-8.7236692694181703E-2</v>
      </c>
      <c r="P35" s="273">
        <v>4664808.3307430483</v>
      </c>
      <c r="Q35" s="273">
        <v>-635994.2538096644</v>
      </c>
      <c r="R35" s="274">
        <v>-0.11998074700292395</v>
      </c>
    </row>
    <row r="36" spans="1:18">
      <c r="A36" s="306"/>
      <c r="B36" s="306" t="s">
        <v>136</v>
      </c>
      <c r="C36" s="306" t="s">
        <v>113</v>
      </c>
      <c r="D36" s="86" t="s">
        <v>80</v>
      </c>
      <c r="E36" s="273">
        <v>93587.055209466227</v>
      </c>
      <c r="F36" s="273">
        <v>-14729.179327237202</v>
      </c>
      <c r="G36" s="277">
        <v>-0.13598311823003922</v>
      </c>
      <c r="H36" s="284">
        <v>3.3641092216453057</v>
      </c>
      <c r="I36" s="284">
        <v>0.20743204005075588</v>
      </c>
      <c r="J36" s="285">
        <v>22.466906914756159</v>
      </c>
      <c r="K36" s="285">
        <v>-0.21494418736932275</v>
      </c>
      <c r="L36" s="277">
        <v>-9.4764834845944591E-3</v>
      </c>
      <c r="M36" s="278">
        <v>2102611.6578172231</v>
      </c>
      <c r="N36" s="278">
        <v>-354201.04588718573</v>
      </c>
      <c r="O36" s="277">
        <v>-0.1441709599405431</v>
      </c>
      <c r="P36" s="273">
        <v>831683.57676041126</v>
      </c>
      <c r="Q36" s="273">
        <v>-174561.2786876685</v>
      </c>
      <c r="R36" s="277">
        <v>-0.17347793406599485</v>
      </c>
    </row>
    <row r="37" spans="1:18">
      <c r="A37" s="306"/>
      <c r="B37" s="306"/>
      <c r="C37" s="306"/>
      <c r="D37" s="86" t="s">
        <v>81</v>
      </c>
      <c r="E37" s="273">
        <v>25352.286973915485</v>
      </c>
      <c r="F37" s="273">
        <v>-4264.5859663763003</v>
      </c>
      <c r="G37" s="274">
        <v>-0.14399177033219515</v>
      </c>
      <c r="H37" s="282">
        <v>0.91132114594113744</v>
      </c>
      <c r="I37" s="282">
        <v>4.8191926201465285E-2</v>
      </c>
      <c r="J37" s="283">
        <v>16.889223587312081</v>
      </c>
      <c r="K37" s="283">
        <v>-2.1767463954929518</v>
      </c>
      <c r="L37" s="274">
        <v>-0.11416919241224481</v>
      </c>
      <c r="M37" s="275">
        <v>428180.44315215823</v>
      </c>
      <c r="N37" s="275">
        <v>-136493.96731199563</v>
      </c>
      <c r="O37" s="274">
        <v>-0.24172153861160389</v>
      </c>
      <c r="P37" s="273">
        <v>184338.93004405499</v>
      </c>
      <c r="Q37" s="273">
        <v>-80814.48760745296</v>
      </c>
      <c r="R37" s="274">
        <v>-0.30478388068023216</v>
      </c>
    </row>
    <row r="38" spans="1:18">
      <c r="A38" s="306"/>
      <c r="B38" s="306"/>
      <c r="C38" s="306"/>
      <c r="D38" s="86" t="s">
        <v>82</v>
      </c>
      <c r="E38" s="273">
        <v>68234.682332970217</v>
      </c>
      <c r="F38" s="273">
        <v>-10464.679263441212</v>
      </c>
      <c r="G38" s="277">
        <v>-0.13297031959555802</v>
      </c>
      <c r="H38" s="284">
        <v>2.45278498782345</v>
      </c>
      <c r="I38" s="284">
        <v>0.15923702596857892</v>
      </c>
      <c r="J38" s="285">
        <v>24.539242615366383</v>
      </c>
      <c r="K38" s="285">
        <v>0.49662962768321961</v>
      </c>
      <c r="L38" s="277">
        <v>2.0656225175592974E-2</v>
      </c>
      <c r="M38" s="278">
        <v>1674427.4245512104</v>
      </c>
      <c r="N38" s="278">
        <v>-217710.86868904461</v>
      </c>
      <c r="O38" s="277">
        <v>-0.11506075928320145</v>
      </c>
      <c r="P38" s="273">
        <v>647343.64668631554</v>
      </c>
      <c r="Q38" s="273">
        <v>-93747.791110256105</v>
      </c>
      <c r="R38" s="277">
        <v>-0.12649962788531058</v>
      </c>
    </row>
    <row r="39" spans="1:18">
      <c r="A39" s="306" t="s">
        <v>61</v>
      </c>
      <c r="B39" s="306" t="s">
        <v>134</v>
      </c>
      <c r="C39" s="306" t="s">
        <v>113</v>
      </c>
      <c r="D39" s="86" t="s">
        <v>80</v>
      </c>
      <c r="E39" s="273">
        <v>2195365.5917588244</v>
      </c>
      <c r="F39" s="273">
        <v>-323521.96900854865</v>
      </c>
      <c r="G39" s="274">
        <v>-0.12843843212675538</v>
      </c>
      <c r="H39" s="282">
        <v>19.337141179032585</v>
      </c>
      <c r="I39" s="282">
        <v>9.6540651386646914E-2</v>
      </c>
      <c r="J39" s="283">
        <v>20.533306382551199</v>
      </c>
      <c r="K39" s="283">
        <v>0.81625944137197592</v>
      </c>
      <c r="L39" s="274">
        <v>4.1398666027781826E-2</v>
      </c>
      <c r="M39" s="275">
        <v>45078114.317294762</v>
      </c>
      <c r="N39" s="275">
        <v>-4586909.9579079673</v>
      </c>
      <c r="O39" s="274">
        <v>-9.235694585572099E-2</v>
      </c>
      <c r="P39" s="273">
        <v>18718117.365084291</v>
      </c>
      <c r="Q39" s="273">
        <v>-2746719.2263124585</v>
      </c>
      <c r="R39" s="274">
        <v>-0.12796366814240562</v>
      </c>
    </row>
    <row r="40" spans="1:18">
      <c r="A40" s="306"/>
      <c r="B40" s="306"/>
      <c r="C40" s="306"/>
      <c r="D40" s="86" t="s">
        <v>81</v>
      </c>
      <c r="E40" s="273">
        <v>1368207.7048866195</v>
      </c>
      <c r="F40" s="273">
        <v>-193483.76628149161</v>
      </c>
      <c r="G40" s="277">
        <v>-0.12389372027291023</v>
      </c>
      <c r="H40" s="284">
        <v>12.051398478208096</v>
      </c>
      <c r="I40" s="284">
        <v>0.12236988154326411</v>
      </c>
      <c r="J40" s="285">
        <v>17.527768047113891</v>
      </c>
      <c r="K40" s="285">
        <v>0.52024262189864601</v>
      </c>
      <c r="L40" s="277">
        <v>3.0588966289436657E-2</v>
      </c>
      <c r="M40" s="278">
        <v>23981627.291526724</v>
      </c>
      <c r="N40" s="278">
        <v>-2578880.1107067242</v>
      </c>
      <c r="O40" s="277">
        <v>-9.7094534816374353E-2</v>
      </c>
      <c r="P40" s="273">
        <v>11389759.54429853</v>
      </c>
      <c r="Q40" s="273">
        <v>-1627942.1564278435</v>
      </c>
      <c r="R40" s="277">
        <v>-0.12505603476357169</v>
      </c>
    </row>
    <row r="41" spans="1:18">
      <c r="A41" s="306"/>
      <c r="B41" s="306"/>
      <c r="C41" s="306"/>
      <c r="D41" s="86" t="s">
        <v>82</v>
      </c>
      <c r="E41" s="273">
        <v>788319.71918447595</v>
      </c>
      <c r="F41" s="273">
        <v>-123365.49765330902</v>
      </c>
      <c r="G41" s="274">
        <v>-0.13531589124720808</v>
      </c>
      <c r="H41" s="282">
        <v>6.9436497325590656</v>
      </c>
      <c r="I41" s="282">
        <v>-2.0285989443607377E-2</v>
      </c>
      <c r="J41" s="283">
        <v>26.353588966210335</v>
      </c>
      <c r="K41" s="283">
        <v>1.4139912838697839</v>
      </c>
      <c r="L41" s="274">
        <v>5.6696635682740595E-2</v>
      </c>
      <c r="M41" s="275">
        <v>20775053.853346035</v>
      </c>
      <c r="N41" s="275">
        <v>-1962008.667525731</v>
      </c>
      <c r="O41" s="274">
        <v>-8.6291211352595834E-2</v>
      </c>
      <c r="P41" s="273">
        <v>7245023.0949095488</v>
      </c>
      <c r="Q41" s="273">
        <v>-1102669.3721574107</v>
      </c>
      <c r="R41" s="274">
        <v>-0.13209271622159363</v>
      </c>
    </row>
    <row r="42" spans="1:18">
      <c r="A42" s="306"/>
      <c r="B42" s="306" t="s">
        <v>135</v>
      </c>
      <c r="C42" s="306" t="s">
        <v>113</v>
      </c>
      <c r="D42" s="86" t="s">
        <v>80</v>
      </c>
      <c r="E42" s="273">
        <v>32882461.470174666</v>
      </c>
      <c r="F42" s="273">
        <v>-3084141.07964224</v>
      </c>
      <c r="G42" s="277">
        <v>-8.5750136543212091E-2</v>
      </c>
      <c r="H42" s="284">
        <v>20.082901935387913</v>
      </c>
      <c r="I42" s="284">
        <v>0.71265416790379277</v>
      </c>
      <c r="J42" s="285">
        <v>20.07366731245887</v>
      </c>
      <c r="K42" s="285">
        <v>0.62973214521653631</v>
      </c>
      <c r="L42" s="277">
        <v>3.2387072873883122E-2</v>
      </c>
      <c r="M42" s="278">
        <v>660071591.96703339</v>
      </c>
      <c r="N42" s="278">
        <v>-39260696.197579384</v>
      </c>
      <c r="O42" s="277">
        <v>-5.6140259590499529E-2</v>
      </c>
      <c r="P42" s="273">
        <v>279377811.26297396</v>
      </c>
      <c r="Q42" s="273">
        <v>-26352231.58044076</v>
      </c>
      <c r="R42" s="277">
        <v>-8.619444571215247E-2</v>
      </c>
    </row>
    <row r="43" spans="1:18">
      <c r="A43" s="306"/>
      <c r="B43" s="306"/>
      <c r="C43" s="306"/>
      <c r="D43" s="86" t="s">
        <v>81</v>
      </c>
      <c r="E43" s="273">
        <v>20395048.744925927</v>
      </c>
      <c r="F43" s="273">
        <v>-1668660.5027789362</v>
      </c>
      <c r="G43" s="274">
        <v>-7.5629191993296208E-2</v>
      </c>
      <c r="H43" s="282">
        <v>12.456237933504923</v>
      </c>
      <c r="I43" s="282">
        <v>0.57356110280300499</v>
      </c>
      <c r="J43" s="283">
        <v>17.392749303924848</v>
      </c>
      <c r="K43" s="283">
        <v>0.49541490141044875</v>
      </c>
      <c r="L43" s="274">
        <v>2.9319115643277369E-2</v>
      </c>
      <c r="M43" s="275">
        <v>354725969.8618238</v>
      </c>
      <c r="N43" s="275">
        <v>-18091903.456494689</v>
      </c>
      <c r="O43" s="274">
        <v>-4.8527457376077845E-2</v>
      </c>
      <c r="P43" s="273">
        <v>170222396.28407839</v>
      </c>
      <c r="Q43" s="273">
        <v>-13593276.777110547</v>
      </c>
      <c r="R43" s="274">
        <v>-7.3950586208095484E-2</v>
      </c>
    </row>
    <row r="44" spans="1:18">
      <c r="A44" s="306"/>
      <c r="B44" s="306"/>
      <c r="C44" s="306"/>
      <c r="D44" s="86" t="s">
        <v>82</v>
      </c>
      <c r="E44" s="273">
        <v>11743257.271068238</v>
      </c>
      <c r="F44" s="273">
        <v>-1372907.5701492522</v>
      </c>
      <c r="G44" s="277">
        <v>-0.10467294264516226</v>
      </c>
      <c r="H44" s="284">
        <v>7.1721724479417972</v>
      </c>
      <c r="I44" s="284">
        <v>0.10830361624865414</v>
      </c>
      <c r="J44" s="285">
        <v>25.489226122293495</v>
      </c>
      <c r="K44" s="285">
        <v>1.063865850634258</v>
      </c>
      <c r="L44" s="277">
        <v>4.3555789507377804E-2</v>
      </c>
      <c r="M44" s="278">
        <v>299326539.99452555</v>
      </c>
      <c r="N44" s="278">
        <v>-21040511.634681821</v>
      </c>
      <c r="O44" s="277">
        <v>-6.5676265794754995E-2</v>
      </c>
      <c r="P44" s="273">
        <v>107564898.00713164</v>
      </c>
      <c r="Q44" s="273">
        <v>-12664661.612646729</v>
      </c>
      <c r="R44" s="277">
        <v>-0.10533733678055765</v>
      </c>
    </row>
    <row r="45" spans="1:18">
      <c r="A45" s="306"/>
      <c r="B45" s="306" t="s">
        <v>136</v>
      </c>
      <c r="C45" s="306" t="s">
        <v>113</v>
      </c>
      <c r="D45" s="86" t="s">
        <v>80</v>
      </c>
      <c r="E45" s="273">
        <v>4317594.9195819227</v>
      </c>
      <c r="F45" s="273">
        <v>-558990.89658544492</v>
      </c>
      <c r="G45" s="274">
        <v>-0.11462751147169804</v>
      </c>
      <c r="H45" s="282">
        <v>18.631535666074935</v>
      </c>
      <c r="I45" s="282">
        <v>0.44136609584655773</v>
      </c>
      <c r="J45" s="283">
        <v>20.486689751190632</v>
      </c>
      <c r="K45" s="283">
        <v>0.82999856632147839</v>
      </c>
      <c r="L45" s="274">
        <v>4.2224734494499989E-2</v>
      </c>
      <c r="M45" s="275">
        <v>88453227.588791713</v>
      </c>
      <c r="N45" s="275">
        <v>-7404313.8361233324</v>
      </c>
      <c r="O45" s="274">
        <v>-7.7242893214855834E-2</v>
      </c>
      <c r="P45" s="273">
        <v>36790229.405668974</v>
      </c>
      <c r="Q45" s="273">
        <v>-4754722.8019447774</v>
      </c>
      <c r="R45" s="274">
        <v>-0.11444766570397935</v>
      </c>
    </row>
    <row r="46" spans="1:18">
      <c r="A46" s="306"/>
      <c r="B46" s="306"/>
      <c r="C46" s="306"/>
      <c r="D46" s="86" t="s">
        <v>81</v>
      </c>
      <c r="E46" s="273">
        <v>2693989.4835550259</v>
      </c>
      <c r="F46" s="273">
        <v>-331472.42198818177</v>
      </c>
      <c r="G46" s="277">
        <v>-0.10956093064033058</v>
      </c>
      <c r="H46" s="284">
        <v>11.625259451562101</v>
      </c>
      <c r="I46" s="284">
        <v>0.33997356411932245</v>
      </c>
      <c r="J46" s="285">
        <v>17.549616319869887</v>
      </c>
      <c r="K46" s="285">
        <v>0.58240900175501054</v>
      </c>
      <c r="L46" s="277">
        <v>3.432556641971405E-2</v>
      </c>
      <c r="M46" s="278">
        <v>47278481.80615513</v>
      </c>
      <c r="N46" s="278">
        <v>-4055157.5782553628</v>
      </c>
      <c r="O46" s="277">
        <v>-7.8996105222316912E-2</v>
      </c>
      <c r="P46" s="273">
        <v>22430810.155229092</v>
      </c>
      <c r="Q46" s="273">
        <v>-2766292.2765333466</v>
      </c>
      <c r="R46" s="277">
        <v>-0.10978612656057911</v>
      </c>
    </row>
    <row r="47" spans="1:18">
      <c r="A47" s="306"/>
      <c r="B47" s="306"/>
      <c r="C47" s="306"/>
      <c r="D47" s="86" t="s">
        <v>82</v>
      </c>
      <c r="E47" s="273">
        <v>1544528.6607315768</v>
      </c>
      <c r="F47" s="273">
        <v>-220308.68616353464</v>
      </c>
      <c r="G47" s="274">
        <v>-0.12483228924814233</v>
      </c>
      <c r="H47" s="282">
        <v>6.6650395337415826</v>
      </c>
      <c r="I47" s="282">
        <v>8.2013659888641399E-2</v>
      </c>
      <c r="J47" s="283">
        <v>26.234576446808159</v>
      </c>
      <c r="K47" s="283">
        <v>1.3986919092598136</v>
      </c>
      <c r="L47" s="274">
        <v>5.6317378474891412E-2</v>
      </c>
      <c r="M47" s="275">
        <v>40520055.224248774</v>
      </c>
      <c r="N47" s="275">
        <v>-3311241.3507913724</v>
      </c>
      <c r="O47" s="274">
        <v>-7.5545138052725724E-2</v>
      </c>
      <c r="P47" s="273">
        <v>14187673.941223621</v>
      </c>
      <c r="Q47" s="273">
        <v>-1971205.6480564456</v>
      </c>
      <c r="R47" s="274">
        <v>-0.12198900531223462</v>
      </c>
    </row>
    <row r="48" spans="1:18">
      <c r="A48" s="306" t="s">
        <v>67</v>
      </c>
      <c r="B48" s="306" t="s">
        <v>134</v>
      </c>
      <c r="C48" s="306" t="s">
        <v>113</v>
      </c>
      <c r="D48" s="86" t="s">
        <v>80</v>
      </c>
      <c r="E48" s="273">
        <v>3887725.0825186176</v>
      </c>
      <c r="F48" s="273">
        <v>797896.76396214217</v>
      </c>
      <c r="G48" s="277">
        <v>0.25823336499644367</v>
      </c>
      <c r="H48" s="284">
        <v>3.1267682975158966</v>
      </c>
      <c r="I48" s="284">
        <v>0.54769636294823165</v>
      </c>
      <c r="J48" s="285">
        <v>18.323931556892315</v>
      </c>
      <c r="K48" s="285">
        <v>2.1135755028169534</v>
      </c>
      <c r="L48" s="277">
        <v>0.1303842738411406</v>
      </c>
      <c r="M48" s="278">
        <v>71238408.324084684</v>
      </c>
      <c r="N48" s="278">
        <v>21151191.134319223</v>
      </c>
      <c r="O48" s="277">
        <v>0.42228720861419983</v>
      </c>
      <c r="P48" s="273">
        <v>8841699.1151677966</v>
      </c>
      <c r="Q48" s="273">
        <v>748134.16507661715</v>
      </c>
      <c r="R48" s="277">
        <v>9.2435678182602204E-2</v>
      </c>
    </row>
    <row r="49" spans="1:19">
      <c r="A49" s="306"/>
      <c r="B49" s="306"/>
      <c r="C49" s="306"/>
      <c r="D49" s="86" t="s">
        <v>81</v>
      </c>
      <c r="E49" s="273">
        <v>566194.17420066637</v>
      </c>
      <c r="F49" s="273">
        <v>-96624.108683075057</v>
      </c>
      <c r="G49" s="274">
        <v>-0.14577767568916467</v>
      </c>
      <c r="H49" s="282">
        <v>0.45537118920505837</v>
      </c>
      <c r="I49" s="282">
        <v>-9.7881566243316342E-2</v>
      </c>
      <c r="J49" s="283">
        <v>13.998437092289727</v>
      </c>
      <c r="K49" s="283">
        <v>1.1989304510877545</v>
      </c>
      <c r="L49" s="274">
        <v>9.3670051877496871E-2</v>
      </c>
      <c r="M49" s="275">
        <v>7925833.529568959</v>
      </c>
      <c r="N49" s="275">
        <v>-557913.48411157727</v>
      </c>
      <c r="O49" s="274">
        <v>-6.5762626256052809E-2</v>
      </c>
      <c r="P49" s="273">
        <v>4268215.3886243701</v>
      </c>
      <c r="Q49" s="273">
        <v>204131.23730134405</v>
      </c>
      <c r="R49" s="274">
        <v>5.0228102987210775E-2</v>
      </c>
    </row>
    <row r="50" spans="1:19">
      <c r="A50" s="306"/>
      <c r="B50" s="306"/>
      <c r="C50" s="306"/>
      <c r="D50" s="86" t="s">
        <v>82</v>
      </c>
      <c r="E50" s="273">
        <v>1048631.8991958711</v>
      </c>
      <c r="F50" s="273">
        <v>112166.1345012649</v>
      </c>
      <c r="G50" s="277">
        <v>0.11977601182019051</v>
      </c>
      <c r="H50" s="284">
        <v>0.84337984517294717</v>
      </c>
      <c r="I50" s="284">
        <v>6.1714224173117893E-2</v>
      </c>
      <c r="J50" s="285">
        <v>16.943414797738086</v>
      </c>
      <c r="K50" s="285">
        <v>1.645029691866343</v>
      </c>
      <c r="L50" s="277">
        <v>0.10752963011991093</v>
      </c>
      <c r="M50" s="278">
        <v>17767405.238215514</v>
      </c>
      <c r="N50" s="278">
        <v>3440991.3314527571</v>
      </c>
      <c r="O50" s="277">
        <v>0.24018511218836444</v>
      </c>
      <c r="P50" s="273">
        <v>3037058.1740298271</v>
      </c>
      <c r="Q50" s="273">
        <v>53592.795096547343</v>
      </c>
      <c r="R50" s="277">
        <v>1.7963270321477345E-2</v>
      </c>
    </row>
    <row r="51" spans="1:19">
      <c r="A51" s="306"/>
      <c r="B51" s="306" t="s">
        <v>135</v>
      </c>
      <c r="C51" s="306" t="s">
        <v>113</v>
      </c>
      <c r="D51" s="86" t="s">
        <v>80</v>
      </c>
      <c r="E51" s="273">
        <v>43971503.363803431</v>
      </c>
      <c r="F51" s="273">
        <v>6254995.1526741534</v>
      </c>
      <c r="G51" s="274">
        <v>0.1658423711352062</v>
      </c>
      <c r="H51" s="282">
        <v>2.7934759211090059</v>
      </c>
      <c r="I51" s="282">
        <v>0.30736888103970106</v>
      </c>
      <c r="J51" s="283">
        <v>17.080599457008848</v>
      </c>
      <c r="K51" s="283">
        <v>1.3163165020987471</v>
      </c>
      <c r="L51" s="274">
        <v>8.3499928659219735E-2</v>
      </c>
      <c r="M51" s="275">
        <v>751059636.47964358</v>
      </c>
      <c r="N51" s="275">
        <v>156485928.96821141</v>
      </c>
      <c r="O51" s="274">
        <v>0.26319012595289132</v>
      </c>
      <c r="P51" s="273">
        <v>111451406.08529919</v>
      </c>
      <c r="Q51" s="273">
        <v>8640216.9491536617</v>
      </c>
      <c r="R51" s="274">
        <v>8.4039655817150782E-2</v>
      </c>
    </row>
    <row r="52" spans="1:19">
      <c r="A52" s="306"/>
      <c r="B52" s="306"/>
      <c r="C52" s="306"/>
      <c r="D52" s="86" t="s">
        <v>81</v>
      </c>
      <c r="E52" s="273">
        <v>7809398.5324911885</v>
      </c>
      <c r="F52" s="273">
        <v>-447531.53746753186</v>
      </c>
      <c r="G52" s="277">
        <v>-5.4200717903109145E-2</v>
      </c>
      <c r="H52" s="284">
        <v>0.49612510580696151</v>
      </c>
      <c r="I52" s="284">
        <v>-4.8135562794038023E-2</v>
      </c>
      <c r="J52" s="285">
        <v>13.186417522111395</v>
      </c>
      <c r="K52" s="285">
        <v>-9.7119304604520451E-2</v>
      </c>
      <c r="L52" s="277">
        <v>-7.3112534614421078E-3</v>
      </c>
      <c r="M52" s="278">
        <v>102977989.64599282</v>
      </c>
      <c r="N52" s="278">
        <v>-6703245.0139218569</v>
      </c>
      <c r="O52" s="277">
        <v>-6.1115696178169476E-2</v>
      </c>
      <c r="P52" s="273">
        <v>56450662.181830704</v>
      </c>
      <c r="Q52" s="273">
        <v>4936137.2102936506</v>
      </c>
      <c r="R52" s="277">
        <v>9.5820299479049423E-2</v>
      </c>
    </row>
    <row r="53" spans="1:19">
      <c r="A53" s="306"/>
      <c r="B53" s="306"/>
      <c r="C53" s="306"/>
      <c r="D53" s="86" t="s">
        <v>82</v>
      </c>
      <c r="E53" s="273">
        <v>13043950.460393816</v>
      </c>
      <c r="F53" s="273">
        <v>265069.32528962009</v>
      </c>
      <c r="G53" s="274">
        <v>2.0742764760637925E-2</v>
      </c>
      <c r="H53" s="282">
        <v>0.82867217947439897</v>
      </c>
      <c r="I53" s="282">
        <v>-1.3655699245213482E-2</v>
      </c>
      <c r="J53" s="283">
        <v>15.732544097467951</v>
      </c>
      <c r="K53" s="283">
        <v>0.43174370311938937</v>
      </c>
      <c r="L53" s="274">
        <v>2.821706655809041E-2</v>
      </c>
      <c r="M53" s="275">
        <v>205214525.82333308</v>
      </c>
      <c r="N53" s="275">
        <v>9687416.3119974136</v>
      </c>
      <c r="O53" s="274">
        <v>4.9545131292578058E-2</v>
      </c>
      <c r="P53" s="273">
        <v>39084592.30706349</v>
      </c>
      <c r="Q53" s="273">
        <v>-462010.68763494492</v>
      </c>
      <c r="R53" s="274">
        <v>-1.1682689602868834E-2</v>
      </c>
    </row>
    <row r="54" spans="1:19">
      <c r="A54" s="306"/>
      <c r="B54" s="306" t="s">
        <v>136</v>
      </c>
      <c r="C54" s="306" t="s">
        <v>113</v>
      </c>
      <c r="D54" s="86" t="s">
        <v>80</v>
      </c>
      <c r="E54" s="273">
        <v>8034675.6972224237</v>
      </c>
      <c r="F54" s="273">
        <v>1814526.8555775704</v>
      </c>
      <c r="G54" s="277">
        <v>0.2917175941882667</v>
      </c>
      <c r="H54" s="284">
        <v>3.1631804205388745</v>
      </c>
      <c r="I54" s="284">
        <v>0.60537357505979283</v>
      </c>
      <c r="J54" s="285">
        <v>18.316960486580388</v>
      </c>
      <c r="K54" s="285">
        <v>2.0843242334249936</v>
      </c>
      <c r="L54" s="277">
        <v>0.12840331052325715</v>
      </c>
      <c r="M54" s="278">
        <v>147170837.26851088</v>
      </c>
      <c r="N54" s="278">
        <v>46201423.681604087</v>
      </c>
      <c r="O54" s="277">
        <v>0.4575784095431773</v>
      </c>
      <c r="P54" s="273">
        <v>17782622.35599649</v>
      </c>
      <c r="Q54" s="273">
        <v>1809864.4959344268</v>
      </c>
      <c r="R54" s="277">
        <v>0.11330945549858817</v>
      </c>
    </row>
    <row r="55" spans="1:19">
      <c r="A55" s="306"/>
      <c r="B55" s="306"/>
      <c r="C55" s="306"/>
      <c r="D55" s="86" t="s">
        <v>81</v>
      </c>
      <c r="E55" s="273">
        <v>1142191.4076611036</v>
      </c>
      <c r="F55" s="273">
        <v>-154098.10151862679</v>
      </c>
      <c r="G55" s="274">
        <v>-0.11887630072400833</v>
      </c>
      <c r="H55" s="282">
        <v>0.44967060692571986</v>
      </c>
      <c r="I55" s="282">
        <v>-8.338065353669738E-2</v>
      </c>
      <c r="J55" s="283">
        <v>13.952855870819498</v>
      </c>
      <c r="K55" s="283">
        <v>1.0077409950568299</v>
      </c>
      <c r="L55" s="274">
        <v>7.784720373116491E-2</v>
      </c>
      <c r="M55" s="275">
        <v>15936832.087983817</v>
      </c>
      <c r="N55" s="275">
        <v>-843784.52059379965</v>
      </c>
      <c r="O55" s="274">
        <v>-5.0283284594112528E-2</v>
      </c>
      <c r="P55" s="273">
        <v>8525835.0563799143</v>
      </c>
      <c r="Q55" s="273">
        <v>612871.55300523341</v>
      </c>
      <c r="R55" s="274">
        <v>7.7451583435694984E-2</v>
      </c>
    </row>
    <row r="56" spans="1:19">
      <c r="A56" s="306"/>
      <c r="B56" s="306"/>
      <c r="C56" s="306"/>
      <c r="D56" s="86" t="s">
        <v>82</v>
      </c>
      <c r="E56" s="273">
        <v>2064650.0339450676</v>
      </c>
      <c r="F56" s="273">
        <v>206500.35266579408</v>
      </c>
      <c r="G56" s="277">
        <v>0.11113224878828144</v>
      </c>
      <c r="H56" s="284">
        <v>0.81283437051450247</v>
      </c>
      <c r="I56" s="284">
        <v>4.8738832658518527E-2</v>
      </c>
      <c r="J56" s="285">
        <v>16.877335079783521</v>
      </c>
      <c r="K56" s="285">
        <v>1.5141996200013121</v>
      </c>
      <c r="L56" s="277">
        <v>9.8560585107460727E-2</v>
      </c>
      <c r="M56" s="278">
        <v>34845790.445377328</v>
      </c>
      <c r="N56" s="278">
        <v>6298785.1873327121</v>
      </c>
      <c r="O56" s="277">
        <v>0.22064609336062316</v>
      </c>
      <c r="P56" s="273">
        <v>5985001.7446306944</v>
      </c>
      <c r="Q56" s="273">
        <v>92171.755383668467</v>
      </c>
      <c r="R56" s="277">
        <v>1.5641339653758787E-2</v>
      </c>
      <c r="S56" s="219"/>
    </row>
    <row r="57" spans="1:19">
      <c r="A57" s="1"/>
      <c r="B57" s="1"/>
      <c r="C57" s="1"/>
    </row>
    <row r="58" spans="1:19">
      <c r="A58" s="1"/>
      <c r="B58" s="1"/>
      <c r="C58" s="1"/>
    </row>
    <row r="59" spans="1:19">
      <c r="A59" s="1"/>
      <c r="B59" s="1"/>
      <c r="C59" s="1"/>
    </row>
    <row r="60" spans="1:19">
      <c r="A60" s="1"/>
      <c r="B60" s="1"/>
      <c r="C60" s="1"/>
    </row>
    <row r="61" spans="1:19">
      <c r="A61" s="1"/>
      <c r="B61" s="1"/>
      <c r="C61" s="1"/>
    </row>
    <row r="62" spans="1:19">
      <c r="A62" s="1"/>
      <c r="B62" s="1"/>
      <c r="C62" s="1"/>
    </row>
    <row r="63" spans="1:19">
      <c r="A63" s="1"/>
      <c r="B63" s="1"/>
      <c r="C63" s="1"/>
    </row>
    <row r="64" spans="1:19">
      <c r="A64" s="1"/>
      <c r="B64" s="1"/>
      <c r="C64" s="1"/>
    </row>
    <row r="65" spans="1:3">
      <c r="A65" s="1"/>
      <c r="B65" s="1"/>
      <c r="C65" s="1"/>
    </row>
  </sheetData>
  <mergeCells count="51">
    <mergeCell ref="A1:A2"/>
    <mergeCell ref="B1:B2"/>
    <mergeCell ref="C1:C2"/>
    <mergeCell ref="P1:R1"/>
    <mergeCell ref="C9:C11"/>
    <mergeCell ref="A3:A11"/>
    <mergeCell ref="B3:B5"/>
    <mergeCell ref="C3:C5"/>
    <mergeCell ref="B6:B8"/>
    <mergeCell ref="C6:C8"/>
    <mergeCell ref="B9:B11"/>
    <mergeCell ref="D1:D2"/>
    <mergeCell ref="E1:G1"/>
    <mergeCell ref="H1:I1"/>
    <mergeCell ref="J1:L1"/>
    <mergeCell ref="M1:O1"/>
    <mergeCell ref="B15:B17"/>
    <mergeCell ref="C15:C17"/>
    <mergeCell ref="B18:B20"/>
    <mergeCell ref="C18:C20"/>
    <mergeCell ref="A21:A29"/>
    <mergeCell ref="B21:B23"/>
    <mergeCell ref="C21:C23"/>
    <mergeCell ref="B24:B26"/>
    <mergeCell ref="C24:C26"/>
    <mergeCell ref="B27:B29"/>
    <mergeCell ref="C27:C29"/>
    <mergeCell ref="A12:A20"/>
    <mergeCell ref="B12:B14"/>
    <mergeCell ref="C12:C14"/>
    <mergeCell ref="A30:A38"/>
    <mergeCell ref="B30:B32"/>
    <mergeCell ref="C30:C32"/>
    <mergeCell ref="B33:B35"/>
    <mergeCell ref="C33:C35"/>
    <mergeCell ref="B36:B38"/>
    <mergeCell ref="C36:C38"/>
    <mergeCell ref="A39:A47"/>
    <mergeCell ref="B39:B41"/>
    <mergeCell ref="C39:C41"/>
    <mergeCell ref="B42:B44"/>
    <mergeCell ref="C42:C44"/>
    <mergeCell ref="B45:B47"/>
    <mergeCell ref="C45:C47"/>
    <mergeCell ref="A48:A56"/>
    <mergeCell ref="B48:B50"/>
    <mergeCell ref="C48:C50"/>
    <mergeCell ref="B51:B53"/>
    <mergeCell ref="C51:C53"/>
    <mergeCell ref="B54:B56"/>
    <mergeCell ref="C54:C5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33"/>
  </sheetPr>
  <dimension ref="A1:R44"/>
  <sheetViews>
    <sheetView topLeftCell="B3" zoomScale="90" zoomScaleNormal="90" workbookViewId="0">
      <selection activeCell="B143" sqref="B143"/>
    </sheetView>
  </sheetViews>
  <sheetFormatPr defaultRowHeight="14.5"/>
  <cols>
    <col min="1" max="1" width="31.26953125" bestFit="1" customWidth="1"/>
    <col min="2" max="2" width="21" bestFit="1" customWidth="1"/>
    <col min="3" max="3" width="17.269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4.81640625" bestFit="1" customWidth="1"/>
    <col min="13" max="13" width="14.453125" bestFit="1" customWidth="1"/>
    <col min="15" max="15" width="13.54296875" bestFit="1" customWidth="1"/>
    <col min="16" max="16" width="12.7265625" bestFit="1" customWidth="1"/>
  </cols>
  <sheetData>
    <row r="1" spans="1:17">
      <c r="A1" s="308" t="s">
        <v>0</v>
      </c>
      <c r="B1" s="308" t="s">
        <v>1</v>
      </c>
      <c r="C1" s="308" t="s">
        <v>69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181</v>
      </c>
      <c r="C3" s="86" t="s">
        <v>70</v>
      </c>
      <c r="D3" s="273">
        <v>73031607.864573404</v>
      </c>
      <c r="E3" s="273">
        <v>2047270.8752812743</v>
      </c>
      <c r="F3" s="274">
        <v>2.8841163587822221E-2</v>
      </c>
      <c r="G3" s="282">
        <v>26.476337137844158</v>
      </c>
      <c r="H3" s="282">
        <v>0.46088476954967206</v>
      </c>
      <c r="I3" s="283">
        <v>9.0614782675730794</v>
      </c>
      <c r="J3" s="283">
        <v>0.60954224964528869</v>
      </c>
      <c r="K3" s="274">
        <v>7.2118654040016467E-2</v>
      </c>
      <c r="L3" s="275">
        <v>661774327.51075113</v>
      </c>
      <c r="M3" s="275">
        <v>61819253.002228975</v>
      </c>
      <c r="N3" s="274">
        <v>0.10303980352674033</v>
      </c>
      <c r="O3" s="273">
        <v>146305026.25351292</v>
      </c>
      <c r="P3" s="273">
        <v>1858601.5831894875</v>
      </c>
      <c r="Q3" s="274">
        <v>1.2867065331879673E-2</v>
      </c>
    </row>
    <row r="4" spans="1:17">
      <c r="A4" s="306"/>
      <c r="B4" s="306"/>
      <c r="C4" s="86" t="s">
        <v>12</v>
      </c>
      <c r="D4" s="303">
        <v>202805670.85093829</v>
      </c>
      <c r="E4" s="303">
        <v>935490.51573994756</v>
      </c>
      <c r="F4" s="277">
        <v>4.6341193839852845E-3</v>
      </c>
      <c r="G4" s="284">
        <v>73.523662862156286</v>
      </c>
      <c r="H4" s="284">
        <v>-0.46088476954996338</v>
      </c>
      <c r="I4" s="285">
        <v>3.9641617269926526</v>
      </c>
      <c r="J4" s="285">
        <v>0.10501982948826516</v>
      </c>
      <c r="K4" s="277">
        <v>2.7213259392244404E-2</v>
      </c>
      <c r="L4" s="278">
        <v>803954478.40435898</v>
      </c>
      <c r="M4" s="278">
        <v>24908807.616028786</v>
      </c>
      <c r="N4" s="277">
        <v>3.1973488269080703E-2</v>
      </c>
      <c r="O4" s="303">
        <v>244687507.74720758</v>
      </c>
      <c r="P4" s="303">
        <v>296903.63202223182</v>
      </c>
      <c r="Q4" s="277">
        <v>1.2148733503776446E-3</v>
      </c>
    </row>
    <row r="5" spans="1:17">
      <c r="A5" s="306"/>
      <c r="B5" s="306" t="s">
        <v>135</v>
      </c>
      <c r="C5" s="86" t="s">
        <v>70</v>
      </c>
      <c r="D5" s="273">
        <v>944790095.44850683</v>
      </c>
      <c r="E5" s="273">
        <v>2354922.5364567041</v>
      </c>
      <c r="F5" s="274">
        <v>2.4987634207031765E-3</v>
      </c>
      <c r="G5" s="282">
        <v>26.657990573188503</v>
      </c>
      <c r="H5" s="282">
        <v>4.5045604695360453E-2</v>
      </c>
      <c r="I5" s="283">
        <v>8.8359388835123642</v>
      </c>
      <c r="J5" s="283">
        <v>0.42188501552304203</v>
      </c>
      <c r="K5" s="274">
        <v>5.0140517536745755E-2</v>
      </c>
      <c r="L5" s="275">
        <v>8348107541.1308193</v>
      </c>
      <c r="M5" s="275">
        <v>418407229.16099834</v>
      </c>
      <c r="N5" s="274">
        <v>5.2764570248564867E-2</v>
      </c>
      <c r="O5" s="273">
        <v>1947418879.7548492</v>
      </c>
      <c r="P5" s="273">
        <v>2707022.5830833912</v>
      </c>
      <c r="Q5" s="274">
        <v>1.3919916069315634E-3</v>
      </c>
    </row>
    <row r="6" spans="1:17">
      <c r="A6" s="306"/>
      <c r="B6" s="306"/>
      <c r="C6" s="86" t="s">
        <v>12</v>
      </c>
      <c r="D6" s="303">
        <v>2599325853.0304866</v>
      </c>
      <c r="E6" s="303">
        <v>495021.64394521713</v>
      </c>
      <c r="F6" s="277">
        <v>1.9047859443821924E-4</v>
      </c>
      <c r="G6" s="284">
        <v>73.342009426800232</v>
      </c>
      <c r="H6" s="284">
        <v>-4.5045604694948338E-2</v>
      </c>
      <c r="I6" s="285">
        <v>3.9690845982985747</v>
      </c>
      <c r="J6" s="285">
        <v>0.10199192156312797</v>
      </c>
      <c r="K6" s="277">
        <v>2.6374315303254726E-2</v>
      </c>
      <c r="L6" s="278">
        <v>10316944209.222609</v>
      </c>
      <c r="M6" s="278">
        <v>267024533.09342194</v>
      </c>
      <c r="N6" s="277">
        <v>2.6569817640201155E-2</v>
      </c>
      <c r="O6" s="303">
        <v>3156910640.7422724</v>
      </c>
      <c r="P6" s="303">
        <v>-8264217.1966791153</v>
      </c>
      <c r="Q6" s="277">
        <v>-2.6109828264149924E-3</v>
      </c>
    </row>
    <row r="7" spans="1:17">
      <c r="A7" s="306"/>
      <c r="B7" s="306" t="s">
        <v>136</v>
      </c>
      <c r="C7" s="86" t="s">
        <v>70</v>
      </c>
      <c r="D7" s="273">
        <v>149171068.4636392</v>
      </c>
      <c r="E7" s="273">
        <v>3510710.1885150373</v>
      </c>
      <c r="F7" s="274">
        <v>2.4102029063281492E-2</v>
      </c>
      <c r="G7" s="282">
        <v>26.434881553365976</v>
      </c>
      <c r="H7" s="282">
        <v>0.36270904570372053</v>
      </c>
      <c r="I7" s="283">
        <v>9.0270887275343679</v>
      </c>
      <c r="J7" s="283">
        <v>0.63181954920800543</v>
      </c>
      <c r="K7" s="274">
        <v>7.5258998346252159E-2</v>
      </c>
      <c r="L7" s="275">
        <v>1346580470.6023748</v>
      </c>
      <c r="M7" s="275">
        <v>123722554.27124953</v>
      </c>
      <c r="N7" s="274">
        <v>0.10117492197494836</v>
      </c>
      <c r="O7" s="273">
        <v>297235410.37008244</v>
      </c>
      <c r="P7" s="273">
        <v>4342168.0857058764</v>
      </c>
      <c r="Q7" s="274">
        <v>1.4825087980315944E-2</v>
      </c>
    </row>
    <row r="8" spans="1:17">
      <c r="A8" s="306"/>
      <c r="B8" s="306"/>
      <c r="C8" s="86" t="s">
        <v>12</v>
      </c>
      <c r="D8" s="303">
        <v>415125269.1707806</v>
      </c>
      <c r="E8" s="303">
        <v>2104304.5437989831</v>
      </c>
      <c r="F8" s="277">
        <v>5.0949097600880332E-3</v>
      </c>
      <c r="G8" s="284">
        <v>73.565118446635239</v>
      </c>
      <c r="H8" s="284">
        <v>-0.36270904570417883</v>
      </c>
      <c r="I8" s="285">
        <v>3.9845812443694912</v>
      </c>
      <c r="J8" s="285">
        <v>0.118188378650395</v>
      </c>
      <c r="K8" s="277">
        <v>3.0568124542722477E-2</v>
      </c>
      <c r="L8" s="278">
        <v>1654100361.6017289</v>
      </c>
      <c r="M8" s="278">
        <v>57199050.575547934</v>
      </c>
      <c r="N8" s="277">
        <v>3.5818776138890757E-2</v>
      </c>
      <c r="O8" s="303">
        <v>500786918.76893812</v>
      </c>
      <c r="P8" s="303">
        <v>1020186.102191329</v>
      </c>
      <c r="Q8" s="277">
        <v>2.0413245530522474E-3</v>
      </c>
    </row>
    <row r="9" spans="1:17">
      <c r="A9" s="306" t="s">
        <v>58</v>
      </c>
      <c r="B9" s="306" t="s">
        <v>181</v>
      </c>
      <c r="C9" s="86" t="s">
        <v>70</v>
      </c>
      <c r="D9" s="273">
        <v>64112814.491755188</v>
      </c>
      <c r="E9" s="273">
        <v>3455223.1198292896</v>
      </c>
      <c r="F9" s="274">
        <v>5.6962748465288843E-2</v>
      </c>
      <c r="G9" s="282">
        <v>24.240699604806561</v>
      </c>
      <c r="H9" s="282">
        <v>0.88957084631606875</v>
      </c>
      <c r="I9" s="283">
        <v>8.9060569406124035</v>
      </c>
      <c r="J9" s="283">
        <v>0.66984941069253701</v>
      </c>
      <c r="K9" s="274">
        <v>8.1329836366939412E-2</v>
      </c>
      <c r="L9" s="275">
        <v>570992376.4864918</v>
      </c>
      <c r="M9" s="275">
        <v>71403865.682233393</v>
      </c>
      <c r="N9" s="274">
        <v>0.14292535584392138</v>
      </c>
      <c r="O9" s="273">
        <v>117672170.77452284</v>
      </c>
      <c r="P9" s="273">
        <v>6301684.0661326796</v>
      </c>
      <c r="Q9" s="274">
        <v>5.6583070186564416E-2</v>
      </c>
    </row>
    <row r="10" spans="1:17">
      <c r="A10" s="306"/>
      <c r="B10" s="306"/>
      <c r="C10" s="86" t="s">
        <v>12</v>
      </c>
      <c r="D10" s="303">
        <v>200371361.03527045</v>
      </c>
      <c r="E10" s="303">
        <v>1265957.6531591415</v>
      </c>
      <c r="F10" s="277">
        <v>6.3582285144195231E-3</v>
      </c>
      <c r="G10" s="284">
        <v>75.759300395194074</v>
      </c>
      <c r="H10" s="284">
        <v>-0.88957084631583427</v>
      </c>
      <c r="I10" s="285">
        <v>3.9359077474704036</v>
      </c>
      <c r="J10" s="285">
        <v>0.10468719567295004</v>
      </c>
      <c r="K10" s="277">
        <v>2.7324763546654876E-2</v>
      </c>
      <c r="L10" s="278">
        <v>788643192.26991034</v>
      </c>
      <c r="M10" s="278">
        <v>25826478.85844326</v>
      </c>
      <c r="N10" s="277">
        <v>3.3856729151806528E-2</v>
      </c>
      <c r="O10" s="303">
        <v>240596685.07977837</v>
      </c>
      <c r="P10" s="303">
        <v>732199.1534203589</v>
      </c>
      <c r="Q10" s="277">
        <v>3.0525534056973945E-3</v>
      </c>
    </row>
    <row r="11" spans="1:17">
      <c r="A11" s="306"/>
      <c r="B11" s="306" t="s">
        <v>135</v>
      </c>
      <c r="C11" s="86" t="s">
        <v>70</v>
      </c>
      <c r="D11" s="273">
        <v>815680787.40040672</v>
      </c>
      <c r="E11" s="273">
        <v>20280036.475250363</v>
      </c>
      <c r="F11" s="274">
        <v>2.5496627268282054E-2</v>
      </c>
      <c r="G11" s="282">
        <v>24.129838198579691</v>
      </c>
      <c r="H11" s="282">
        <v>0.42606008182981014</v>
      </c>
      <c r="I11" s="283">
        <v>8.6358560283194379</v>
      </c>
      <c r="J11" s="283">
        <v>0.44884705245356393</v>
      </c>
      <c r="K11" s="274">
        <v>5.4824301985829077E-2</v>
      </c>
      <c r="L11" s="275">
        <v>7044101845.0561476</v>
      </c>
      <c r="M11" s="275">
        <v>532148757.82143593</v>
      </c>
      <c r="N11" s="274">
        <v>8.171876404708743E-2</v>
      </c>
      <c r="O11" s="273">
        <v>1524742758.5136032</v>
      </c>
      <c r="P11" s="273">
        <v>50640813.539792538</v>
      </c>
      <c r="Q11" s="274">
        <v>3.4353671204668437E-2</v>
      </c>
    </row>
    <row r="12" spans="1:17">
      <c r="A12" s="306"/>
      <c r="B12" s="306"/>
      <c r="C12" s="86" t="s">
        <v>12</v>
      </c>
      <c r="D12" s="303">
        <v>2564701545.4090633</v>
      </c>
      <c r="E12" s="303">
        <v>4515912.5626950264</v>
      </c>
      <c r="F12" s="277">
        <v>1.7639004393889656E-3</v>
      </c>
      <c r="G12" s="284">
        <v>75.870161801407093</v>
      </c>
      <c r="H12" s="284">
        <v>-0.42606008183258837</v>
      </c>
      <c r="I12" s="285">
        <v>3.940457227672427</v>
      </c>
      <c r="J12" s="285">
        <v>0.10327922236590892</v>
      </c>
      <c r="K12" s="277">
        <v>2.691541081051799E-2</v>
      </c>
      <c r="L12" s="278">
        <v>10106096741.429787</v>
      </c>
      <c r="M12" s="278">
        <v>282208741.56995392</v>
      </c>
      <c r="N12" s="277">
        <v>2.8726787354861994E-2</v>
      </c>
      <c r="O12" s="303">
        <v>3098725206.4132743</v>
      </c>
      <c r="P12" s="303">
        <v>-3669551.7366042137</v>
      </c>
      <c r="Q12" s="277">
        <v>-1.182812640771918E-3</v>
      </c>
    </row>
    <row r="13" spans="1:17">
      <c r="A13" s="306"/>
      <c r="B13" s="306" t="s">
        <v>136</v>
      </c>
      <c r="C13" s="86" t="s">
        <v>70</v>
      </c>
      <c r="D13" s="273">
        <v>131075949.29810104</v>
      </c>
      <c r="E13" s="273">
        <v>6462022.6932573318</v>
      </c>
      <c r="F13" s="274">
        <v>5.1856344385557265E-2</v>
      </c>
      <c r="G13" s="282">
        <v>24.222960294081815</v>
      </c>
      <c r="H13" s="282">
        <v>0.79367103187391308</v>
      </c>
      <c r="I13" s="283">
        <v>8.8857369649402269</v>
      </c>
      <c r="J13" s="283">
        <v>0.67984332278702375</v>
      </c>
      <c r="K13" s="274">
        <v>8.2848176254041089E-2</v>
      </c>
      <c r="L13" s="275">
        <v>1164706407.8927674</v>
      </c>
      <c r="M13" s="275">
        <v>142137779.84233451</v>
      </c>
      <c r="N13" s="274">
        <v>0.13900072419914322</v>
      </c>
      <c r="O13" s="273">
        <v>240155002.29203814</v>
      </c>
      <c r="P13" s="273">
        <v>12682109.399397373</v>
      </c>
      <c r="Q13" s="274">
        <v>5.5752178811841482E-2</v>
      </c>
    </row>
    <row r="14" spans="1:17">
      <c r="A14" s="306"/>
      <c r="B14" s="306"/>
      <c r="C14" s="86" t="s">
        <v>12</v>
      </c>
      <c r="D14" s="303">
        <v>410046802.44965714</v>
      </c>
      <c r="E14" s="303">
        <v>2788314.1031427383</v>
      </c>
      <c r="F14" s="277">
        <v>6.8465463162312567E-3</v>
      </c>
      <c r="G14" s="284">
        <v>75.777039705919208</v>
      </c>
      <c r="H14" s="284">
        <v>-0.79367103187345833</v>
      </c>
      <c r="I14" s="285">
        <v>3.9566983752927856</v>
      </c>
      <c r="J14" s="285">
        <v>0.11830497948769114</v>
      </c>
      <c r="K14" s="277">
        <v>3.0821483701223631E-2</v>
      </c>
      <c r="L14" s="278">
        <v>1622431517.0465603</v>
      </c>
      <c r="M14" s="278">
        <v>59213224.991733313</v>
      </c>
      <c r="N14" s="277">
        <v>3.7879050733150274E-2</v>
      </c>
      <c r="O14" s="303">
        <v>492336107.31532925</v>
      </c>
      <c r="P14" s="303">
        <v>1865625.9492480159</v>
      </c>
      <c r="Q14" s="277">
        <v>3.8037476670395895E-3</v>
      </c>
    </row>
    <row r="15" spans="1:17">
      <c r="A15" s="306" t="s">
        <v>59</v>
      </c>
      <c r="B15" s="306" t="s">
        <v>181</v>
      </c>
      <c r="C15" s="86" t="s">
        <v>70</v>
      </c>
      <c r="D15" s="273">
        <v>38614309.30697111</v>
      </c>
      <c r="E15" s="273">
        <v>1895476.2221615985</v>
      </c>
      <c r="F15" s="274">
        <v>5.1621363287433886E-2</v>
      </c>
      <c r="G15" s="282">
        <v>27.82199290970372</v>
      </c>
      <c r="H15" s="282">
        <v>1.2683818474294029</v>
      </c>
      <c r="I15" s="283">
        <v>8.5267201845063383</v>
      </c>
      <c r="J15" s="283">
        <v>0.34464953101359086</v>
      </c>
      <c r="K15" s="274">
        <v>4.2122531766022764E-2</v>
      </c>
      <c r="L15" s="275">
        <v>329253410.57852149</v>
      </c>
      <c r="M15" s="275">
        <v>28817323.96480304</v>
      </c>
      <c r="N15" s="274">
        <v>9.5918317568336978E-2</v>
      </c>
      <c r="O15" s="273">
        <v>73505138.120620549</v>
      </c>
      <c r="P15" s="273">
        <v>3659486.8645445257</v>
      </c>
      <c r="Q15" s="274">
        <v>5.2393911413721399E-2</v>
      </c>
    </row>
    <row r="16" spans="1:17">
      <c r="A16" s="306"/>
      <c r="B16" s="306"/>
      <c r="C16" s="86" t="s">
        <v>12</v>
      </c>
      <c r="D16" s="303">
        <v>100176284.99838252</v>
      </c>
      <c r="E16" s="303">
        <v>-1386763.7998234034</v>
      </c>
      <c r="F16" s="277">
        <v>-1.3654215940078198E-2</v>
      </c>
      <c r="G16" s="284">
        <v>72.178007090296362</v>
      </c>
      <c r="H16" s="284">
        <v>-1.2683818474292679</v>
      </c>
      <c r="I16" s="285">
        <v>4.1546220410038694</v>
      </c>
      <c r="J16" s="285">
        <v>8.968277969055638E-2</v>
      </c>
      <c r="K16" s="277">
        <v>2.2062514080857729E-2</v>
      </c>
      <c r="L16" s="278">
        <v>416194601.64016527</v>
      </c>
      <c r="M16" s="278">
        <v>3346977.0816580653</v>
      </c>
      <c r="N16" s="277">
        <v>8.1070518093383E-3</v>
      </c>
      <c r="O16" s="303">
        <v>132809188.14294481</v>
      </c>
      <c r="P16" s="303">
        <v>-1688562.9633415937</v>
      </c>
      <c r="Q16" s="277">
        <v>-1.2554581392273336E-2</v>
      </c>
    </row>
    <row r="17" spans="1:17">
      <c r="A17" s="306"/>
      <c r="B17" s="306" t="s">
        <v>135</v>
      </c>
      <c r="C17" s="86" t="s">
        <v>70</v>
      </c>
      <c r="D17" s="273">
        <v>493467841.24471802</v>
      </c>
      <c r="E17" s="273">
        <v>7493599.922391057</v>
      </c>
      <c r="F17" s="274">
        <v>1.5419747149563132E-2</v>
      </c>
      <c r="G17" s="282">
        <v>27.609730468400347</v>
      </c>
      <c r="H17" s="282">
        <v>0.83490580562526517</v>
      </c>
      <c r="I17" s="283">
        <v>8.4567996520868061</v>
      </c>
      <c r="J17" s="283">
        <v>0.29220074710394783</v>
      </c>
      <c r="K17" s="274">
        <v>3.5788744861136729E-2</v>
      </c>
      <c r="L17" s="275">
        <v>4173158668.1543584</v>
      </c>
      <c r="M17" s="275">
        <v>205373909.60421228</v>
      </c>
      <c r="N17" s="274">
        <v>5.176034540725874E-2</v>
      </c>
      <c r="O17" s="273">
        <v>955502266.84555423</v>
      </c>
      <c r="P17" s="273">
        <v>23655299.972183585</v>
      </c>
      <c r="Q17" s="274">
        <v>2.5385391392702919E-2</v>
      </c>
    </row>
    <row r="18" spans="1:17">
      <c r="A18" s="306"/>
      <c r="B18" s="306"/>
      <c r="C18" s="86" t="s">
        <v>12</v>
      </c>
      <c r="D18" s="303">
        <v>1293829002.5600169</v>
      </c>
      <c r="E18" s="303">
        <v>-35238488.204044104</v>
      </c>
      <c r="F18" s="277">
        <v>-2.6513693585106069E-2</v>
      </c>
      <c r="G18" s="284">
        <v>72.390269531598776</v>
      </c>
      <c r="H18" s="284">
        <v>-0.83490580562599348</v>
      </c>
      <c r="I18" s="285">
        <v>4.1373918765170723</v>
      </c>
      <c r="J18" s="285">
        <v>6.3494726088136666E-2</v>
      </c>
      <c r="K18" s="277">
        <v>1.5585745968439922E-2</v>
      </c>
      <c r="L18" s="278">
        <v>5353077604.7940006</v>
      </c>
      <c r="M18" s="278">
        <v>-61406658.557443619</v>
      </c>
      <c r="N18" s="277">
        <v>-1.1341183309568671E-2</v>
      </c>
      <c r="O18" s="303">
        <v>1721907814.368268</v>
      </c>
      <c r="P18" s="303">
        <v>-45460114.241948128</v>
      </c>
      <c r="Q18" s="277">
        <v>-2.5721930055444681E-2</v>
      </c>
    </row>
    <row r="19" spans="1:17">
      <c r="A19" s="306"/>
      <c r="B19" s="306" t="s">
        <v>136</v>
      </c>
      <c r="C19" s="86" t="s">
        <v>70</v>
      </c>
      <c r="D19" s="273">
        <v>79040895.62354584</v>
      </c>
      <c r="E19" s="273">
        <v>2890267.6501311809</v>
      </c>
      <c r="F19" s="274">
        <v>3.7954613468719089E-2</v>
      </c>
      <c r="G19" s="282">
        <v>27.798551499064306</v>
      </c>
      <c r="H19" s="282">
        <v>1.1032159558149708</v>
      </c>
      <c r="I19" s="283">
        <v>8.5057765660860358</v>
      </c>
      <c r="J19" s="283">
        <v>0.35984194280858972</v>
      </c>
      <c r="K19" s="274">
        <v>4.4174420671180201E-2</v>
      </c>
      <c r="L19" s="275">
        <v>672304197.75720847</v>
      </c>
      <c r="M19" s="275">
        <v>51986160.764249921</v>
      </c>
      <c r="N19" s="274">
        <v>8.380565720167836E-2</v>
      </c>
      <c r="O19" s="273">
        <v>150487057.11769313</v>
      </c>
      <c r="P19" s="273">
        <v>6526928.4603131115</v>
      </c>
      <c r="Q19" s="274">
        <v>4.5338445590354874E-2</v>
      </c>
    </row>
    <row r="20" spans="1:17">
      <c r="A20" s="306"/>
      <c r="B20" s="306"/>
      <c r="C20" s="86" t="s">
        <v>12</v>
      </c>
      <c r="D20" s="303">
        <v>205293687.8751891</v>
      </c>
      <c r="E20" s="303">
        <v>-3813862.8697064221</v>
      </c>
      <c r="F20" s="277">
        <v>-1.8238762092140863E-2</v>
      </c>
      <c r="G20" s="284">
        <v>72.201448500935683</v>
      </c>
      <c r="H20" s="284">
        <v>-1.1032159558151307</v>
      </c>
      <c r="I20" s="285">
        <v>4.1749036146910727</v>
      </c>
      <c r="J20" s="285">
        <v>0.10447496509663257</v>
      </c>
      <c r="K20" s="277">
        <v>2.5666821381832107E-2</v>
      </c>
      <c r="L20" s="278">
        <v>857081359.58338785</v>
      </c>
      <c r="M20" s="278">
        <v>5923994.1848419905</v>
      </c>
      <c r="N20" s="277">
        <v>6.9599282408466731E-3</v>
      </c>
      <c r="O20" s="303">
        <v>271638289.52547967</v>
      </c>
      <c r="P20" s="303">
        <v>-4727815.0974060297</v>
      </c>
      <c r="Q20" s="277">
        <v>-1.7107072894692897E-2</v>
      </c>
    </row>
    <row r="21" spans="1:17">
      <c r="A21" s="306" t="s">
        <v>60</v>
      </c>
      <c r="B21" s="306" t="s">
        <v>181</v>
      </c>
      <c r="C21" s="86" t="s">
        <v>70</v>
      </c>
      <c r="D21" s="273">
        <v>1342605.8195699214</v>
      </c>
      <c r="E21" s="273">
        <v>-321075.08438238222</v>
      </c>
      <c r="F21" s="274">
        <v>-0.19299078544426643</v>
      </c>
      <c r="G21" s="282">
        <v>98.958572560575732</v>
      </c>
      <c r="H21" s="282">
        <v>-0.23359917143565667</v>
      </c>
      <c r="I21" s="283">
        <v>7.9581574140221978</v>
      </c>
      <c r="J21" s="283">
        <v>0.80814942814310164</v>
      </c>
      <c r="K21" s="274">
        <v>0.11302776580657754</v>
      </c>
      <c r="L21" s="275">
        <v>10684668.457119718</v>
      </c>
      <c r="M21" s="275">
        <v>-1210663.292093806</v>
      </c>
      <c r="N21" s="274">
        <v>-0.10177633693771093</v>
      </c>
      <c r="O21" s="273">
        <v>2442348.6769360304</v>
      </c>
      <c r="P21" s="273">
        <v>-478265.37022184208</v>
      </c>
      <c r="Q21" s="274">
        <v>-0.16375507427530689</v>
      </c>
    </row>
    <row r="22" spans="1:17">
      <c r="A22" s="306"/>
      <c r="B22" s="306"/>
      <c r="C22" s="86" t="s">
        <v>12</v>
      </c>
      <c r="D22" s="303">
        <v>14129.412992238998</v>
      </c>
      <c r="E22" s="303">
        <v>580.27459090948105</v>
      </c>
      <c r="F22" s="277">
        <v>4.2827416306600079E-2</v>
      </c>
      <c r="G22" s="284">
        <v>1.0414274394242682</v>
      </c>
      <c r="H22" s="284">
        <v>0.2335991714356862</v>
      </c>
      <c r="I22" s="285">
        <v>4.1998104665151441</v>
      </c>
      <c r="J22" s="285">
        <v>0.27192016325070245</v>
      </c>
      <c r="K22" s="277">
        <v>6.922804412962133E-2</v>
      </c>
      <c r="L22" s="278">
        <v>59340.856570520402</v>
      </c>
      <c r="M22" s="278">
        <v>6121.3272263503095</v>
      </c>
      <c r="N22" s="277">
        <v>0.11502031870225225</v>
      </c>
      <c r="O22" s="303">
        <v>18219.354694366455</v>
      </c>
      <c r="P22" s="303">
        <v>390.87879920005798</v>
      </c>
      <c r="Q22" s="277">
        <v>2.1924409102520751E-2</v>
      </c>
    </row>
    <row r="23" spans="1:17">
      <c r="A23" s="306"/>
      <c r="B23" s="306" t="s">
        <v>135</v>
      </c>
      <c r="C23" s="86" t="s">
        <v>70</v>
      </c>
      <c r="D23" s="273">
        <v>18842322.397918541</v>
      </c>
      <c r="E23" s="273">
        <v>-4443122.3803940937</v>
      </c>
      <c r="F23" s="274">
        <v>-0.19081114501760707</v>
      </c>
      <c r="G23" s="282">
        <v>99.133556535174421</v>
      </c>
      <c r="H23" s="282">
        <v>-0.14960496194304085</v>
      </c>
      <c r="I23" s="283">
        <v>7.6893469094164049</v>
      </c>
      <c r="J23" s="283">
        <v>0.71088051337794944</v>
      </c>
      <c r="K23" s="274">
        <v>0.10186772752556393</v>
      </c>
      <c r="L23" s="275">
        <v>144885153.49666244</v>
      </c>
      <c r="M23" s="275">
        <v>-17611540.405601412</v>
      </c>
      <c r="N23" s="274">
        <v>-0.10838091522153764</v>
      </c>
      <c r="O23" s="273">
        <v>34080065.624794051</v>
      </c>
      <c r="P23" s="273">
        <v>-6362746.2251238227</v>
      </c>
      <c r="Q23" s="274">
        <v>-0.15732699913981732</v>
      </c>
    </row>
    <row r="24" spans="1:17">
      <c r="A24" s="306"/>
      <c r="B24" s="306"/>
      <c r="C24" s="86" t="s">
        <v>12</v>
      </c>
      <c r="D24" s="303">
        <v>164684.97322618961</v>
      </c>
      <c r="E24" s="303">
        <v>-3439.2396024383488</v>
      </c>
      <c r="F24" s="277">
        <v>-2.0456539510724892E-2</v>
      </c>
      <c r="G24" s="284">
        <v>0.86644346482552592</v>
      </c>
      <c r="H24" s="284">
        <v>0.14960496194295458</v>
      </c>
      <c r="I24" s="285">
        <v>4.0660245456089337</v>
      </c>
      <c r="J24" s="285">
        <v>3.876140113290738E-2</v>
      </c>
      <c r="K24" s="277">
        <v>9.6247500454680369E-3</v>
      </c>
      <c r="L24" s="278">
        <v>669613.14343063708</v>
      </c>
      <c r="M24" s="278">
        <v>-7467.3025881397771</v>
      </c>
      <c r="N24" s="277">
        <v>-1.102867854484265E-2</v>
      </c>
      <c r="O24" s="303">
        <v>215867.11211180687</v>
      </c>
      <c r="P24" s="303">
        <v>-1277.9710998125374</v>
      </c>
      <c r="Q24" s="277">
        <v>-5.8853328885512309E-3</v>
      </c>
    </row>
    <row r="25" spans="1:17">
      <c r="A25" s="306"/>
      <c r="B25" s="306" t="s">
        <v>136</v>
      </c>
      <c r="C25" s="86" t="s">
        <v>70</v>
      </c>
      <c r="D25" s="273">
        <v>2754033.5349552929</v>
      </c>
      <c r="E25" s="273">
        <v>-646850.06129069859</v>
      </c>
      <c r="F25" s="274">
        <v>-0.1902005884602205</v>
      </c>
      <c r="G25" s="282">
        <v>98.997340934885941</v>
      </c>
      <c r="H25" s="282">
        <v>-0.11514844814523428</v>
      </c>
      <c r="I25" s="283">
        <v>7.9084942862380787</v>
      </c>
      <c r="J25" s="283">
        <v>0.83698376938965868</v>
      </c>
      <c r="K25" s="274">
        <v>0.11835996954193594</v>
      </c>
      <c r="L25" s="275">
        <v>21780258.475301992</v>
      </c>
      <c r="M25" s="275">
        <v>-2269125.642128814</v>
      </c>
      <c r="N25" s="274">
        <v>-9.4352754775294617E-2</v>
      </c>
      <c r="O25" s="273">
        <v>4966253.1357264519</v>
      </c>
      <c r="P25" s="273">
        <v>-924903.42462310102</v>
      </c>
      <c r="Q25" s="274">
        <v>-0.15699861566201895</v>
      </c>
    </row>
    <row r="26" spans="1:17">
      <c r="A26" s="306"/>
      <c r="B26" s="306"/>
      <c r="C26" s="86" t="s">
        <v>12</v>
      </c>
      <c r="D26" s="303">
        <v>27893.241003990173</v>
      </c>
      <c r="E26" s="303">
        <v>-2560.2398593425751</v>
      </c>
      <c r="F26" s="277">
        <v>-8.4070516300985804E-2</v>
      </c>
      <c r="G26" s="284">
        <v>1.0026590651140279</v>
      </c>
      <c r="H26" s="284">
        <v>0.11514844814521064</v>
      </c>
      <c r="I26" s="285">
        <v>4.220924134591181</v>
      </c>
      <c r="J26" s="285">
        <v>0.34365301883259036</v>
      </c>
      <c r="K26" s="277">
        <v>8.8632702891439263E-2</v>
      </c>
      <c r="L26" s="278">
        <v>117735.25414571047</v>
      </c>
      <c r="M26" s="278">
        <v>-341.14757999658468</v>
      </c>
      <c r="N26" s="277">
        <v>-2.8892105027817053E-3</v>
      </c>
      <c r="O26" s="303">
        <v>36328.883440852165</v>
      </c>
      <c r="P26" s="303">
        <v>-3939.9318951368332</v>
      </c>
      <c r="Q26" s="277">
        <v>-9.7840769892618168E-2</v>
      </c>
    </row>
    <row r="27" spans="1:17">
      <c r="A27" s="306" t="s">
        <v>61</v>
      </c>
      <c r="B27" s="306" t="s">
        <v>181</v>
      </c>
      <c r="C27" s="86" t="s">
        <v>70</v>
      </c>
      <c r="D27" s="273">
        <v>8918793.3728184588</v>
      </c>
      <c r="E27" s="273">
        <v>-1407952.2445471752</v>
      </c>
      <c r="F27" s="274">
        <v>-0.13634036285153944</v>
      </c>
      <c r="G27" s="282">
        <v>78.558198800337706</v>
      </c>
      <c r="H27" s="282">
        <v>-0.32296694483724764</v>
      </c>
      <c r="I27" s="283">
        <v>10.178725667188607</v>
      </c>
      <c r="J27" s="283">
        <v>0.45963628287320901</v>
      </c>
      <c r="K27" s="274">
        <v>4.7292113972628655E-2</v>
      </c>
      <c r="L27" s="275">
        <v>90781951.024258897</v>
      </c>
      <c r="M27" s="275">
        <v>-9584612.680004999</v>
      </c>
      <c r="N27" s="274">
        <v>-9.5496072857955319E-2</v>
      </c>
      <c r="O27" s="273">
        <v>28632855.478990078</v>
      </c>
      <c r="P27" s="273">
        <v>-4443082.4829431921</v>
      </c>
      <c r="Q27" s="274">
        <v>-0.1343297501663199</v>
      </c>
    </row>
    <row r="28" spans="1:17">
      <c r="A28" s="306"/>
      <c r="B28" s="306"/>
      <c r="C28" s="86" t="s">
        <v>12</v>
      </c>
      <c r="D28" s="303">
        <v>2434309.8156677331</v>
      </c>
      <c r="E28" s="303">
        <v>-330467.13741915906</v>
      </c>
      <c r="F28" s="277">
        <v>-0.11952759409766862</v>
      </c>
      <c r="G28" s="284">
        <v>21.441801199662322</v>
      </c>
      <c r="H28" s="284">
        <v>0.32296694483716237</v>
      </c>
      <c r="I28" s="285">
        <v>6.2897853165207787</v>
      </c>
      <c r="J28" s="285">
        <v>0.41988779775574336</v>
      </c>
      <c r="K28" s="277">
        <v>7.1532389860885226E-2</v>
      </c>
      <c r="L28" s="278">
        <v>15311286.134449311</v>
      </c>
      <c r="M28" s="278">
        <v>-917671.24241419137</v>
      </c>
      <c r="N28" s="277">
        <v>-5.654529869691146E-2</v>
      </c>
      <c r="O28" s="303">
        <v>4090822.6674292088</v>
      </c>
      <c r="P28" s="303">
        <v>-435295.5213981811</v>
      </c>
      <c r="Q28" s="277">
        <v>-9.6174139348083582E-2</v>
      </c>
    </row>
    <row r="29" spans="1:17">
      <c r="A29" s="306"/>
      <c r="B29" s="306" t="s">
        <v>135</v>
      </c>
      <c r="C29" s="86" t="s">
        <v>70</v>
      </c>
      <c r="D29" s="273">
        <v>129109308.04809578</v>
      </c>
      <c r="E29" s="273">
        <v>-17925113.93879883</v>
      </c>
      <c r="F29" s="274">
        <v>-0.12191100353627753</v>
      </c>
      <c r="G29" s="282">
        <v>78.853268780608829</v>
      </c>
      <c r="H29" s="282">
        <v>-0.33389326201401559</v>
      </c>
      <c r="I29" s="283">
        <v>10.100013049321719</v>
      </c>
      <c r="J29" s="283">
        <v>0.45773197270732169</v>
      </c>
      <c r="K29" s="274">
        <v>4.7471336820647921E-2</v>
      </c>
      <c r="L29" s="275">
        <v>1304005696.0746651</v>
      </c>
      <c r="M29" s="275">
        <v>-113741528.66050458</v>
      </c>
      <c r="N29" s="274">
        <v>-8.022694502664332E-2</v>
      </c>
      <c r="O29" s="273">
        <v>422676121.2412461</v>
      </c>
      <c r="P29" s="273">
        <v>-47933790.956706941</v>
      </c>
      <c r="Q29" s="274">
        <v>-0.10185461401107189</v>
      </c>
    </row>
    <row r="30" spans="1:17">
      <c r="A30" s="306"/>
      <c r="B30" s="306"/>
      <c r="C30" s="86" t="s">
        <v>12</v>
      </c>
      <c r="D30" s="303">
        <v>34624307.62142399</v>
      </c>
      <c r="E30" s="303">
        <v>-4020890.9187468067</v>
      </c>
      <c r="F30" s="277">
        <v>-0.10404632582149068</v>
      </c>
      <c r="G30" s="284">
        <v>21.146731219390936</v>
      </c>
      <c r="H30" s="284">
        <v>0.33389326201387348</v>
      </c>
      <c r="I30" s="285">
        <v>6.0895793238144309</v>
      </c>
      <c r="J30" s="285">
        <v>0.24068515823272119</v>
      </c>
      <c r="K30" s="277">
        <v>4.1150540840532289E-2</v>
      </c>
      <c r="L30" s="278">
        <v>210847467.79281396</v>
      </c>
      <c r="M30" s="278">
        <v>-15184208.476537824</v>
      </c>
      <c r="N30" s="277">
        <v>-6.7177347560982939E-2</v>
      </c>
      <c r="O30" s="303">
        <v>58185434.328997143</v>
      </c>
      <c r="P30" s="303">
        <v>-4594665.4600766897</v>
      </c>
      <c r="Q30" s="277">
        <v>-7.318665429831539E-2</v>
      </c>
    </row>
    <row r="31" spans="1:17">
      <c r="A31" s="306"/>
      <c r="B31" s="306" t="s">
        <v>136</v>
      </c>
      <c r="C31" s="86" t="s">
        <v>70</v>
      </c>
      <c r="D31" s="273">
        <v>18095119.165538367</v>
      </c>
      <c r="E31" s="273">
        <v>-2951312.5047414191</v>
      </c>
      <c r="F31" s="274">
        <v>-0.14022864070155153</v>
      </c>
      <c r="G31" s="282">
        <v>78.085106267275705</v>
      </c>
      <c r="H31" s="282">
        <v>-0.42026108653750782</v>
      </c>
      <c r="I31" s="283">
        <v>10.05100110398735</v>
      </c>
      <c r="J31" s="283">
        <v>0.53445732979853311</v>
      </c>
      <c r="K31" s="274">
        <v>5.6160864961091392E-2</v>
      </c>
      <c r="L31" s="275">
        <v>181874062.70960876</v>
      </c>
      <c r="M31" s="275">
        <v>-18415225.571082681</v>
      </c>
      <c r="N31" s="274">
        <v>-9.1943137494577484E-2</v>
      </c>
      <c r="O31" s="273">
        <v>57080408.078044295</v>
      </c>
      <c r="P31" s="273">
        <v>-8339941.3136914894</v>
      </c>
      <c r="Q31" s="274">
        <v>-0.12748237194136769</v>
      </c>
    </row>
    <row r="32" spans="1:17">
      <c r="A32" s="306"/>
      <c r="B32" s="306"/>
      <c r="C32" s="86" t="s">
        <v>12</v>
      </c>
      <c r="D32" s="303">
        <v>5078466.7211235696</v>
      </c>
      <c r="E32" s="303">
        <v>-684009.55934382696</v>
      </c>
      <c r="F32" s="277">
        <v>-0.1187006290442113</v>
      </c>
      <c r="G32" s="284">
        <v>21.914893732724359</v>
      </c>
      <c r="H32" s="284">
        <v>0.42026108653791638</v>
      </c>
      <c r="I32" s="285">
        <v>6.235906680936492</v>
      </c>
      <c r="J32" s="285">
        <v>0.39067325489580185</v>
      </c>
      <c r="K32" s="277">
        <v>6.6836211049389541E-2</v>
      </c>
      <c r="L32" s="278">
        <v>31668844.555168107</v>
      </c>
      <c r="M32" s="278">
        <v>-2014174.4161865488</v>
      </c>
      <c r="N32" s="277">
        <v>-5.979791828931607E-2</v>
      </c>
      <c r="O32" s="303">
        <v>8450811.4536088705</v>
      </c>
      <c r="P32" s="303">
        <v>-845439.8470566459</v>
      </c>
      <c r="Q32" s="277">
        <v>-9.0944168752852134E-2</v>
      </c>
    </row>
    <row r="33" spans="1:18">
      <c r="A33" s="306" t="s">
        <v>67</v>
      </c>
      <c r="B33" s="306" t="s">
        <v>181</v>
      </c>
      <c r="C33" s="86" t="s">
        <v>70</v>
      </c>
      <c r="D33" s="273">
        <v>24155899.365213886</v>
      </c>
      <c r="E33" s="273">
        <v>1880821.9820492454</v>
      </c>
      <c r="F33" s="274">
        <v>8.4436159286735341E-2</v>
      </c>
      <c r="G33" s="282">
        <v>19.427788418671838</v>
      </c>
      <c r="H33" s="282">
        <v>0.83483729118585615</v>
      </c>
      <c r="I33" s="283">
        <v>9.5651291619298693</v>
      </c>
      <c r="J33" s="283">
        <v>1.1585548896961839</v>
      </c>
      <c r="K33" s="274">
        <v>0.13781533977791738</v>
      </c>
      <c r="L33" s="275">
        <v>231054297.45085055</v>
      </c>
      <c r="M33" s="275">
        <v>43797205.009524226</v>
      </c>
      <c r="N33" s="274">
        <v>0.2338880970462964</v>
      </c>
      <c r="O33" s="273">
        <v>41724683.976966262</v>
      </c>
      <c r="P33" s="273">
        <v>3120462.5718099773</v>
      </c>
      <c r="Q33" s="274">
        <v>8.083215923617057E-2</v>
      </c>
    </row>
    <row r="34" spans="1:18">
      <c r="A34" s="306"/>
      <c r="B34" s="306"/>
      <c r="C34" s="86" t="s">
        <v>12</v>
      </c>
      <c r="D34" s="303">
        <v>100180946.62389575</v>
      </c>
      <c r="E34" s="303">
        <v>2652141.1783916205</v>
      </c>
      <c r="F34" s="277">
        <v>2.7193413948595417E-2</v>
      </c>
      <c r="G34" s="284">
        <v>80.572211581328972</v>
      </c>
      <c r="H34" s="284">
        <v>-0.83483729118646011</v>
      </c>
      <c r="I34" s="285">
        <v>3.7171664106071587</v>
      </c>
      <c r="J34" s="285">
        <v>0.12934568702476179</v>
      </c>
      <c r="K34" s="277">
        <v>3.6051323906622523E-2</v>
      </c>
      <c r="L34" s="278">
        <v>372389249.77317393</v>
      </c>
      <c r="M34" s="278">
        <v>22473380.449558496</v>
      </c>
      <c r="N34" s="277">
        <v>6.4225096429605666E-2</v>
      </c>
      <c r="O34" s="303">
        <v>107769277.58213919</v>
      </c>
      <c r="P34" s="303">
        <v>2420371.2379627824</v>
      </c>
      <c r="Q34" s="277">
        <v>2.2974811243463643E-2</v>
      </c>
    </row>
    <row r="35" spans="1:18">
      <c r="A35" s="306"/>
      <c r="B35" s="306" t="s">
        <v>135</v>
      </c>
      <c r="C35" s="86" t="s">
        <v>70</v>
      </c>
      <c r="D35" s="273">
        <v>303370623.75777423</v>
      </c>
      <c r="E35" s="273">
        <v>17229558.933258533</v>
      </c>
      <c r="F35" s="274">
        <v>6.0213513722069428E-2</v>
      </c>
      <c r="G35" s="282">
        <v>19.272903308026898</v>
      </c>
      <c r="H35" s="282">
        <v>0.4117374829454441</v>
      </c>
      <c r="I35" s="283">
        <v>8.9858997869936843</v>
      </c>
      <c r="J35" s="283">
        <v>0.66248197821859023</v>
      </c>
      <c r="K35" s="274">
        <v>7.9592541602340111E-2</v>
      </c>
      <c r="L35" s="275">
        <v>2726058023.4051247</v>
      </c>
      <c r="M35" s="275">
        <v>344386388.62288189</v>
      </c>
      <c r="N35" s="274">
        <v>0.14459860192035637</v>
      </c>
      <c r="O35" s="273">
        <v>535160426.04325473</v>
      </c>
      <c r="P35" s="273">
        <v>33348259.792731166</v>
      </c>
      <c r="Q35" s="274">
        <v>6.6455662169183943E-2</v>
      </c>
    </row>
    <row r="36" spans="1:18">
      <c r="A36" s="306"/>
      <c r="B36" s="306"/>
      <c r="C36" s="86" t="s">
        <v>12</v>
      </c>
      <c r="D36" s="303">
        <v>1270707857.8758199</v>
      </c>
      <c r="E36" s="303">
        <v>39757840.006339788</v>
      </c>
      <c r="F36" s="277">
        <v>3.2298500693921255E-2</v>
      </c>
      <c r="G36" s="284">
        <v>80.727096691948816</v>
      </c>
      <c r="H36" s="284">
        <v>-0.4117374829426268</v>
      </c>
      <c r="I36" s="285">
        <v>3.7399229839001924</v>
      </c>
      <c r="J36" s="285">
        <v>0.15835867010866789</v>
      </c>
      <c r="K36" s="277">
        <v>4.4214945268154587E-2</v>
      </c>
      <c r="L36" s="278">
        <v>4752349523.4923582</v>
      </c>
      <c r="M36" s="278">
        <v>343622867.42998886</v>
      </c>
      <c r="N36" s="277">
        <v>7.7941522402501087E-2</v>
      </c>
      <c r="O36" s="303">
        <v>1376601524.9328954</v>
      </c>
      <c r="P36" s="303">
        <v>41791840.476443768</v>
      </c>
      <c r="Q36" s="277">
        <v>3.1309212813706723E-2</v>
      </c>
    </row>
    <row r="37" spans="1:18">
      <c r="A37" s="306"/>
      <c r="B37" s="306" t="s">
        <v>136</v>
      </c>
      <c r="C37" s="86" t="s">
        <v>70</v>
      </c>
      <c r="D37" s="273">
        <v>49281020.139599591</v>
      </c>
      <c r="E37" s="273">
        <v>4218605.1044158936</v>
      </c>
      <c r="F37" s="274">
        <v>9.3616933338395283E-2</v>
      </c>
      <c r="G37" s="282">
        <v>19.401499685127607</v>
      </c>
      <c r="H37" s="282">
        <v>0.87124316150195824</v>
      </c>
      <c r="I37" s="283">
        <v>9.5497607461678591</v>
      </c>
      <c r="J37" s="283">
        <v>1.1569303431645324</v>
      </c>
      <c r="K37" s="274">
        <v>0.13784745879656182</v>
      </c>
      <c r="L37" s="275">
        <v>470621951.66025591</v>
      </c>
      <c r="M37" s="275">
        <v>92420744.720211923</v>
      </c>
      <c r="N37" s="274">
        <v>0.24436924849598202</v>
      </c>
      <c r="O37" s="273">
        <v>84701692.038618565</v>
      </c>
      <c r="P37" s="273">
        <v>7080084.3637073338</v>
      </c>
      <c r="Q37" s="274">
        <v>9.1212802411405738E-2</v>
      </c>
    </row>
    <row r="38" spans="1:18">
      <c r="A38" s="306"/>
      <c r="B38" s="306"/>
      <c r="C38" s="86" t="s">
        <v>12</v>
      </c>
      <c r="D38" s="303">
        <v>204725221.33346403</v>
      </c>
      <c r="E38" s="303">
        <v>6604737.2127087116</v>
      </c>
      <c r="F38" s="277">
        <v>3.3336972913326289E-2</v>
      </c>
      <c r="G38" s="284">
        <v>80.598500314875068</v>
      </c>
      <c r="H38" s="284">
        <v>-0.87124316150300274</v>
      </c>
      <c r="I38" s="285">
        <v>3.7378512389667353</v>
      </c>
      <c r="J38" s="285">
        <v>0.14436693362543407</v>
      </c>
      <c r="K38" s="277">
        <v>4.0174638695610616E-2</v>
      </c>
      <c r="L38" s="278">
        <v>765232422.20902765</v>
      </c>
      <c r="M38" s="278">
        <v>53289571.954472899</v>
      </c>
      <c r="N38" s="277">
        <v>7.4850912450935128E-2</v>
      </c>
      <c r="O38" s="303">
        <v>220661488.90640873</v>
      </c>
      <c r="P38" s="303">
        <v>6597380.9785491526</v>
      </c>
      <c r="Q38" s="277">
        <v>3.0819650442158644E-2</v>
      </c>
      <c r="R38" s="219"/>
    </row>
    <row r="39" spans="1:18">
      <c r="A39" s="1"/>
      <c r="B39" s="1"/>
    </row>
    <row r="40" spans="1:18">
      <c r="A40" s="1"/>
      <c r="B40" s="1"/>
    </row>
    <row r="41" spans="1:18">
      <c r="A41" s="1"/>
      <c r="B41" s="1"/>
    </row>
    <row r="42" spans="1:18">
      <c r="A42" s="1"/>
      <c r="B42" s="1"/>
    </row>
    <row r="43" spans="1:18">
      <c r="A43" s="1"/>
      <c r="B43" s="1"/>
    </row>
    <row r="44" spans="1:18">
      <c r="A44" s="1"/>
      <c r="B44" s="1"/>
    </row>
  </sheetData>
  <mergeCells count="32"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A9:A14"/>
    <mergeCell ref="B9:B10"/>
    <mergeCell ref="B11:B12"/>
    <mergeCell ref="B13:B14"/>
    <mergeCell ref="A15:A20"/>
    <mergeCell ref="B15:B16"/>
    <mergeCell ref="B17:B18"/>
    <mergeCell ref="B19:B20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33"/>
  </sheetPr>
  <dimension ref="A8:Q170"/>
  <sheetViews>
    <sheetView topLeftCell="C160" zoomScale="86" zoomScaleNormal="64" workbookViewId="0">
      <selection activeCell="B143" sqref="B143"/>
    </sheetView>
  </sheetViews>
  <sheetFormatPr defaultRowHeight="14.5"/>
  <cols>
    <col min="1" max="1" width="27.54296875" customWidth="1"/>
    <col min="2" max="2" width="34.1796875" customWidth="1"/>
    <col min="3" max="3" width="22" customWidth="1"/>
    <col min="4" max="4" width="13.7265625" customWidth="1"/>
    <col min="5" max="5" width="11.6328125" customWidth="1"/>
    <col min="6" max="6" width="13.8164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2" width="16" customWidth="1"/>
    <col min="13" max="13" width="14.81640625" customWidth="1"/>
    <col min="14" max="14" width="22.08984375" bestFit="1" customWidth="1"/>
    <col min="15" max="15" width="13.81640625" customWidth="1"/>
    <col min="16" max="16" width="11.6328125" customWidth="1"/>
    <col min="17" max="17" width="11.08984375" customWidth="1"/>
    <col min="18" max="100" width="9.1796875" customWidth="1"/>
  </cols>
  <sheetData>
    <row r="8" spans="1:17" ht="50">
      <c r="A8" s="227" t="s">
        <v>0</v>
      </c>
      <c r="B8" s="227" t="s">
        <v>1</v>
      </c>
      <c r="C8" s="227" t="s">
        <v>72</v>
      </c>
      <c r="D8" s="227" t="s">
        <v>3</v>
      </c>
      <c r="E8" s="227" t="s">
        <v>149</v>
      </c>
      <c r="F8" s="227" t="s">
        <v>189</v>
      </c>
      <c r="G8" s="227" t="s">
        <v>4</v>
      </c>
      <c r="H8" s="227" t="s">
        <v>190</v>
      </c>
      <c r="I8" s="227" t="s">
        <v>5</v>
      </c>
      <c r="J8" s="227" t="s">
        <v>191</v>
      </c>
      <c r="K8" s="227" t="s">
        <v>192</v>
      </c>
      <c r="L8" s="227" t="s">
        <v>6</v>
      </c>
      <c r="M8" s="227" t="s">
        <v>147</v>
      </c>
      <c r="N8" s="227" t="s">
        <v>193</v>
      </c>
      <c r="O8" s="227" t="s">
        <v>7</v>
      </c>
      <c r="P8" s="227" t="s">
        <v>175</v>
      </c>
      <c r="Q8" s="227" t="s">
        <v>194</v>
      </c>
    </row>
    <row r="9" spans="1:17">
      <c r="A9" s="310" t="s">
        <v>57</v>
      </c>
      <c r="B9" s="310" t="s">
        <v>195</v>
      </c>
      <c r="C9" s="223" t="s">
        <v>105</v>
      </c>
      <c r="D9" s="273">
        <v>17558.476932862526</v>
      </c>
      <c r="E9" s="273">
        <v>-10972.118613029234</v>
      </c>
      <c r="F9" s="274">
        <v>-0.38457376732218806</v>
      </c>
      <c r="G9" s="282">
        <v>6.3655199234225936E-3</v>
      </c>
      <c r="H9" s="282">
        <v>-4.0908198966589353E-3</v>
      </c>
      <c r="I9" s="283">
        <v>17.572894664678479</v>
      </c>
      <c r="J9" s="283">
        <v>9.3024354868640202</v>
      </c>
      <c r="K9" s="274">
        <v>1.1247785989703984</v>
      </c>
      <c r="L9" s="275">
        <v>308553.26561338006</v>
      </c>
      <c r="M9" s="275">
        <v>72592.139832347253</v>
      </c>
      <c r="N9" s="274">
        <v>0.30764448843879183</v>
      </c>
      <c r="O9" s="273">
        <v>39175.244881033897</v>
      </c>
      <c r="P9" s="273">
        <v>-30977.787379791014</v>
      </c>
      <c r="Q9" s="274">
        <v>-0.44157446059661959</v>
      </c>
    </row>
    <row r="10" spans="1:17">
      <c r="A10" s="310" t="s">
        <v>57</v>
      </c>
      <c r="B10" s="310" t="s">
        <v>195</v>
      </c>
      <c r="C10" s="223" t="s">
        <v>104</v>
      </c>
      <c r="D10" s="273">
        <v>14896097.350044943</v>
      </c>
      <c r="E10" s="273">
        <v>60200.627954708412</v>
      </c>
      <c r="F10" s="277">
        <v>4.0577680663597075E-3</v>
      </c>
      <c r="G10" s="284">
        <v>5.4003205873446474</v>
      </c>
      <c r="H10" s="284">
        <v>-3.6971368663850868E-2</v>
      </c>
      <c r="I10" s="285">
        <v>9.1362693344517165</v>
      </c>
      <c r="J10" s="285">
        <v>0.3510601947851093</v>
      </c>
      <c r="K10" s="277">
        <v>3.9960368524411906E-2</v>
      </c>
      <c r="L10" s="278">
        <v>136094757.42222309</v>
      </c>
      <c r="M10" s="278">
        <v>5758301.9441660941</v>
      </c>
      <c r="N10" s="277">
        <v>4.4180286498089881E-2</v>
      </c>
      <c r="O10" s="273">
        <v>41883970.057347178</v>
      </c>
      <c r="P10" s="273">
        <v>-1407159.5920177847</v>
      </c>
      <c r="Q10" s="277">
        <v>-3.2504570876644386E-2</v>
      </c>
    </row>
    <row r="11" spans="1:17">
      <c r="A11" s="310" t="s">
        <v>57</v>
      </c>
      <c r="B11" s="310" t="s">
        <v>195</v>
      </c>
      <c r="C11" s="223" t="s">
        <v>103</v>
      </c>
      <c r="D11" s="273">
        <v>32317.15594232794</v>
      </c>
      <c r="E11" s="273">
        <v>1360.7817581543932</v>
      </c>
      <c r="F11" s="274">
        <v>4.3958047220210086E-2</v>
      </c>
      <c r="G11" s="282">
        <v>1.1716021885373514E-2</v>
      </c>
      <c r="H11" s="282">
        <v>3.7064469033184881E-4</v>
      </c>
      <c r="I11" s="283">
        <v>15.752710351204996</v>
      </c>
      <c r="J11" s="283">
        <v>-0.35136197105376965</v>
      </c>
      <c r="K11" s="274">
        <v>-2.1818206228999812E-2</v>
      </c>
      <c r="L11" s="275">
        <v>509082.79693421541</v>
      </c>
      <c r="M11" s="275">
        <v>10559.108237380395</v>
      </c>
      <c r="N11" s="274">
        <v>2.1180755251535614E-2</v>
      </c>
      <c r="O11" s="273">
        <v>218198.44982016087</v>
      </c>
      <c r="P11" s="273">
        <v>11635.621987223625</v>
      </c>
      <c r="Q11" s="274">
        <v>5.6329699342779233E-2</v>
      </c>
    </row>
    <row r="12" spans="1:17">
      <c r="A12" s="310" t="s">
        <v>57</v>
      </c>
      <c r="B12" s="310" t="s">
        <v>195</v>
      </c>
      <c r="C12" s="223" t="s">
        <v>102</v>
      </c>
      <c r="D12" s="273">
        <v>324.83074542880058</v>
      </c>
      <c r="E12" s="273">
        <v>223.16731356602196</v>
      </c>
      <c r="F12" s="277">
        <v>2.1951581751366076</v>
      </c>
      <c r="G12" s="284">
        <v>1.1776172783513443E-4</v>
      </c>
      <c r="H12" s="284">
        <v>8.0502519939420277E-5</v>
      </c>
      <c r="I12" s="285">
        <v>13.740779587368282</v>
      </c>
      <c r="J12" s="285">
        <v>-1.5520739746613295</v>
      </c>
      <c r="K12" s="277">
        <v>-0.10149014821635054</v>
      </c>
      <c r="L12" s="278">
        <v>4463.4276761376859</v>
      </c>
      <c r="M12" s="278">
        <v>2908.7037000468372</v>
      </c>
      <c r="N12" s="277">
        <v>1.8708810983673094</v>
      </c>
      <c r="O12" s="273">
        <v>1265.9441845417023</v>
      </c>
      <c r="P12" s="273">
        <v>894.60758586809175</v>
      </c>
      <c r="Q12" s="277">
        <v>2.4091554375829647</v>
      </c>
    </row>
    <row r="13" spans="1:17">
      <c r="A13" s="310" t="s">
        <v>57</v>
      </c>
      <c r="B13" s="310" t="s">
        <v>195</v>
      </c>
      <c r="C13" s="223" t="s">
        <v>63</v>
      </c>
      <c r="D13" s="273">
        <v>823480.95627945336</v>
      </c>
      <c r="E13" s="273">
        <v>-60696.816906202352</v>
      </c>
      <c r="F13" s="274">
        <v>-6.8647752462170863E-2</v>
      </c>
      <c r="G13" s="282">
        <v>0.29853867472669088</v>
      </c>
      <c r="H13" s="282">
        <v>-2.5508653444958562E-2</v>
      </c>
      <c r="I13" s="283">
        <v>19.346251908073242</v>
      </c>
      <c r="J13" s="283">
        <v>0.98254476412048319</v>
      </c>
      <c r="K13" s="274">
        <v>5.3504706670517724E-2</v>
      </c>
      <c r="L13" s="275">
        <v>15931270.021683354</v>
      </c>
      <c r="M13" s="275">
        <v>-305511.6682903152</v>
      </c>
      <c r="N13" s="274">
        <v>-1.8816023650731897E-2</v>
      </c>
      <c r="O13" s="273">
        <v>6223322.0490729809</v>
      </c>
      <c r="P13" s="273">
        <v>-488121.14786696248</v>
      </c>
      <c r="Q13" s="274">
        <v>-7.2729684740462291E-2</v>
      </c>
    </row>
    <row r="14" spans="1:17">
      <c r="A14" s="310" t="s">
        <v>57</v>
      </c>
      <c r="B14" s="310" t="s">
        <v>195</v>
      </c>
      <c r="C14" s="223" t="s">
        <v>64</v>
      </c>
      <c r="D14" s="273">
        <v>244592.69855634481</v>
      </c>
      <c r="E14" s="273">
        <v>40664.904853448708</v>
      </c>
      <c r="F14" s="277">
        <v>0.19940834996083814</v>
      </c>
      <c r="G14" s="284">
        <v>8.8672821779325103E-2</v>
      </c>
      <c r="H14" s="284">
        <v>1.3934167751333465E-2</v>
      </c>
      <c r="I14" s="285">
        <v>12.197905084556051</v>
      </c>
      <c r="J14" s="285">
        <v>-2.2922189888509354</v>
      </c>
      <c r="K14" s="277">
        <v>-0.15819181238466634</v>
      </c>
      <c r="L14" s="278">
        <v>2983518.521365724</v>
      </c>
      <c r="M14" s="278">
        <v>28579.488594615366</v>
      </c>
      <c r="N14" s="277">
        <v>9.6717692912309736E-3</v>
      </c>
      <c r="O14" s="273">
        <v>815776.22090649605</v>
      </c>
      <c r="P14" s="273">
        <v>-15564.259568459471</v>
      </c>
      <c r="Q14" s="277">
        <v>-1.8721883432847405E-2</v>
      </c>
    </row>
    <row r="15" spans="1:17">
      <c r="A15" s="310" t="s">
        <v>57</v>
      </c>
      <c r="B15" s="310" t="s">
        <v>195</v>
      </c>
      <c r="C15" s="223" t="s">
        <v>196</v>
      </c>
      <c r="D15" s="273">
        <v>73547.395128115619</v>
      </c>
      <c r="E15" s="273">
        <v>-8363.0032448235579</v>
      </c>
      <c r="F15" s="274">
        <v>-0.10209940875573195</v>
      </c>
      <c r="G15" s="282">
        <v>2.6663326824642147E-2</v>
      </c>
      <c r="H15" s="282">
        <v>-3.3564797653760463E-3</v>
      </c>
      <c r="I15" s="283">
        <v>17.86603188104624</v>
      </c>
      <c r="J15" s="283">
        <v>0.15341048372683375</v>
      </c>
      <c r="K15" s="274">
        <v>8.6610829806394781E-3</v>
      </c>
      <c r="L15" s="275">
        <v>1314000.1061268186</v>
      </c>
      <c r="M15" s="275">
        <v>-136847.76875666063</v>
      </c>
      <c r="N15" s="274">
        <v>-9.4322617226600125E-2</v>
      </c>
      <c r="O15" s="273">
        <v>631591.78739190102</v>
      </c>
      <c r="P15" s="273">
        <v>7148.8448752617696</v>
      </c>
      <c r="Q15" s="274">
        <v>1.1448355627898345E-2</v>
      </c>
    </row>
    <row r="16" spans="1:17">
      <c r="A16" s="310" t="s">
        <v>57</v>
      </c>
      <c r="B16" s="310" t="s">
        <v>195</v>
      </c>
      <c r="C16" s="223" t="s">
        <v>197</v>
      </c>
      <c r="D16" s="273">
        <v>16456.296402933262</v>
      </c>
      <c r="E16" s="273">
        <v>-19253.566531536682</v>
      </c>
      <c r="F16" s="277">
        <v>-0.53916663211136662</v>
      </c>
      <c r="G16" s="284">
        <v>5.9659435735318969E-3</v>
      </c>
      <c r="H16" s="284">
        <v>-7.1215666808805162E-3</v>
      </c>
      <c r="I16" s="285">
        <v>23.045542496726515</v>
      </c>
      <c r="J16" s="285">
        <v>15.933262779948016</v>
      </c>
      <c r="K16" s="277">
        <v>2.2402469270661607</v>
      </c>
      <c r="L16" s="278">
        <v>379244.27809252619</v>
      </c>
      <c r="M16" s="278">
        <v>125265.74425475526</v>
      </c>
      <c r="N16" s="277">
        <v>0.49321390419069394</v>
      </c>
      <c r="O16" s="273">
        <v>143244.6016613245</v>
      </c>
      <c r="P16" s="273">
        <v>29379.786247511103</v>
      </c>
      <c r="Q16" s="277">
        <v>0.25802339502977778</v>
      </c>
    </row>
    <row r="17" spans="1:17">
      <c r="A17" s="310" t="s">
        <v>57</v>
      </c>
      <c r="B17" s="310" t="s">
        <v>195</v>
      </c>
      <c r="C17" s="223" t="s">
        <v>198</v>
      </c>
      <c r="D17" s="273">
        <v>257335579.24376169</v>
      </c>
      <c r="E17" s="273">
        <v>2197117.0175178349</v>
      </c>
      <c r="F17" s="274">
        <v>8.6114692326143393E-3</v>
      </c>
      <c r="G17" s="282">
        <v>93.292531177110831</v>
      </c>
      <c r="H17" s="282">
        <v>-0.21461128402123109</v>
      </c>
      <c r="I17" s="283">
        <v>4.9026181624312901</v>
      </c>
      <c r="J17" s="283">
        <v>0.20455283483404685</v>
      </c>
      <c r="K17" s="274">
        <v>4.3539802146315067E-2</v>
      </c>
      <c r="L17" s="275">
        <v>1261618084.6402426</v>
      </c>
      <c r="M17" s="275">
        <v>62960921.518647432</v>
      </c>
      <c r="N17" s="274">
        <v>5.2526213045506573E-2</v>
      </c>
      <c r="O17" s="273">
        <v>339088952.85235715</v>
      </c>
      <c r="P17" s="273">
        <v>3586324.0532202125</v>
      </c>
      <c r="Q17" s="274">
        <v>1.0689406715103027E-2</v>
      </c>
    </row>
    <row r="18" spans="1:17">
      <c r="A18" s="310" t="s">
        <v>57</v>
      </c>
      <c r="B18" s="310" t="s">
        <v>199</v>
      </c>
      <c r="C18" s="223" t="s">
        <v>105</v>
      </c>
      <c r="D18" s="273">
        <v>269053.57647154457</v>
      </c>
      <c r="E18" s="273">
        <v>132568.3139671633</v>
      </c>
      <c r="F18" s="277">
        <v>0.97130130780902268</v>
      </c>
      <c r="G18" s="284">
        <v>7.5915568334321074E-3</v>
      </c>
      <c r="H18" s="284">
        <v>3.7374192922620363E-3</v>
      </c>
      <c r="I18" s="285">
        <v>11.477359199996682</v>
      </c>
      <c r="J18" s="285">
        <v>0.34299005937611327</v>
      </c>
      <c r="K18" s="277">
        <v>3.0804624406138278E-2</v>
      </c>
      <c r="L18" s="278">
        <v>3088024.5412076921</v>
      </c>
      <c r="M18" s="278">
        <v>1568347.2462294116</v>
      </c>
      <c r="N18" s="277">
        <v>1.0320265041874082</v>
      </c>
      <c r="O18" s="273">
        <v>684639.07459329662</v>
      </c>
      <c r="P18" s="273">
        <v>240035.02261170762</v>
      </c>
      <c r="Q18" s="277">
        <v>0.53988491904623359</v>
      </c>
    </row>
    <row r="19" spans="1:17">
      <c r="A19" s="310" t="s">
        <v>57</v>
      </c>
      <c r="B19" s="310" t="s">
        <v>199</v>
      </c>
      <c r="C19" s="223" t="s">
        <v>104</v>
      </c>
      <c r="D19" s="273">
        <v>192266831.27565745</v>
      </c>
      <c r="E19" s="273">
        <v>2619257.0906075835</v>
      </c>
      <c r="F19" s="274">
        <v>1.3811181618657702E-2</v>
      </c>
      <c r="G19" s="282">
        <v>5.424958835168745</v>
      </c>
      <c r="H19" s="282">
        <v>6.9597957030174129E-2</v>
      </c>
      <c r="I19" s="283">
        <v>9.0502424773710235</v>
      </c>
      <c r="J19" s="283">
        <v>0.21511720841901116</v>
      </c>
      <c r="K19" s="274">
        <v>2.4347952278047046E-2</v>
      </c>
      <c r="L19" s="275">
        <v>1740061443.4004824</v>
      </c>
      <c r="M19" s="275">
        <v>64501368.522696972</v>
      </c>
      <c r="N19" s="274">
        <v>3.8495407887659101E-2</v>
      </c>
      <c r="O19" s="273">
        <v>559688303.12839532</v>
      </c>
      <c r="P19" s="273">
        <v>-6712220.2595740557</v>
      </c>
      <c r="Q19" s="274">
        <v>-1.1850660411513007E-2</v>
      </c>
    </row>
    <row r="20" spans="1:17">
      <c r="A20" s="310" t="s">
        <v>57</v>
      </c>
      <c r="B20" s="310" t="s">
        <v>199</v>
      </c>
      <c r="C20" s="223" t="s">
        <v>103</v>
      </c>
      <c r="D20" s="273">
        <v>408211.66558929044</v>
      </c>
      <c r="E20" s="273">
        <v>-3048.8309228580911</v>
      </c>
      <c r="F20" s="277">
        <v>-7.4133814181397539E-3</v>
      </c>
      <c r="G20" s="284">
        <v>1.1518011022309649E-2</v>
      </c>
      <c r="H20" s="284">
        <v>-9.5363855852258206E-5</v>
      </c>
      <c r="I20" s="285">
        <v>15.943548361721881</v>
      </c>
      <c r="J20" s="285">
        <v>-0.13666895775897814</v>
      </c>
      <c r="K20" s="277">
        <v>-8.4991984277107031E-3</v>
      </c>
      <c r="L20" s="278">
        <v>6508342.4321418954</v>
      </c>
      <c r="M20" s="278">
        <v>-104815.72669105325</v>
      </c>
      <c r="N20" s="277">
        <v>-1.5849572046156918E-2</v>
      </c>
      <c r="O20" s="273">
        <v>2746882.7607659446</v>
      </c>
      <c r="P20" s="273">
        <v>33334.834025219548</v>
      </c>
      <c r="Q20" s="277">
        <v>1.2284593795716893E-2</v>
      </c>
    </row>
    <row r="21" spans="1:17">
      <c r="A21" s="310" t="s">
        <v>57</v>
      </c>
      <c r="B21" s="310" t="s">
        <v>199</v>
      </c>
      <c r="C21" s="223" t="s">
        <v>102</v>
      </c>
      <c r="D21" s="273">
        <v>416406.86865801207</v>
      </c>
      <c r="E21" s="273">
        <v>-3702.3914110931801</v>
      </c>
      <c r="F21" s="274">
        <v>-8.812925024514244E-3</v>
      </c>
      <c r="G21" s="282">
        <v>1.1749245078640046E-2</v>
      </c>
      <c r="H21" s="282">
        <v>-1.1400550911878221E-4</v>
      </c>
      <c r="I21" s="283">
        <v>11.400250906998657</v>
      </c>
      <c r="J21" s="283">
        <v>1.0221959461135963</v>
      </c>
      <c r="K21" s="274">
        <v>9.8495907948672246E-2</v>
      </c>
      <c r="L21" s="275">
        <v>4747142.7820989732</v>
      </c>
      <c r="M21" s="275">
        <v>387225.79152504355</v>
      </c>
      <c r="N21" s="274">
        <v>8.8814945872185067E-2</v>
      </c>
      <c r="O21" s="273">
        <v>1261151.191912615</v>
      </c>
      <c r="P21" s="273">
        <v>39744.607947479468</v>
      </c>
      <c r="Q21" s="274">
        <v>3.2540030870354272E-2</v>
      </c>
    </row>
    <row r="22" spans="1:17">
      <c r="A22" s="310" t="s">
        <v>57</v>
      </c>
      <c r="B22" s="310" t="s">
        <v>199</v>
      </c>
      <c r="C22" s="223" t="s">
        <v>63</v>
      </c>
      <c r="D22" s="273">
        <v>11800707.392672135</v>
      </c>
      <c r="E22" s="273">
        <v>93320.643548373133</v>
      </c>
      <c r="F22" s="277">
        <v>7.9710908632413379E-3</v>
      </c>
      <c r="G22" s="284">
        <v>0.33296617729832578</v>
      </c>
      <c r="H22" s="284">
        <v>2.3672690290429954E-3</v>
      </c>
      <c r="I22" s="285">
        <v>18.814141697935181</v>
      </c>
      <c r="J22" s="285">
        <v>0.28736937357219006</v>
      </c>
      <c r="K22" s="277">
        <v>1.5511032820017706E-2</v>
      </c>
      <c r="L22" s="278">
        <v>222020181.02160472</v>
      </c>
      <c r="M22" s="278">
        <v>5120092.2073245943</v>
      </c>
      <c r="N22" s="277">
        <v>2.3605763535249881E-2</v>
      </c>
      <c r="O22" s="273">
        <v>88310500.138406068</v>
      </c>
      <c r="P22" s="273">
        <v>-1652200.795001626</v>
      </c>
      <c r="Q22" s="277">
        <v>-1.836539785777019E-2</v>
      </c>
    </row>
    <row r="23" spans="1:17">
      <c r="A23" s="310" t="s">
        <v>57</v>
      </c>
      <c r="B23" s="310" t="s">
        <v>199</v>
      </c>
      <c r="C23" s="223" t="s">
        <v>64</v>
      </c>
      <c r="D23" s="273">
        <v>3626865.5481592319</v>
      </c>
      <c r="E23" s="273">
        <v>-634845.68478923989</v>
      </c>
      <c r="F23" s="274">
        <v>-0.14896496972415019</v>
      </c>
      <c r="G23" s="282">
        <v>0.10233484459545805</v>
      </c>
      <c r="H23" s="282">
        <v>-1.8009439843351849E-2</v>
      </c>
      <c r="I23" s="283">
        <v>13.923292122024643</v>
      </c>
      <c r="J23" s="283">
        <v>-0.37300538776832326</v>
      </c>
      <c r="K23" s="274">
        <v>-2.6091048225095659E-2</v>
      </c>
      <c r="L23" s="275">
        <v>50497908.514327973</v>
      </c>
      <c r="M23" s="275">
        <v>-10428783.172729976</v>
      </c>
      <c r="N23" s="274">
        <v>-0.17116936574032393</v>
      </c>
      <c r="O23" s="273">
        <v>13851026.189709298</v>
      </c>
      <c r="P23" s="273">
        <v>-3768236.1953347325</v>
      </c>
      <c r="Q23" s="274">
        <v>-0.21387025818591415</v>
      </c>
    </row>
    <row r="24" spans="1:17">
      <c r="A24" s="310" t="s">
        <v>57</v>
      </c>
      <c r="B24" s="310" t="s">
        <v>199</v>
      </c>
      <c r="C24" s="223" t="s">
        <v>196</v>
      </c>
      <c r="D24" s="273">
        <v>2760486.3047661134</v>
      </c>
      <c r="E24" s="273">
        <v>-411102.8157319515</v>
      </c>
      <c r="F24" s="277">
        <v>-0.12962045211814577</v>
      </c>
      <c r="G24" s="284">
        <v>7.7889277464257459E-2</v>
      </c>
      <c r="H24" s="284">
        <v>-1.1671606034690044E-2</v>
      </c>
      <c r="I24" s="285">
        <v>14.340171744822834</v>
      </c>
      <c r="J24" s="285">
        <v>-0.58081385570186406</v>
      </c>
      <c r="K24" s="277">
        <v>-3.8925971195993891E-2</v>
      </c>
      <c r="L24" s="278">
        <v>39585847.709577419</v>
      </c>
      <c r="M24" s="278">
        <v>-7737387.8881549984</v>
      </c>
      <c r="N24" s="277">
        <v>-0.16350082132857691</v>
      </c>
      <c r="O24" s="273">
        <v>12198447.690271471</v>
      </c>
      <c r="P24" s="273">
        <v>-2412329.6522470228</v>
      </c>
      <c r="Q24" s="277">
        <v>-0.16510618125888188</v>
      </c>
    </row>
    <row r="25" spans="1:17">
      <c r="A25" s="310" t="s">
        <v>57</v>
      </c>
      <c r="B25" s="310" t="s">
        <v>199</v>
      </c>
      <c r="C25" s="223" t="s">
        <v>197</v>
      </c>
      <c r="D25" s="273">
        <v>425602.03554031934</v>
      </c>
      <c r="E25" s="273">
        <v>52357.663739985845</v>
      </c>
      <c r="F25" s="274">
        <v>0.14027716878205065</v>
      </c>
      <c r="G25" s="282">
        <v>1.2008693895100252E-2</v>
      </c>
      <c r="H25" s="282">
        <v>1.4688369245359229E-3</v>
      </c>
      <c r="I25" s="283">
        <v>10.043596160913465</v>
      </c>
      <c r="J25" s="283">
        <v>0.97711323035620268</v>
      </c>
      <c r="K25" s="274">
        <v>0.10777202558480363</v>
      </c>
      <c r="L25" s="275">
        <v>4274574.9702297058</v>
      </c>
      <c r="M25" s="275">
        <v>890561.24437541375</v>
      </c>
      <c r="N25" s="274">
        <v>0.26316714898979676</v>
      </c>
      <c r="O25" s="273">
        <v>1710005.1766062505</v>
      </c>
      <c r="P25" s="273">
        <v>329982.38407736225</v>
      </c>
      <c r="Q25" s="274">
        <v>0.23911372034129261</v>
      </c>
    </row>
    <row r="26" spans="1:17">
      <c r="A26" s="310" t="s">
        <v>57</v>
      </c>
      <c r="B26" s="310" t="s">
        <v>199</v>
      </c>
      <c r="C26" s="223" t="s">
        <v>198</v>
      </c>
      <c r="D26" s="273">
        <v>3307195418.3455734</v>
      </c>
      <c r="E26" s="273">
        <v>-5401390.4849066734</v>
      </c>
      <c r="F26" s="277">
        <v>-1.6305607946333941E-3</v>
      </c>
      <c r="G26" s="284">
        <v>93.315102169965073</v>
      </c>
      <c r="H26" s="284">
        <v>-0.22762534073517315</v>
      </c>
      <c r="I26" s="285">
        <v>4.8789898260217299</v>
      </c>
      <c r="J26" s="285">
        <v>0.15228881926902194</v>
      </c>
      <c r="K26" s="277">
        <v>3.2218839112407895E-2</v>
      </c>
      <c r="L26" s="278">
        <v>16135772798.773731</v>
      </c>
      <c r="M26" s="278">
        <v>478118127.50889397</v>
      </c>
      <c r="N26" s="277">
        <v>3.0535743541869238E-2</v>
      </c>
      <c r="O26" s="273">
        <v>4401916494.6837273</v>
      </c>
      <c r="P26" s="273">
        <v>4395381.9056959152</v>
      </c>
      <c r="Q26" s="277">
        <v>9.9951354251014276E-4</v>
      </c>
    </row>
    <row r="27" spans="1:17">
      <c r="A27" s="310" t="s">
        <v>57</v>
      </c>
      <c r="B27" s="310" t="s">
        <v>200</v>
      </c>
      <c r="C27" s="223" t="s">
        <v>105</v>
      </c>
      <c r="D27" s="273">
        <v>31729.365119258586</v>
      </c>
      <c r="E27" s="273">
        <v>-5375.9361393258405</v>
      </c>
      <c r="F27" s="274">
        <v>-0.14488323654513116</v>
      </c>
      <c r="G27" s="282">
        <v>5.6228196079158134E-3</v>
      </c>
      <c r="H27" s="282">
        <v>-1.0187665231256166E-3</v>
      </c>
      <c r="I27" s="283">
        <v>17.869789392724631</v>
      </c>
      <c r="J27" s="283">
        <v>8.812974626993034</v>
      </c>
      <c r="K27" s="274">
        <v>0.97307661191645611</v>
      </c>
      <c r="L27" s="275">
        <v>566997.07224601391</v>
      </c>
      <c r="M27" s="275">
        <v>230941.23192034726</v>
      </c>
      <c r="N27" s="274">
        <v>0.68721088643049799</v>
      </c>
      <c r="O27" s="273">
        <v>80871.709941983223</v>
      </c>
      <c r="P27" s="273">
        <v>-17654.765670240915</v>
      </c>
      <c r="Q27" s="274">
        <v>-0.17918803611453341</v>
      </c>
    </row>
    <row r="28" spans="1:17">
      <c r="A28" s="310" t="s">
        <v>57</v>
      </c>
      <c r="B28" s="310" t="s">
        <v>200</v>
      </c>
      <c r="C28" s="223" t="s">
        <v>104</v>
      </c>
      <c r="D28" s="273">
        <v>29659892.231785983</v>
      </c>
      <c r="E28" s="273">
        <v>85058.68054407835</v>
      </c>
      <c r="F28" s="277">
        <v>2.8760493409609256E-3</v>
      </c>
      <c r="G28" s="284">
        <v>5.2560844814487453</v>
      </c>
      <c r="H28" s="284">
        <v>-3.7601263693768594E-2</v>
      </c>
      <c r="I28" s="285">
        <v>9.137333974049433</v>
      </c>
      <c r="J28" s="285">
        <v>0.4075721132640453</v>
      </c>
      <c r="K28" s="277">
        <v>4.6687655375215173E-2</v>
      </c>
      <c r="L28" s="278">
        <v>271012340.9561429</v>
      </c>
      <c r="M28" s="278">
        <v>12831086.981435269</v>
      </c>
      <c r="N28" s="277">
        <v>4.9697980716648965E-2</v>
      </c>
      <c r="O28" s="273">
        <v>83129986.502251863</v>
      </c>
      <c r="P28" s="273">
        <v>-2285515.1203941554</v>
      </c>
      <c r="Q28" s="277">
        <v>-2.6757615151535935E-2</v>
      </c>
    </row>
    <row r="29" spans="1:17">
      <c r="A29" s="310" t="s">
        <v>57</v>
      </c>
      <c r="B29" s="310" t="s">
        <v>200</v>
      </c>
      <c r="C29" s="223" t="s">
        <v>103</v>
      </c>
      <c r="D29" s="273">
        <v>66105.492262953383</v>
      </c>
      <c r="E29" s="273">
        <v>5728.6130161151741</v>
      </c>
      <c r="F29" s="274">
        <v>9.4880906194156567E-2</v>
      </c>
      <c r="G29" s="282">
        <v>1.1714676820351924E-2</v>
      </c>
      <c r="H29" s="282">
        <v>9.076430478234896E-4</v>
      </c>
      <c r="I29" s="283">
        <v>16.014731086271976</v>
      </c>
      <c r="J29" s="283">
        <v>-0.17507451702988774</v>
      </c>
      <c r="K29" s="274">
        <v>-1.0813873947577345E-2</v>
      </c>
      <c r="L29" s="275">
        <v>1058661.6819168311</v>
      </c>
      <c r="M29" s="275">
        <v>81171.743976489874</v>
      </c>
      <c r="N29" s="274">
        <v>8.3041002086963689E-2</v>
      </c>
      <c r="O29" s="273">
        <v>442015.91403734684</v>
      </c>
      <c r="P29" s="273">
        <v>42892.646719813347</v>
      </c>
      <c r="Q29" s="274">
        <v>0.10746716674297248</v>
      </c>
    </row>
    <row r="30" spans="1:17">
      <c r="A30" s="310" t="s">
        <v>57</v>
      </c>
      <c r="B30" s="310" t="s">
        <v>200</v>
      </c>
      <c r="C30" s="223" t="s">
        <v>102</v>
      </c>
      <c r="D30" s="273">
        <v>11270.739762037992</v>
      </c>
      <c r="E30" s="273">
        <v>623.43956424228963</v>
      </c>
      <c r="F30" s="277">
        <v>5.8553769750134363E-2</v>
      </c>
      <c r="G30" s="284">
        <v>1.9973086852355043E-3</v>
      </c>
      <c r="H30" s="284">
        <v>9.1517358171302457E-5</v>
      </c>
      <c r="I30" s="285">
        <v>8.702308535467953</v>
      </c>
      <c r="J30" s="285">
        <v>3.0043009340308551</v>
      </c>
      <c r="K30" s="277">
        <v>0.52725463779183768</v>
      </c>
      <c r="L30" s="278">
        <v>98081.454832221265</v>
      </c>
      <c r="M30" s="278">
        <v>37413.057370398637</v>
      </c>
      <c r="N30" s="277">
        <v>0.61668115420292591</v>
      </c>
      <c r="O30" s="273">
        <v>28523.18067407608</v>
      </c>
      <c r="P30" s="273">
        <v>4622.6054120633053</v>
      </c>
      <c r="Q30" s="277">
        <v>0.19340979710268341</v>
      </c>
    </row>
    <row r="31" spans="1:17">
      <c r="A31" s="310" t="s">
        <v>57</v>
      </c>
      <c r="B31" s="310" t="s">
        <v>200</v>
      </c>
      <c r="C31" s="223" t="s">
        <v>63</v>
      </c>
      <c r="D31" s="273">
        <v>1621760.3312038383</v>
      </c>
      <c r="E31" s="273">
        <v>-92258.175072713057</v>
      </c>
      <c r="F31" s="274">
        <v>-5.3825658669888067E-2</v>
      </c>
      <c r="G31" s="282">
        <v>0.28739515446838115</v>
      </c>
      <c r="H31" s="282">
        <v>-1.9402018806179255E-2</v>
      </c>
      <c r="I31" s="283">
        <v>19.25846244870722</v>
      </c>
      <c r="J31" s="283">
        <v>0.97249631690912608</v>
      </c>
      <c r="K31" s="274">
        <v>5.3182659855090665E-2</v>
      </c>
      <c r="L31" s="275">
        <v>31232610.439292103</v>
      </c>
      <c r="M31" s="275">
        <v>-109873.91575607285</v>
      </c>
      <c r="N31" s="274">
        <v>-3.5055905113142703E-3</v>
      </c>
      <c r="O31" s="273">
        <v>12236268.318487287</v>
      </c>
      <c r="P31" s="273">
        <v>-737754.58747703582</v>
      </c>
      <c r="Q31" s="274">
        <v>-5.6863980649971002E-2</v>
      </c>
    </row>
    <row r="32" spans="1:17">
      <c r="A32" s="310" t="s">
        <v>57</v>
      </c>
      <c r="B32" s="310" t="s">
        <v>200</v>
      </c>
      <c r="C32" s="223" t="s">
        <v>64</v>
      </c>
      <c r="D32" s="273">
        <v>463858.41501827276</v>
      </c>
      <c r="E32" s="273">
        <v>28324.937190443161</v>
      </c>
      <c r="F32" s="277">
        <v>6.5035040088560703E-2</v>
      </c>
      <c r="G32" s="284">
        <v>8.2201209556456475E-2</v>
      </c>
      <c r="H32" s="284">
        <v>4.2438016435822207E-3</v>
      </c>
      <c r="I32" s="285">
        <v>12.685206438964808</v>
      </c>
      <c r="J32" s="285">
        <v>-1.4411260918754945</v>
      </c>
      <c r="K32" s="277">
        <v>-0.1020170018459681</v>
      </c>
      <c r="L32" s="278">
        <v>5884139.7529578041</v>
      </c>
      <c r="M32" s="278">
        <v>-268350.98315147869</v>
      </c>
      <c r="N32" s="277">
        <v>-4.3616641562174659E-2</v>
      </c>
      <c r="O32" s="273">
        <v>1622828.7028058171</v>
      </c>
      <c r="P32" s="273">
        <v>-107462.76814920688</v>
      </c>
      <c r="Q32" s="277">
        <v>-6.210674325863344E-2</v>
      </c>
    </row>
    <row r="33" spans="1:17">
      <c r="A33" s="310" t="s">
        <v>57</v>
      </c>
      <c r="B33" s="310" t="s">
        <v>200</v>
      </c>
      <c r="C33" s="223" t="s">
        <v>196</v>
      </c>
      <c r="D33" s="273">
        <v>237628.36209763688</v>
      </c>
      <c r="E33" s="273">
        <v>23158.072264964692</v>
      </c>
      <c r="F33" s="274">
        <v>0.10797799678003146</v>
      </c>
      <c r="G33" s="282">
        <v>4.2110562527093297E-2</v>
      </c>
      <c r="H33" s="282">
        <v>3.7218996094578669E-3</v>
      </c>
      <c r="I33" s="283">
        <v>15.584410985418536</v>
      </c>
      <c r="J33" s="283">
        <v>-0.24010231404977489</v>
      </c>
      <c r="K33" s="274">
        <v>-1.5172808762329652E-2</v>
      </c>
      <c r="L33" s="275">
        <v>3703298.0567214261</v>
      </c>
      <c r="M33" s="275">
        <v>309410.10292348173</v>
      </c>
      <c r="N33" s="274">
        <v>9.1166858522018987E-2</v>
      </c>
      <c r="O33" s="273">
        <v>1449706.2491644621</v>
      </c>
      <c r="P33" s="273">
        <v>135958.54919314897</v>
      </c>
      <c r="Q33" s="274">
        <v>0.10348908637184882</v>
      </c>
    </row>
    <row r="34" spans="1:17">
      <c r="A34" s="310" t="s">
        <v>57</v>
      </c>
      <c r="B34" s="310" t="s">
        <v>200</v>
      </c>
      <c r="C34" s="223" t="s">
        <v>197</v>
      </c>
      <c r="D34" s="273">
        <v>31267.894026778195</v>
      </c>
      <c r="E34" s="273">
        <v>-40048.791463020556</v>
      </c>
      <c r="F34" s="277">
        <v>-0.56156271408251579</v>
      </c>
      <c r="G34" s="284">
        <v>5.5410414602115555E-3</v>
      </c>
      <c r="H34" s="284">
        <v>-7.224140149823457E-3</v>
      </c>
      <c r="I34" s="285">
        <v>22.260559177700021</v>
      </c>
      <c r="J34" s="285">
        <v>15.117514238991262</v>
      </c>
      <c r="K34" s="277">
        <v>2.11639635039508</v>
      </c>
      <c r="L34" s="278">
        <v>696040.80534514901</v>
      </c>
      <c r="M34" s="278">
        <v>186622.51601175778</v>
      </c>
      <c r="N34" s="277">
        <v>0.36634435771037221</v>
      </c>
      <c r="O34" s="273">
        <v>268548.38094902039</v>
      </c>
      <c r="P34" s="273">
        <v>37039.847968374903</v>
      </c>
      <c r="Q34" s="277">
        <v>0.15999344599307491</v>
      </c>
    </row>
    <row r="35" spans="1:17">
      <c r="A35" s="310" t="s">
        <v>57</v>
      </c>
      <c r="B35" s="310" t="s">
        <v>200</v>
      </c>
      <c r="C35" s="223" t="s">
        <v>198</v>
      </c>
      <c r="D35" s="273">
        <v>527090993.51163954</v>
      </c>
      <c r="E35" s="273">
        <v>3839688.9755734801</v>
      </c>
      <c r="F35" s="274">
        <v>7.3381355044645144E-3</v>
      </c>
      <c r="G35" s="282">
        <v>93.406772002323862</v>
      </c>
      <c r="H35" s="282">
        <v>-0.25150563939368453</v>
      </c>
      <c r="I35" s="283">
        <v>4.9098209015659204</v>
      </c>
      <c r="J35" s="283">
        <v>0.20656559043644673</v>
      </c>
      <c r="K35" s="274">
        <v>4.391970598484065E-2</v>
      </c>
      <c r="L35" s="275">
        <v>2587922376.9705949</v>
      </c>
      <c r="M35" s="275">
        <v>126937899.8559165</v>
      </c>
      <c r="N35" s="274">
        <v>5.1580130243138213E-2</v>
      </c>
      <c r="O35" s="273">
        <v>694647312.32340252</v>
      </c>
      <c r="P35" s="273">
        <v>7217749.4545804262</v>
      </c>
      <c r="Q35" s="274">
        <v>1.0499620389409619E-2</v>
      </c>
    </row>
    <row r="36" spans="1:17">
      <c r="A36" s="310" t="s">
        <v>58</v>
      </c>
      <c r="B36" s="310" t="s">
        <v>195</v>
      </c>
      <c r="C36" s="223" t="s">
        <v>105</v>
      </c>
      <c r="D36" s="273">
        <v>16650.614078215374</v>
      </c>
      <c r="E36" s="273">
        <v>-10918.717857778356</v>
      </c>
      <c r="F36" s="277">
        <v>-0.39604579041406479</v>
      </c>
      <c r="G36" s="284">
        <v>6.2955048426003371E-3</v>
      </c>
      <c r="H36" s="284">
        <v>-4.3177589758656189E-3</v>
      </c>
      <c r="I36" s="285">
        <v>16.591382769219319</v>
      </c>
      <c r="J36" s="285">
        <v>9.2517883844835929</v>
      </c>
      <c r="K36" s="277">
        <v>1.2605312909014004</v>
      </c>
      <c r="L36" s="278">
        <v>276256.71151422319</v>
      </c>
      <c r="M36" s="278">
        <v>73908.997645888303</v>
      </c>
      <c r="N36" s="277">
        <v>0.36525738904062915</v>
      </c>
      <c r="O36" s="273">
        <v>28589.661959052086</v>
      </c>
      <c r="P36" s="273">
        <v>-31416.673086712086</v>
      </c>
      <c r="Q36" s="277">
        <v>-0.52355593893131425</v>
      </c>
    </row>
    <row r="37" spans="1:17">
      <c r="A37" s="310" t="s">
        <v>58</v>
      </c>
      <c r="B37" s="310" t="s">
        <v>195</v>
      </c>
      <c r="C37" s="223" t="s">
        <v>104</v>
      </c>
      <c r="D37" s="273">
        <v>12758850.895804005</v>
      </c>
      <c r="E37" s="273">
        <v>368245.65559911355</v>
      </c>
      <c r="F37" s="274">
        <v>2.9719747216563269E-2</v>
      </c>
      <c r="G37" s="282">
        <v>4.8240507661299956</v>
      </c>
      <c r="H37" s="282">
        <v>5.4085262792122002E-2</v>
      </c>
      <c r="I37" s="283">
        <v>7.9357643312817272</v>
      </c>
      <c r="J37" s="283">
        <v>0.51703192444847534</v>
      </c>
      <c r="K37" s="274">
        <v>6.9692758290115328E-2</v>
      </c>
      <c r="L37" s="275">
        <v>101251233.84706333</v>
      </c>
      <c r="M37" s="275">
        <v>9328649.2112773955</v>
      </c>
      <c r="N37" s="274">
        <v>0.10148375666588583</v>
      </c>
      <c r="O37" s="273">
        <v>28333070.962858796</v>
      </c>
      <c r="P37" s="273">
        <v>573701.15089873597</v>
      </c>
      <c r="Q37" s="274">
        <v>2.0666937138160757E-2</v>
      </c>
    </row>
    <row r="38" spans="1:17">
      <c r="A38" s="310" t="s">
        <v>58</v>
      </c>
      <c r="B38" s="310" t="s">
        <v>195</v>
      </c>
      <c r="C38" s="223" t="s">
        <v>103</v>
      </c>
      <c r="D38" s="273">
        <v>18729.491722467454</v>
      </c>
      <c r="E38" s="273">
        <v>878.78067332428691</v>
      </c>
      <c r="F38" s="277">
        <v>4.9229449230621454E-2</v>
      </c>
      <c r="G38" s="284">
        <v>7.081516950927653E-3</v>
      </c>
      <c r="H38" s="284">
        <v>2.0959469500909326E-4</v>
      </c>
      <c r="I38" s="285">
        <v>13.708710908521516</v>
      </c>
      <c r="J38" s="285">
        <v>-0.29561163929280454</v>
      </c>
      <c r="K38" s="277">
        <v>-2.1108599740081051E-2</v>
      </c>
      <c r="L38" s="278">
        <v>256757.18748685301</v>
      </c>
      <c r="M38" s="278">
        <v>6770.0722468191525</v>
      </c>
      <c r="N38" s="277">
        <v>2.7081684751306605E-2</v>
      </c>
      <c r="O38" s="273">
        <v>122767.32788324356</v>
      </c>
      <c r="P38" s="273">
        <v>8575.1818227767944</v>
      </c>
      <c r="Q38" s="277">
        <v>7.5094322320872084E-2</v>
      </c>
    </row>
    <row r="39" spans="1:17">
      <c r="A39" s="310" t="s">
        <v>58</v>
      </c>
      <c r="B39" s="310" t="s">
        <v>195</v>
      </c>
      <c r="C39" s="223" t="s">
        <v>102</v>
      </c>
      <c r="D39" s="273">
        <v>324.83074542880058</v>
      </c>
      <c r="E39" s="273">
        <v>223.47283180575852</v>
      </c>
      <c r="F39" s="274">
        <v>2.204789185350355</v>
      </c>
      <c r="G39" s="282">
        <v>1.2281670341203856E-4</v>
      </c>
      <c r="H39" s="282">
        <v>8.3797322025934792E-5</v>
      </c>
      <c r="I39" s="283">
        <v>13.740779587368282</v>
      </c>
      <c r="J39" s="283">
        <v>-1.5500630275325893</v>
      </c>
      <c r="K39" s="274">
        <v>-0.10137198234072846</v>
      </c>
      <c r="L39" s="275">
        <v>4463.4276761376859</v>
      </c>
      <c r="M39" s="275">
        <v>2913.5797711530331</v>
      </c>
      <c r="N39" s="274">
        <v>1.8799133526472613</v>
      </c>
      <c r="O39" s="273">
        <v>1265.9441845417023</v>
      </c>
      <c r="P39" s="273">
        <v>895.82965882703797</v>
      </c>
      <c r="Q39" s="274">
        <v>2.4204120524512138</v>
      </c>
    </row>
    <row r="40" spans="1:17">
      <c r="A40" s="310" t="s">
        <v>58</v>
      </c>
      <c r="B40" s="310" t="s">
        <v>195</v>
      </c>
      <c r="C40" s="223" t="s">
        <v>63</v>
      </c>
      <c r="D40" s="273">
        <v>459596.90993431967</v>
      </c>
      <c r="E40" s="273">
        <v>-14107.03491759469</v>
      </c>
      <c r="F40" s="277">
        <v>-2.9780277472683327E-2</v>
      </c>
      <c r="G40" s="284">
        <v>0.17377104283025802</v>
      </c>
      <c r="H40" s="284">
        <v>-8.5890139978726521E-3</v>
      </c>
      <c r="I40" s="285">
        <v>15.159204697387377</v>
      </c>
      <c r="J40" s="285">
        <v>1.0914077704315197</v>
      </c>
      <c r="K40" s="277">
        <v>7.7581996392074054E-2</v>
      </c>
      <c r="L40" s="278">
        <v>6967123.6359810624</v>
      </c>
      <c r="M40" s="278">
        <v>303152.7363064345</v>
      </c>
      <c r="N40" s="277">
        <v>4.5491305539950073E-2</v>
      </c>
      <c r="O40" s="273">
        <v>2967678.0110732317</v>
      </c>
      <c r="P40" s="273">
        <v>-77637.561855779495</v>
      </c>
      <c r="Q40" s="277">
        <v>-2.5494094124736966E-2</v>
      </c>
    </row>
    <row r="41" spans="1:17">
      <c r="A41" s="310" t="s">
        <v>58</v>
      </c>
      <c r="B41" s="310" t="s">
        <v>195</v>
      </c>
      <c r="C41" s="223" t="s">
        <v>64</v>
      </c>
      <c r="D41" s="273">
        <v>216625.52574830723</v>
      </c>
      <c r="E41" s="273">
        <v>51734.290796502843</v>
      </c>
      <c r="F41" s="274">
        <v>0.31374797339363802</v>
      </c>
      <c r="G41" s="282">
        <v>8.1904909931434899E-2</v>
      </c>
      <c r="H41" s="282">
        <v>1.8427340654126448E-2</v>
      </c>
      <c r="I41" s="283">
        <v>10.368452359088826</v>
      </c>
      <c r="J41" s="283">
        <v>-1.4717115103488236</v>
      </c>
      <c r="K41" s="274">
        <v>-0.12429823831641976</v>
      </c>
      <c r="L41" s="275">
        <v>2246071.4434838933</v>
      </c>
      <c r="M41" s="275">
        <v>293732.20102058444</v>
      </c>
      <c r="N41" s="274">
        <v>0.15045141470904214</v>
      </c>
      <c r="O41" s="273">
        <v>559436.43204593658</v>
      </c>
      <c r="P41" s="273">
        <v>96130.804423028138</v>
      </c>
      <c r="Q41" s="274">
        <v>0.20748896342193898</v>
      </c>
    </row>
    <row r="42" spans="1:17">
      <c r="A42" s="310" t="s">
        <v>58</v>
      </c>
      <c r="B42" s="310" t="s">
        <v>195</v>
      </c>
      <c r="C42" s="223" t="s">
        <v>196</v>
      </c>
      <c r="D42" s="273">
        <v>48104.855581590826</v>
      </c>
      <c r="E42" s="273">
        <v>-2513.2749603395423</v>
      </c>
      <c r="F42" s="277">
        <v>-4.9651674872852707E-2</v>
      </c>
      <c r="G42" s="284">
        <v>1.8188179117232531E-2</v>
      </c>
      <c r="H42" s="284">
        <v>-1.2980955116304316E-3</v>
      </c>
      <c r="I42" s="285">
        <v>17.585648491801926</v>
      </c>
      <c r="J42" s="285">
        <v>1.1202742424725187</v>
      </c>
      <c r="K42" s="277">
        <v>6.803818883850421E-2</v>
      </c>
      <c r="L42" s="278">
        <v>845955.08100675221</v>
      </c>
      <c r="M42" s="278">
        <v>12508.61783245753</v>
      </c>
      <c r="N42" s="277">
        <v>1.5008303934504384E-2</v>
      </c>
      <c r="O42" s="273">
        <v>423669.47122347355</v>
      </c>
      <c r="P42" s="273">
        <v>66317.910562485864</v>
      </c>
      <c r="Q42" s="277">
        <v>0.18558170122391138</v>
      </c>
    </row>
    <row r="43" spans="1:17">
      <c r="A43" s="310" t="s">
        <v>58</v>
      </c>
      <c r="B43" s="310" t="s">
        <v>195</v>
      </c>
      <c r="C43" s="223" t="s">
        <v>197</v>
      </c>
      <c r="D43" s="273">
        <v>16402.539064428638</v>
      </c>
      <c r="E43" s="273">
        <v>-19199.182502887859</v>
      </c>
      <c r="F43" s="274">
        <v>-0.53927680060599414</v>
      </c>
      <c r="G43" s="282">
        <v>6.2017090556530053E-3</v>
      </c>
      <c r="H43" s="282">
        <v>-7.503754111272287E-3</v>
      </c>
      <c r="I43" s="283">
        <v>23.002718114957826</v>
      </c>
      <c r="J43" s="283">
        <v>15.971623674754014</v>
      </c>
      <c r="K43" s="274">
        <v>2.2715700678728243</v>
      </c>
      <c r="L43" s="275">
        <v>377302.98246863601</v>
      </c>
      <c r="M43" s="275">
        <v>126983.9158949928</v>
      </c>
      <c r="N43" s="274">
        <v>0.5072882287120325</v>
      </c>
      <c r="O43" s="273">
        <v>142681.49928998947</v>
      </c>
      <c r="P43" s="273">
        <v>29960.271312852099</v>
      </c>
      <c r="Q43" s="274">
        <v>0.26579085280129111</v>
      </c>
    </row>
    <row r="44" spans="1:17">
      <c r="A44" s="310" t="s">
        <v>58</v>
      </c>
      <c r="B44" s="310" t="s">
        <v>195</v>
      </c>
      <c r="C44" s="223" t="s">
        <v>198</v>
      </c>
      <c r="D44" s="273">
        <v>248590473.58376479</v>
      </c>
      <c r="E44" s="273">
        <v>3557686.2497363389</v>
      </c>
      <c r="F44" s="277">
        <v>1.451922531855504E-2</v>
      </c>
      <c r="G44" s="284">
        <v>93.990679437970655</v>
      </c>
      <c r="H44" s="284">
        <v>-0.33868705476038485</v>
      </c>
      <c r="I44" s="285">
        <v>4.8318293129054446</v>
      </c>
      <c r="J44" s="285">
        <v>0.2107239343673859</v>
      </c>
      <c r="K44" s="277">
        <v>4.5600330896165567E-2</v>
      </c>
      <c r="L44" s="278">
        <v>1201146737.1710813</v>
      </c>
      <c r="M44" s="278">
        <v>68824405.703630209</v>
      </c>
      <c r="N44" s="277">
        <v>6.0781637693602779E-2</v>
      </c>
      <c r="O44" s="273">
        <v>323826273.9303534</v>
      </c>
      <c r="P44" s="273">
        <v>5889313.7935762405</v>
      </c>
      <c r="Q44" s="277">
        <v>1.8523526774121023E-2</v>
      </c>
    </row>
    <row r="45" spans="1:17">
      <c r="A45" s="310" t="s">
        <v>58</v>
      </c>
      <c r="B45" s="310" t="s">
        <v>199</v>
      </c>
      <c r="C45" s="223" t="s">
        <v>105</v>
      </c>
      <c r="D45" s="273">
        <v>256745.16007971048</v>
      </c>
      <c r="E45" s="273">
        <v>132341.25437804405</v>
      </c>
      <c r="F45" s="274">
        <v>1.0638030504879181</v>
      </c>
      <c r="G45" s="282">
        <v>7.5951515184465241E-3</v>
      </c>
      <c r="H45" s="282">
        <v>3.8877844155371009E-3</v>
      </c>
      <c r="I45" s="283">
        <v>10.370923345578076</v>
      </c>
      <c r="J45" s="283">
        <v>1.4420610099783318</v>
      </c>
      <c r="K45" s="274">
        <v>0.16150557100973265</v>
      </c>
      <c r="L45" s="275">
        <v>2662684.3745348495</v>
      </c>
      <c r="M45" s="275">
        <v>1551899.0265137381</v>
      </c>
      <c r="N45" s="274">
        <v>1.3971187406085976</v>
      </c>
      <c r="O45" s="273">
        <v>546020.24716961465</v>
      </c>
      <c r="P45" s="273">
        <v>228094.88671550323</v>
      </c>
      <c r="Q45" s="274">
        <v>0.71744791415727871</v>
      </c>
    </row>
    <row r="46" spans="1:17">
      <c r="A46" s="310" t="s">
        <v>58</v>
      </c>
      <c r="B46" s="310" t="s">
        <v>199</v>
      </c>
      <c r="C46" s="223" t="s">
        <v>104</v>
      </c>
      <c r="D46" s="273">
        <v>161503215.7594291</v>
      </c>
      <c r="E46" s="273">
        <v>5417532.7029956579</v>
      </c>
      <c r="F46" s="277">
        <v>3.4708709965647046E-2</v>
      </c>
      <c r="G46" s="284">
        <v>4.7776612187290883</v>
      </c>
      <c r="H46" s="284">
        <v>0.1261438621416513</v>
      </c>
      <c r="I46" s="285">
        <v>7.699595833752638</v>
      </c>
      <c r="J46" s="285">
        <v>0.33717096959773496</v>
      </c>
      <c r="K46" s="277">
        <v>4.5796184792228391E-2</v>
      </c>
      <c r="L46" s="278">
        <v>1243509487.1989536</v>
      </c>
      <c r="M46" s="278">
        <v>94340373.325666428</v>
      </c>
      <c r="N46" s="277">
        <v>8.2094421253362054E-2</v>
      </c>
      <c r="O46" s="273">
        <v>362121382.38905728</v>
      </c>
      <c r="P46" s="273">
        <v>11695117.710077405</v>
      </c>
      <c r="Q46" s="277">
        <v>3.337397589416171E-2</v>
      </c>
    </row>
    <row r="47" spans="1:17">
      <c r="A47" s="310" t="s">
        <v>58</v>
      </c>
      <c r="B47" s="310" t="s">
        <v>199</v>
      </c>
      <c r="C47" s="223" t="s">
        <v>103</v>
      </c>
      <c r="D47" s="273">
        <v>235906.76534988705</v>
      </c>
      <c r="E47" s="273">
        <v>5420.3852379567106</v>
      </c>
      <c r="F47" s="274">
        <v>2.3517160690034816E-2</v>
      </c>
      <c r="G47" s="282">
        <v>6.9787006948942168E-3</v>
      </c>
      <c r="H47" s="282">
        <v>1.0996439215447875E-4</v>
      </c>
      <c r="I47" s="283">
        <v>14.00947560792185</v>
      </c>
      <c r="J47" s="283">
        <v>-0.1556379632469973</v>
      </c>
      <c r="K47" s="274">
        <v>-1.0987413723514163E-2</v>
      </c>
      <c r="L47" s="275">
        <v>3304930.0749129863</v>
      </c>
      <c r="M47" s="275">
        <v>40064.324019900523</v>
      </c>
      <c r="N47" s="274">
        <v>1.2271354192416994E-2</v>
      </c>
      <c r="O47" s="273">
        <v>1504290.1082095252</v>
      </c>
      <c r="P47" s="273">
        <v>75969.466332152486</v>
      </c>
      <c r="Q47" s="274">
        <v>5.318796361599791E-2</v>
      </c>
    </row>
    <row r="48" spans="1:17">
      <c r="A48" s="310" t="s">
        <v>58</v>
      </c>
      <c r="B48" s="310" t="s">
        <v>199</v>
      </c>
      <c r="C48" s="223" t="s">
        <v>102</v>
      </c>
      <c r="D48" s="273">
        <v>409689.47449902288</v>
      </c>
      <c r="E48" s="273">
        <v>-3615.6283865097212</v>
      </c>
      <c r="F48" s="277">
        <v>-8.748085521487238E-3</v>
      </c>
      <c r="G48" s="284">
        <v>1.2119619444303259E-2</v>
      </c>
      <c r="H48" s="284">
        <v>-1.9730688739062578E-4</v>
      </c>
      <c r="I48" s="285">
        <v>11.313450796034706</v>
      </c>
      <c r="J48" s="285">
        <v>1.0395630561266653</v>
      </c>
      <c r="K48" s="277">
        <v>0.10118497324908188</v>
      </c>
      <c r="L48" s="278">
        <v>4635001.7113980111</v>
      </c>
      <c r="M48" s="278">
        <v>388751.48202090617</v>
      </c>
      <c r="N48" s="277">
        <v>9.1551712928122295E-2</v>
      </c>
      <c r="O48" s="273">
        <v>1221451.875190818</v>
      </c>
      <c r="P48" s="273">
        <v>44955.999219428282</v>
      </c>
      <c r="Q48" s="277">
        <v>3.8211777990560108E-2</v>
      </c>
    </row>
    <row r="49" spans="1:17">
      <c r="A49" s="310" t="s">
        <v>58</v>
      </c>
      <c r="B49" s="310" t="s">
        <v>199</v>
      </c>
      <c r="C49" s="223" t="s">
        <v>63</v>
      </c>
      <c r="D49" s="273">
        <v>6386005.9372438658</v>
      </c>
      <c r="E49" s="273">
        <v>494674.82058476005</v>
      </c>
      <c r="F49" s="274">
        <v>8.3966562189307647E-2</v>
      </c>
      <c r="G49" s="282">
        <v>0.18891371769581894</v>
      </c>
      <c r="H49" s="282">
        <v>1.3345860311771901E-2</v>
      </c>
      <c r="I49" s="283">
        <v>14.302040331250568</v>
      </c>
      <c r="J49" s="283">
        <v>-6.7749802790206815E-2</v>
      </c>
      <c r="K49" s="274">
        <v>-4.7147385005793137E-3</v>
      </c>
      <c r="L49" s="275">
        <v>91332914.470067352</v>
      </c>
      <c r="M49" s="275">
        <v>6675722.7135319114</v>
      </c>
      <c r="N49" s="274">
        <v>7.8855943305213089E-2</v>
      </c>
      <c r="O49" s="273">
        <v>39666644.010791868</v>
      </c>
      <c r="P49" s="273">
        <v>1645084.2234364152</v>
      </c>
      <c r="Q49" s="274">
        <v>4.3267141922554916E-2</v>
      </c>
    </row>
    <row r="50" spans="1:17">
      <c r="A50" s="310" t="s">
        <v>58</v>
      </c>
      <c r="B50" s="310" t="s">
        <v>199</v>
      </c>
      <c r="C50" s="223" t="s">
        <v>64</v>
      </c>
      <c r="D50" s="273">
        <v>3158865.817188676</v>
      </c>
      <c r="E50" s="273">
        <v>-521089.32520778105</v>
      </c>
      <c r="F50" s="277">
        <v>-0.14160208617881079</v>
      </c>
      <c r="G50" s="284">
        <v>9.3446998185051228E-2</v>
      </c>
      <c r="H50" s="284">
        <v>-1.6219531640951149E-2</v>
      </c>
      <c r="I50" s="285">
        <v>12.26513535852062</v>
      </c>
      <c r="J50" s="285">
        <v>-0.11200296487864669</v>
      </c>
      <c r="K50" s="277">
        <v>-9.0491809941965744E-3</v>
      </c>
      <c r="L50" s="278">
        <v>38743916.827222966</v>
      </c>
      <c r="M50" s="278">
        <v>-6803396.9941224307</v>
      </c>
      <c r="N50" s="277">
        <v>-0.14936988426601946</v>
      </c>
      <c r="O50" s="273">
        <v>9607201.1426457223</v>
      </c>
      <c r="P50" s="273">
        <v>-2471004.9455824494</v>
      </c>
      <c r="Q50" s="277">
        <v>-0.20458377076300879</v>
      </c>
    </row>
    <row r="51" spans="1:17">
      <c r="A51" s="310" t="s">
        <v>58</v>
      </c>
      <c r="B51" s="310" t="s">
        <v>199</v>
      </c>
      <c r="C51" s="223" t="s">
        <v>196</v>
      </c>
      <c r="D51" s="273">
        <v>2392389.1807392868</v>
      </c>
      <c r="E51" s="273">
        <v>-207165.08055138215</v>
      </c>
      <c r="F51" s="274">
        <v>-7.9692539461948167E-2</v>
      </c>
      <c r="G51" s="282">
        <v>7.0772739447807709E-2</v>
      </c>
      <c r="H51" s="282">
        <v>-6.6967089282647524E-3</v>
      </c>
      <c r="I51" s="283">
        <v>13.722198440140049</v>
      </c>
      <c r="J51" s="283">
        <v>0.15447999908999321</v>
      </c>
      <c r="K51" s="274">
        <v>1.1385849416111368E-2</v>
      </c>
      <c r="L51" s="275">
        <v>32828839.084148571</v>
      </c>
      <c r="M51" s="275">
        <v>-2441181.205275096</v>
      </c>
      <c r="N51" s="274">
        <v>-6.9214057299738133E-2</v>
      </c>
      <c r="O51" s="273">
        <v>9250261.1407329477</v>
      </c>
      <c r="P51" s="273">
        <v>-562360.60105818324</v>
      </c>
      <c r="Q51" s="274">
        <v>-5.7309923469600045E-2</v>
      </c>
    </row>
    <row r="52" spans="1:17">
      <c r="A52" s="310" t="s">
        <v>58</v>
      </c>
      <c r="B52" s="310" t="s">
        <v>199</v>
      </c>
      <c r="C52" s="223" t="s">
        <v>197</v>
      </c>
      <c r="D52" s="273">
        <v>422305.84141152073</v>
      </c>
      <c r="E52" s="273">
        <v>59100.437244737521</v>
      </c>
      <c r="F52" s="277">
        <v>0.16271904703708295</v>
      </c>
      <c r="G52" s="284">
        <v>1.2492842519990398E-2</v>
      </c>
      <c r="H52" s="284">
        <v>1.6689398506000413E-3</v>
      </c>
      <c r="I52" s="285">
        <v>9.9028957739081402</v>
      </c>
      <c r="J52" s="285">
        <v>1.1340966274254463</v>
      </c>
      <c r="K52" s="277">
        <v>0.12933317418729456</v>
      </c>
      <c r="L52" s="278">
        <v>4182050.7322108699</v>
      </c>
      <c r="M52" s="278">
        <v>997175.49415527936</v>
      </c>
      <c r="N52" s="277">
        <v>0.31309719207841513</v>
      </c>
      <c r="O52" s="273">
        <v>1678491.0195638663</v>
      </c>
      <c r="P52" s="273">
        <v>370866.24970131344</v>
      </c>
      <c r="Q52" s="277">
        <v>0.28361825062421842</v>
      </c>
    </row>
    <row r="53" spans="1:17">
      <c r="A53" s="310" t="s">
        <v>58</v>
      </c>
      <c r="B53" s="310" t="s">
        <v>199</v>
      </c>
      <c r="C53" s="223" t="s">
        <v>198</v>
      </c>
      <c r="D53" s="273">
        <v>3181415679.1060357</v>
      </c>
      <c r="E53" s="273">
        <v>12969135.658568859</v>
      </c>
      <c r="F53" s="274">
        <v>4.0932158648501714E-3</v>
      </c>
      <c r="G53" s="282">
        <v>94.114078405489352</v>
      </c>
      <c r="H53" s="282">
        <v>-0.30895772228122098</v>
      </c>
      <c r="I53" s="283">
        <v>4.8018024534524919</v>
      </c>
      <c r="J53" s="283">
        <v>0.15909452545581804</v>
      </c>
      <c r="K53" s="274">
        <v>3.4267614487751598E-2</v>
      </c>
      <c r="L53" s="275">
        <v>15276529613.383587</v>
      </c>
      <c r="M53" s="275">
        <v>566357726.68637466</v>
      </c>
      <c r="N53" s="274">
        <v>3.8501095095873523E-2</v>
      </c>
      <c r="O53" s="273">
        <v>4177503390.4794841</v>
      </c>
      <c r="P53" s="273">
        <v>31898891.569144249</v>
      </c>
      <c r="Q53" s="274">
        <v>7.6946297162521849E-3</v>
      </c>
    </row>
    <row r="54" spans="1:17">
      <c r="A54" s="310" t="s">
        <v>58</v>
      </c>
      <c r="B54" s="310" t="s">
        <v>200</v>
      </c>
      <c r="C54" s="223" t="s">
        <v>105</v>
      </c>
      <c r="D54" s="273">
        <v>29857.490557423047</v>
      </c>
      <c r="E54" s="273">
        <v>-5534.4875616669124</v>
      </c>
      <c r="F54" s="277">
        <v>-0.15637689261233137</v>
      </c>
      <c r="G54" s="284">
        <v>5.5176926974494075E-3</v>
      </c>
      <c r="H54" s="284">
        <v>-1.1365305944892982E-3</v>
      </c>
      <c r="I54" s="285">
        <v>16.786047191591457</v>
      </c>
      <c r="J54" s="285">
        <v>8.9701770621153489</v>
      </c>
      <c r="K54" s="277">
        <v>1.1476875784163794</v>
      </c>
      <c r="L54" s="278">
        <v>501189.24551939964</v>
      </c>
      <c r="M54" s="278">
        <v>224570.14091533242</v>
      </c>
      <c r="N54" s="277">
        <v>0.81183886860152354</v>
      </c>
      <c r="O54" s="273">
        <v>59097.737359762192</v>
      </c>
      <c r="P54" s="273">
        <v>-21314.805236885266</v>
      </c>
      <c r="Q54" s="277">
        <v>-0.26506816658939869</v>
      </c>
    </row>
    <row r="55" spans="1:17">
      <c r="A55" s="310" t="s">
        <v>58</v>
      </c>
      <c r="B55" s="310" t="s">
        <v>200</v>
      </c>
      <c r="C55" s="223" t="s">
        <v>104</v>
      </c>
      <c r="D55" s="273">
        <v>25437500.12131606</v>
      </c>
      <c r="E55" s="273">
        <v>640190.91739497334</v>
      </c>
      <c r="F55" s="274">
        <v>2.5816951030063488E-2</v>
      </c>
      <c r="G55" s="282">
        <v>4.7008742543455053</v>
      </c>
      <c r="H55" s="282">
        <v>3.8607795915048371E-2</v>
      </c>
      <c r="I55" s="283">
        <v>7.9631024898046601</v>
      </c>
      <c r="J55" s="283">
        <v>0.55849168635360424</v>
      </c>
      <c r="K55" s="274">
        <v>7.5424853672701991E-2</v>
      </c>
      <c r="L55" s="275">
        <v>202561420.55045825</v>
      </c>
      <c r="M55" s="275">
        <v>18946996.922587872</v>
      </c>
      <c r="N55" s="274">
        <v>0.10318904445648329</v>
      </c>
      <c r="O55" s="273">
        <v>56479266.303393841</v>
      </c>
      <c r="P55" s="273">
        <v>1224186.1563582495</v>
      </c>
      <c r="Q55" s="274">
        <v>2.2155178367322059E-2</v>
      </c>
    </row>
    <row r="56" spans="1:17">
      <c r="A56" s="310" t="s">
        <v>58</v>
      </c>
      <c r="B56" s="310" t="s">
        <v>200</v>
      </c>
      <c r="C56" s="223" t="s">
        <v>103</v>
      </c>
      <c r="D56" s="273">
        <v>37695.713957492204</v>
      </c>
      <c r="E56" s="273">
        <v>2794.1996454869804</v>
      </c>
      <c r="F56" s="277">
        <v>8.0059553304993633E-2</v>
      </c>
      <c r="G56" s="284">
        <v>6.9662038485242351E-3</v>
      </c>
      <c r="H56" s="284">
        <v>4.0419511656220909E-4</v>
      </c>
      <c r="I56" s="285">
        <v>13.801508443557506</v>
      </c>
      <c r="J56" s="285">
        <v>-0.2268888037891692</v>
      </c>
      <c r="K56" s="277">
        <v>-1.6173537132481965E-2</v>
      </c>
      <c r="L56" s="278">
        <v>520257.71447025717</v>
      </c>
      <c r="M56" s="278">
        <v>30645.407167492493</v>
      </c>
      <c r="N56" s="277">
        <v>6.2591170014323391E-2</v>
      </c>
      <c r="O56" s="273">
        <v>245369.64645326138</v>
      </c>
      <c r="P56" s="273">
        <v>23162.630438685417</v>
      </c>
      <c r="Q56" s="277">
        <v>0.10423896983147478</v>
      </c>
    </row>
    <row r="57" spans="1:17">
      <c r="A57" s="310" t="s">
        <v>58</v>
      </c>
      <c r="B57" s="310" t="s">
        <v>200</v>
      </c>
      <c r="C57" s="223" t="s">
        <v>102</v>
      </c>
      <c r="D57" s="273">
        <v>11229.666658565402</v>
      </c>
      <c r="E57" s="273">
        <v>589.30975201659021</v>
      </c>
      <c r="F57" s="274">
        <v>5.538439708294824E-2</v>
      </c>
      <c r="G57" s="282">
        <v>2.0752530959556046E-3</v>
      </c>
      <c r="H57" s="282">
        <v>7.4706234069192318E-5</v>
      </c>
      <c r="I57" s="283">
        <v>8.6731000564007648</v>
      </c>
      <c r="J57" s="283">
        <v>2.9828791697366119</v>
      </c>
      <c r="K57" s="274">
        <v>0.52421149005435208</v>
      </c>
      <c r="L57" s="275">
        <v>97396.022529765367</v>
      </c>
      <c r="M57" s="275">
        <v>36850.041418560148</v>
      </c>
      <c r="N57" s="274">
        <v>0.60862902445791445</v>
      </c>
      <c r="O57" s="273">
        <v>28315.549543261528</v>
      </c>
      <c r="P57" s="273">
        <v>4439.8455743166851</v>
      </c>
      <c r="Q57" s="274">
        <v>0.18595663525111542</v>
      </c>
    </row>
    <row r="58" spans="1:17">
      <c r="A58" s="310" t="s">
        <v>58</v>
      </c>
      <c r="B58" s="310" t="s">
        <v>200</v>
      </c>
      <c r="C58" s="223" t="s">
        <v>63</v>
      </c>
      <c r="D58" s="273">
        <v>908943.88021849713</v>
      </c>
      <c r="E58" s="273">
        <v>-13482.072970798938</v>
      </c>
      <c r="F58" s="277">
        <v>-1.4615886428807156E-2</v>
      </c>
      <c r="G58" s="284">
        <v>0.16797369493016731</v>
      </c>
      <c r="H58" s="284">
        <v>-5.4562343647484302E-3</v>
      </c>
      <c r="I58" s="285">
        <v>15.123696134849341</v>
      </c>
      <c r="J58" s="285">
        <v>1.0194319031336647</v>
      </c>
      <c r="K58" s="277">
        <v>7.227827601537061E-2</v>
      </c>
      <c r="L58" s="278">
        <v>13746591.048055448</v>
      </c>
      <c r="M58" s="278">
        <v>736451.67008141987</v>
      </c>
      <c r="N58" s="277">
        <v>5.6605978513052796E-2</v>
      </c>
      <c r="O58" s="273">
        <v>5860944.6408075094</v>
      </c>
      <c r="P58" s="273">
        <v>-44981.46434187144</v>
      </c>
      <c r="Q58" s="277">
        <v>-7.6163269809034814E-3</v>
      </c>
    </row>
    <row r="59" spans="1:17">
      <c r="A59" s="310" t="s">
        <v>58</v>
      </c>
      <c r="B59" s="310" t="s">
        <v>200</v>
      </c>
      <c r="C59" s="223" t="s">
        <v>64</v>
      </c>
      <c r="D59" s="273">
        <v>406879.54520868749</v>
      </c>
      <c r="E59" s="273">
        <v>47485.352963368117</v>
      </c>
      <c r="F59" s="274">
        <v>0.13212609994252503</v>
      </c>
      <c r="G59" s="282">
        <v>7.5191727550638354E-2</v>
      </c>
      <c r="H59" s="282">
        <v>7.620223155512057E-3</v>
      </c>
      <c r="I59" s="283">
        <v>10.80348950669292</v>
      </c>
      <c r="J59" s="283">
        <v>-0.88162488328864086</v>
      </c>
      <c r="K59" s="274">
        <v>-7.5448545377058321E-2</v>
      </c>
      <c r="L59" s="275">
        <v>4395718.8971500425</v>
      </c>
      <c r="M59" s="275">
        <v>196156.64966846164</v>
      </c>
      <c r="N59" s="274">
        <v>4.6708832518459288E-2</v>
      </c>
      <c r="O59" s="273">
        <v>1101443.9961608052</v>
      </c>
      <c r="P59" s="273">
        <v>89824.871157134534</v>
      </c>
      <c r="Q59" s="274">
        <v>8.8793172189986627E-2</v>
      </c>
    </row>
    <row r="60" spans="1:17">
      <c r="A60" s="310" t="s">
        <v>58</v>
      </c>
      <c r="B60" s="310" t="s">
        <v>200</v>
      </c>
      <c r="C60" s="223" t="s">
        <v>196</v>
      </c>
      <c r="D60" s="273">
        <v>183578.73588174724</v>
      </c>
      <c r="E60" s="273">
        <v>31477.090004197031</v>
      </c>
      <c r="F60" s="277">
        <v>0.20694772776842754</v>
      </c>
      <c r="G60" s="284">
        <v>3.3925525269231961E-2</v>
      </c>
      <c r="H60" s="284">
        <v>5.328132059534977E-3</v>
      </c>
      <c r="I60" s="285">
        <v>14.804929230493665</v>
      </c>
      <c r="J60" s="285">
        <v>0.55208562988509513</v>
      </c>
      <c r="K60" s="277">
        <v>3.8735121590860795E-2</v>
      </c>
      <c r="L60" s="278">
        <v>2717870.1929527558</v>
      </c>
      <c r="M60" s="278">
        <v>549989.22286488349</v>
      </c>
      <c r="N60" s="277">
        <v>0.25369899475735069</v>
      </c>
      <c r="O60" s="273">
        <v>1021131.2770929337</v>
      </c>
      <c r="P60" s="273">
        <v>232223.73366606655</v>
      </c>
      <c r="Q60" s="277">
        <v>0.29436115245815753</v>
      </c>
    </row>
    <row r="61" spans="1:17">
      <c r="A61" s="310" t="s">
        <v>58</v>
      </c>
      <c r="B61" s="310" t="s">
        <v>200</v>
      </c>
      <c r="C61" s="223" t="s">
        <v>197</v>
      </c>
      <c r="D61" s="273">
        <v>31164.367350002762</v>
      </c>
      <c r="E61" s="273">
        <v>-39574.567669105963</v>
      </c>
      <c r="F61" s="274">
        <v>-0.55944534164128534</v>
      </c>
      <c r="G61" s="282">
        <v>5.7592047736573799E-3</v>
      </c>
      <c r="H61" s="282">
        <v>-7.5407771450474066E-3</v>
      </c>
      <c r="I61" s="283">
        <v>22.215019335014095</v>
      </c>
      <c r="J61" s="283">
        <v>15.199434090401855</v>
      </c>
      <c r="K61" s="274">
        <v>2.1665240404675532</v>
      </c>
      <c r="L61" s="275">
        <v>692317.02324379329</v>
      </c>
      <c r="M61" s="275">
        <v>196041.99450415012</v>
      </c>
      <c r="N61" s="274">
        <v>0.39502691683283964</v>
      </c>
      <c r="O61" s="273">
        <v>267459.82109725475</v>
      </c>
      <c r="P61" s="273">
        <v>40450.506592666323</v>
      </c>
      <c r="Q61" s="274">
        <v>0.17818875265511944</v>
      </c>
    </row>
    <row r="62" spans="1:17">
      <c r="A62" s="310" t="s">
        <v>58</v>
      </c>
      <c r="B62" s="310" t="s">
        <v>200</v>
      </c>
      <c r="C62" s="223" t="s">
        <v>198</v>
      </c>
      <c r="D62" s="273">
        <v>509073235.11281741</v>
      </c>
      <c r="E62" s="273">
        <v>6809002.3163256049</v>
      </c>
      <c r="F62" s="277">
        <v>1.3556613972718394E-2</v>
      </c>
      <c r="G62" s="284">
        <v>94.077218795288147</v>
      </c>
      <c r="H62" s="284">
        <v>-0.35599839692676483</v>
      </c>
      <c r="I62" s="285">
        <v>4.8402750671950869</v>
      </c>
      <c r="J62" s="285">
        <v>0.21254132756604083</v>
      </c>
      <c r="K62" s="277">
        <v>4.5927734723795473E-2</v>
      </c>
      <c r="L62" s="278">
        <v>2464054487.2929125</v>
      </c>
      <c r="M62" s="278">
        <v>139709350.9716897</v>
      </c>
      <c r="N62" s="277">
        <v>6.0106973266805745E-2</v>
      </c>
      <c r="O62" s="273">
        <v>663483907.69703317</v>
      </c>
      <c r="P62" s="273">
        <v>11909784.53838563</v>
      </c>
      <c r="Q62" s="277">
        <v>1.8278479938169358E-2</v>
      </c>
    </row>
    <row r="63" spans="1:17">
      <c r="A63" s="310" t="s">
        <v>59</v>
      </c>
      <c r="B63" s="310" t="s">
        <v>195</v>
      </c>
      <c r="C63" s="223" t="s">
        <v>105</v>
      </c>
      <c r="D63" s="273">
        <v>3854.8144883916748</v>
      </c>
      <c r="E63" s="273">
        <v>-18567.517447602051</v>
      </c>
      <c r="F63" s="274">
        <v>-0.82808146363208157</v>
      </c>
      <c r="G63" s="282">
        <v>2.7774320786541845E-3</v>
      </c>
      <c r="H63" s="282">
        <v>-1.3437513531474776E-2</v>
      </c>
      <c r="I63" s="283">
        <v>20.036405159649576</v>
      </c>
      <c r="J63" s="283">
        <v>12.309614549159196</v>
      </c>
      <c r="K63" s="274">
        <v>1.5931083382079598</v>
      </c>
      <c r="L63" s="275">
        <v>77236.624904702898</v>
      </c>
      <c r="M63" s="275">
        <v>-96016.038963632003</v>
      </c>
      <c r="N63" s="274">
        <v>-0.55419660985184249</v>
      </c>
      <c r="O63" s="273">
        <v>17250.243945240974</v>
      </c>
      <c r="P63" s="273">
        <v>-32462.091100523197</v>
      </c>
      <c r="Q63" s="274">
        <v>-0.65299871894247674</v>
      </c>
    </row>
    <row r="64" spans="1:17">
      <c r="A64" s="310" t="s">
        <v>59</v>
      </c>
      <c r="B64" s="310" t="s">
        <v>195</v>
      </c>
      <c r="C64" s="223" t="s">
        <v>104</v>
      </c>
      <c r="D64" s="273">
        <v>6969530.4616161631</v>
      </c>
      <c r="E64" s="273">
        <v>136685.43408528343</v>
      </c>
      <c r="F64" s="277">
        <v>2.0004175937629327E-2</v>
      </c>
      <c r="G64" s="284">
        <v>5.0216158353515548</v>
      </c>
      <c r="H64" s="284">
        <v>8.0371954022711023E-2</v>
      </c>
      <c r="I64" s="285">
        <v>8.049987521489788</v>
      </c>
      <c r="J64" s="285">
        <v>0.17394735393343463</v>
      </c>
      <c r="K64" s="277">
        <v>2.2085635704344575E-2</v>
      </c>
      <c r="L64" s="278">
        <v>56104633.24665308</v>
      </c>
      <c r="M64" s="278">
        <v>2288871.3511321768</v>
      </c>
      <c r="N64" s="277">
        <v>4.2531616584298139E-2</v>
      </c>
      <c r="O64" s="273">
        <v>16575315.654803634</v>
      </c>
      <c r="P64" s="273">
        <v>146340.74598089792</v>
      </c>
      <c r="Q64" s="277">
        <v>8.907478816728218E-3</v>
      </c>
    </row>
    <row r="65" spans="1:17">
      <c r="A65" s="310" t="s">
        <v>59</v>
      </c>
      <c r="B65" s="310" t="s">
        <v>195</v>
      </c>
      <c r="C65" s="223" t="s">
        <v>103</v>
      </c>
      <c r="D65" s="273">
        <v>17185.816762362138</v>
      </c>
      <c r="E65" s="273">
        <v>759.10720048188887</v>
      </c>
      <c r="F65" s="274">
        <v>4.6211762472715155E-2</v>
      </c>
      <c r="G65" s="282">
        <v>1.2382551460621017E-2</v>
      </c>
      <c r="H65" s="282">
        <v>5.0340334794417643E-4</v>
      </c>
      <c r="I65" s="283">
        <v>14.097520738995312</v>
      </c>
      <c r="J65" s="283">
        <v>-0.30738882423814573</v>
      </c>
      <c r="K65" s="274">
        <v>-2.1339170710430091E-2</v>
      </c>
      <c r="L65" s="275">
        <v>242277.4082239735</v>
      </c>
      <c r="M65" s="275">
        <v>5652.1425635862106</v>
      </c>
      <c r="N65" s="274">
        <v>2.3886471074049884E-2</v>
      </c>
      <c r="O65" s="273">
        <v>110935.56225156784</v>
      </c>
      <c r="P65" s="273">
        <v>7186.5211935043335</v>
      </c>
      <c r="Q65" s="274">
        <v>6.926831438839394E-2</v>
      </c>
    </row>
    <row r="66" spans="1:17">
      <c r="A66" s="310" t="s">
        <v>59</v>
      </c>
      <c r="B66" s="310" t="s">
        <v>195</v>
      </c>
      <c r="C66" s="223" t="s">
        <v>102</v>
      </c>
      <c r="D66" s="273">
        <v>281.08033818006516</v>
      </c>
      <c r="E66" s="273">
        <v>190.75406181812286</v>
      </c>
      <c r="F66" s="277">
        <v>2.1118335605218683</v>
      </c>
      <c r="G66" s="284">
        <v>2.0252117197629382E-4</v>
      </c>
      <c r="H66" s="284">
        <v>1.3720077343098254E-4</v>
      </c>
      <c r="I66" s="285">
        <v>13.7053797304259</v>
      </c>
      <c r="J66" s="285">
        <v>-1.1486234573656056</v>
      </c>
      <c r="K66" s="277">
        <v>-7.7327535402015965E-2</v>
      </c>
      <c r="L66" s="278">
        <v>3852.3127695143221</v>
      </c>
      <c r="M66" s="278">
        <v>2510.6059724926945</v>
      </c>
      <c r="N66" s="277">
        <v>1.8712031407054319</v>
      </c>
      <c r="O66" s="273">
        <v>1090.9425555467606</v>
      </c>
      <c r="P66" s="273">
        <v>764.95457887649536</v>
      </c>
      <c r="Q66" s="277">
        <v>2.3465729831203013</v>
      </c>
    </row>
    <row r="67" spans="1:17">
      <c r="A67" s="310" t="s">
        <v>59</v>
      </c>
      <c r="B67" s="310" t="s">
        <v>195</v>
      </c>
      <c r="C67" s="223" t="s">
        <v>63</v>
      </c>
      <c r="D67" s="273">
        <v>251000.54755356748</v>
      </c>
      <c r="E67" s="273">
        <v>-15706.802419683692</v>
      </c>
      <c r="F67" s="274">
        <v>-5.8891524441523534E-2</v>
      </c>
      <c r="G67" s="282">
        <v>0.1808483844383148</v>
      </c>
      <c r="H67" s="282">
        <v>-1.2023846067545613E-2</v>
      </c>
      <c r="I67" s="283">
        <v>15.40407301062236</v>
      </c>
      <c r="J67" s="283">
        <v>1.1173670651412415</v>
      </c>
      <c r="K67" s="274">
        <v>7.821026550173131E-2</v>
      </c>
      <c r="L67" s="275">
        <v>3866430.760221343</v>
      </c>
      <c r="M67" s="275">
        <v>56061.277654982172</v>
      </c>
      <c r="N67" s="274">
        <v>1.4712819297834542E-2</v>
      </c>
      <c r="O67" s="273">
        <v>1532410.9607236385</v>
      </c>
      <c r="P67" s="273">
        <v>-114366.94336027978</v>
      </c>
      <c r="Q67" s="274">
        <v>-6.9448917839288513E-2</v>
      </c>
    </row>
    <row r="68" spans="1:17">
      <c r="A68" s="310" t="s">
        <v>59</v>
      </c>
      <c r="B68" s="310" t="s">
        <v>195</v>
      </c>
      <c r="C68" s="223" t="s">
        <v>64</v>
      </c>
      <c r="D68" s="273">
        <v>126535.5583091249</v>
      </c>
      <c r="E68" s="273">
        <v>922.38475829396339</v>
      </c>
      <c r="F68" s="277">
        <v>7.3430575171377936E-3</v>
      </c>
      <c r="G68" s="284">
        <v>9.1170124994733981E-2</v>
      </c>
      <c r="H68" s="284">
        <v>3.3163491900740916E-4</v>
      </c>
      <c r="I68" s="285">
        <v>10.845202582719331</v>
      </c>
      <c r="J68" s="285">
        <v>0.34342901326900765</v>
      </c>
      <c r="K68" s="277">
        <v>3.2702001333188443E-2</v>
      </c>
      <c r="L68" s="278">
        <v>1372303.7637799538</v>
      </c>
      <c r="M68" s="278">
        <v>53142.657809060998</v>
      </c>
      <c r="N68" s="277">
        <v>4.028519152704127E-2</v>
      </c>
      <c r="O68" s="273">
        <v>365844.66072881222</v>
      </c>
      <c r="P68" s="273">
        <v>2577.0740525851143</v>
      </c>
      <c r="Q68" s="277">
        <v>7.0941480801093521E-3</v>
      </c>
    </row>
    <row r="69" spans="1:17">
      <c r="A69" s="310" t="s">
        <v>59</v>
      </c>
      <c r="B69" s="310" t="s">
        <v>195</v>
      </c>
      <c r="C69" s="223" t="s">
        <v>196</v>
      </c>
      <c r="D69" s="273">
        <v>19839.993429599654</v>
      </c>
      <c r="E69" s="273">
        <v>-11311.291110189555</v>
      </c>
      <c r="F69" s="274">
        <v>-0.36310833653558527</v>
      </c>
      <c r="G69" s="282">
        <v>1.4294912078803873E-2</v>
      </c>
      <c r="H69" s="282">
        <v>-8.2324675862651651E-3</v>
      </c>
      <c r="I69" s="283">
        <v>18.430507345945038</v>
      </c>
      <c r="J69" s="283">
        <v>2.2424680655324636</v>
      </c>
      <c r="K69" s="274">
        <v>0.1385262307984288</v>
      </c>
      <c r="L69" s="275">
        <v>365661.14464773773</v>
      </c>
      <c r="M69" s="275">
        <v>-138617.07311767898</v>
      </c>
      <c r="N69" s="274">
        <v>-0.27488213496891856</v>
      </c>
      <c r="O69" s="273">
        <v>137235.06650483608</v>
      </c>
      <c r="P69" s="273">
        <v>-25450.736646569276</v>
      </c>
      <c r="Q69" s="274">
        <v>-0.15644104250991872</v>
      </c>
    </row>
    <row r="70" spans="1:17">
      <c r="A70" s="310" t="s">
        <v>59</v>
      </c>
      <c r="B70" s="310" t="s">
        <v>195</v>
      </c>
      <c r="C70" s="223" t="s">
        <v>197</v>
      </c>
      <c r="D70" s="273">
        <v>9191.2959644286257</v>
      </c>
      <c r="E70" s="273">
        <v>-10063.412146970632</v>
      </c>
      <c r="F70" s="277">
        <v>-0.52264682947921948</v>
      </c>
      <c r="G70" s="284">
        <v>6.6224199200464818E-3</v>
      </c>
      <c r="H70" s="284">
        <v>-7.3018251431559928E-3</v>
      </c>
      <c r="I70" s="285">
        <v>18.45510721503361</v>
      </c>
      <c r="J70" s="285">
        <v>9.2213965678707073</v>
      </c>
      <c r="K70" s="277">
        <v>0.9986663996996723</v>
      </c>
      <c r="L70" s="278">
        <v>169626.35246863603</v>
      </c>
      <c r="M70" s="278">
        <v>-8166.0508276052133</v>
      </c>
      <c r="N70" s="277">
        <v>-4.5930257290007923E-2</v>
      </c>
      <c r="O70" s="273">
        <v>62303.499289989471</v>
      </c>
      <c r="P70" s="273">
        <v>-13151.697930765629</v>
      </c>
      <c r="Q70" s="277">
        <v>-0.17429810556704839</v>
      </c>
    </row>
    <row r="71" spans="1:17">
      <c r="A71" s="310" t="s">
        <v>59</v>
      </c>
      <c r="B71" s="310" t="s">
        <v>195</v>
      </c>
      <c r="C71" s="223" t="s">
        <v>198</v>
      </c>
      <c r="D71" s="273">
        <v>131307657.46543169</v>
      </c>
      <c r="E71" s="273">
        <v>419007.96991045773</v>
      </c>
      <c r="F71" s="274">
        <v>3.2012552007024521E-3</v>
      </c>
      <c r="G71" s="282">
        <v>94.608469776086878</v>
      </c>
      <c r="H71" s="282">
        <v>-4.5036318262646091E-2</v>
      </c>
      <c r="I71" s="283">
        <v>5.1979260468671544</v>
      </c>
      <c r="J71" s="283">
        <v>0.21265162122766768</v>
      </c>
      <c r="K71" s="274">
        <v>4.2655950920974579E-2</v>
      </c>
      <c r="L71" s="275">
        <v>682527492.89267778</v>
      </c>
      <c r="M71" s="275">
        <v>30011655.956165075</v>
      </c>
      <c r="N71" s="274">
        <v>4.5993758706403771E-2</v>
      </c>
      <c r="O71" s="273">
        <v>187184942.61184615</v>
      </c>
      <c r="P71" s="273">
        <v>2011853.694873333</v>
      </c>
      <c r="Q71" s="274">
        <v>1.0864719634154831E-2</v>
      </c>
    </row>
    <row r="72" spans="1:17">
      <c r="A72" s="310" t="s">
        <v>59</v>
      </c>
      <c r="B72" s="310" t="s">
        <v>199</v>
      </c>
      <c r="C72" s="223" t="s">
        <v>105</v>
      </c>
      <c r="D72" s="273">
        <v>155147.23627714912</v>
      </c>
      <c r="E72" s="273">
        <v>40818.455583857154</v>
      </c>
      <c r="F72" s="277">
        <v>0.35702694751341912</v>
      </c>
      <c r="G72" s="284">
        <v>8.6805522437378504E-3</v>
      </c>
      <c r="H72" s="284">
        <v>2.3815907007505698E-3</v>
      </c>
      <c r="I72" s="285">
        <v>9.3189204017183691</v>
      </c>
      <c r="J72" s="285">
        <v>0.12190123035861511</v>
      </c>
      <c r="K72" s="277">
        <v>1.3254428210634288E-2</v>
      </c>
      <c r="L72" s="278">
        <v>1445804.7454133451</v>
      </c>
      <c r="M72" s="278">
        <v>394320.75753895403</v>
      </c>
      <c r="N72" s="277">
        <v>0.37501356376913186</v>
      </c>
      <c r="O72" s="273">
        <v>399750.52528536401</v>
      </c>
      <c r="P72" s="273">
        <v>101976.16489824821</v>
      </c>
      <c r="Q72" s="277">
        <v>0.34246120037224181</v>
      </c>
    </row>
    <row r="73" spans="1:17">
      <c r="A73" s="310" t="s">
        <v>59</v>
      </c>
      <c r="B73" s="310" t="s">
        <v>199</v>
      </c>
      <c r="C73" s="223" t="s">
        <v>104</v>
      </c>
      <c r="D73" s="273">
        <v>88639287.458655223</v>
      </c>
      <c r="E73" s="273">
        <v>1495862.1613832414</v>
      </c>
      <c r="F73" s="274">
        <v>1.716551944430017E-2</v>
      </c>
      <c r="G73" s="282">
        <v>4.9594049117192087</v>
      </c>
      <c r="H73" s="282">
        <v>0.15822465471759095</v>
      </c>
      <c r="I73" s="283">
        <v>7.9825691617820347</v>
      </c>
      <c r="J73" s="283">
        <v>0.23290959834727154</v>
      </c>
      <c r="K73" s="274">
        <v>3.0054171598222126E-2</v>
      </c>
      <c r="L73" s="275">
        <v>707569242.58979428</v>
      </c>
      <c r="M73" s="275">
        <v>32237363.344327569</v>
      </c>
      <c r="N73" s="274">
        <v>4.7735586509473918E-2</v>
      </c>
      <c r="O73" s="273">
        <v>212807760.14247617</v>
      </c>
      <c r="P73" s="273">
        <v>2572309.3756059408</v>
      </c>
      <c r="Q73" s="274">
        <v>1.2235374035268537E-2</v>
      </c>
    </row>
    <row r="74" spans="1:17">
      <c r="A74" s="310" t="s">
        <v>59</v>
      </c>
      <c r="B74" s="310" t="s">
        <v>199</v>
      </c>
      <c r="C74" s="223" t="s">
        <v>103</v>
      </c>
      <c r="D74" s="273">
        <v>216494.27269491443</v>
      </c>
      <c r="E74" s="273">
        <v>4671.1593521501345</v>
      </c>
      <c r="F74" s="277">
        <v>2.2052170220874048E-2</v>
      </c>
      <c r="G74" s="284">
        <v>1.2112944385558643E-2</v>
      </c>
      <c r="H74" s="284">
        <v>4.4251777232184181E-4</v>
      </c>
      <c r="I74" s="285">
        <v>14.424460162068133</v>
      </c>
      <c r="J74" s="285">
        <v>-0.15152636143477061</v>
      </c>
      <c r="K74" s="277">
        <v>-1.0395616186283065E-2</v>
      </c>
      <c r="L74" s="278">
        <v>3122813.011803708</v>
      </c>
      <c r="M74" s="278">
        <v>35282.166353147477</v>
      </c>
      <c r="N74" s="277">
        <v>1.1427308136900178E-2</v>
      </c>
      <c r="O74" s="273">
        <v>1357354.6654505478</v>
      </c>
      <c r="P74" s="273">
        <v>61935.897404804826</v>
      </c>
      <c r="Q74" s="277">
        <v>4.781148685860153E-2</v>
      </c>
    </row>
    <row r="75" spans="1:17">
      <c r="A75" s="310" t="s">
        <v>59</v>
      </c>
      <c r="B75" s="310" t="s">
        <v>199</v>
      </c>
      <c r="C75" s="223" t="s">
        <v>102</v>
      </c>
      <c r="D75" s="273">
        <v>350667.05688310257</v>
      </c>
      <c r="E75" s="273">
        <v>-21992.194911860162</v>
      </c>
      <c r="F75" s="274">
        <v>-5.9014219574401651E-2</v>
      </c>
      <c r="G75" s="282">
        <v>1.9619967332153491E-2</v>
      </c>
      <c r="H75" s="282">
        <v>-9.1175076595276586E-4</v>
      </c>
      <c r="I75" s="283">
        <v>10.962485429010334</v>
      </c>
      <c r="J75" s="283">
        <v>1.1180445902299176</v>
      </c>
      <c r="K75" s="274">
        <v>0.11357116250072637</v>
      </c>
      <c r="L75" s="275">
        <v>3844182.5015149498</v>
      </c>
      <c r="M75" s="275">
        <v>175560.54419526458</v>
      </c>
      <c r="N75" s="274">
        <v>4.7854629405186803E-2</v>
      </c>
      <c r="O75" s="273">
        <v>1004976.8001463052</v>
      </c>
      <c r="P75" s="273">
        <v>-10836.152265639277</v>
      </c>
      <c r="Q75" s="274">
        <v>-1.0667468100214647E-2</v>
      </c>
    </row>
    <row r="76" spans="1:17">
      <c r="A76" s="310" t="s">
        <v>59</v>
      </c>
      <c r="B76" s="310" t="s">
        <v>199</v>
      </c>
      <c r="C76" s="223" t="s">
        <v>63</v>
      </c>
      <c r="D76" s="273">
        <v>3502872.5758113172</v>
      </c>
      <c r="E76" s="273">
        <v>155116.39240495861</v>
      </c>
      <c r="F76" s="277">
        <v>4.6334435337261302E-2</v>
      </c>
      <c r="G76" s="284">
        <v>0.1959871740362106</v>
      </c>
      <c r="H76" s="284">
        <v>1.154203846579524E-2</v>
      </c>
      <c r="I76" s="285">
        <v>14.662889335878585</v>
      </c>
      <c r="J76" s="285">
        <v>5.2574196538810014E-2</v>
      </c>
      <c r="K76" s="277">
        <v>3.5984300158761521E-3</v>
      </c>
      <c r="L76" s="278">
        <v>51362232.936805315</v>
      </c>
      <c r="M76" s="278">
        <v>2450460.0875650495</v>
      </c>
      <c r="N76" s="277">
        <v>5.009959657602376E-2</v>
      </c>
      <c r="O76" s="273">
        <v>21126895.218933061</v>
      </c>
      <c r="P76" s="273">
        <v>374756.44720958173</v>
      </c>
      <c r="Q76" s="277">
        <v>1.805869030329629E-2</v>
      </c>
    </row>
    <row r="77" spans="1:17">
      <c r="A77" s="310" t="s">
        <v>59</v>
      </c>
      <c r="B77" s="310" t="s">
        <v>199</v>
      </c>
      <c r="C77" s="223" t="s">
        <v>64</v>
      </c>
      <c r="D77" s="273">
        <v>2017066.559711152</v>
      </c>
      <c r="E77" s="273">
        <v>-669058.15097249649</v>
      </c>
      <c r="F77" s="274">
        <v>-0.24907933288109091</v>
      </c>
      <c r="G77" s="282">
        <v>0.11285571094151731</v>
      </c>
      <c r="H77" s="282">
        <v>-3.5136738113411475E-2</v>
      </c>
      <c r="I77" s="283">
        <v>12.245865934167341</v>
      </c>
      <c r="J77" s="283">
        <v>1.0922727803873702</v>
      </c>
      <c r="K77" s="274">
        <v>9.7930125774508561E-2</v>
      </c>
      <c r="L77" s="275">
        <v>24700726.670514911</v>
      </c>
      <c r="M77" s="275">
        <v>-5259215.5127654374</v>
      </c>
      <c r="N77" s="274">
        <v>-0.17554157750345831</v>
      </c>
      <c r="O77" s="273">
        <v>6400609.0224410761</v>
      </c>
      <c r="P77" s="273">
        <v>-1866432.3881328721</v>
      </c>
      <c r="Q77" s="274">
        <v>-0.22576787697538495</v>
      </c>
    </row>
    <row r="78" spans="1:17">
      <c r="A78" s="310" t="s">
        <v>59</v>
      </c>
      <c r="B78" s="310" t="s">
        <v>199</v>
      </c>
      <c r="C78" s="223" t="s">
        <v>196</v>
      </c>
      <c r="D78" s="273">
        <v>1606502.3197952253</v>
      </c>
      <c r="E78" s="273">
        <v>-167136.85839897976</v>
      </c>
      <c r="F78" s="277">
        <v>-9.4233855709675282E-2</v>
      </c>
      <c r="G78" s="284">
        <v>8.988447136600683E-2</v>
      </c>
      <c r="H78" s="284">
        <v>-7.8344486367529359E-3</v>
      </c>
      <c r="I78" s="285">
        <v>13.352503423974586</v>
      </c>
      <c r="J78" s="285">
        <v>0.25632104765606023</v>
      </c>
      <c r="K78" s="277">
        <v>1.9572195949222475E-2</v>
      </c>
      <c r="L78" s="278">
        <v>21450827.72568886</v>
      </c>
      <c r="M78" s="278">
        <v>-1777074.4217261598</v>
      </c>
      <c r="N78" s="277">
        <v>-7.6506023249453298E-2</v>
      </c>
      <c r="O78" s="273">
        <v>4740449.1883607144</v>
      </c>
      <c r="P78" s="273">
        <v>-261052.83668120205</v>
      </c>
      <c r="Q78" s="277">
        <v>-5.2194887730554147E-2</v>
      </c>
    </row>
    <row r="79" spans="1:17">
      <c r="A79" s="310" t="s">
        <v>59</v>
      </c>
      <c r="B79" s="310" t="s">
        <v>199</v>
      </c>
      <c r="C79" s="223" t="s">
        <v>197</v>
      </c>
      <c r="D79" s="273">
        <v>255195.87626108335</v>
      </c>
      <c r="E79" s="273">
        <v>26011.116230437212</v>
      </c>
      <c r="F79" s="274">
        <v>0.11349409195864095</v>
      </c>
      <c r="G79" s="282">
        <v>1.4278315163239979E-2</v>
      </c>
      <c r="H79" s="282">
        <v>1.651345987870206E-3</v>
      </c>
      <c r="I79" s="283">
        <v>11.025406884396597</v>
      </c>
      <c r="J79" s="283">
        <v>-5.4415903146070477E-2</v>
      </c>
      <c r="K79" s="274">
        <v>-4.9112611446504081E-3</v>
      </c>
      <c r="L79" s="275">
        <v>2813638.3709985707</v>
      </c>
      <c r="M79" s="275">
        <v>274311.84425351955</v>
      </c>
      <c r="N79" s="274">
        <v>0.10802543169000672</v>
      </c>
      <c r="O79" s="273">
        <v>1064663.8293266271</v>
      </c>
      <c r="P79" s="273">
        <v>82849.024647755199</v>
      </c>
      <c r="Q79" s="274">
        <v>8.4383556097275533E-2</v>
      </c>
    </row>
    <row r="80" spans="1:17">
      <c r="A80" s="310" t="s">
        <v>59</v>
      </c>
      <c r="B80" s="310" t="s">
        <v>199</v>
      </c>
      <c r="C80" s="223" t="s">
        <v>198</v>
      </c>
      <c r="D80" s="273">
        <v>1689470235.1378903</v>
      </c>
      <c r="E80" s="273">
        <v>-28621337.224677801</v>
      </c>
      <c r="F80" s="277">
        <v>-1.6658796123026353E-2</v>
      </c>
      <c r="G80" s="284">
        <v>94.526560654658226</v>
      </c>
      <c r="H80" s="284">
        <v>-0.13195556511054463</v>
      </c>
      <c r="I80" s="285">
        <v>5.1497354612212565</v>
      </c>
      <c r="J80" s="285">
        <v>0.15312335771516139</v>
      </c>
      <c r="K80" s="277">
        <v>3.064543625624162E-2</v>
      </c>
      <c r="L80" s="278">
        <v>8700324780.5674076</v>
      </c>
      <c r="M80" s="278">
        <v>115687635.16878128</v>
      </c>
      <c r="N80" s="277">
        <v>1.3476124058521211E-2</v>
      </c>
      <c r="O80" s="273">
        <v>2424054941.9038076</v>
      </c>
      <c r="P80" s="273">
        <v>-22739876.621128559</v>
      </c>
      <c r="Q80" s="277">
        <v>-9.2937407129370254E-3</v>
      </c>
    </row>
    <row r="81" spans="1:17">
      <c r="A81" s="310" t="s">
        <v>59</v>
      </c>
      <c r="B81" s="310" t="s">
        <v>200</v>
      </c>
      <c r="C81" s="223" t="s">
        <v>105</v>
      </c>
      <c r="D81" s="273">
        <v>7499.0989020398601</v>
      </c>
      <c r="E81" s="273">
        <v>-22303.254208675648</v>
      </c>
      <c r="F81" s="274">
        <v>-0.74837225523163331</v>
      </c>
      <c r="G81" s="282">
        <v>2.6374206084126342E-3</v>
      </c>
      <c r="H81" s="282">
        <v>-7.8100811055154679E-3</v>
      </c>
      <c r="I81" s="283">
        <v>19.94818090222984</v>
      </c>
      <c r="J81" s="283">
        <v>11.729548180598206</v>
      </c>
      <c r="K81" s="274">
        <v>1.4271897258196926</v>
      </c>
      <c r="L81" s="275">
        <v>149593.38150160431</v>
      </c>
      <c r="M81" s="275">
        <v>-95341.212955742492</v>
      </c>
      <c r="N81" s="274">
        <v>-0.38925172316704049</v>
      </c>
      <c r="O81" s="273">
        <v>33269.582872271538</v>
      </c>
      <c r="P81" s="273">
        <v>-35962.959657380299</v>
      </c>
      <c r="Q81" s="274">
        <v>-0.51945166742905047</v>
      </c>
    </row>
    <row r="82" spans="1:17">
      <c r="A82" s="310" t="s">
        <v>59</v>
      </c>
      <c r="B82" s="310" t="s">
        <v>200</v>
      </c>
      <c r="C82" s="223" t="s">
        <v>104</v>
      </c>
      <c r="D82" s="273">
        <v>13958066.81843495</v>
      </c>
      <c r="E82" s="273">
        <v>142758.16044051386</v>
      </c>
      <c r="F82" s="277">
        <v>1.0333331232372048E-2</v>
      </c>
      <c r="G82" s="284">
        <v>4.9090288795267352</v>
      </c>
      <c r="H82" s="284">
        <v>6.5939464854090524E-2</v>
      </c>
      <c r="I82" s="285">
        <v>8.1113529467803414</v>
      </c>
      <c r="J82" s="285">
        <v>0.24042368357989385</v>
      </c>
      <c r="K82" s="277">
        <v>3.0545781259141147E-2</v>
      </c>
      <c r="L82" s="278">
        <v>113218806.41906925</v>
      </c>
      <c r="M82" s="278">
        <v>4479489.2227143347</v>
      </c>
      <c r="N82" s="277">
        <v>4.1194752167015569E-2</v>
      </c>
      <c r="O82" s="273">
        <v>33159029.155379772</v>
      </c>
      <c r="P82" s="273">
        <v>187434.3020331338</v>
      </c>
      <c r="Q82" s="277">
        <v>5.6847205258592189E-3</v>
      </c>
    </row>
    <row r="83" spans="1:17">
      <c r="A83" s="310" t="s">
        <v>59</v>
      </c>
      <c r="B83" s="310" t="s">
        <v>200</v>
      </c>
      <c r="C83" s="223" t="s">
        <v>103</v>
      </c>
      <c r="D83" s="273">
        <v>34632.193467211619</v>
      </c>
      <c r="E83" s="273">
        <v>2428.8538391089569</v>
      </c>
      <c r="F83" s="274">
        <v>7.542242100224246E-2</v>
      </c>
      <c r="G83" s="282">
        <v>1.2180084828606762E-2</v>
      </c>
      <c r="H83" s="282">
        <v>8.9089418285731754E-4</v>
      </c>
      <c r="I83" s="283">
        <v>14.19313881658776</v>
      </c>
      <c r="J83" s="283">
        <v>-0.22247440115193484</v>
      </c>
      <c r="K83" s="274">
        <v>-1.5432878074042684E-2</v>
      </c>
      <c r="L83" s="275">
        <v>491539.52940305829</v>
      </c>
      <c r="M83" s="275">
        <v>27308.641004821053</v>
      </c>
      <c r="N83" s="274">
        <v>5.8825557900823104E-2</v>
      </c>
      <c r="O83" s="273">
        <v>221975.58352768421</v>
      </c>
      <c r="P83" s="273">
        <v>19601.272119164467</v>
      </c>
      <c r="Q83" s="274">
        <v>9.6856522859745109E-2</v>
      </c>
    </row>
    <row r="84" spans="1:17">
      <c r="A84" s="310" t="s">
        <v>59</v>
      </c>
      <c r="B84" s="310" t="s">
        <v>200</v>
      </c>
      <c r="C84" s="223" t="s">
        <v>102</v>
      </c>
      <c r="D84" s="273">
        <v>10035.120123639703</v>
      </c>
      <c r="E84" s="273">
        <v>-177.08518819510937</v>
      </c>
      <c r="F84" s="277">
        <v>-1.7340543280097129E-2</v>
      </c>
      <c r="G84" s="284">
        <v>3.5293350531467645E-3</v>
      </c>
      <c r="H84" s="284">
        <v>-5.0651805676758897E-5</v>
      </c>
      <c r="I84" s="285">
        <v>8.2532500994162792</v>
      </c>
      <c r="J84" s="285">
        <v>2.8510772473025687</v>
      </c>
      <c r="K84" s="277">
        <v>0.52776490596501857</v>
      </c>
      <c r="L84" s="278">
        <v>82822.356158083683</v>
      </c>
      <c r="M84" s="278">
        <v>27654.257862278231</v>
      </c>
      <c r="N84" s="277">
        <v>0.5012726324913187</v>
      </c>
      <c r="O84" s="273">
        <v>23893.430083870888</v>
      </c>
      <c r="P84" s="273">
        <v>1346.3324937820435</v>
      </c>
      <c r="Q84" s="277">
        <v>5.9712008980431185E-2</v>
      </c>
    </row>
    <row r="85" spans="1:17">
      <c r="A85" s="310" t="s">
        <v>59</v>
      </c>
      <c r="B85" s="310" t="s">
        <v>200</v>
      </c>
      <c r="C85" s="223" t="s">
        <v>63</v>
      </c>
      <c r="D85" s="273">
        <v>497524.99325905606</v>
      </c>
      <c r="E85" s="273">
        <v>-23584.736114373489</v>
      </c>
      <c r="F85" s="274">
        <v>-4.5258675447743486E-2</v>
      </c>
      <c r="G85" s="282">
        <v>0.17497871245101984</v>
      </c>
      <c r="H85" s="282">
        <v>-7.7013185702891895E-3</v>
      </c>
      <c r="I85" s="283">
        <v>15.38242204304068</v>
      </c>
      <c r="J85" s="283">
        <v>1.0737776821316736</v>
      </c>
      <c r="K85" s="274">
        <v>7.5043984255085516E-2</v>
      </c>
      <c r="L85" s="275">
        <v>7653139.4232717697</v>
      </c>
      <c r="M85" s="275">
        <v>196765.63265782781</v>
      </c>
      <c r="N85" s="274">
        <v>2.638891747963544E-2</v>
      </c>
      <c r="O85" s="273">
        <v>3054400.1910898685</v>
      </c>
      <c r="P85" s="273">
        <v>-134677.80653652921</v>
      </c>
      <c r="Q85" s="274">
        <v>-4.2230954099200052E-2</v>
      </c>
    </row>
    <row r="86" spans="1:17">
      <c r="A86" s="310" t="s">
        <v>59</v>
      </c>
      <c r="B86" s="310" t="s">
        <v>200</v>
      </c>
      <c r="C86" s="223" t="s">
        <v>64</v>
      </c>
      <c r="D86" s="273">
        <v>255323.53972462501</v>
      </c>
      <c r="E86" s="273">
        <v>-24695.042898000451</v>
      </c>
      <c r="F86" s="277">
        <v>-8.819072886773871E-2</v>
      </c>
      <c r="G86" s="284">
        <v>8.9796864167162121E-2</v>
      </c>
      <c r="H86" s="284">
        <v>-8.3663449933161771E-3</v>
      </c>
      <c r="I86" s="285">
        <v>11.222026763818098</v>
      </c>
      <c r="J86" s="285">
        <v>0.87779653267818958</v>
      </c>
      <c r="K86" s="277">
        <v>8.4858564925952784E-2</v>
      </c>
      <c r="L86" s="278">
        <v>2865247.5962225152</v>
      </c>
      <c r="M86" s="278">
        <v>-31329.09142339509</v>
      </c>
      <c r="N86" s="277">
        <v>-1.0815902633275936E-2</v>
      </c>
      <c r="O86" s="273">
        <v>769879.00399112701</v>
      </c>
      <c r="P86" s="273">
        <v>-34688.070490465499</v>
      </c>
      <c r="Q86" s="277">
        <v>-4.3113957295376641E-2</v>
      </c>
    </row>
    <row r="87" spans="1:17">
      <c r="A87" s="310" t="s">
        <v>59</v>
      </c>
      <c r="B87" s="310" t="s">
        <v>200</v>
      </c>
      <c r="C87" s="223" t="s">
        <v>196</v>
      </c>
      <c r="D87" s="273">
        <v>115599.22589626357</v>
      </c>
      <c r="E87" s="273">
        <v>11257.992023080369</v>
      </c>
      <c r="F87" s="274">
        <v>0.10789590658630109</v>
      </c>
      <c r="G87" s="282">
        <v>4.0656055437863388E-2</v>
      </c>
      <c r="H87" s="282">
        <v>4.0782316776481406E-3</v>
      </c>
      <c r="I87" s="283">
        <v>14.053119214310573</v>
      </c>
      <c r="J87" s="283">
        <v>0.45553291815105545</v>
      </c>
      <c r="K87" s="274">
        <v>3.3501013211419406E-2</v>
      </c>
      <c r="L87" s="275">
        <v>1624529.70260221</v>
      </c>
      <c r="M87" s="275">
        <v>205740.7707638389</v>
      </c>
      <c r="N87" s="274">
        <v>0.14501154198972632</v>
      </c>
      <c r="O87" s="273">
        <v>437054.53189122677</v>
      </c>
      <c r="P87" s="273">
        <v>35488.609561997349</v>
      </c>
      <c r="Q87" s="274">
        <v>8.8375550784166187E-2</v>
      </c>
    </row>
    <row r="88" spans="1:17">
      <c r="A88" s="310" t="s">
        <v>59</v>
      </c>
      <c r="B88" s="310" t="s">
        <v>200</v>
      </c>
      <c r="C88" s="223" t="s">
        <v>197</v>
      </c>
      <c r="D88" s="273">
        <v>17129.93148507761</v>
      </c>
      <c r="E88" s="273">
        <v>-22720.223363444111</v>
      </c>
      <c r="F88" s="277">
        <v>-0.57014140722434203</v>
      </c>
      <c r="G88" s="284">
        <v>6.0245684060988786E-3</v>
      </c>
      <c r="H88" s="284">
        <v>-7.9452869114846475E-3</v>
      </c>
      <c r="I88" s="285">
        <v>17.510466804903764</v>
      </c>
      <c r="J88" s="285">
        <v>8.5507074004936658</v>
      </c>
      <c r="K88" s="277">
        <v>0.95434564864374682</v>
      </c>
      <c r="L88" s="278">
        <v>299953.09663972736</v>
      </c>
      <c r="M88" s="278">
        <v>-57094.703031513782</v>
      </c>
      <c r="N88" s="277">
        <v>-0.15990772967676839</v>
      </c>
      <c r="O88" s="273">
        <v>110994.22088325024</v>
      </c>
      <c r="P88" s="273">
        <v>-44418.881802853604</v>
      </c>
      <c r="Q88" s="277">
        <v>-0.28581169177587812</v>
      </c>
    </row>
    <row r="89" spans="1:17">
      <c r="A89" s="310" t="s">
        <v>59</v>
      </c>
      <c r="B89" s="310" t="s">
        <v>200</v>
      </c>
      <c r="C89" s="223" t="s">
        <v>198</v>
      </c>
      <c r="D89" s="273">
        <v>269263939.80516797</v>
      </c>
      <c r="E89" s="273">
        <v>-1001823.9322894216</v>
      </c>
      <c r="F89" s="274">
        <v>-3.7068103574621359E-3</v>
      </c>
      <c r="G89" s="282">
        <v>94.699679684362465</v>
      </c>
      <c r="H89" s="282">
        <v>-4.458495049755129E-2</v>
      </c>
      <c r="I89" s="283">
        <v>5.205069302718619</v>
      </c>
      <c r="J89" s="283">
        <v>0.21606140049881084</v>
      </c>
      <c r="K89" s="274">
        <v>4.3307488128586952E-2</v>
      </c>
      <c r="L89" s="275">
        <v>1401537467.4089539</v>
      </c>
      <c r="M89" s="275">
        <v>53179436.42330718</v>
      </c>
      <c r="N89" s="274">
        <v>3.9440145125574054E-2</v>
      </c>
      <c r="O89" s="273">
        <v>383642464.56004399</v>
      </c>
      <c r="P89" s="273">
        <v>1819853.4167106152</v>
      </c>
      <c r="Q89" s="274">
        <v>4.7662274668889516E-3</v>
      </c>
    </row>
    <row r="90" spans="1:17">
      <c r="A90" s="310" t="s">
        <v>60</v>
      </c>
      <c r="B90" s="310" t="s">
        <v>195</v>
      </c>
      <c r="C90" s="223" t="s">
        <v>105</v>
      </c>
      <c r="D90" s="280"/>
      <c r="E90" s="280"/>
      <c r="F90" s="280"/>
      <c r="G90" s="280"/>
      <c r="H90" s="280"/>
      <c r="I90" s="280"/>
      <c r="J90" s="280"/>
      <c r="K90" s="280"/>
      <c r="L90" s="280"/>
      <c r="M90" s="280"/>
      <c r="N90" s="280"/>
      <c r="O90" s="280"/>
      <c r="P90" s="280"/>
      <c r="Q90" s="280"/>
    </row>
    <row r="91" spans="1:17">
      <c r="A91" s="310" t="s">
        <v>60</v>
      </c>
      <c r="B91" s="310" t="s">
        <v>195</v>
      </c>
      <c r="C91" s="223" t="s">
        <v>104</v>
      </c>
      <c r="D91" s="273">
        <v>76138.328857389715</v>
      </c>
      <c r="E91" s="273">
        <v>-5717.4769183814642</v>
      </c>
      <c r="F91" s="274">
        <v>-6.984815388713457E-2</v>
      </c>
      <c r="G91" s="282">
        <v>5.6118782080719161</v>
      </c>
      <c r="H91" s="282">
        <v>0.73146206307465089</v>
      </c>
      <c r="I91" s="283">
        <v>15.404577912862578</v>
      </c>
      <c r="J91" s="283">
        <v>0.5126963021697275</v>
      </c>
      <c r="K91" s="274">
        <v>3.4427906128503938E-2</v>
      </c>
      <c r="L91" s="275">
        <v>1172878.819038813</v>
      </c>
      <c r="M91" s="275">
        <v>-46108.149721839465</v>
      </c>
      <c r="N91" s="274">
        <v>-3.7824973443906257E-2</v>
      </c>
      <c r="O91" s="273">
        <v>344976.22122013569</v>
      </c>
      <c r="P91" s="273">
        <v>-48370.493126654997</v>
      </c>
      <c r="Q91" s="274">
        <v>-0.12297164654592634</v>
      </c>
    </row>
    <row r="92" spans="1:17">
      <c r="A92" s="310" t="s">
        <v>60</v>
      </c>
      <c r="B92" s="310" t="s">
        <v>195</v>
      </c>
      <c r="C92" s="223" t="s">
        <v>103</v>
      </c>
      <c r="D92" s="280"/>
      <c r="E92" s="280"/>
      <c r="F92" s="280"/>
      <c r="G92" s="280"/>
      <c r="H92" s="280"/>
      <c r="I92" s="280"/>
      <c r="J92" s="280"/>
      <c r="K92" s="280"/>
      <c r="L92" s="280"/>
      <c r="M92" s="280"/>
      <c r="N92" s="280"/>
      <c r="O92" s="280"/>
      <c r="P92" s="280"/>
      <c r="Q92" s="280"/>
    </row>
    <row r="93" spans="1:17">
      <c r="A93" s="310" t="s">
        <v>60</v>
      </c>
      <c r="B93" s="310" t="s">
        <v>195</v>
      </c>
      <c r="C93" s="223" t="s">
        <v>102</v>
      </c>
      <c r="D93" s="281"/>
      <c r="E93" s="281"/>
      <c r="F93" s="281"/>
      <c r="G93" s="281"/>
      <c r="H93" s="281"/>
      <c r="I93" s="281"/>
      <c r="J93" s="281"/>
      <c r="K93" s="281"/>
      <c r="L93" s="281"/>
      <c r="M93" s="281"/>
      <c r="N93" s="281"/>
      <c r="O93" s="281"/>
      <c r="P93" s="281"/>
      <c r="Q93" s="281"/>
    </row>
    <row r="94" spans="1:17">
      <c r="A94" s="310" t="s">
        <v>60</v>
      </c>
      <c r="B94" s="310" t="s">
        <v>195</v>
      </c>
      <c r="C94" s="223" t="s">
        <v>63</v>
      </c>
      <c r="D94" s="273">
        <v>11911.813644488648</v>
      </c>
      <c r="E94" s="273">
        <v>-1807.6612989035639</v>
      </c>
      <c r="F94" s="277">
        <v>-0.13175878132086957</v>
      </c>
      <c r="G94" s="284">
        <v>0.8779762888587691</v>
      </c>
      <c r="H94" s="284">
        <v>5.999219622113261E-2</v>
      </c>
      <c r="I94" s="285">
        <v>23.490254629950908</v>
      </c>
      <c r="J94" s="285">
        <v>0.36150377803099687</v>
      </c>
      <c r="K94" s="277">
        <v>1.5630060626511896E-2</v>
      </c>
      <c r="L94" s="278">
        <v>279811.53561356186</v>
      </c>
      <c r="M94" s="278">
        <v>-37502.78217131464</v>
      </c>
      <c r="N94" s="277">
        <v>-0.11818811843447821</v>
      </c>
      <c r="O94" s="273">
        <v>109795.35363519192</v>
      </c>
      <c r="P94" s="273">
        <v>-15296.275105280089</v>
      </c>
      <c r="Q94" s="277">
        <v>-0.12228056552861198</v>
      </c>
    </row>
    <row r="95" spans="1:17">
      <c r="A95" s="310" t="s">
        <v>60</v>
      </c>
      <c r="B95" s="310" t="s">
        <v>195</v>
      </c>
      <c r="C95" s="223" t="s">
        <v>64</v>
      </c>
      <c r="D95" s="273">
        <v>326.46920820326841</v>
      </c>
      <c r="E95" s="273">
        <v>209.97451336158554</v>
      </c>
      <c r="F95" s="274">
        <v>1.8024384170192675</v>
      </c>
      <c r="G95" s="282">
        <v>2.4062853264799462E-2</v>
      </c>
      <c r="H95" s="282">
        <v>1.7117193343384775E-2</v>
      </c>
      <c r="I95" s="283">
        <v>21.184008186076095</v>
      </c>
      <c r="J95" s="283">
        <v>-0.61258362341970596</v>
      </c>
      <c r="K95" s="274">
        <v>-2.8104560051119123E-2</v>
      </c>
      <c r="L95" s="275">
        <v>6915.9263790798186</v>
      </c>
      <c r="M95" s="275">
        <v>4376.7390676438808</v>
      </c>
      <c r="N95" s="274">
        <v>1.7236771182385862</v>
      </c>
      <c r="O95" s="273">
        <v>2506.8177211284637</v>
      </c>
      <c r="P95" s="273">
        <v>1425.0057988166809</v>
      </c>
      <c r="Q95" s="274">
        <v>1.3172398726864725</v>
      </c>
    </row>
    <row r="96" spans="1:17">
      <c r="A96" s="310" t="s">
        <v>60</v>
      </c>
      <c r="B96" s="310" t="s">
        <v>195</v>
      </c>
      <c r="C96" s="223" t="s">
        <v>196</v>
      </c>
      <c r="D96" s="273">
        <v>24.31962071893215</v>
      </c>
      <c r="E96" s="273">
        <v>-32.795972399468788</v>
      </c>
      <c r="F96" s="277">
        <v>-0.5742034812014043</v>
      </c>
      <c r="G96" s="284">
        <v>1.7925104423657631E-3</v>
      </c>
      <c r="H96" s="284">
        <v>-1.612841934834173E-3</v>
      </c>
      <c r="I96" s="285">
        <v>21.480924773783833</v>
      </c>
      <c r="J96" s="285">
        <v>-0.85563705450160299</v>
      </c>
      <c r="K96" s="277">
        <v>-3.830656934041142E-2</v>
      </c>
      <c r="L96" s="278">
        <v>522.40794319033625</v>
      </c>
      <c r="M96" s="278">
        <v>-753.35803385802046</v>
      </c>
      <c r="N96" s="277">
        <v>-0.59051428507366843</v>
      </c>
      <c r="O96" s="273">
        <v>192.11216914653778</v>
      </c>
      <c r="P96" s="273">
        <v>-317.5847719695962</v>
      </c>
      <c r="Q96" s="277">
        <v>-0.62308549718613049</v>
      </c>
    </row>
    <row r="97" spans="1:17">
      <c r="A97" s="310" t="s">
        <v>60</v>
      </c>
      <c r="B97" s="310" t="s">
        <v>195</v>
      </c>
      <c r="C97" s="223" t="s">
        <v>197</v>
      </c>
      <c r="D97" s="281"/>
      <c r="E97" s="281"/>
      <c r="F97" s="281"/>
      <c r="G97" s="281"/>
      <c r="H97" s="281"/>
      <c r="I97" s="281"/>
      <c r="J97" s="281"/>
      <c r="K97" s="281"/>
      <c r="L97" s="281"/>
      <c r="M97" s="281"/>
      <c r="N97" s="281"/>
      <c r="O97" s="281"/>
      <c r="P97" s="281"/>
      <c r="Q97" s="281"/>
    </row>
    <row r="98" spans="1:17">
      <c r="A98" s="310" t="s">
        <v>60</v>
      </c>
      <c r="B98" s="310" t="s">
        <v>195</v>
      </c>
      <c r="C98" s="223" t="s">
        <v>198</v>
      </c>
      <c r="D98" s="273">
        <v>1268334.3012313598</v>
      </c>
      <c r="E98" s="273">
        <v>-313146.85011515045</v>
      </c>
      <c r="F98" s="277">
        <v>-0.19800858824560119</v>
      </c>
      <c r="G98" s="284">
        <v>93.48429013936213</v>
      </c>
      <c r="H98" s="284">
        <v>-0.80695861070439889</v>
      </c>
      <c r="I98" s="285">
        <v>7.3197426070574281</v>
      </c>
      <c r="J98" s="285">
        <v>0.73829518995625243</v>
      </c>
      <c r="K98" s="277">
        <v>0.11217824031198254</v>
      </c>
      <c r="L98" s="278">
        <v>9283880.6247155946</v>
      </c>
      <c r="M98" s="278">
        <v>-1124554.4140080884</v>
      </c>
      <c r="N98" s="277">
        <v>-0.10804260292967011</v>
      </c>
      <c r="O98" s="273">
        <v>2003097.5268847942</v>
      </c>
      <c r="P98" s="273">
        <v>-415315.14421755355</v>
      </c>
      <c r="Q98" s="277">
        <v>-0.17173046981607437</v>
      </c>
    </row>
    <row r="99" spans="1:17">
      <c r="A99" s="310" t="s">
        <v>60</v>
      </c>
      <c r="B99" s="310" t="s">
        <v>199</v>
      </c>
      <c r="C99" s="223" t="s">
        <v>105</v>
      </c>
      <c r="D99" s="281"/>
      <c r="E99" s="273">
        <v>-0.12500837445259094</v>
      </c>
      <c r="F99" s="274">
        <v>-1</v>
      </c>
      <c r="G99" s="281"/>
      <c r="H99" s="282">
        <v>-5.3300363155734785E-7</v>
      </c>
      <c r="I99" s="281"/>
      <c r="J99" s="283">
        <v>-17.52</v>
      </c>
      <c r="K99" s="274">
        <v>-1</v>
      </c>
      <c r="L99" s="281"/>
      <c r="M99" s="275">
        <v>-2.1901467204093934</v>
      </c>
      <c r="N99" s="274">
        <v>-1</v>
      </c>
      <c r="O99" s="281"/>
      <c r="P99" s="273">
        <v>-1.0000669956207275</v>
      </c>
      <c r="Q99" s="274">
        <v>-1</v>
      </c>
    </row>
    <row r="100" spans="1:17">
      <c r="A100" s="310" t="s">
        <v>60</v>
      </c>
      <c r="B100" s="310" t="s">
        <v>199</v>
      </c>
      <c r="C100" s="223" t="s">
        <v>104</v>
      </c>
      <c r="D100" s="273">
        <v>1034085.9269948335</v>
      </c>
      <c r="E100" s="273">
        <v>-62327.594496958074</v>
      </c>
      <c r="F100" s="277">
        <v>-5.6846794822590752E-2</v>
      </c>
      <c r="G100" s="284">
        <v>5.4405509862889785</v>
      </c>
      <c r="H100" s="284">
        <v>0.76572507000339218</v>
      </c>
      <c r="I100" s="285">
        <v>15.086155485849837</v>
      </c>
      <c r="J100" s="285">
        <v>0.61307989376859773</v>
      </c>
      <c r="K100" s="277">
        <v>4.2360028445096815E-2</v>
      </c>
      <c r="L100" s="278">
        <v>15600381.080373222</v>
      </c>
      <c r="M100" s="278">
        <v>-268094.69635746628</v>
      </c>
      <c r="N100" s="277">
        <v>-1.6894798223191454E-2</v>
      </c>
      <c r="O100" s="273">
        <v>4769106.393081028</v>
      </c>
      <c r="P100" s="273">
        <v>-528875.87591319717</v>
      </c>
      <c r="Q100" s="277">
        <v>-9.9825905233465337E-2</v>
      </c>
    </row>
    <row r="101" spans="1:17">
      <c r="A101" s="310" t="s">
        <v>60</v>
      </c>
      <c r="B101" s="310" t="s">
        <v>199</v>
      </c>
      <c r="C101" s="223" t="s">
        <v>103</v>
      </c>
      <c r="D101" s="281"/>
      <c r="E101" s="273">
        <v>-1.8786717057228088</v>
      </c>
      <c r="F101" s="274">
        <v>-1</v>
      </c>
      <c r="G101" s="281"/>
      <c r="H101" s="282">
        <v>-8.0101740866492823E-6</v>
      </c>
      <c r="I101" s="281"/>
      <c r="J101" s="283">
        <v>-19.96</v>
      </c>
      <c r="K101" s="274">
        <v>-1</v>
      </c>
      <c r="L101" s="281"/>
      <c r="M101" s="275">
        <v>-37.498287246227264</v>
      </c>
      <c r="N101" s="274">
        <v>-1</v>
      </c>
      <c r="O101" s="281"/>
      <c r="P101" s="273">
        <v>-7.5146868228912354</v>
      </c>
      <c r="Q101" s="274">
        <v>-1</v>
      </c>
    </row>
    <row r="102" spans="1:17">
      <c r="A102" s="310" t="s">
        <v>60</v>
      </c>
      <c r="B102" s="310" t="s">
        <v>199</v>
      </c>
      <c r="C102" s="223" t="s">
        <v>102</v>
      </c>
      <c r="D102" s="273">
        <v>22.380585372447968</v>
      </c>
      <c r="E102" s="273">
        <v>-19.246780887246132</v>
      </c>
      <c r="F102" s="277">
        <v>-0.46235884267033056</v>
      </c>
      <c r="G102" s="284">
        <v>1.1774912765291393E-4</v>
      </c>
      <c r="H102" s="284">
        <v>-5.9739280509687396E-5</v>
      </c>
      <c r="I102" s="285">
        <v>20.586825540476212</v>
      </c>
      <c r="J102" s="285">
        <v>2.4003416575353427</v>
      </c>
      <c r="K102" s="277">
        <v>0.13198492204350126</v>
      </c>
      <c r="L102" s="278">
        <v>460.74520655632017</v>
      </c>
      <c r="M102" s="278">
        <v>-296.3102190148831</v>
      </c>
      <c r="N102" s="277">
        <v>-0.39139831643279632</v>
      </c>
      <c r="O102" s="273">
        <v>179.04468297958374</v>
      </c>
      <c r="P102" s="273">
        <v>-140.98336338996887</v>
      </c>
      <c r="Q102" s="277">
        <v>-0.44053439999808092</v>
      </c>
    </row>
    <row r="103" spans="1:17">
      <c r="A103" s="310" t="s">
        <v>60</v>
      </c>
      <c r="B103" s="310" t="s">
        <v>199</v>
      </c>
      <c r="C103" s="223" t="s">
        <v>63</v>
      </c>
      <c r="D103" s="273">
        <v>164264.66037868819</v>
      </c>
      <c r="E103" s="273">
        <v>-19495.914101473929</v>
      </c>
      <c r="F103" s="274">
        <v>-0.10609410727314966</v>
      </c>
      <c r="G103" s="282">
        <v>0.86423210751243607</v>
      </c>
      <c r="H103" s="282">
        <v>8.0724170833071596E-2</v>
      </c>
      <c r="I103" s="283">
        <v>23.306430105423559</v>
      </c>
      <c r="J103" s="283">
        <v>1.1899937490651098</v>
      </c>
      <c r="K103" s="274">
        <v>5.3805854157104656E-2</v>
      </c>
      <c r="L103" s="275">
        <v>3828422.8259070348</v>
      </c>
      <c r="M103" s="275">
        <v>-235706.22439133702</v>
      </c>
      <c r="N103" s="274">
        <v>-5.7996737178912273E-2</v>
      </c>
      <c r="O103" s="273">
        <v>1522890.5299522323</v>
      </c>
      <c r="P103" s="273">
        <v>-153880.31535593118</v>
      </c>
      <c r="Q103" s="274">
        <v>-9.177182188401567E-2</v>
      </c>
    </row>
    <row r="104" spans="1:17">
      <c r="A104" s="310" t="s">
        <v>60</v>
      </c>
      <c r="B104" s="310" t="s">
        <v>199</v>
      </c>
      <c r="C104" s="223" t="s">
        <v>64</v>
      </c>
      <c r="D104" s="273">
        <v>3802.6236112976831</v>
      </c>
      <c r="E104" s="273">
        <v>2528.8061799245284</v>
      </c>
      <c r="F104" s="277">
        <v>1.9852186958993927</v>
      </c>
      <c r="G104" s="284">
        <v>2.0006429928946062E-2</v>
      </c>
      <c r="H104" s="284">
        <v>1.4575199262712307E-2</v>
      </c>
      <c r="I104" s="285">
        <v>20.714006375937458</v>
      </c>
      <c r="J104" s="285">
        <v>-5.3427900943612663</v>
      </c>
      <c r="K104" s="277">
        <v>-0.20504401223885427</v>
      </c>
      <c r="L104" s="278">
        <v>78767.569729710536</v>
      </c>
      <c r="M104" s="278">
        <v>45575.968180101532</v>
      </c>
      <c r="N104" s="277">
        <v>1.3731174770817414</v>
      </c>
      <c r="O104" s="273">
        <v>31830.203301687754</v>
      </c>
      <c r="P104" s="273">
        <v>17813.995307121721</v>
      </c>
      <c r="Q104" s="277">
        <v>1.2709568318355475</v>
      </c>
    </row>
    <row r="105" spans="1:17">
      <c r="A105" s="310" t="s">
        <v>60</v>
      </c>
      <c r="B105" s="310" t="s">
        <v>199</v>
      </c>
      <c r="C105" s="223" t="s">
        <v>196</v>
      </c>
      <c r="D105" s="273">
        <v>2160.8663424534798</v>
      </c>
      <c r="E105" s="273">
        <v>-7153.816757641408</v>
      </c>
      <c r="F105" s="274">
        <v>-0.76801504471671533</v>
      </c>
      <c r="G105" s="282">
        <v>1.1368787838394666E-2</v>
      </c>
      <c r="H105" s="282">
        <v>-2.8346630755735611E-2</v>
      </c>
      <c r="I105" s="283">
        <v>24.17028170875232</v>
      </c>
      <c r="J105" s="283">
        <v>1.4633222792307556</v>
      </c>
      <c r="K105" s="274">
        <v>6.4443779175836047E-2</v>
      </c>
      <c r="L105" s="275">
        <v>52228.748232061866</v>
      </c>
      <c r="M105" s="275">
        <v>-159279.38302064291</v>
      </c>
      <c r="N105" s="274">
        <v>-0.75306505748632324</v>
      </c>
      <c r="O105" s="273">
        <v>19420.582338809967</v>
      </c>
      <c r="P105" s="273">
        <v>-52152.919745785053</v>
      </c>
      <c r="Q105" s="274">
        <v>-0.7286623991675556</v>
      </c>
    </row>
    <row r="106" spans="1:17">
      <c r="A106" s="310" t="s">
        <v>60</v>
      </c>
      <c r="B106" s="310" t="s">
        <v>199</v>
      </c>
      <c r="C106" s="223" t="s">
        <v>197</v>
      </c>
      <c r="D106" s="280"/>
      <c r="E106" s="280"/>
      <c r="F106" s="280"/>
      <c r="G106" s="280"/>
      <c r="H106" s="280"/>
      <c r="I106" s="280"/>
      <c r="J106" s="280"/>
      <c r="K106" s="280"/>
      <c r="L106" s="280"/>
      <c r="M106" s="280"/>
      <c r="N106" s="280"/>
      <c r="O106" s="280"/>
      <c r="P106" s="280"/>
      <c r="Q106" s="280"/>
    </row>
    <row r="107" spans="1:17">
      <c r="A107" s="310" t="s">
        <v>60</v>
      </c>
      <c r="B107" s="310" t="s">
        <v>199</v>
      </c>
      <c r="C107" s="223" t="s">
        <v>198</v>
      </c>
      <c r="D107" s="273">
        <v>17802670.827329483</v>
      </c>
      <c r="E107" s="273">
        <v>-4360091.9362620637</v>
      </c>
      <c r="F107" s="274">
        <v>-0.19673052420272791</v>
      </c>
      <c r="G107" s="282">
        <v>93.663723487351319</v>
      </c>
      <c r="H107" s="282">
        <v>-0.83260997883769505</v>
      </c>
      <c r="I107" s="283">
        <v>7.0772808811985781</v>
      </c>
      <c r="J107" s="283">
        <v>0.62521195053702794</v>
      </c>
      <c r="K107" s="274">
        <v>9.6901002958274821E-2</v>
      </c>
      <c r="L107" s="275">
        <v>125994501.88053063</v>
      </c>
      <c r="M107" s="275">
        <v>-17001171.164061099</v>
      </c>
      <c r="N107" s="274">
        <v>-0.11889290635220451</v>
      </c>
      <c r="O107" s="273">
        <v>27952504.983519066</v>
      </c>
      <c r="P107" s="273">
        <v>-5646780.5824286677</v>
      </c>
      <c r="Q107" s="274">
        <v>-0.16806251940522143</v>
      </c>
    </row>
    <row r="108" spans="1:17">
      <c r="A108" s="310" t="s">
        <v>60</v>
      </c>
      <c r="B108" s="310" t="s">
        <v>200</v>
      </c>
      <c r="C108" s="223" t="s">
        <v>105</v>
      </c>
      <c r="D108" s="280"/>
      <c r="E108" s="273">
        <v>-0.12500837445259094</v>
      </c>
      <c r="F108" s="277">
        <v>-1</v>
      </c>
      <c r="G108" s="280"/>
      <c r="H108" s="284">
        <v>-3.6431388593831256E-6</v>
      </c>
      <c r="I108" s="280"/>
      <c r="J108" s="285">
        <v>-17.52</v>
      </c>
      <c r="K108" s="277">
        <v>-1</v>
      </c>
      <c r="L108" s="280"/>
      <c r="M108" s="278">
        <v>-2.1901467204093934</v>
      </c>
      <c r="N108" s="277">
        <v>-1</v>
      </c>
      <c r="O108" s="280"/>
      <c r="P108" s="273">
        <v>-1.0000669956207275</v>
      </c>
      <c r="Q108" s="277">
        <v>-1</v>
      </c>
    </row>
    <row r="109" spans="1:17">
      <c r="A109" s="310" t="s">
        <v>60</v>
      </c>
      <c r="B109" s="310" t="s">
        <v>200</v>
      </c>
      <c r="C109" s="223" t="s">
        <v>104</v>
      </c>
      <c r="D109" s="273">
        <v>152714.09786023168</v>
      </c>
      <c r="E109" s="273">
        <v>-6334.3347264984332</v>
      </c>
      <c r="F109" s="274">
        <v>-3.982645175106822E-2</v>
      </c>
      <c r="G109" s="282">
        <v>5.4895081775677461</v>
      </c>
      <c r="H109" s="282">
        <v>0.85433451165912278</v>
      </c>
      <c r="I109" s="283">
        <v>15.238663036587191</v>
      </c>
      <c r="J109" s="283">
        <v>0.52712474315088009</v>
      </c>
      <c r="K109" s="274">
        <v>3.5830701904644581E-2</v>
      </c>
      <c r="L109" s="275">
        <v>2327158.6782284714</v>
      </c>
      <c r="M109" s="275">
        <v>-12688.428282232024</v>
      </c>
      <c r="N109" s="274">
        <v>-5.4227595670358307E-3</v>
      </c>
      <c r="O109" s="273">
        <v>683976.81317222118</v>
      </c>
      <c r="P109" s="273">
        <v>-79701.901256391662</v>
      </c>
      <c r="Q109" s="274">
        <v>-0.10436574930077096</v>
      </c>
    </row>
    <row r="110" spans="1:17">
      <c r="A110" s="310" t="s">
        <v>60</v>
      </c>
      <c r="B110" s="310" t="s">
        <v>200</v>
      </c>
      <c r="C110" s="223" t="s">
        <v>103</v>
      </c>
      <c r="D110" s="280"/>
      <c r="E110" s="280"/>
      <c r="F110" s="280"/>
      <c r="G110" s="280"/>
      <c r="H110" s="280"/>
      <c r="I110" s="280"/>
      <c r="J110" s="280"/>
      <c r="K110" s="280"/>
      <c r="L110" s="280"/>
      <c r="M110" s="280"/>
      <c r="N110" s="280"/>
      <c r="O110" s="280"/>
      <c r="P110" s="280"/>
      <c r="Q110" s="280"/>
    </row>
    <row r="111" spans="1:17">
      <c r="A111" s="310" t="s">
        <v>60</v>
      </c>
      <c r="B111" s="310" t="s">
        <v>200</v>
      </c>
      <c r="C111" s="223" t="s">
        <v>102</v>
      </c>
      <c r="D111" s="281"/>
      <c r="E111" s="281"/>
      <c r="F111" s="281"/>
      <c r="G111" s="281"/>
      <c r="H111" s="281"/>
      <c r="I111" s="281"/>
      <c r="J111" s="281"/>
      <c r="K111" s="281"/>
      <c r="L111" s="281"/>
      <c r="M111" s="281"/>
      <c r="N111" s="281"/>
      <c r="O111" s="281"/>
      <c r="P111" s="281"/>
      <c r="Q111" s="281"/>
    </row>
    <row r="112" spans="1:17">
      <c r="A112" s="310" t="s">
        <v>60</v>
      </c>
      <c r="B112" s="310" t="s">
        <v>200</v>
      </c>
      <c r="C112" s="223" t="s">
        <v>63</v>
      </c>
      <c r="D112" s="273">
        <v>23108.614965124467</v>
      </c>
      <c r="E112" s="273">
        <v>-3281.0381268566707</v>
      </c>
      <c r="F112" s="277">
        <v>-0.12433047586569676</v>
      </c>
      <c r="G112" s="284">
        <v>0.83066941821845697</v>
      </c>
      <c r="H112" s="284">
        <v>6.1591577745474968E-2</v>
      </c>
      <c r="I112" s="285">
        <v>23.452918052915898</v>
      </c>
      <c r="J112" s="285">
        <v>0.50285021170228106</v>
      </c>
      <c r="K112" s="277">
        <v>2.1910619837003931E-2</v>
      </c>
      <c r="L112" s="278">
        <v>541964.45309345005</v>
      </c>
      <c r="M112" s="278">
        <v>-63679.875673609786</v>
      </c>
      <c r="N112" s="277">
        <v>-0.10514401381954003</v>
      </c>
      <c r="O112" s="273">
        <v>213239.51093387604</v>
      </c>
      <c r="P112" s="273">
        <v>-27458.775650470227</v>
      </c>
      <c r="Q112" s="277">
        <v>-0.11407964734658813</v>
      </c>
    </row>
    <row r="113" spans="1:17">
      <c r="A113" s="310" t="s">
        <v>60</v>
      </c>
      <c r="B113" s="310" t="s">
        <v>200</v>
      </c>
      <c r="C113" s="223" t="s">
        <v>64</v>
      </c>
      <c r="D113" s="273">
        <v>644.34508953855061</v>
      </c>
      <c r="E113" s="273">
        <v>436.62548042895816</v>
      </c>
      <c r="F113" s="274">
        <v>2.1019945218488996</v>
      </c>
      <c r="G113" s="282">
        <v>2.3161827806066633E-2</v>
      </c>
      <c r="H113" s="282">
        <v>1.7108222332698726E-2</v>
      </c>
      <c r="I113" s="283">
        <v>20.785458889254446</v>
      </c>
      <c r="J113" s="283">
        <v>-1.9512274643808176</v>
      </c>
      <c r="K113" s="274">
        <v>-8.5818462463367925E-2</v>
      </c>
      <c r="L113" s="275">
        <v>13393.008369096518</v>
      </c>
      <c r="M113" s="275">
        <v>8670.1527672719967</v>
      </c>
      <c r="N113" s="274">
        <v>1.8357861214140372</v>
      </c>
      <c r="O113" s="273">
        <v>4900.2742208242416</v>
      </c>
      <c r="P113" s="273">
        <v>2868.437087059021</v>
      </c>
      <c r="Q113" s="274">
        <v>1.4117455771386003</v>
      </c>
    </row>
    <row r="114" spans="1:17">
      <c r="A114" s="310" t="s">
        <v>60</v>
      </c>
      <c r="B114" s="310" t="s">
        <v>200</v>
      </c>
      <c r="C114" s="223" t="s">
        <v>196</v>
      </c>
      <c r="D114" s="273">
        <v>53.215148997855174</v>
      </c>
      <c r="E114" s="273">
        <v>-263.1300715985227</v>
      </c>
      <c r="F114" s="277">
        <v>-0.83178140356432972</v>
      </c>
      <c r="G114" s="284">
        <v>1.9128881988457491E-3</v>
      </c>
      <c r="H114" s="284">
        <v>-7.3064106775816845E-3</v>
      </c>
      <c r="I114" s="285">
        <v>21.84607689587617</v>
      </c>
      <c r="J114" s="285">
        <v>1.1765208881349025</v>
      </c>
      <c r="K114" s="277">
        <v>5.6920472200480063E-2</v>
      </c>
      <c r="L114" s="278">
        <v>1162.5422370326519</v>
      </c>
      <c r="M114" s="278">
        <v>-5376.173017865447</v>
      </c>
      <c r="N114" s="277">
        <v>-0.82220632162230933</v>
      </c>
      <c r="O114" s="273">
        <v>441.51701247692108</v>
      </c>
      <c r="P114" s="273">
        <v>-1727.4655966568489</v>
      </c>
      <c r="Q114" s="277">
        <v>-0.79644050135872213</v>
      </c>
    </row>
    <row r="115" spans="1:17">
      <c r="A115" s="310" t="s">
        <v>60</v>
      </c>
      <c r="B115" s="310" t="s">
        <v>200</v>
      </c>
      <c r="C115" s="223" t="s">
        <v>197</v>
      </c>
      <c r="D115" s="281"/>
      <c r="E115" s="281"/>
      <c r="F115" s="281"/>
      <c r="G115" s="281"/>
      <c r="H115" s="281"/>
      <c r="I115" s="281"/>
      <c r="J115" s="281"/>
      <c r="K115" s="281"/>
      <c r="L115" s="281"/>
      <c r="M115" s="281"/>
      <c r="N115" s="281"/>
      <c r="O115" s="281"/>
      <c r="P115" s="281"/>
      <c r="Q115" s="281"/>
    </row>
    <row r="116" spans="1:17">
      <c r="A116" s="310" t="s">
        <v>60</v>
      </c>
      <c r="B116" s="310" t="s">
        <v>200</v>
      </c>
      <c r="C116" s="223" t="s">
        <v>198</v>
      </c>
      <c r="D116" s="273">
        <v>2605406.416992811</v>
      </c>
      <c r="E116" s="273">
        <v>-639968.38459972152</v>
      </c>
      <c r="F116" s="277">
        <v>-0.19719398335307334</v>
      </c>
      <c r="G116" s="284">
        <v>93.654744600328144</v>
      </c>
      <c r="H116" s="284">
        <v>-0.92572734580157601</v>
      </c>
      <c r="I116" s="285">
        <v>7.298021196766812</v>
      </c>
      <c r="J116" s="285">
        <v>0.76234916515214746</v>
      </c>
      <c r="K116" s="277">
        <v>0.11664434222899737</v>
      </c>
      <c r="L116" s="278">
        <v>19014311.257405806</v>
      </c>
      <c r="M116" s="278">
        <v>-2196394.0654694997</v>
      </c>
      <c r="N116" s="277">
        <v>-0.10355120360381105</v>
      </c>
      <c r="O116" s="273">
        <v>4100022.9037978649</v>
      </c>
      <c r="P116" s="273">
        <v>-822823.65106482245</v>
      </c>
      <c r="Q116" s="277">
        <v>-0.16714387537674805</v>
      </c>
    </row>
    <row r="117" spans="1:17">
      <c r="A117" s="310" t="s">
        <v>61</v>
      </c>
      <c r="B117" s="310" t="s">
        <v>195</v>
      </c>
      <c r="C117" s="223" t="s">
        <v>105</v>
      </c>
      <c r="D117" s="273">
        <v>907.86285464714774</v>
      </c>
      <c r="E117" s="273">
        <v>-53.400755250875591</v>
      </c>
      <c r="F117" s="274">
        <v>-5.5552664951646999E-2</v>
      </c>
      <c r="G117" s="282">
        <v>7.9966053296147421E-3</v>
      </c>
      <c r="H117" s="282">
        <v>6.5396351904651023E-4</v>
      </c>
      <c r="I117" s="283">
        <v>35.574265357193532</v>
      </c>
      <c r="J117" s="283">
        <v>0.60632153139547995</v>
      </c>
      <c r="K117" s="274">
        <v>1.733935327784868E-2</v>
      </c>
      <c r="L117" s="275">
        <v>32296.554099156856</v>
      </c>
      <c r="M117" s="275">
        <v>-1316.8578135410789</v>
      </c>
      <c r="N117" s="274">
        <v>-3.9176558956920932E-2</v>
      </c>
      <c r="O117" s="273">
        <v>10585.582921981812</v>
      </c>
      <c r="P117" s="273">
        <v>438.88570692107169</v>
      </c>
      <c r="Q117" s="274">
        <v>4.3254045884963802E-2</v>
      </c>
    </row>
    <row r="118" spans="1:17">
      <c r="A118" s="310" t="s">
        <v>61</v>
      </c>
      <c r="B118" s="310" t="s">
        <v>195</v>
      </c>
      <c r="C118" s="223" t="s">
        <v>104</v>
      </c>
      <c r="D118" s="273">
        <v>2137246.4542409447</v>
      </c>
      <c r="E118" s="273">
        <v>-308045.02764445031</v>
      </c>
      <c r="F118" s="277">
        <v>-0.12597476821329215</v>
      </c>
      <c r="G118" s="284">
        <v>18.825218257581284</v>
      </c>
      <c r="H118" s="284">
        <v>0.14678365437934104</v>
      </c>
      <c r="I118" s="285">
        <v>16.302997488202497</v>
      </c>
      <c r="J118" s="285">
        <v>0.59367566426485219</v>
      </c>
      <c r="K118" s="277">
        <v>3.7791298117033766E-2</v>
      </c>
      <c r="L118" s="278">
        <v>34843523.57515981</v>
      </c>
      <c r="M118" s="278">
        <v>-3570347.2671112493</v>
      </c>
      <c r="N118" s="277">
        <v>-9.2944220117031226E-2</v>
      </c>
      <c r="O118" s="273">
        <v>13550899.094488382</v>
      </c>
      <c r="P118" s="273">
        <v>-1980860.7429165579</v>
      </c>
      <c r="Q118" s="277">
        <v>-0.12753614295181645</v>
      </c>
    </row>
    <row r="119" spans="1:17">
      <c r="A119" s="310" t="s">
        <v>61</v>
      </c>
      <c r="B119" s="310" t="s">
        <v>195</v>
      </c>
      <c r="C119" s="223" t="s">
        <v>103</v>
      </c>
      <c r="D119" s="273">
        <v>13587.664219860482</v>
      </c>
      <c r="E119" s="273">
        <v>482.00108483011718</v>
      </c>
      <c r="F119" s="274">
        <v>3.6778076764522334E-2</v>
      </c>
      <c r="G119" s="282">
        <v>0.11968238105719399</v>
      </c>
      <c r="H119" s="282">
        <v>1.957436791737964E-2</v>
      </c>
      <c r="I119" s="283">
        <v>18.570197597210957</v>
      </c>
      <c r="J119" s="283">
        <v>-0.39386174843811972</v>
      </c>
      <c r="K119" s="274">
        <v>-2.0768852346398262E-2</v>
      </c>
      <c r="L119" s="275">
        <v>252325.60944736243</v>
      </c>
      <c r="M119" s="275">
        <v>3789.0359905612422</v>
      </c>
      <c r="N119" s="274">
        <v>1.5245385972217184E-2</v>
      </c>
      <c r="O119" s="273">
        <v>95431.121936917305</v>
      </c>
      <c r="P119" s="273">
        <v>3060.4401644468307</v>
      </c>
      <c r="Q119" s="274">
        <v>3.3132159530719664E-2</v>
      </c>
    </row>
    <row r="120" spans="1:17">
      <c r="A120" s="310" t="s">
        <v>61</v>
      </c>
      <c r="B120" s="310" t="s">
        <v>195</v>
      </c>
      <c r="C120" s="223" t="s">
        <v>102</v>
      </c>
      <c r="D120" s="280"/>
      <c r="E120" s="273">
        <v>-0.30551823973655701</v>
      </c>
      <c r="F120" s="277">
        <v>-1</v>
      </c>
      <c r="G120" s="280"/>
      <c r="H120" s="284">
        <v>-2.3337105221520204E-6</v>
      </c>
      <c r="I120" s="280"/>
      <c r="J120" s="285">
        <v>-15.96</v>
      </c>
      <c r="K120" s="277">
        <v>-1</v>
      </c>
      <c r="L120" s="280"/>
      <c r="M120" s="278">
        <v>-4.8760711061954503</v>
      </c>
      <c r="N120" s="277">
        <v>-1</v>
      </c>
      <c r="O120" s="280"/>
      <c r="P120" s="273">
        <v>-1.222072958946228</v>
      </c>
      <c r="Q120" s="277">
        <v>-1</v>
      </c>
    </row>
    <row r="121" spans="1:17">
      <c r="A121" s="310" t="s">
        <v>61</v>
      </c>
      <c r="B121" s="310" t="s">
        <v>195</v>
      </c>
      <c r="C121" s="223" t="s">
        <v>63</v>
      </c>
      <c r="D121" s="273">
        <v>363884.04634513427</v>
      </c>
      <c r="E121" s="273">
        <v>-46589.7819886051</v>
      </c>
      <c r="F121" s="274">
        <v>-0.11350244223299144</v>
      </c>
      <c r="G121" s="282">
        <v>3.2051505240802287</v>
      </c>
      <c r="H121" s="282">
        <v>6.9733492755116089E-2</v>
      </c>
      <c r="I121" s="283">
        <v>24.634623242592053</v>
      </c>
      <c r="J121" s="283">
        <v>1.3132562527439511</v>
      </c>
      <c r="K121" s="274">
        <v>5.6311289699082286E-2</v>
      </c>
      <c r="L121" s="275">
        <v>8964146.3857022878</v>
      </c>
      <c r="M121" s="275">
        <v>-608664.40459675714</v>
      </c>
      <c r="N121" s="274">
        <v>-6.3582621440044479E-2</v>
      </c>
      <c r="O121" s="273">
        <v>3255644.0379997492</v>
      </c>
      <c r="P121" s="273">
        <v>-410483.58601118531</v>
      </c>
      <c r="Q121" s="274">
        <v>-0.11196652929449709</v>
      </c>
    </row>
    <row r="122" spans="1:17">
      <c r="A122" s="310" t="s">
        <v>61</v>
      </c>
      <c r="B122" s="310" t="s">
        <v>195</v>
      </c>
      <c r="C122" s="223" t="s">
        <v>64</v>
      </c>
      <c r="D122" s="273">
        <v>27967.172808037332</v>
      </c>
      <c r="E122" s="273">
        <v>-11069.385943054414</v>
      </c>
      <c r="F122" s="277">
        <v>-0.28356459424704883</v>
      </c>
      <c r="G122" s="284">
        <v>0.24633945753615971</v>
      </c>
      <c r="H122" s="284">
        <v>-5.1842503660599948E-2</v>
      </c>
      <c r="I122" s="285">
        <v>26.36830983752137</v>
      </c>
      <c r="J122" s="285">
        <v>0.68469882301923946</v>
      </c>
      <c r="K122" s="277">
        <v>2.6658978078768887E-2</v>
      </c>
      <c r="L122" s="278">
        <v>737447.07788183098</v>
      </c>
      <c r="M122" s="278">
        <v>-265152.71242596849</v>
      </c>
      <c r="N122" s="277">
        <v>-0.26446515847022695</v>
      </c>
      <c r="O122" s="273">
        <v>256339.78886055946</v>
      </c>
      <c r="P122" s="273">
        <v>-111695.06399148749</v>
      </c>
      <c r="Q122" s="277">
        <v>-0.30349045240122907</v>
      </c>
    </row>
    <row r="123" spans="1:17">
      <c r="A123" s="310" t="s">
        <v>61</v>
      </c>
      <c r="B123" s="310" t="s">
        <v>195</v>
      </c>
      <c r="C123" s="223" t="s">
        <v>196</v>
      </c>
      <c r="D123" s="273">
        <v>25442.539546524778</v>
      </c>
      <c r="E123" s="273">
        <v>-5849.7282844840556</v>
      </c>
      <c r="F123" s="274">
        <v>-0.18693845764311501</v>
      </c>
      <c r="G123" s="282">
        <v>0.22410207257102596</v>
      </c>
      <c r="H123" s="282">
        <v>-1.4924882946243584E-2</v>
      </c>
      <c r="I123" s="283">
        <v>18.396159874850117</v>
      </c>
      <c r="J123" s="283">
        <v>-1.3339988673480114</v>
      </c>
      <c r="K123" s="274">
        <v>-6.761217103108777E-2</v>
      </c>
      <c r="L123" s="275">
        <v>468045.02512006642</v>
      </c>
      <c r="M123" s="275">
        <v>-149356.38658911776</v>
      </c>
      <c r="N123" s="274">
        <v>-0.24191131370374869</v>
      </c>
      <c r="O123" s="273">
        <v>207922.31616842747</v>
      </c>
      <c r="P123" s="273">
        <v>-59169.065687224269</v>
      </c>
      <c r="Q123" s="274">
        <v>-0.22153116763311334</v>
      </c>
    </row>
    <row r="124" spans="1:17">
      <c r="A124" s="310" t="s">
        <v>61</v>
      </c>
      <c r="B124" s="310" t="s">
        <v>195</v>
      </c>
      <c r="C124" s="223" t="s">
        <v>197</v>
      </c>
      <c r="D124" s="273">
        <v>53.757338504624371</v>
      </c>
      <c r="E124" s="273">
        <v>-54.384028648829457</v>
      </c>
      <c r="F124" s="277">
        <v>-0.50289755049663742</v>
      </c>
      <c r="G124" s="284">
        <v>4.7350347840705498E-4</v>
      </c>
      <c r="H124" s="284">
        <v>-3.5253769878594945E-4</v>
      </c>
      <c r="I124" s="285">
        <v>36.112197476502025</v>
      </c>
      <c r="J124" s="285">
        <v>2.2725359255720718</v>
      </c>
      <c r="K124" s="277">
        <v>6.7155988606795627E-2</v>
      </c>
      <c r="L124" s="278">
        <v>1941.2956238901616</v>
      </c>
      <c r="M124" s="278">
        <v>-1718.1716402375696</v>
      </c>
      <c r="N124" s="277">
        <v>-0.46951414406137942</v>
      </c>
      <c r="O124" s="273">
        <v>563.1023713350296</v>
      </c>
      <c r="P124" s="273">
        <v>-580.48506534099579</v>
      </c>
      <c r="Q124" s="277">
        <v>-0.50760007212762459</v>
      </c>
    </row>
    <row r="125" spans="1:17">
      <c r="A125" s="310" t="s">
        <v>61</v>
      </c>
      <c r="B125" s="310" t="s">
        <v>195</v>
      </c>
      <c r="C125" s="223" t="s">
        <v>198</v>
      </c>
      <c r="D125" s="273">
        <v>8745105.6599968057</v>
      </c>
      <c r="E125" s="273">
        <v>-1360569.2322185505</v>
      </c>
      <c r="F125" s="274">
        <v>-0.13463417799702121</v>
      </c>
      <c r="G125" s="282">
        <v>77.028328861361018</v>
      </c>
      <c r="H125" s="282">
        <v>-0.16418131330577523</v>
      </c>
      <c r="I125" s="283">
        <v>6.9148789986356123</v>
      </c>
      <c r="J125" s="283">
        <v>0.35076206813313959</v>
      </c>
      <c r="K125" s="274">
        <v>5.3436291864820469E-2</v>
      </c>
      <c r="L125" s="275">
        <v>60471347.469161339</v>
      </c>
      <c r="M125" s="275">
        <v>-5863484.1849832311</v>
      </c>
      <c r="N125" s="274">
        <v>-8.839223736262973E-2</v>
      </c>
      <c r="O125" s="273">
        <v>15262678.922003746</v>
      </c>
      <c r="P125" s="273">
        <v>-2302989.7403560095</v>
      </c>
      <c r="Q125" s="274">
        <v>-0.1311074337460848</v>
      </c>
    </row>
    <row r="126" spans="1:17">
      <c r="A126" s="310" t="s">
        <v>61</v>
      </c>
      <c r="B126" s="310" t="s">
        <v>199</v>
      </c>
      <c r="C126" s="223" t="s">
        <v>105</v>
      </c>
      <c r="D126" s="273">
        <v>12308.416391834144</v>
      </c>
      <c r="E126" s="273">
        <v>227.05958911920061</v>
      </c>
      <c r="F126" s="277">
        <v>1.879421267222034E-2</v>
      </c>
      <c r="G126" s="284">
        <v>7.5173423255230918E-3</v>
      </c>
      <c r="H126" s="284">
        <v>1.0107818487076455E-3</v>
      </c>
      <c r="I126" s="285">
        <v>34.556855498894961</v>
      </c>
      <c r="J126" s="285">
        <v>0.71198578481762809</v>
      </c>
      <c r="K126" s="277">
        <v>2.1036741781915825E-2</v>
      </c>
      <c r="L126" s="278">
        <v>425340.16667284264</v>
      </c>
      <c r="M126" s="278">
        <v>16448.219715673535</v>
      </c>
      <c r="N126" s="277">
        <v>4.0226323453116247E-2</v>
      </c>
      <c r="O126" s="273">
        <v>138618.82742368197</v>
      </c>
      <c r="P126" s="273">
        <v>11940.135896204389</v>
      </c>
      <c r="Q126" s="277">
        <v>9.4255282812220093E-2</v>
      </c>
    </row>
    <row r="127" spans="1:17">
      <c r="A127" s="310" t="s">
        <v>61</v>
      </c>
      <c r="B127" s="310" t="s">
        <v>199</v>
      </c>
      <c r="C127" s="223" t="s">
        <v>104</v>
      </c>
      <c r="D127" s="273">
        <v>30763615.516227536</v>
      </c>
      <c r="E127" s="273">
        <v>-2798275.6123876944</v>
      </c>
      <c r="F127" s="274">
        <v>-8.3376577370571775E-2</v>
      </c>
      <c r="G127" s="282">
        <v>18.788820725928883</v>
      </c>
      <c r="H127" s="282">
        <v>0.71365930899615648</v>
      </c>
      <c r="I127" s="283">
        <v>16.140884218878689</v>
      </c>
      <c r="J127" s="283">
        <v>0.45669768161613256</v>
      </c>
      <c r="K127" s="274">
        <v>2.9118353096037736E-2</v>
      </c>
      <c r="L127" s="275">
        <v>496551956.20152861</v>
      </c>
      <c r="M127" s="275">
        <v>-29839004.802969992</v>
      </c>
      <c r="N127" s="274">
        <v>-5.6686012894349422E-2</v>
      </c>
      <c r="O127" s="273">
        <v>197566920.73933777</v>
      </c>
      <c r="P127" s="273">
        <v>-18407337.969652265</v>
      </c>
      <c r="Q127" s="274">
        <v>-8.5229314269599343E-2</v>
      </c>
    </row>
    <row r="128" spans="1:17">
      <c r="A128" s="310" t="s">
        <v>61</v>
      </c>
      <c r="B128" s="310" t="s">
        <v>199</v>
      </c>
      <c r="C128" s="223" t="s">
        <v>103</v>
      </c>
      <c r="D128" s="273">
        <v>172304.90023940348</v>
      </c>
      <c r="E128" s="273">
        <v>-8469.2161608147144</v>
      </c>
      <c r="F128" s="277">
        <v>-4.6849716814903998E-2</v>
      </c>
      <c r="G128" s="284">
        <v>0.10523489604430629</v>
      </c>
      <c r="H128" s="284">
        <v>7.8768144804397811E-3</v>
      </c>
      <c r="I128" s="285">
        <v>18.591533686958588</v>
      </c>
      <c r="J128" s="285">
        <v>6.9565638573635624E-2</v>
      </c>
      <c r="K128" s="277">
        <v>3.7558448644285126E-3</v>
      </c>
      <c r="L128" s="278">
        <v>3203412.3572289087</v>
      </c>
      <c r="M128" s="278">
        <v>-144880.0507109547</v>
      </c>
      <c r="N128" s="277">
        <v>-4.3269832218774604E-2</v>
      </c>
      <c r="O128" s="273">
        <v>1242592.6525564194</v>
      </c>
      <c r="P128" s="273">
        <v>-42634.632306932705</v>
      </c>
      <c r="Q128" s="277">
        <v>-3.3172834726634133E-2</v>
      </c>
    </row>
    <row r="129" spans="1:17">
      <c r="A129" s="310" t="s">
        <v>61</v>
      </c>
      <c r="B129" s="310" t="s">
        <v>199</v>
      </c>
      <c r="C129" s="223" t="s">
        <v>102</v>
      </c>
      <c r="D129" s="273">
        <v>6717.3941589891911</v>
      </c>
      <c r="E129" s="273">
        <v>-86.7630245834589</v>
      </c>
      <c r="F129" s="274">
        <v>-1.2751472701561305E-2</v>
      </c>
      <c r="G129" s="282">
        <v>4.1026359379662007E-3</v>
      </c>
      <c r="H129" s="282">
        <v>4.3817498944716433E-4</v>
      </c>
      <c r="I129" s="283">
        <v>16.694132880515074</v>
      </c>
      <c r="J129" s="283">
        <v>-1.1354387070571903E-2</v>
      </c>
      <c r="K129" s="274">
        <v>-6.7968008886536905E-4</v>
      </c>
      <c r="L129" s="275">
        <v>112141.07070096135</v>
      </c>
      <c r="M129" s="275">
        <v>-1525.6904958629602</v>
      </c>
      <c r="N129" s="274">
        <v>-1.3422485868327757E-2</v>
      </c>
      <c r="O129" s="273">
        <v>39699.316721796989</v>
      </c>
      <c r="P129" s="273">
        <v>-5211.3912719488144</v>
      </c>
      <c r="Q129" s="274">
        <v>-0.11603894716321428</v>
      </c>
    </row>
    <row r="130" spans="1:17">
      <c r="A130" s="310" t="s">
        <v>61</v>
      </c>
      <c r="B130" s="310" t="s">
        <v>199</v>
      </c>
      <c r="C130" s="223" t="s">
        <v>63</v>
      </c>
      <c r="D130" s="273">
        <v>5414701.455428239</v>
      </c>
      <c r="E130" s="273">
        <v>-401354.1770364549</v>
      </c>
      <c r="F130" s="277">
        <v>-6.9007967323443803E-2</v>
      </c>
      <c r="G130" s="284">
        <v>3.3070188020261346</v>
      </c>
      <c r="H130" s="284">
        <v>0.17471186604932365</v>
      </c>
      <c r="I130" s="285">
        <v>24.135636586302176</v>
      </c>
      <c r="J130" s="285">
        <v>1.3980794832413288</v>
      </c>
      <c r="K130" s="277">
        <v>6.1487673319713151E-2</v>
      </c>
      <c r="L130" s="278">
        <v>130687266.55153745</v>
      </c>
      <c r="M130" s="278">
        <v>-1555630.5062071979</v>
      </c>
      <c r="N130" s="277">
        <v>-1.1763433354971969E-2</v>
      </c>
      <c r="O130" s="273">
        <v>48643856.127614252</v>
      </c>
      <c r="P130" s="273">
        <v>-3297285.0184380189</v>
      </c>
      <c r="Q130" s="277">
        <v>-6.3481181693071556E-2</v>
      </c>
    </row>
    <row r="131" spans="1:17">
      <c r="A131" s="310" t="s">
        <v>61</v>
      </c>
      <c r="B131" s="310" t="s">
        <v>199</v>
      </c>
      <c r="C131" s="223" t="s">
        <v>64</v>
      </c>
      <c r="D131" s="273">
        <v>467999.73097055469</v>
      </c>
      <c r="E131" s="273">
        <v>-113756.35958145472</v>
      </c>
      <c r="F131" s="274">
        <v>-0.19553961089348459</v>
      </c>
      <c r="G131" s="282">
        <v>0.28582996170753677</v>
      </c>
      <c r="H131" s="282">
        <v>-2.7481800186768768E-2</v>
      </c>
      <c r="I131" s="283">
        <v>25.115381290346466</v>
      </c>
      <c r="J131" s="283">
        <v>-1.3207456629950975</v>
      </c>
      <c r="K131" s="274">
        <v>-4.9959877455806871E-2</v>
      </c>
      <c r="L131" s="275">
        <v>11753991.687105048</v>
      </c>
      <c r="M131" s="275">
        <v>-3625386.1786075439</v>
      </c>
      <c r="N131" s="274">
        <v>-0.23573035335129691</v>
      </c>
      <c r="O131" s="273">
        <v>4243825.0470635826</v>
      </c>
      <c r="P131" s="273">
        <v>-1297231.2497522729</v>
      </c>
      <c r="Q131" s="274">
        <v>-0.23411262767673399</v>
      </c>
    </row>
    <row r="132" spans="1:17">
      <c r="A132" s="310" t="s">
        <v>61</v>
      </c>
      <c r="B132" s="310" t="s">
        <v>199</v>
      </c>
      <c r="C132" s="223" t="s">
        <v>196</v>
      </c>
      <c r="D132" s="273">
        <v>368097.12402683514</v>
      </c>
      <c r="E132" s="273">
        <v>-203937.73518056242</v>
      </c>
      <c r="F132" s="277">
        <v>-0.3565127752234109</v>
      </c>
      <c r="G132" s="284">
        <v>0.22481463108333372</v>
      </c>
      <c r="H132" s="284">
        <v>-8.3261644376317667E-2</v>
      </c>
      <c r="I132" s="285">
        <v>18.356591737283662</v>
      </c>
      <c r="J132" s="285">
        <v>-2.714178888495109</v>
      </c>
      <c r="K132" s="277">
        <v>-0.12881251173483332</v>
      </c>
      <c r="L132" s="278">
        <v>6757008.6254288806</v>
      </c>
      <c r="M132" s="278">
        <v>-5296206.6828798475</v>
      </c>
      <c r="N132" s="277">
        <v>-0.43940198091616067</v>
      </c>
      <c r="O132" s="273">
        <v>2948186.5495385202</v>
      </c>
      <c r="P132" s="273">
        <v>-1849969.0511888396</v>
      </c>
      <c r="Q132" s="277">
        <v>-0.38555836974282365</v>
      </c>
    </row>
    <row r="133" spans="1:17">
      <c r="A133" s="310" t="s">
        <v>61</v>
      </c>
      <c r="B133" s="310" t="s">
        <v>199</v>
      </c>
      <c r="C133" s="223" t="s">
        <v>197</v>
      </c>
      <c r="D133" s="273">
        <v>3296.1941287984359</v>
      </c>
      <c r="E133" s="273">
        <v>-6742.773504751789</v>
      </c>
      <c r="F133" s="274">
        <v>-0.67166005020450947</v>
      </c>
      <c r="G133" s="282">
        <v>2.0131444085687779E-3</v>
      </c>
      <c r="H133" s="282">
        <v>-3.39346273822195E-3</v>
      </c>
      <c r="I133" s="283">
        <v>28.070020879675464</v>
      </c>
      <c r="J133" s="283">
        <v>8.23347044263841</v>
      </c>
      <c r="K133" s="274">
        <v>0.41506563698018789</v>
      </c>
      <c r="L133" s="275">
        <v>92524.238018835778</v>
      </c>
      <c r="M133" s="275">
        <v>-106614.24977986576</v>
      </c>
      <c r="N133" s="274">
        <v>-0.53537741979660114</v>
      </c>
      <c r="O133" s="273">
        <v>31514.157042384148</v>
      </c>
      <c r="P133" s="273">
        <v>-40883.865623950958</v>
      </c>
      <c r="Q133" s="274">
        <v>-0.56470969949517491</v>
      </c>
    </row>
    <row r="134" spans="1:17">
      <c r="A134" s="310" t="s">
        <v>61</v>
      </c>
      <c r="B134" s="310" t="s">
        <v>199</v>
      </c>
      <c r="C134" s="223" t="s">
        <v>198</v>
      </c>
      <c r="D134" s="273">
        <v>125779739.23953202</v>
      </c>
      <c r="E134" s="273">
        <v>-18370526.143466651</v>
      </c>
      <c r="F134" s="277">
        <v>-0.12744011323640131</v>
      </c>
      <c r="G134" s="284">
        <v>76.819740848700135</v>
      </c>
      <c r="H134" s="284">
        <v>-0.81412385536236798</v>
      </c>
      <c r="I134" s="285">
        <v>6.8313322207931435</v>
      </c>
      <c r="J134" s="285">
        <v>0.25844952751288908</v>
      </c>
      <c r="K134" s="277">
        <v>3.9320575092130175E-2</v>
      </c>
      <c r="L134" s="278">
        <v>859243185.38997483</v>
      </c>
      <c r="M134" s="278">
        <v>-88239599.17769289</v>
      </c>
      <c r="N134" s="277">
        <v>-9.3130556686532556E-2</v>
      </c>
      <c r="O134" s="273">
        <v>224413104.20424238</v>
      </c>
      <c r="P134" s="273">
        <v>-27503509.663454235</v>
      </c>
      <c r="Q134" s="277">
        <v>-0.10917703775543254</v>
      </c>
    </row>
    <row r="135" spans="1:17">
      <c r="A135" s="310" t="s">
        <v>61</v>
      </c>
      <c r="B135" s="310" t="s">
        <v>200</v>
      </c>
      <c r="C135" s="223" t="s">
        <v>105</v>
      </c>
      <c r="D135" s="273">
        <v>1871.8745618355274</v>
      </c>
      <c r="E135" s="273">
        <v>158.55142234104915</v>
      </c>
      <c r="F135" s="274">
        <v>9.254029125400727E-2</v>
      </c>
      <c r="G135" s="282">
        <v>8.0776215256048375E-3</v>
      </c>
      <c r="H135" s="282">
        <v>1.6867489744283506E-3</v>
      </c>
      <c r="I135" s="283">
        <v>35.156109318609595</v>
      </c>
      <c r="J135" s="283">
        <v>0.46520113468322677</v>
      </c>
      <c r="K135" s="274">
        <v>1.3409886308447017E-2</v>
      </c>
      <c r="L135" s="275">
        <v>65807.826726614236</v>
      </c>
      <c r="M135" s="275">
        <v>6371.0910050148232</v>
      </c>
      <c r="N135" s="274">
        <v>0.1071911323471211</v>
      </c>
      <c r="O135" s="273">
        <v>21773.972582221031</v>
      </c>
      <c r="P135" s="273">
        <v>3660.0395666443583</v>
      </c>
      <c r="Q135" s="274">
        <v>0.20205659165775808</v>
      </c>
    </row>
    <row r="136" spans="1:17">
      <c r="A136" s="310" t="s">
        <v>61</v>
      </c>
      <c r="B136" s="310" t="s">
        <v>200</v>
      </c>
      <c r="C136" s="223" t="s">
        <v>104</v>
      </c>
      <c r="D136" s="273">
        <v>4222392.1104698898</v>
      </c>
      <c r="E136" s="273">
        <v>-555132.23685085308</v>
      </c>
      <c r="F136" s="277">
        <v>-0.11619663166388126</v>
      </c>
      <c r="G136" s="284">
        <v>18.220710990180351</v>
      </c>
      <c r="H136" s="284">
        <v>0.40005094651910511</v>
      </c>
      <c r="I136" s="285">
        <v>16.211407802689113</v>
      </c>
      <c r="J136" s="285">
        <v>0.60356890414855258</v>
      </c>
      <c r="K136" s="277">
        <v>3.8670882501548015E-2</v>
      </c>
      <c r="L136" s="278">
        <v>68450920.405684516</v>
      </c>
      <c r="M136" s="278">
        <v>-6115909.9411527812</v>
      </c>
      <c r="N136" s="277">
        <v>-8.2019175452482995E-2</v>
      </c>
      <c r="O136" s="273">
        <v>26650720.198858023</v>
      </c>
      <c r="P136" s="273">
        <v>-3509701.2767524011</v>
      </c>
      <c r="Q136" s="277">
        <v>-0.11636777952823245</v>
      </c>
    </row>
    <row r="137" spans="1:17">
      <c r="A137" s="310" t="s">
        <v>61</v>
      </c>
      <c r="B137" s="310" t="s">
        <v>200</v>
      </c>
      <c r="C137" s="223" t="s">
        <v>103</v>
      </c>
      <c r="D137" s="273">
        <v>28409.778305461168</v>
      </c>
      <c r="E137" s="273">
        <v>2934.41337062819</v>
      </c>
      <c r="F137" s="274">
        <v>0.11518631344966163</v>
      </c>
      <c r="G137" s="282">
        <v>0.12259552079858761</v>
      </c>
      <c r="H137" s="282">
        <v>2.7569774201091912E-2</v>
      </c>
      <c r="I137" s="283">
        <v>18.951361100310926</v>
      </c>
      <c r="J137" s="283">
        <v>-0.19959637902597294</v>
      </c>
      <c r="K137" s="274">
        <v>-1.0422266314429933E-2</v>
      </c>
      <c r="L137" s="275">
        <v>538403.96744657401</v>
      </c>
      <c r="M137" s="275">
        <v>50526.336808997439</v>
      </c>
      <c r="N137" s="274">
        <v>0.10356354470068191</v>
      </c>
      <c r="O137" s="273">
        <v>196646.26758408546</v>
      </c>
      <c r="P137" s="273">
        <v>19730.01628112793</v>
      </c>
      <c r="Q137" s="274">
        <v>0.11152178579310706</v>
      </c>
    </row>
    <row r="138" spans="1:17">
      <c r="A138" s="310" t="s">
        <v>61</v>
      </c>
      <c r="B138" s="310" t="s">
        <v>200</v>
      </c>
      <c r="C138" s="223" t="s">
        <v>102</v>
      </c>
      <c r="D138" s="273">
        <v>41.073103472590446</v>
      </c>
      <c r="E138" s="273">
        <v>34.129812225699425</v>
      </c>
      <c r="F138" s="277">
        <v>4.9155092321644487</v>
      </c>
      <c r="G138" s="284">
        <v>1.7724103500197183E-4</v>
      </c>
      <c r="H138" s="284">
        <v>1.5134184037738258E-4</v>
      </c>
      <c r="I138" s="285">
        <v>16.688105950243465</v>
      </c>
      <c r="J138" s="285">
        <v>-0.94277633086821666</v>
      </c>
      <c r="K138" s="277">
        <v>-5.3473009225308704E-2</v>
      </c>
      <c r="L138" s="278">
        <v>685.43230245590212</v>
      </c>
      <c r="M138" s="278">
        <v>563.01595183849338</v>
      </c>
      <c r="N138" s="277">
        <v>4.5991891524205197</v>
      </c>
      <c r="O138" s="273">
        <v>207.63113081455231</v>
      </c>
      <c r="P138" s="273">
        <v>182.75983774662018</v>
      </c>
      <c r="Q138" s="277">
        <v>7.3482242056108484</v>
      </c>
    </row>
    <row r="139" spans="1:17">
      <c r="A139" s="310" t="s">
        <v>61</v>
      </c>
      <c r="B139" s="310" t="s">
        <v>200</v>
      </c>
      <c r="C139" s="223" t="s">
        <v>63</v>
      </c>
      <c r="D139" s="273">
        <v>712816.45098534296</v>
      </c>
      <c r="E139" s="273">
        <v>-78776.102101907018</v>
      </c>
      <c r="F139" s="274">
        <v>-9.9515971688561661E-2</v>
      </c>
      <c r="G139" s="282">
        <v>3.0759868346297705</v>
      </c>
      <c r="H139" s="282">
        <v>0.12326472248127818</v>
      </c>
      <c r="I139" s="283">
        <v>24.530886411312935</v>
      </c>
      <c r="J139" s="283">
        <v>1.3720720622174198</v>
      </c>
      <c r="K139" s="274">
        <v>5.9246213624533292E-2</v>
      </c>
      <c r="L139" s="275">
        <v>17486019.391236663</v>
      </c>
      <c r="M139" s="275">
        <v>-846325.58583749458</v>
      </c>
      <c r="N139" s="274">
        <v>-4.6165702581741845E-2</v>
      </c>
      <c r="O139" s="273">
        <v>6375323.6776797771</v>
      </c>
      <c r="P139" s="273">
        <v>-692773.12313516624</v>
      </c>
      <c r="Q139" s="274">
        <v>-9.8014096673844406E-2</v>
      </c>
    </row>
    <row r="140" spans="1:17">
      <c r="A140" s="310" t="s">
        <v>61</v>
      </c>
      <c r="B140" s="310" t="s">
        <v>200</v>
      </c>
      <c r="C140" s="223" t="s">
        <v>64</v>
      </c>
      <c r="D140" s="273">
        <v>56978.869809585223</v>
      </c>
      <c r="E140" s="273">
        <v>-19160.415772925153</v>
      </c>
      <c r="F140" s="277">
        <v>-0.25164953448586608</v>
      </c>
      <c r="G140" s="284">
        <v>0.24587851913924427</v>
      </c>
      <c r="H140" s="284">
        <v>-3.8128892585215984E-2</v>
      </c>
      <c r="I140" s="285">
        <v>26.122330274044373</v>
      </c>
      <c r="J140" s="285">
        <v>0.47291061260875011</v>
      </c>
      <c r="K140" s="277">
        <v>1.8437478073618171E-2</v>
      </c>
      <c r="L140" s="278">
        <v>1488420.855807761</v>
      </c>
      <c r="M140" s="278">
        <v>-464507.63281994243</v>
      </c>
      <c r="N140" s="277">
        <v>-0.2378518391865673</v>
      </c>
      <c r="O140" s="273">
        <v>521384.7066450119</v>
      </c>
      <c r="P140" s="273">
        <v>-197287.63930634176</v>
      </c>
      <c r="Q140" s="277">
        <v>-0.27451680924939331</v>
      </c>
    </row>
    <row r="141" spans="1:17">
      <c r="A141" s="310" t="s">
        <v>61</v>
      </c>
      <c r="B141" s="310" t="s">
        <v>200</v>
      </c>
      <c r="C141" s="223" t="s">
        <v>196</v>
      </c>
      <c r="D141" s="273">
        <v>54049.626215889482</v>
      </c>
      <c r="E141" s="273">
        <v>-8319.0177392327023</v>
      </c>
      <c r="F141" s="274">
        <v>-0.13338461784127795</v>
      </c>
      <c r="G141" s="282">
        <v>0.23323807752601197</v>
      </c>
      <c r="H141" s="282">
        <v>5.9658362516207264E-4</v>
      </c>
      <c r="I141" s="283">
        <v>18.231908946651973</v>
      </c>
      <c r="J141" s="283">
        <v>-1.4255167397595194</v>
      </c>
      <c r="K141" s="274">
        <v>-7.2517976794129788E-2</v>
      </c>
      <c r="L141" s="275">
        <v>985427.86376867059</v>
      </c>
      <c r="M141" s="275">
        <v>-240579.11994140118</v>
      </c>
      <c r="N141" s="274">
        <v>-0.19622981201410003</v>
      </c>
      <c r="O141" s="273">
        <v>428574.97207152843</v>
      </c>
      <c r="P141" s="273">
        <v>-96265.184472918045</v>
      </c>
      <c r="Q141" s="274">
        <v>-0.18341810029691535</v>
      </c>
    </row>
    <row r="142" spans="1:17">
      <c r="A142" s="310" t="s">
        <v>61</v>
      </c>
      <c r="B142" s="310" t="s">
        <v>200</v>
      </c>
      <c r="C142" s="223" t="s">
        <v>197</v>
      </c>
      <c r="D142" s="273">
        <v>103.52667677543162</v>
      </c>
      <c r="E142" s="273">
        <v>-474.22379391460413</v>
      </c>
      <c r="F142" s="277">
        <v>-0.82081074438280488</v>
      </c>
      <c r="G142" s="284">
        <v>4.4674431174252909E-4</v>
      </c>
      <c r="H142" s="284">
        <v>-1.7083247114025612E-3</v>
      </c>
      <c r="I142" s="285">
        <v>35.969300061986516</v>
      </c>
      <c r="J142" s="285">
        <v>13.220273863789824</v>
      </c>
      <c r="K142" s="277">
        <v>0.58113581428104344</v>
      </c>
      <c r="L142" s="278">
        <v>3723.7821013557909</v>
      </c>
      <c r="M142" s="278">
        <v>-9419.4784923923016</v>
      </c>
      <c r="N142" s="277">
        <v>-0.71667745040929209</v>
      </c>
      <c r="O142" s="273">
        <v>1088.5598517656326</v>
      </c>
      <c r="P142" s="273">
        <v>-3410.65862429142</v>
      </c>
      <c r="Q142" s="277">
        <v>-0.75805579178728699</v>
      </c>
    </row>
    <row r="143" spans="1:17">
      <c r="A143" s="310" t="s">
        <v>61</v>
      </c>
      <c r="B143" s="310" t="s">
        <v>200</v>
      </c>
      <c r="C143" s="223" t="s">
        <v>198</v>
      </c>
      <c r="D143" s="273">
        <v>18017758.398822296</v>
      </c>
      <c r="E143" s="273">
        <v>-2969313.3407523148</v>
      </c>
      <c r="F143" s="274">
        <v>-0.14148297473788024</v>
      </c>
      <c r="G143" s="282">
        <v>77.751274606114492</v>
      </c>
      <c r="H143" s="282">
        <v>-0.53267406546731877</v>
      </c>
      <c r="I143" s="283">
        <v>6.874766934702544</v>
      </c>
      <c r="J143" s="283">
        <v>0.36412350197433874</v>
      </c>
      <c r="K143" s="274">
        <v>5.5927421880291373E-2</v>
      </c>
      <c r="L143" s="275">
        <v>123867889.67768258</v>
      </c>
      <c r="M143" s="275">
        <v>-12771451.115774572</v>
      </c>
      <c r="N143" s="274">
        <v>-9.3468330874632854E-2</v>
      </c>
      <c r="O143" s="273">
        <v>31163404.626369357</v>
      </c>
      <c r="P143" s="273">
        <v>-4692035.0838055462</v>
      </c>
      <c r="Q143" s="274">
        <v>-0.13085978366830794</v>
      </c>
    </row>
    <row r="144" spans="1:17">
      <c r="A144" s="310" t="s">
        <v>167</v>
      </c>
      <c r="B144" s="310" t="s">
        <v>195</v>
      </c>
      <c r="C144" s="223" t="s">
        <v>105</v>
      </c>
      <c r="D144" s="273">
        <v>12795.799589823704</v>
      </c>
      <c r="E144" s="273">
        <v>7648.7995898237132</v>
      </c>
      <c r="F144" s="277">
        <v>1.4860694753883286</v>
      </c>
      <c r="G144" s="284">
        <v>1.0291237072994888E-2</v>
      </c>
      <c r="H144" s="284">
        <v>5.9950491043955926E-3</v>
      </c>
      <c r="I144" s="285">
        <v>15.553548272809604</v>
      </c>
      <c r="J144" s="285">
        <v>9.9007310977561644</v>
      </c>
      <c r="K144" s="277">
        <v>1.7514684786639267</v>
      </c>
      <c r="L144" s="278">
        <v>199020.08660952031</v>
      </c>
      <c r="M144" s="278">
        <v>169925.03660952032</v>
      </c>
      <c r="N144" s="277">
        <v>5.8403417972995513</v>
      </c>
      <c r="O144" s="273">
        <v>11339.418013811111</v>
      </c>
      <c r="P144" s="273">
        <v>1045.4180138111115</v>
      </c>
      <c r="Q144" s="277">
        <v>0.10155605341083267</v>
      </c>
    </row>
    <row r="145" spans="1:17">
      <c r="A145" s="310" t="s">
        <v>167</v>
      </c>
      <c r="B145" s="310" t="s">
        <v>195</v>
      </c>
      <c r="C145" s="223" t="s">
        <v>104</v>
      </c>
      <c r="D145" s="273">
        <v>5713182.1053304421</v>
      </c>
      <c r="E145" s="273">
        <v>237277.69843224529</v>
      </c>
      <c r="F145" s="274">
        <v>4.3331234587173931E-2</v>
      </c>
      <c r="G145" s="282">
        <v>4.5949228162268909</v>
      </c>
      <c r="H145" s="282">
        <v>2.4199165534072087E-2</v>
      </c>
      <c r="I145" s="283">
        <v>7.6968878237477503</v>
      </c>
      <c r="J145" s="283">
        <v>0.96049634747665191</v>
      </c>
      <c r="K145" s="274">
        <v>0.14258321400411406</v>
      </c>
      <c r="L145" s="275">
        <v>43973721.781371415</v>
      </c>
      <c r="M145" s="275">
        <v>7085886.0098670572</v>
      </c>
      <c r="N145" s="274">
        <v>0.19209275528549344</v>
      </c>
      <c r="O145" s="273">
        <v>11412779.086835027</v>
      </c>
      <c r="P145" s="273">
        <v>475730.89804449677</v>
      </c>
      <c r="Q145" s="274">
        <v>4.3497193194419428E-2</v>
      </c>
    </row>
    <row r="146" spans="1:17">
      <c r="A146" s="310" t="s">
        <v>167</v>
      </c>
      <c r="B146" s="310" t="s">
        <v>195</v>
      </c>
      <c r="C146" s="223" t="s">
        <v>103</v>
      </c>
      <c r="D146" s="273">
        <v>1543.6749601053289</v>
      </c>
      <c r="E146" s="273">
        <v>119.67347284238713</v>
      </c>
      <c r="F146" s="277">
        <v>8.4040272368261532E-2</v>
      </c>
      <c r="G146" s="284">
        <v>1.2415265545987456E-3</v>
      </c>
      <c r="H146" s="284">
        <v>5.2916090863256229E-5</v>
      </c>
      <c r="I146" s="285">
        <v>9.3800700517234947</v>
      </c>
      <c r="J146" s="285">
        <v>-3.2414821213286871E-3</v>
      </c>
      <c r="K146" s="277">
        <v>-3.4545182792204341E-4</v>
      </c>
      <c r="L146" s="278">
        <v>14479.779262879456</v>
      </c>
      <c r="M146" s="278">
        <v>1117.9296832329128</v>
      </c>
      <c r="N146" s="277">
        <v>8.3665788674630856E-2</v>
      </c>
      <c r="O146" s="273">
        <v>11831.76563167572</v>
      </c>
      <c r="P146" s="273">
        <v>1388.6606292724609</v>
      </c>
      <c r="Q146" s="277">
        <v>0.13297392192771118</v>
      </c>
    </row>
    <row r="147" spans="1:17">
      <c r="A147" s="310" t="s">
        <v>167</v>
      </c>
      <c r="B147" s="310" t="s">
        <v>195</v>
      </c>
      <c r="C147" s="223" t="s">
        <v>102</v>
      </c>
      <c r="D147" s="273">
        <v>43.750407248735428</v>
      </c>
      <c r="E147" s="273">
        <v>32.718769987635667</v>
      </c>
      <c r="F147" s="274">
        <v>2.9659033571571483</v>
      </c>
      <c r="G147" s="282">
        <v>3.5187001005774084E-5</v>
      </c>
      <c r="H147" s="282">
        <v>2.5978921099986527E-5</v>
      </c>
      <c r="I147" s="283">
        <v>13.968210699136467</v>
      </c>
      <c r="J147" s="283">
        <v>-4.8994426724062983</v>
      </c>
      <c r="K147" s="274">
        <v>-0.25967419349540882</v>
      </c>
      <c r="L147" s="275">
        <v>611.11490662336382</v>
      </c>
      <c r="M147" s="275">
        <v>402.97379866033816</v>
      </c>
      <c r="N147" s="274">
        <v>1.9360606014066317</v>
      </c>
      <c r="O147" s="273">
        <v>175.00162899494171</v>
      </c>
      <c r="P147" s="273">
        <v>130.87507995054267</v>
      </c>
      <c r="Q147" s="274">
        <v>2.9659033571571483</v>
      </c>
    </row>
    <row r="148" spans="1:17">
      <c r="A148" s="310" t="s">
        <v>167</v>
      </c>
      <c r="B148" s="310" t="s">
        <v>195</v>
      </c>
      <c r="C148" s="223" t="s">
        <v>63</v>
      </c>
      <c r="D148" s="273">
        <v>196684.54873626307</v>
      </c>
      <c r="E148" s="273">
        <v>3407.428800990223</v>
      </c>
      <c r="F148" s="277">
        <v>1.7629757739205484E-2</v>
      </c>
      <c r="G148" s="284">
        <v>0.15818685697841475</v>
      </c>
      <c r="H148" s="284">
        <v>-3.1410694391962313E-3</v>
      </c>
      <c r="I148" s="285">
        <v>14.34216036933697</v>
      </c>
      <c r="J148" s="285">
        <v>1.2196184969582067</v>
      </c>
      <c r="K148" s="277">
        <v>9.2940720541752994E-2</v>
      </c>
      <c r="L148" s="278">
        <v>2820881.3401461579</v>
      </c>
      <c r="M148" s="278">
        <v>284594.24082276784</v>
      </c>
      <c r="N148" s="277">
        <v>0.11220900066821676</v>
      </c>
      <c r="O148" s="273">
        <v>1325471.6967144012</v>
      </c>
      <c r="P148" s="273">
        <v>52025.656609779689</v>
      </c>
      <c r="Q148" s="277">
        <v>4.0854229367665598E-2</v>
      </c>
    </row>
    <row r="149" spans="1:17">
      <c r="A149" s="310" t="s">
        <v>167</v>
      </c>
      <c r="B149" s="310" t="s">
        <v>195</v>
      </c>
      <c r="C149" s="223" t="s">
        <v>64</v>
      </c>
      <c r="D149" s="273">
        <v>89763.498230979327</v>
      </c>
      <c r="E149" s="273">
        <v>50601.93152484759</v>
      </c>
      <c r="F149" s="274">
        <v>1.292132459984666</v>
      </c>
      <c r="G149" s="282">
        <v>7.2193803467430914E-2</v>
      </c>
      <c r="H149" s="282">
        <v>3.9505742127935638E-2</v>
      </c>
      <c r="I149" s="283">
        <v>9.6570629532984267</v>
      </c>
      <c r="J149" s="283">
        <v>-6.446453893034418</v>
      </c>
      <c r="K149" s="274">
        <v>-0.40031341939462306</v>
      </c>
      <c r="L149" s="275">
        <v>866851.75332485931</v>
      </c>
      <c r="M149" s="275">
        <v>236212.80414387945</v>
      </c>
      <c r="N149" s="274">
        <v>0.37456107722279525</v>
      </c>
      <c r="O149" s="273">
        <v>191084.9535959959</v>
      </c>
      <c r="P149" s="273">
        <v>92128.724571626342</v>
      </c>
      <c r="Q149" s="274">
        <v>0.9310048036383658</v>
      </c>
    </row>
    <row r="150" spans="1:17">
      <c r="A150" s="310" t="s">
        <v>167</v>
      </c>
      <c r="B150" s="310" t="s">
        <v>195</v>
      </c>
      <c r="C150" s="223" t="s">
        <v>196</v>
      </c>
      <c r="D150" s="273">
        <v>28240.542531272222</v>
      </c>
      <c r="E150" s="273">
        <v>8830.8121222494628</v>
      </c>
      <c r="F150" s="277">
        <v>0.45496830384333381</v>
      </c>
      <c r="G150" s="284">
        <v>2.271293139746039E-2</v>
      </c>
      <c r="H150" s="284">
        <v>6.5116781903495277E-3</v>
      </c>
      <c r="I150" s="285">
        <v>16.988750406779477</v>
      </c>
      <c r="J150" s="285">
        <v>9.5549289498297441E-2</v>
      </c>
      <c r="K150" s="277">
        <v>5.6560795573879549E-3</v>
      </c>
      <c r="L150" s="278">
        <v>479771.52841582411</v>
      </c>
      <c r="M150" s="278">
        <v>151879.04898399435</v>
      </c>
      <c r="N150" s="277">
        <v>0.4631977203233496</v>
      </c>
      <c r="O150" s="273">
        <v>286242.29254949093</v>
      </c>
      <c r="P150" s="273">
        <v>92086.231981024903</v>
      </c>
      <c r="Q150" s="277">
        <v>0.47428976314933091</v>
      </c>
    </row>
    <row r="151" spans="1:17">
      <c r="A151" s="310" t="s">
        <v>167</v>
      </c>
      <c r="B151" s="310" t="s">
        <v>195</v>
      </c>
      <c r="C151" s="223" t="s">
        <v>197</v>
      </c>
      <c r="D151" s="273">
        <v>7211.2431000000042</v>
      </c>
      <c r="E151" s="273">
        <v>-9135.7703559172551</v>
      </c>
      <c r="F151" s="274">
        <v>-0.5588647969583892</v>
      </c>
      <c r="G151" s="282">
        <v>5.7997635717988846E-3</v>
      </c>
      <c r="H151" s="282">
        <v>-7.8450474893712423E-3</v>
      </c>
      <c r="I151" s="283">
        <v>28.799005541776825</v>
      </c>
      <c r="J151" s="283">
        <v>24.362313575199355</v>
      </c>
      <c r="K151" s="274">
        <v>5.4910987192092131</v>
      </c>
      <c r="L151" s="275">
        <v>207676.63</v>
      </c>
      <c r="M151" s="275">
        <v>135149.96672259807</v>
      </c>
      <c r="N151" s="274">
        <v>1.8634521514614957</v>
      </c>
      <c r="O151" s="273">
        <v>80378</v>
      </c>
      <c r="P151" s="273">
        <v>43111.969243617728</v>
      </c>
      <c r="Q151" s="274">
        <v>1.1568704358522075</v>
      </c>
    </row>
    <row r="152" spans="1:17">
      <c r="A152" s="310" t="s">
        <v>167</v>
      </c>
      <c r="B152" s="310" t="s">
        <v>195</v>
      </c>
      <c r="C152" s="223" t="s">
        <v>198</v>
      </c>
      <c r="D152" s="273">
        <v>116014481.81710172</v>
      </c>
      <c r="E152" s="273">
        <v>3451825.1299408525</v>
      </c>
      <c r="F152" s="277">
        <v>3.0665810771811457E-2</v>
      </c>
      <c r="G152" s="284">
        <v>93.306598614592559</v>
      </c>
      <c r="H152" s="284">
        <v>-0.64916811805838393</v>
      </c>
      <c r="I152" s="285">
        <v>4.3902740043838824</v>
      </c>
      <c r="J152" s="285">
        <v>0.22016934172665792</v>
      </c>
      <c r="K152" s="277">
        <v>5.2797078140087793E-2</v>
      </c>
      <c r="L152" s="278">
        <v>509335363.65368825</v>
      </c>
      <c r="M152" s="278">
        <v>39937304.161474288</v>
      </c>
      <c r="N152" s="277">
        <v>8.5081954119447606E-2</v>
      </c>
      <c r="O152" s="273">
        <v>134638233.79162246</v>
      </c>
      <c r="P152" s="273">
        <v>4292775.2429205328</v>
      </c>
      <c r="Q152" s="277">
        <v>3.2933830535542531E-2</v>
      </c>
    </row>
    <row r="153" spans="1:17">
      <c r="A153" s="310" t="s">
        <v>167</v>
      </c>
      <c r="B153" s="310" t="s">
        <v>199</v>
      </c>
      <c r="C153" s="223" t="s">
        <v>105</v>
      </c>
      <c r="D153" s="273">
        <v>101597.9238025612</v>
      </c>
      <c r="E153" s="273">
        <v>91522.923802561199</v>
      </c>
      <c r="F153" s="274">
        <v>9.0841611714700914</v>
      </c>
      <c r="G153" s="282">
        <v>6.4544382626396894E-3</v>
      </c>
      <c r="H153" s="282">
        <v>5.7903383865724953E-3</v>
      </c>
      <c r="I153" s="283">
        <v>11.977406462422493</v>
      </c>
      <c r="J153" s="283">
        <v>6.0916327651520259</v>
      </c>
      <c r="K153" s="274">
        <v>1.0349757021709867</v>
      </c>
      <c r="L153" s="275">
        <v>1216879.6291215045</v>
      </c>
      <c r="M153" s="275">
        <v>1157580.4591215046</v>
      </c>
      <c r="N153" s="274">
        <v>19.521022960717744</v>
      </c>
      <c r="O153" s="273">
        <v>146269.72188425064</v>
      </c>
      <c r="P153" s="273">
        <v>126119.72188425064</v>
      </c>
      <c r="Q153" s="274">
        <v>6.2590432696898581</v>
      </c>
    </row>
    <row r="154" spans="1:17">
      <c r="A154" s="310" t="s">
        <v>167</v>
      </c>
      <c r="B154" s="310" t="s">
        <v>199</v>
      </c>
      <c r="C154" s="223" t="s">
        <v>104</v>
      </c>
      <c r="D154" s="273">
        <v>71829842.373779878</v>
      </c>
      <c r="E154" s="273">
        <v>3983998.1361089796</v>
      </c>
      <c r="F154" s="277">
        <v>5.8721328931402618E-2</v>
      </c>
      <c r="G154" s="284">
        <v>4.5632948554900983</v>
      </c>
      <c r="H154" s="284">
        <v>9.1193937384749013E-2</v>
      </c>
      <c r="I154" s="285">
        <v>7.2440624444238928</v>
      </c>
      <c r="J154" s="285">
        <v>0.49392521793764654</v>
      </c>
      <c r="K154" s="277">
        <v>7.3172618772782652E-2</v>
      </c>
      <c r="L154" s="278">
        <v>520339863.52878678</v>
      </c>
      <c r="M154" s="278">
        <v>62371104.677697062</v>
      </c>
      <c r="N154" s="277">
        <v>0.13619074111991394</v>
      </c>
      <c r="O154" s="273">
        <v>144544515.85350025</v>
      </c>
      <c r="P154" s="273">
        <v>9651684.2103850245</v>
      </c>
      <c r="Q154" s="277">
        <v>7.1550756944004257E-2</v>
      </c>
    </row>
    <row r="155" spans="1:17">
      <c r="A155" s="310" t="s">
        <v>167</v>
      </c>
      <c r="B155" s="310" t="s">
        <v>199</v>
      </c>
      <c r="C155" s="223" t="s">
        <v>103</v>
      </c>
      <c r="D155" s="273">
        <v>19412.492654972622</v>
      </c>
      <c r="E155" s="273">
        <v>751.10455751247355</v>
      </c>
      <c r="F155" s="274">
        <v>4.0249125820104474E-2</v>
      </c>
      <c r="G155" s="282">
        <v>1.2332607860074064E-3</v>
      </c>
      <c r="H155" s="282">
        <v>3.1838110431290593E-6</v>
      </c>
      <c r="I155" s="283">
        <v>9.3814362918833272</v>
      </c>
      <c r="J155" s="283">
        <v>-0.11932572160327837</v>
      </c>
      <c r="K155" s="274">
        <v>-1.2559594844486375E-2</v>
      </c>
      <c r="L155" s="275">
        <v>182117.06310927868</v>
      </c>
      <c r="M155" s="275">
        <v>4819.6559539982118</v>
      </c>
      <c r="N155" s="274">
        <v>2.7184018262472753E-2</v>
      </c>
      <c r="O155" s="273">
        <v>146935.44275897741</v>
      </c>
      <c r="P155" s="273">
        <v>14041.083614169853</v>
      </c>
      <c r="Q155" s="274">
        <v>0.10565597896348684</v>
      </c>
    </row>
    <row r="156" spans="1:17">
      <c r="A156" s="310" t="s">
        <v>167</v>
      </c>
      <c r="B156" s="310" t="s">
        <v>199</v>
      </c>
      <c r="C156" s="223" t="s">
        <v>102</v>
      </c>
      <c r="D156" s="273">
        <v>59000.037030547857</v>
      </c>
      <c r="E156" s="273">
        <v>18395.813306237687</v>
      </c>
      <c r="F156" s="277">
        <v>0.45305171775082903</v>
      </c>
      <c r="G156" s="284">
        <v>3.7482271512474224E-3</v>
      </c>
      <c r="H156" s="284">
        <v>1.0717745514341221E-3</v>
      </c>
      <c r="I156" s="285">
        <v>13.395897773204611</v>
      </c>
      <c r="J156" s="285">
        <v>-0.81127487338067539</v>
      </c>
      <c r="K156" s="277">
        <v>-5.7103189604419034E-2</v>
      </c>
      <c r="L156" s="278">
        <v>790358.46467650565</v>
      </c>
      <c r="M156" s="278">
        <v>213487.24804465682</v>
      </c>
      <c r="N156" s="277">
        <v>0.37007783000707661</v>
      </c>
      <c r="O156" s="273">
        <v>216296.03036153316</v>
      </c>
      <c r="P156" s="273">
        <v>55933.134848457528</v>
      </c>
      <c r="Q156" s="277">
        <v>0.34879100099497057</v>
      </c>
    </row>
    <row r="157" spans="1:17">
      <c r="A157" s="310" t="s">
        <v>167</v>
      </c>
      <c r="B157" s="310" t="s">
        <v>199</v>
      </c>
      <c r="C157" s="223" t="s">
        <v>63</v>
      </c>
      <c r="D157" s="273">
        <v>2718868.7010538941</v>
      </c>
      <c r="E157" s="273">
        <v>359054.34228134993</v>
      </c>
      <c r="F157" s="274">
        <v>0.15215363909731941</v>
      </c>
      <c r="G157" s="282">
        <v>0.17272764558928255</v>
      </c>
      <c r="H157" s="282">
        <v>1.7179017976137995E-2</v>
      </c>
      <c r="I157" s="283">
        <v>13.293123972240904</v>
      </c>
      <c r="J157" s="283">
        <v>-0.13220744809832752</v>
      </c>
      <c r="K157" s="274">
        <v>-9.8476115009000567E-3</v>
      </c>
      <c r="L157" s="275">
        <v>36142258.707355008</v>
      </c>
      <c r="M157" s="275">
        <v>4460968.8503582925</v>
      </c>
      <c r="N157" s="274">
        <v>0.14080767767014074</v>
      </c>
      <c r="O157" s="273">
        <v>17016858.261906534</v>
      </c>
      <c r="P157" s="273">
        <v>1424208.0915827155</v>
      </c>
      <c r="Q157" s="274">
        <v>9.1338423938561203E-2</v>
      </c>
    </row>
    <row r="158" spans="1:17">
      <c r="A158" s="310" t="s">
        <v>167</v>
      </c>
      <c r="B158" s="310" t="s">
        <v>199</v>
      </c>
      <c r="C158" s="223" t="s">
        <v>64</v>
      </c>
      <c r="D158" s="273">
        <v>1137996.6338662258</v>
      </c>
      <c r="E158" s="273">
        <v>145440.01958478277</v>
      </c>
      <c r="F158" s="277">
        <v>0.14653070413527336</v>
      </c>
      <c r="G158" s="284">
        <v>7.2296054303780694E-2</v>
      </c>
      <c r="H158" s="284">
        <v>6.8710692383732452E-3</v>
      </c>
      <c r="I158" s="285">
        <v>12.271057902461177</v>
      </c>
      <c r="J158" s="285">
        <v>-3.3997661217944106</v>
      </c>
      <c r="K158" s="277">
        <v>-0.21694877796676107</v>
      </c>
      <c r="L158" s="278">
        <v>13964422.586978368</v>
      </c>
      <c r="M158" s="278">
        <v>-1589757.4495370556</v>
      </c>
      <c r="N158" s="277">
        <v>-0.10220773102824431</v>
      </c>
      <c r="O158" s="273">
        <v>3174761.9169029528</v>
      </c>
      <c r="P158" s="273">
        <v>-622386.55275670905</v>
      </c>
      <c r="Q158" s="277">
        <v>-0.16390893264505232</v>
      </c>
    </row>
    <row r="159" spans="1:17">
      <c r="A159" s="310" t="s">
        <v>167</v>
      </c>
      <c r="B159" s="310" t="s">
        <v>199</v>
      </c>
      <c r="C159" s="223" t="s">
        <v>196</v>
      </c>
      <c r="D159" s="273">
        <v>783725.99460160034</v>
      </c>
      <c r="E159" s="273">
        <v>-32874.405394768459</v>
      </c>
      <c r="F159" s="274">
        <v>-4.0257640572934621E-2</v>
      </c>
      <c r="G159" s="282">
        <v>4.9789512006291559E-2</v>
      </c>
      <c r="H159" s="282">
        <v>-4.037210021897969E-3</v>
      </c>
      <c r="I159" s="283">
        <v>14.451201935677748</v>
      </c>
      <c r="J159" s="283">
        <v>-3.6434870290687371E-2</v>
      </c>
      <c r="K159" s="274">
        <v>-2.5148939594949941E-3</v>
      </c>
      <c r="L159" s="275">
        <v>11325782.610227615</v>
      </c>
      <c r="M159" s="275">
        <v>-504827.40052832477</v>
      </c>
      <c r="N159" s="274">
        <v>-4.2671290835329279E-2</v>
      </c>
      <c r="O159" s="273">
        <v>4490391.3700334309</v>
      </c>
      <c r="P159" s="273">
        <v>-249154.84463118948</v>
      </c>
      <c r="Q159" s="274">
        <v>-5.2569345955585364E-2</v>
      </c>
    </row>
    <row r="160" spans="1:17">
      <c r="A160" s="310" t="s">
        <v>167</v>
      </c>
      <c r="B160" s="310" t="s">
        <v>199</v>
      </c>
      <c r="C160" s="223" t="s">
        <v>197</v>
      </c>
      <c r="D160" s="273">
        <v>167109.96515043761</v>
      </c>
      <c r="E160" s="273">
        <v>33089.321014300804</v>
      </c>
      <c r="F160" s="277">
        <v>0.24689719429111986</v>
      </c>
      <c r="G160" s="284">
        <v>1.0616368059168733E-2</v>
      </c>
      <c r="H160" s="284">
        <v>1.7823141473817406E-3</v>
      </c>
      <c r="I160" s="285">
        <v>8.1886939535916472</v>
      </c>
      <c r="J160" s="285">
        <v>3.371908334692538</v>
      </c>
      <c r="K160" s="277">
        <v>0.70003288530478502</v>
      </c>
      <c r="L160" s="278">
        <v>1368412.3612122992</v>
      </c>
      <c r="M160" s="278">
        <v>722863.64990176028</v>
      </c>
      <c r="N160" s="277">
        <v>1.1197662348891737</v>
      </c>
      <c r="O160" s="273">
        <v>613827.19023723947</v>
      </c>
      <c r="P160" s="273">
        <v>288017.22505355871</v>
      </c>
      <c r="Q160" s="277">
        <v>0.88400373171883873</v>
      </c>
    </row>
    <row r="161" spans="1:17">
      <c r="A161" s="310" t="s">
        <v>167</v>
      </c>
      <c r="B161" s="310" t="s">
        <v>199</v>
      </c>
      <c r="C161" s="223" t="s">
        <v>198</v>
      </c>
      <c r="D161" s="273">
        <v>1474142773.1408195</v>
      </c>
      <c r="E161" s="273">
        <v>45950564.819498301</v>
      </c>
      <c r="F161" s="274">
        <v>3.2173936079309663E-2</v>
      </c>
      <c r="G161" s="282">
        <v>93.651161002504921</v>
      </c>
      <c r="H161" s="282">
        <v>-0.48901453559149388</v>
      </c>
      <c r="I161" s="283">
        <v>4.3755669046851891</v>
      </c>
      <c r="J161" s="283">
        <v>0.18667759875223755</v>
      </c>
      <c r="K161" s="274">
        <v>4.4564939562340769E-2</v>
      </c>
      <c r="L161" s="275">
        <v>6450210330.9358168</v>
      </c>
      <c r="M161" s="275">
        <v>467671262.6818676</v>
      </c>
      <c r="N161" s="274">
        <v>7.8172705158507411E-2</v>
      </c>
      <c r="O161" s="273">
        <v>1725495943.5921607</v>
      </c>
      <c r="P161" s="273">
        <v>60285548.77270937</v>
      </c>
      <c r="Q161" s="274">
        <v>3.6202962076300131E-2</v>
      </c>
    </row>
    <row r="162" spans="1:17">
      <c r="A162" s="310" t="s">
        <v>167</v>
      </c>
      <c r="B162" s="310" t="s">
        <v>200</v>
      </c>
      <c r="C162" s="223" t="s">
        <v>105</v>
      </c>
      <c r="D162" s="273">
        <v>22358.391655383195</v>
      </c>
      <c r="E162" s="273">
        <v>16768.891655383202</v>
      </c>
      <c r="F162" s="277">
        <v>3.0000700698422444</v>
      </c>
      <c r="G162" s="284">
        <v>8.8023001032259442E-3</v>
      </c>
      <c r="H162" s="284">
        <v>6.5038243389346478E-3</v>
      </c>
      <c r="I162" s="285">
        <v>15.725454202478026</v>
      </c>
      <c r="J162" s="285">
        <v>10.05726921276516</v>
      </c>
      <c r="K162" s="277">
        <v>1.7743367993489982</v>
      </c>
      <c r="L162" s="278">
        <v>351595.86401779531</v>
      </c>
      <c r="M162" s="278">
        <v>319913.5440177953</v>
      </c>
      <c r="N162" s="277">
        <v>10.097541594737857</v>
      </c>
      <c r="O162" s="273">
        <v>25828.154487490654</v>
      </c>
      <c r="P162" s="273">
        <v>14649.154487490647</v>
      </c>
      <c r="Q162" s="277">
        <v>1.310417254449471</v>
      </c>
    </row>
    <row r="163" spans="1:17">
      <c r="A163" s="310" t="s">
        <v>167</v>
      </c>
      <c r="B163" s="310" t="s">
        <v>200</v>
      </c>
      <c r="C163" s="223" t="s">
        <v>104</v>
      </c>
      <c r="D163" s="273">
        <v>11326719.205020903</v>
      </c>
      <c r="E163" s="273">
        <v>503767.09168090299</v>
      </c>
      <c r="F163" s="274">
        <v>4.6546181338082145E-2</v>
      </c>
      <c r="G163" s="282">
        <v>4.4592286942769368</v>
      </c>
      <c r="H163" s="282">
        <v>8.6887299514541994E-3</v>
      </c>
      <c r="I163" s="283">
        <v>7.6823177018980431</v>
      </c>
      <c r="J163" s="283">
        <v>0.98033301552026586</v>
      </c>
      <c r="K163" s="274">
        <v>0.14627503066559625</v>
      </c>
      <c r="L163" s="275">
        <v>87015455.453160614</v>
      </c>
      <c r="M163" s="275">
        <v>14480196.128155932</v>
      </c>
      <c r="N163" s="274">
        <v>0.19962975610627276</v>
      </c>
      <c r="O163" s="273">
        <v>22636260.334841847</v>
      </c>
      <c r="P163" s="273">
        <v>1116453.755581487</v>
      </c>
      <c r="Q163" s="274">
        <v>5.1880287653582602E-2</v>
      </c>
    </row>
    <row r="164" spans="1:17">
      <c r="A164" s="310" t="s">
        <v>167</v>
      </c>
      <c r="B164" s="310" t="s">
        <v>200</v>
      </c>
      <c r="C164" s="223" t="s">
        <v>103</v>
      </c>
      <c r="D164" s="273">
        <v>3063.5204902805672</v>
      </c>
      <c r="E164" s="273">
        <v>365.34580637799809</v>
      </c>
      <c r="F164" s="277">
        <v>0.13540480108929476</v>
      </c>
      <c r="G164" s="284">
        <v>1.2060807925483702E-3</v>
      </c>
      <c r="H164" s="284">
        <v>9.6555947969357431E-5</v>
      </c>
      <c r="I164" s="285">
        <v>9.3742428550130565</v>
      </c>
      <c r="J164" s="285">
        <v>-3.2642123915127996E-2</v>
      </c>
      <c r="K164" s="277">
        <v>-3.4700247731579282E-3</v>
      </c>
      <c r="L164" s="278">
        <v>28718.185067198705</v>
      </c>
      <c r="M164" s="278">
        <v>3336.7661626713234</v>
      </c>
      <c r="N164" s="277">
        <v>0.13146491830195245</v>
      </c>
      <c r="O164" s="273">
        <v>23394.062925577164</v>
      </c>
      <c r="P164" s="273">
        <v>3561.3583195209503</v>
      </c>
      <c r="Q164" s="277">
        <v>0.17956997748221573</v>
      </c>
    </row>
    <row r="165" spans="1:17">
      <c r="A165" s="310" t="s">
        <v>167</v>
      </c>
      <c r="B165" s="310" t="s">
        <v>200</v>
      </c>
      <c r="C165" s="223" t="s">
        <v>102</v>
      </c>
      <c r="D165" s="273">
        <v>1194.5465349256992</v>
      </c>
      <c r="E165" s="273">
        <v>766.39494021169958</v>
      </c>
      <c r="F165" s="274">
        <v>1.7900083747758608</v>
      </c>
      <c r="G165" s="282">
        <v>4.702823552674038E-4</v>
      </c>
      <c r="H165" s="282">
        <v>2.9422079987017702E-4</v>
      </c>
      <c r="I165" s="283">
        <v>12.200166293720958</v>
      </c>
      <c r="J165" s="283">
        <v>-0.36053155674980886</v>
      </c>
      <c r="K165" s="274">
        <v>-2.8703146994041924E-2</v>
      </c>
      <c r="L165" s="275">
        <v>14573.66637168168</v>
      </c>
      <c r="M165" s="275">
        <v>9195.7835562819128</v>
      </c>
      <c r="N165" s="274">
        <v>1.7099263542800609</v>
      </c>
      <c r="O165" s="273">
        <v>4422.1194593906403</v>
      </c>
      <c r="P165" s="273">
        <v>3093.5130805346416</v>
      </c>
      <c r="Q165" s="274">
        <v>2.3283894536155412</v>
      </c>
    </row>
    <row r="166" spans="1:17">
      <c r="A166" s="310" t="s">
        <v>167</v>
      </c>
      <c r="B166" s="310" t="s">
        <v>200</v>
      </c>
      <c r="C166" s="223" t="s">
        <v>63</v>
      </c>
      <c r="D166" s="273">
        <v>388310.27199431474</v>
      </c>
      <c r="E166" s="273">
        <v>13383.70127042383</v>
      </c>
      <c r="F166" s="277">
        <v>3.5696859906683052E-2</v>
      </c>
      <c r="G166" s="284">
        <v>0.15287430330152119</v>
      </c>
      <c r="H166" s="284">
        <v>-1.3004236324999086E-3</v>
      </c>
      <c r="I166" s="285">
        <v>14.296524125355853</v>
      </c>
      <c r="J166" s="285">
        <v>1.0989498669099635</v>
      </c>
      <c r="K166" s="277">
        <v>8.3269080013448835E-2</v>
      </c>
      <c r="L166" s="278">
        <v>5551487.1716902144</v>
      </c>
      <c r="M166" s="278">
        <v>603365.91309719905</v>
      </c>
      <c r="N166" s="277">
        <v>0.12193838460393036</v>
      </c>
      <c r="O166" s="273">
        <v>2593304.9387837648</v>
      </c>
      <c r="P166" s="273">
        <v>117155.11784512922</v>
      </c>
      <c r="Q166" s="277">
        <v>4.7313420558986678E-2</v>
      </c>
    </row>
    <row r="167" spans="1:17">
      <c r="A167" s="310" t="s">
        <v>167</v>
      </c>
      <c r="B167" s="310" t="s">
        <v>200</v>
      </c>
      <c r="C167" s="223" t="s">
        <v>64</v>
      </c>
      <c r="D167" s="273">
        <v>150911.66039452396</v>
      </c>
      <c r="E167" s="273">
        <v>71743.770380939939</v>
      </c>
      <c r="F167" s="274">
        <v>0.90622309586158967</v>
      </c>
      <c r="G167" s="282">
        <v>5.9412579596211136E-2</v>
      </c>
      <c r="H167" s="282">
        <v>2.6857704114271422E-2</v>
      </c>
      <c r="I167" s="283">
        <v>10.052757279274356</v>
      </c>
      <c r="J167" s="283">
        <v>-6.346097155409737</v>
      </c>
      <c r="K167" s="274">
        <v>-0.38698417506454241</v>
      </c>
      <c r="L167" s="275">
        <v>1517078.2925584305</v>
      </c>
      <c r="M167" s="275">
        <v>218815.5883245857</v>
      </c>
      <c r="N167" s="274">
        <v>0.16854492362061443</v>
      </c>
      <c r="O167" s="273">
        <v>326664.71794885397</v>
      </c>
      <c r="P167" s="273">
        <v>121644.5045605409</v>
      </c>
      <c r="Q167" s="274">
        <v>0.59332932372937963</v>
      </c>
    </row>
    <row r="168" spans="1:17">
      <c r="A168" s="310" t="s">
        <v>167</v>
      </c>
      <c r="B168" s="310" t="s">
        <v>200</v>
      </c>
      <c r="C168" s="223" t="s">
        <v>196</v>
      </c>
      <c r="D168" s="273">
        <v>67926.294836485991</v>
      </c>
      <c r="E168" s="273">
        <v>20482.228052715604</v>
      </c>
      <c r="F168" s="277">
        <v>0.43171316122761511</v>
      </c>
      <c r="G168" s="284">
        <v>2.6741978639013564E-2</v>
      </c>
      <c r="H168" s="284">
        <v>7.2323556562934495E-3</v>
      </c>
      <c r="I168" s="285">
        <v>16.078868290146442</v>
      </c>
      <c r="J168" s="285">
        <v>0.42773689833635231</v>
      </c>
      <c r="K168" s="277">
        <v>2.7329455464170347E-2</v>
      </c>
      <c r="L168" s="278">
        <v>1092177.9481135127</v>
      </c>
      <c r="M168" s="278">
        <v>349624.62511890964</v>
      </c>
      <c r="N168" s="277">
        <v>0.47084110230485188</v>
      </c>
      <c r="O168" s="273">
        <v>583635.22818922997</v>
      </c>
      <c r="P168" s="273">
        <v>198462.58970072656</v>
      </c>
      <c r="Q168" s="277">
        <v>0.51525619908915277</v>
      </c>
    </row>
    <row r="169" spans="1:17">
      <c r="A169" s="310" t="s">
        <v>167</v>
      </c>
      <c r="B169" s="310" t="s">
        <v>200</v>
      </c>
      <c r="C169" s="223" t="s">
        <v>197</v>
      </c>
      <c r="D169" s="273">
        <v>14034.435864925154</v>
      </c>
      <c r="E169" s="273">
        <v>-16854.344305661856</v>
      </c>
      <c r="F169" s="274">
        <v>-0.54564616059882298</v>
      </c>
      <c r="G169" s="282">
        <v>5.525232680714991E-3</v>
      </c>
      <c r="H169" s="282">
        <v>-7.1766391522961725E-3</v>
      </c>
      <c r="I169" s="283">
        <v>27.957228233495396</v>
      </c>
      <c r="J169" s="283">
        <v>23.449856032343298</v>
      </c>
      <c r="K169" s="274">
        <v>5.2025559429836861</v>
      </c>
      <c r="L169" s="275">
        <v>392363.92660406587</v>
      </c>
      <c r="M169" s="275">
        <v>253136.69753566387</v>
      </c>
      <c r="N169" s="274">
        <v>1.8181551067952264</v>
      </c>
      <c r="O169" s="273">
        <v>156465.60021400452</v>
      </c>
      <c r="P169" s="273">
        <v>84869.388395519927</v>
      </c>
      <c r="Q169" s="274">
        <v>1.1853893696315436</v>
      </c>
    </row>
    <row r="170" spans="1:17">
      <c r="A170" s="310" t="s">
        <v>167</v>
      </c>
      <c r="B170" s="310" t="s">
        <v>200</v>
      </c>
      <c r="C170" s="223" t="s">
        <v>198</v>
      </c>
      <c r="D170" s="273">
        <v>237203888.89065638</v>
      </c>
      <c r="E170" s="273">
        <v>8450794.6332148015</v>
      </c>
      <c r="F170" s="277">
        <v>3.694286479772891E-2</v>
      </c>
      <c r="G170" s="284">
        <v>93.385063105159006</v>
      </c>
      <c r="H170" s="284">
        <v>-0.68121172396213581</v>
      </c>
      <c r="I170" s="285">
        <v>4.3991804413779025</v>
      </c>
      <c r="J170" s="285">
        <v>0.22535099827458005</v>
      </c>
      <c r="K170" s="277">
        <v>5.3991424744712913E-2</v>
      </c>
      <c r="L170" s="278">
        <v>1043502708.6265527</v>
      </c>
      <c r="M170" s="278">
        <v>88726308.613853455</v>
      </c>
      <c r="N170" s="277">
        <v>9.292888744702249E-2</v>
      </c>
      <c r="O170" s="273">
        <v>275741420.23319131</v>
      </c>
      <c r="P170" s="273">
        <v>10912754.772739917</v>
      </c>
      <c r="Q170" s="277">
        <v>4.1206848789447192E-2</v>
      </c>
    </row>
  </sheetData>
  <mergeCells count="24">
    <mergeCell ref="A117:A143"/>
    <mergeCell ref="B117:B125"/>
    <mergeCell ref="B126:B134"/>
    <mergeCell ref="B135:B143"/>
    <mergeCell ref="A144:A170"/>
    <mergeCell ref="B144:B152"/>
    <mergeCell ref="B153:B161"/>
    <mergeCell ref="B162:B170"/>
    <mergeCell ref="A9:A35"/>
    <mergeCell ref="B9:B17"/>
    <mergeCell ref="B18:B26"/>
    <mergeCell ref="B27:B35"/>
    <mergeCell ref="A36:A62"/>
    <mergeCell ref="B36:B44"/>
    <mergeCell ref="B45:B53"/>
    <mergeCell ref="B54:B62"/>
    <mergeCell ref="A63:A89"/>
    <mergeCell ref="B63:B71"/>
    <mergeCell ref="B72:B80"/>
    <mergeCell ref="B81:B89"/>
    <mergeCell ref="A90:A116"/>
    <mergeCell ref="B90:B98"/>
    <mergeCell ref="B99:B107"/>
    <mergeCell ref="B108:B11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33"/>
  </sheetPr>
  <dimension ref="A1:S170"/>
  <sheetViews>
    <sheetView topLeftCell="M135" zoomScale="90" zoomScaleNormal="90" workbookViewId="0">
      <selection activeCell="B143" sqref="B143"/>
    </sheetView>
  </sheetViews>
  <sheetFormatPr defaultColWidth="9.26953125" defaultRowHeight="14.5"/>
  <cols>
    <col min="1" max="1" width="31.26953125" bestFit="1" customWidth="1"/>
    <col min="2" max="2" width="21" bestFit="1" customWidth="1"/>
    <col min="3" max="3" width="26.7265625" bestFit="1" customWidth="1"/>
    <col min="4" max="4" width="25.81640625" bestFit="1" customWidth="1"/>
    <col min="5" max="5" width="13.54296875" bestFit="1" customWidth="1"/>
    <col min="6" max="6" width="11.54296875" bestFit="1" customWidth="1"/>
    <col min="7" max="7" width="9.1796875" bestFit="1" customWidth="1"/>
    <col min="8" max="8" width="7.7265625" bestFit="1" customWidth="1"/>
    <col min="9" max="9" width="7.54296875" bestFit="1" customWidth="1"/>
    <col min="10" max="10" width="7.7265625" bestFit="1" customWidth="1"/>
    <col min="11" max="11" width="7.54296875" bestFit="1" customWidth="1"/>
    <col min="12" max="12" width="9.1796875" bestFit="1" customWidth="1"/>
    <col min="13" max="13" width="16.26953125" bestFit="1" customWidth="1"/>
    <col min="14" max="14" width="13.81640625" bestFit="1" customWidth="1"/>
    <col min="15" max="15" width="9.1796875" bestFit="1" customWidth="1"/>
    <col min="16" max="16" width="16.453125" bestFit="1" customWidth="1"/>
    <col min="17" max="17" width="11.54296875" bestFit="1" customWidth="1"/>
    <col min="18" max="18" width="9.1796875" bestFit="1" customWidth="1"/>
  </cols>
  <sheetData>
    <row r="1" spans="1:18">
      <c r="A1" s="308" t="s">
        <v>0</v>
      </c>
      <c r="B1" s="308" t="s">
        <v>1</v>
      </c>
      <c r="C1" s="308" t="s">
        <v>2</v>
      </c>
      <c r="D1" s="308" t="s">
        <v>73</v>
      </c>
      <c r="E1" s="308" t="s">
        <v>3</v>
      </c>
      <c r="F1" s="308"/>
      <c r="G1" s="308"/>
      <c r="H1" s="308" t="s">
        <v>4</v>
      </c>
      <c r="I1" s="308"/>
      <c r="J1" s="308" t="s">
        <v>5</v>
      </c>
      <c r="K1" s="308"/>
      <c r="L1" s="308"/>
      <c r="M1" s="308" t="s">
        <v>6</v>
      </c>
      <c r="N1" s="308"/>
      <c r="O1" s="308"/>
      <c r="P1" s="308" t="s">
        <v>7</v>
      </c>
      <c r="Q1" s="308"/>
      <c r="R1" s="308"/>
    </row>
    <row r="2" spans="1:18" ht="29">
      <c r="A2" s="307"/>
      <c r="B2" s="307"/>
      <c r="C2" s="307"/>
      <c r="D2" s="307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06" t="s">
        <v>57</v>
      </c>
      <c r="B3" s="306" t="s">
        <v>141</v>
      </c>
      <c r="C3" s="306" t="s">
        <v>79</v>
      </c>
      <c r="D3" s="223" t="s">
        <v>185</v>
      </c>
      <c r="E3" s="273">
        <v>14405476.136688789</v>
      </c>
      <c r="F3" s="273">
        <v>-503143.80944348685</v>
      </c>
      <c r="G3" s="274">
        <v>-3.374851671458811E-2</v>
      </c>
      <c r="H3" s="282">
        <v>5.2224544136204756</v>
      </c>
      <c r="I3" s="282">
        <v>-0.24149028933725702</v>
      </c>
      <c r="J3" s="283">
        <v>5.7975990762792664</v>
      </c>
      <c r="K3" s="283">
        <v>0.5418608502997122</v>
      </c>
      <c r="L3" s="274">
        <v>0.1030989039030233</v>
      </c>
      <c r="M3" s="275">
        <v>83517175.143429935</v>
      </c>
      <c r="N3" s="275">
        <v>5161371.3959412873</v>
      </c>
      <c r="O3" s="274">
        <v>6.5870952106808198E-2</v>
      </c>
      <c r="P3" s="273">
        <v>22526889.179666817</v>
      </c>
      <c r="Q3" s="273">
        <v>-29470.574546262622</v>
      </c>
      <c r="R3" s="274">
        <v>-1.3065306134230326E-3</v>
      </c>
    </row>
    <row r="4" spans="1:18">
      <c r="A4" s="306"/>
      <c r="B4" s="306"/>
      <c r="C4" s="306"/>
      <c r="D4" s="223" t="s">
        <v>186</v>
      </c>
      <c r="E4" s="273">
        <v>32440942.004726764</v>
      </c>
      <c r="F4" s="273">
        <v>-1205518.9254441075</v>
      </c>
      <c r="G4" s="277">
        <v>-3.5828996337713352E-2</v>
      </c>
      <c r="H4" s="284">
        <v>11.760898365802573</v>
      </c>
      <c r="I4" s="284">
        <v>-0.57038398205655483</v>
      </c>
      <c r="J4" s="285">
        <v>5.1619141746305957</v>
      </c>
      <c r="K4" s="285">
        <v>3.1127333937257085E-2</v>
      </c>
      <c r="L4" s="277">
        <v>6.0667758969013717E-3</v>
      </c>
      <c r="M4" s="278">
        <v>167457358.37256816</v>
      </c>
      <c r="N4" s="278">
        <v>-5175460.6038551033</v>
      </c>
      <c r="O4" s="277">
        <v>-2.9979586932203917E-2</v>
      </c>
      <c r="P4" s="273">
        <v>51997314.496880352</v>
      </c>
      <c r="Q4" s="273">
        <v>-2956640.4101405516</v>
      </c>
      <c r="R4" s="277">
        <v>-5.3802140631061514E-2</v>
      </c>
    </row>
    <row r="5" spans="1:18">
      <c r="A5" s="306"/>
      <c r="B5" s="306"/>
      <c r="C5" s="306"/>
      <c r="D5" s="223" t="s">
        <v>187</v>
      </c>
      <c r="E5" s="273">
        <v>96567218.43070437</v>
      </c>
      <c r="F5" s="273">
        <v>-782627.16183488071</v>
      </c>
      <c r="G5" s="274">
        <v>-8.039326175314037E-3</v>
      </c>
      <c r="H5" s="282">
        <v>35.008762731559798</v>
      </c>
      <c r="I5" s="282">
        <v>-0.66953446033433295</v>
      </c>
      <c r="J5" s="283">
        <v>5.0627351944205561</v>
      </c>
      <c r="K5" s="283">
        <v>0.24559973837227567</v>
      </c>
      <c r="L5" s="274">
        <v>5.0984602906257594E-2</v>
      </c>
      <c r="M5" s="275">
        <v>488894255.37642443</v>
      </c>
      <c r="N5" s="275">
        <v>19946862.531778216</v>
      </c>
      <c r="O5" s="274">
        <v>4.2535394878261433E-2</v>
      </c>
      <c r="P5" s="273">
        <v>131426137.385876</v>
      </c>
      <c r="Q5" s="273">
        <v>79288.138344213367</v>
      </c>
      <c r="R5" s="274">
        <v>6.0365466547880142E-4</v>
      </c>
    </row>
    <row r="6" spans="1:18">
      <c r="A6" s="306"/>
      <c r="B6" s="306"/>
      <c r="C6" s="306"/>
      <c r="D6" s="223" t="s">
        <v>188</v>
      </c>
      <c r="E6" s="273">
        <v>132423642.1433918</v>
      </c>
      <c r="F6" s="273">
        <v>5474051.2877441645</v>
      </c>
      <c r="G6" s="277">
        <v>4.3119881291847732E-2</v>
      </c>
      <c r="H6" s="284">
        <v>48.007884489017599</v>
      </c>
      <c r="I6" s="284">
        <v>1.4814087317280098</v>
      </c>
      <c r="J6" s="285">
        <v>5.4813476300305028</v>
      </c>
      <c r="K6" s="285">
        <v>0.28980092801941648</v>
      </c>
      <c r="L6" s="277">
        <v>5.5821693351454246E-2</v>
      </c>
      <c r="M6" s="278">
        <v>725860017.02268803</v>
      </c>
      <c r="N6" s="278">
        <v>66795287.294393778</v>
      </c>
      <c r="O6" s="277">
        <v>0.10134859943412657</v>
      </c>
      <c r="P6" s="273">
        <v>185042192.93829733</v>
      </c>
      <c r="Q6" s="273">
        <v>5062328.0615542233</v>
      </c>
      <c r="R6" s="277">
        <v>2.8127191144526602E-2</v>
      </c>
    </row>
    <row r="7" spans="1:18">
      <c r="A7" s="306"/>
      <c r="B7" s="306"/>
      <c r="C7" s="306" t="s">
        <v>112</v>
      </c>
      <c r="D7" s="223" t="s">
        <v>185</v>
      </c>
      <c r="E7" s="273">
        <v>14198617.059800344</v>
      </c>
      <c r="F7" s="273">
        <v>-515354.93105151318</v>
      </c>
      <c r="G7" s="274">
        <v>-3.5024868293342254E-2</v>
      </c>
      <c r="H7" s="282">
        <v>5.147461259014352</v>
      </c>
      <c r="I7" s="282">
        <v>-0.24514581054479656</v>
      </c>
      <c r="J7" s="283">
        <v>5.731098215772426</v>
      </c>
      <c r="K7" s="283">
        <v>0.52322144102242696</v>
      </c>
      <c r="L7" s="274">
        <v>0.10046732356633839</v>
      </c>
      <c r="M7" s="275">
        <v>81373668.897857681</v>
      </c>
      <c r="N7" s="275">
        <v>4745115.9023782909</v>
      </c>
      <c r="O7" s="274">
        <v>6.1923600497300571E-2</v>
      </c>
      <c r="P7" s="273">
        <v>21850098.565709293</v>
      </c>
      <c r="Q7" s="273">
        <v>-119870.20225023478</v>
      </c>
      <c r="R7" s="274">
        <v>-5.4560934299119528E-3</v>
      </c>
    </row>
    <row r="8" spans="1:18">
      <c r="A8" s="306"/>
      <c r="B8" s="306"/>
      <c r="C8" s="306"/>
      <c r="D8" s="223" t="s">
        <v>186</v>
      </c>
      <c r="E8" s="273">
        <v>24287857.084634781</v>
      </c>
      <c r="F8" s="273">
        <v>-1125776.8321545124</v>
      </c>
      <c r="G8" s="277">
        <v>-4.4298144682519323E-2</v>
      </c>
      <c r="H8" s="284">
        <v>8.8051394640114911</v>
      </c>
      <c r="I8" s="284">
        <v>-0.50884740561635589</v>
      </c>
      <c r="J8" s="285">
        <v>4.3761500791884016</v>
      </c>
      <c r="K8" s="285">
        <v>0.11165371817095693</v>
      </c>
      <c r="L8" s="277">
        <v>2.6182158153915749E-2</v>
      </c>
      <c r="M8" s="278">
        <v>106287307.70424108</v>
      </c>
      <c r="N8" s="278">
        <v>-2089041.6541363746</v>
      </c>
      <c r="O8" s="277">
        <v>-1.9275807558606351E-2</v>
      </c>
      <c r="P8" s="273">
        <v>30357434.886599839</v>
      </c>
      <c r="Q8" s="273">
        <v>-1353909.3973867744</v>
      </c>
      <c r="R8" s="277">
        <v>-4.2694796703098538E-2</v>
      </c>
    </row>
    <row r="9" spans="1:18">
      <c r="A9" s="306"/>
      <c r="B9" s="306"/>
      <c r="C9" s="306"/>
      <c r="D9" s="223" t="s">
        <v>187</v>
      </c>
      <c r="E9" s="273">
        <v>93803010.632121235</v>
      </c>
      <c r="F9" s="273">
        <v>-880845.07932449877</v>
      </c>
      <c r="G9" s="274">
        <v>-9.3030123531188114E-3</v>
      </c>
      <c r="H9" s="282">
        <v>34.00664734981909</v>
      </c>
      <c r="I9" s="282">
        <v>-0.69457608598141007</v>
      </c>
      <c r="J9" s="283">
        <v>4.8567353151811448</v>
      </c>
      <c r="K9" s="283">
        <v>0.21873877565256006</v>
      </c>
      <c r="L9" s="274">
        <v>4.716234127996851E-2</v>
      </c>
      <c r="M9" s="275">
        <v>455576394.40733564</v>
      </c>
      <c r="N9" s="275">
        <v>16432999.268426478</v>
      </c>
      <c r="O9" s="274">
        <v>3.7420577083320167E-2</v>
      </c>
      <c r="P9" s="273">
        <v>123528530.30983746</v>
      </c>
      <c r="Q9" s="273">
        <v>-568691.62913265824</v>
      </c>
      <c r="R9" s="274">
        <v>-4.5826298143268312E-3</v>
      </c>
    </row>
    <row r="10" spans="1:18">
      <c r="A10" s="306"/>
      <c r="B10" s="306"/>
      <c r="C10" s="306"/>
      <c r="D10" s="223" t="s">
        <v>188</v>
      </c>
      <c r="E10" s="273">
        <v>123518352.26369515</v>
      </c>
      <c r="F10" s="273">
        <v>4752615.5948672891</v>
      </c>
      <c r="G10" s="277">
        <v>4.0016723073252283E-2</v>
      </c>
      <c r="H10" s="284">
        <v>44.779426783385546</v>
      </c>
      <c r="I10" s="284">
        <v>1.252298175290214</v>
      </c>
      <c r="J10" s="285">
        <v>4.8925735054458945</v>
      </c>
      <c r="K10" s="285">
        <v>0.17081385060449517</v>
      </c>
      <c r="L10" s="277">
        <v>3.6175888459158069E-2</v>
      </c>
      <c r="M10" s="278">
        <v>604322617.72168779</v>
      </c>
      <c r="N10" s="278">
        <v>43539353.941298604</v>
      </c>
      <c r="O10" s="277">
        <v>7.7640252042809263E-2</v>
      </c>
      <c r="P10" s="273">
        <v>158292042.07580924</v>
      </c>
      <c r="Q10" s="273">
        <v>5719958.0237506628</v>
      </c>
      <c r="R10" s="277">
        <v>3.7490200512689961E-2</v>
      </c>
    </row>
    <row r="11" spans="1:18">
      <c r="A11" s="306"/>
      <c r="B11" s="306" t="s">
        <v>135</v>
      </c>
      <c r="C11" s="306" t="s">
        <v>79</v>
      </c>
      <c r="D11" s="223" t="s">
        <v>185</v>
      </c>
      <c r="E11" s="273">
        <v>187219670.1695514</v>
      </c>
      <c r="F11" s="273">
        <v>-9064360.8991806507</v>
      </c>
      <c r="G11" s="274">
        <v>-4.6179818347049421E-2</v>
      </c>
      <c r="H11" s="282">
        <v>5.2825492419309317</v>
      </c>
      <c r="I11" s="282">
        <v>-0.26021514883915842</v>
      </c>
      <c r="J11" s="283">
        <v>5.4915895724004313</v>
      </c>
      <c r="K11" s="283">
        <v>0.35827666208230191</v>
      </c>
      <c r="L11" s="274">
        <v>6.9794432628907915E-2</v>
      </c>
      <c r="M11" s="275">
        <v>1028133588.4513566</v>
      </c>
      <c r="N11" s="275">
        <v>20546237.67694962</v>
      </c>
      <c r="O11" s="274">
        <v>2.0391520061420268E-2</v>
      </c>
      <c r="P11" s="273">
        <v>288845713.49475694</v>
      </c>
      <c r="Q11" s="273">
        <v>-5679352.2598060966</v>
      </c>
      <c r="R11" s="274">
        <v>-1.928308629778519E-2</v>
      </c>
    </row>
    <row r="12" spans="1:18">
      <c r="A12" s="306"/>
      <c r="B12" s="306"/>
      <c r="C12" s="306"/>
      <c r="D12" s="223" t="s">
        <v>186</v>
      </c>
      <c r="E12" s="273">
        <v>425071313.37672919</v>
      </c>
      <c r="F12" s="273">
        <v>-16715429.961636961</v>
      </c>
      <c r="G12" s="277">
        <v>-3.7835969987072587E-2</v>
      </c>
      <c r="H12" s="284">
        <v>11.993719154676826</v>
      </c>
      <c r="I12" s="284">
        <v>-0.48167079914331978</v>
      </c>
      <c r="J12" s="285">
        <v>5.2159325849596945</v>
      </c>
      <c r="K12" s="285">
        <v>-3.282270254205244E-3</v>
      </c>
      <c r="L12" s="277">
        <v>-6.2888199571364963E-4</v>
      </c>
      <c r="M12" s="278">
        <v>2217143314.3732953</v>
      </c>
      <c r="N12" s="278">
        <v>-88636619.294875622</v>
      </c>
      <c r="O12" s="277">
        <v>-3.8441057622471048E-2</v>
      </c>
      <c r="P12" s="273">
        <v>696014206.8588655</v>
      </c>
      <c r="Q12" s="273">
        <v>-39353629.458856821</v>
      </c>
      <c r="R12" s="277">
        <v>-5.3515570732486771E-2</v>
      </c>
    </row>
    <row r="13" spans="1:18">
      <c r="A13" s="306"/>
      <c r="B13" s="306"/>
      <c r="C13" s="306"/>
      <c r="D13" s="223" t="s">
        <v>187</v>
      </c>
      <c r="E13" s="273">
        <v>1245781869.126615</v>
      </c>
      <c r="F13" s="273">
        <v>-28848047.430912018</v>
      </c>
      <c r="G13" s="274">
        <v>-2.2632488894363745E-2</v>
      </c>
      <c r="H13" s="282">
        <v>35.150708589574201</v>
      </c>
      <c r="I13" s="282">
        <v>-0.84291388922743238</v>
      </c>
      <c r="J13" s="283">
        <v>4.9825423857521765</v>
      </c>
      <c r="K13" s="283">
        <v>0.2064668530252618</v>
      </c>
      <c r="L13" s="274">
        <v>4.3229394428646928E-2</v>
      </c>
      <c r="M13" s="275">
        <v>6207160966.3249302</v>
      </c>
      <c r="N13" s="275">
        <v>119432208.57277584</v>
      </c>
      <c r="O13" s="274">
        <v>1.9618516744966678E-2</v>
      </c>
      <c r="P13" s="273">
        <v>1701639411.9083586</v>
      </c>
      <c r="Q13" s="273">
        <v>-17843179.320791483</v>
      </c>
      <c r="R13" s="274">
        <v>-1.0377063083864383E-2</v>
      </c>
    </row>
    <row r="14" spans="1:18">
      <c r="A14" s="306"/>
      <c r="B14" s="306"/>
      <c r="C14" s="306"/>
      <c r="D14" s="223" t="s">
        <v>188</v>
      </c>
      <c r="E14" s="273">
        <v>1686043095.8061705</v>
      </c>
      <c r="F14" s="273">
        <v>57477782.472171307</v>
      </c>
      <c r="G14" s="277">
        <v>3.5293507728285566E-2</v>
      </c>
      <c r="H14" s="284">
        <v>47.573023013808829</v>
      </c>
      <c r="I14" s="284">
        <v>1.5847998372114489</v>
      </c>
      <c r="J14" s="285">
        <v>5.4640441323965048</v>
      </c>
      <c r="K14" s="285">
        <v>0.1965096483107196</v>
      </c>
      <c r="L14" s="277">
        <v>3.7305811457791549E-2</v>
      </c>
      <c r="M14" s="278">
        <v>9212613884.6073437</v>
      </c>
      <c r="N14" s="278">
        <v>634089937.03453159</v>
      </c>
      <c r="O14" s="277">
        <v>7.3915972131072677E-2</v>
      </c>
      <c r="P14" s="273">
        <v>2417830190.2431788</v>
      </c>
      <c r="Q14" s="273">
        <v>57318967.428784847</v>
      </c>
      <c r="R14" s="277">
        <v>2.4282438005291285E-2</v>
      </c>
    </row>
    <row r="15" spans="1:18">
      <c r="A15" s="306"/>
      <c r="B15" s="306"/>
      <c r="C15" s="306" t="s">
        <v>112</v>
      </c>
      <c r="D15" s="223" t="s">
        <v>185</v>
      </c>
      <c r="E15" s="273">
        <v>184604281.97699583</v>
      </c>
      <c r="F15" s="273">
        <v>-8963863.7707569897</v>
      </c>
      <c r="G15" s="274">
        <v>-4.6308568675541249E-2</v>
      </c>
      <c r="H15" s="282">
        <v>5.2087540210472101</v>
      </c>
      <c r="I15" s="282">
        <v>-0.25731787281126017</v>
      </c>
      <c r="J15" s="283">
        <v>5.4333894769910698</v>
      </c>
      <c r="K15" s="283">
        <v>0.34578417046901588</v>
      </c>
      <c r="L15" s="274">
        <v>6.7965997681804835E-2</v>
      </c>
      <c r="M15" s="275">
        <v>1003026963.1013013</v>
      </c>
      <c r="N15" s="275">
        <v>18228637.62139976</v>
      </c>
      <c r="O15" s="274">
        <v>1.8510020935014051E-2</v>
      </c>
      <c r="P15" s="273">
        <v>280495734.5232352</v>
      </c>
      <c r="Q15" s="273">
        <v>-6043488.5345630646</v>
      </c>
      <c r="R15" s="274">
        <v>-2.1091313329009841E-2</v>
      </c>
    </row>
    <row r="16" spans="1:18">
      <c r="A16" s="306"/>
      <c r="B16" s="306"/>
      <c r="C16" s="306"/>
      <c r="D16" s="223" t="s">
        <v>186</v>
      </c>
      <c r="E16" s="273">
        <v>318955367.37865722</v>
      </c>
      <c r="F16" s="273">
        <v>-13538711.740135372</v>
      </c>
      <c r="G16" s="277">
        <v>-4.0718655129188923E-2</v>
      </c>
      <c r="H16" s="284">
        <v>8.9995748450471957</v>
      </c>
      <c r="I16" s="284">
        <v>-0.38955544663813413</v>
      </c>
      <c r="J16" s="285">
        <v>4.3442322304224454</v>
      </c>
      <c r="K16" s="285">
        <v>6.6582090081063861E-2</v>
      </c>
      <c r="L16" s="277">
        <v>1.5565108855711659E-2</v>
      </c>
      <c r="M16" s="278">
        <v>1385616187.0325947</v>
      </c>
      <c r="N16" s="278">
        <v>-36677157.172586918</v>
      </c>
      <c r="O16" s="277">
        <v>-2.5787336573021204E-2</v>
      </c>
      <c r="P16" s="273">
        <v>399449916.16682428</v>
      </c>
      <c r="Q16" s="273">
        <v>-17392842.052083433</v>
      </c>
      <c r="R16" s="277">
        <v>-4.1725187037912906E-2</v>
      </c>
    </row>
    <row r="17" spans="1:18">
      <c r="A17" s="306"/>
      <c r="B17" s="306"/>
      <c r="C17" s="306"/>
      <c r="D17" s="223" t="s">
        <v>187</v>
      </c>
      <c r="E17" s="273">
        <v>1209790497.9337273</v>
      </c>
      <c r="F17" s="273">
        <v>-32109827.628005505</v>
      </c>
      <c r="G17" s="274">
        <v>-2.5855398349687749E-2</v>
      </c>
      <c r="H17" s="282">
        <v>34.135183936428191</v>
      </c>
      <c r="I17" s="282">
        <v>-0.93420435730907769</v>
      </c>
      <c r="J17" s="283">
        <v>4.788515007924727</v>
      </c>
      <c r="K17" s="283">
        <v>0.175934587483912</v>
      </c>
      <c r="L17" s="274">
        <v>3.8142334972470417E-2</v>
      </c>
      <c r="M17" s="275">
        <v>5793099955.8003817</v>
      </c>
      <c r="N17" s="275">
        <v>64734829.975258827</v>
      </c>
      <c r="O17" s="274">
        <v>1.1300751358082175E-2</v>
      </c>
      <c r="P17" s="273">
        <v>1600279125.6378131</v>
      </c>
      <c r="Q17" s="273">
        <v>-28670675.184947968</v>
      </c>
      <c r="R17" s="274">
        <v>-1.7600711311341079E-2</v>
      </c>
    </row>
    <row r="18" spans="1:18">
      <c r="A18" s="306"/>
      <c r="B18" s="306"/>
      <c r="C18" s="306"/>
      <c r="D18" s="223" t="s">
        <v>188</v>
      </c>
      <c r="E18" s="273">
        <v>1558587341.8891809</v>
      </c>
      <c r="F18" s="273">
        <v>50630539.845335484</v>
      </c>
      <c r="G18" s="277">
        <v>3.3575590346296501E-2</v>
      </c>
      <c r="H18" s="284">
        <v>43.976759353990516</v>
      </c>
      <c r="I18" s="284">
        <v>1.3943382590141695</v>
      </c>
      <c r="J18" s="285">
        <v>4.8565409951923089</v>
      </c>
      <c r="K18" s="285">
        <v>0.12261490619068649</v>
      </c>
      <c r="L18" s="277">
        <v>2.5901314022531725E-2</v>
      </c>
      <c r="M18" s="278">
        <v>7569343320.4726181</v>
      </c>
      <c r="N18" s="278">
        <v>430787274.18980312</v>
      </c>
      <c r="O18" s="277">
        <v>6.0346556277879534E-2</v>
      </c>
      <c r="P18" s="273">
        <v>2011163597.2090898</v>
      </c>
      <c r="Q18" s="273">
        <v>59756558.286183119</v>
      </c>
      <c r="R18" s="277">
        <v>3.0622293091228259E-2</v>
      </c>
    </row>
    <row r="19" spans="1:18">
      <c r="A19" s="306"/>
      <c r="B19" s="306" t="s">
        <v>136</v>
      </c>
      <c r="C19" s="306" t="s">
        <v>79</v>
      </c>
      <c r="D19" s="223" t="s">
        <v>185</v>
      </c>
      <c r="E19" s="273">
        <v>29375171.829132035</v>
      </c>
      <c r="F19" s="273">
        <v>-1053732.0662161894</v>
      </c>
      <c r="G19" s="274">
        <v>-3.4629313952293801E-2</v>
      </c>
      <c r="H19" s="282">
        <v>5.2056286511225141</v>
      </c>
      <c r="I19" s="282">
        <v>-0.24092963675506418</v>
      </c>
      <c r="J19" s="283">
        <v>5.7707385353741154</v>
      </c>
      <c r="K19" s="283">
        <v>0.52438426958812467</v>
      </c>
      <c r="L19" s="274">
        <v>9.9952127329236543E-2</v>
      </c>
      <c r="M19" s="275">
        <v>169516436.05760837</v>
      </c>
      <c r="N19" s="275">
        <v>9875626.3030562699</v>
      </c>
      <c r="O19" s="274">
        <v>6.1861539779458991E-2</v>
      </c>
      <c r="P19" s="273">
        <v>45810633.765873611</v>
      </c>
      <c r="Q19" s="273">
        <v>-127219.3562611565</v>
      </c>
      <c r="R19" s="274">
        <v>-2.7693796643678352E-3</v>
      </c>
    </row>
    <row r="20" spans="1:18">
      <c r="A20" s="306"/>
      <c r="B20" s="306"/>
      <c r="C20" s="306"/>
      <c r="D20" s="223" t="s">
        <v>186</v>
      </c>
      <c r="E20" s="273">
        <v>65639135.802666701</v>
      </c>
      <c r="F20" s="273">
        <v>-2697339.3726092353</v>
      </c>
      <c r="G20" s="277">
        <v>-3.947144428639085E-2</v>
      </c>
      <c r="H20" s="284">
        <v>11.63203292756295</v>
      </c>
      <c r="I20" s="284">
        <v>-0.59971214318666988</v>
      </c>
      <c r="J20" s="285">
        <v>5.1730788789745805</v>
      </c>
      <c r="K20" s="285">
        <v>5.8408256967113381E-2</v>
      </c>
      <c r="L20" s="277">
        <v>1.1419749439151295E-2</v>
      </c>
      <c r="M20" s="278">
        <v>339556427.0549193</v>
      </c>
      <c r="N20" s="278">
        <v>-9962134.9356071353</v>
      </c>
      <c r="O20" s="277">
        <v>-2.8502448850991652E-2</v>
      </c>
      <c r="P20" s="273">
        <v>104684644.40971816</v>
      </c>
      <c r="Q20" s="273">
        <v>-5955653.045836091</v>
      </c>
      <c r="R20" s="277">
        <v>-5.3828968131874017E-2</v>
      </c>
    </row>
    <row r="21" spans="1:18">
      <c r="A21" s="306"/>
      <c r="B21" s="306"/>
      <c r="C21" s="306"/>
      <c r="D21" s="223" t="s">
        <v>187</v>
      </c>
      <c r="E21" s="273">
        <v>197983183.73961747</v>
      </c>
      <c r="F21" s="273">
        <v>-2304071.7021031082</v>
      </c>
      <c r="G21" s="274">
        <v>-1.1503835813325352E-2</v>
      </c>
      <c r="H21" s="282">
        <v>35.084966981990867</v>
      </c>
      <c r="I21" s="282">
        <v>-0.76503322945686847</v>
      </c>
      <c r="J21" s="283">
        <v>5.058710842355123</v>
      </c>
      <c r="K21" s="283">
        <v>0.25333681034407896</v>
      </c>
      <c r="L21" s="274">
        <v>5.2719477954571992E-2</v>
      </c>
      <c r="M21" s="275">
        <v>1001539678.1875894</v>
      </c>
      <c r="N21" s="275">
        <v>39084501.945182681</v>
      </c>
      <c r="O21" s="274">
        <v>4.0609165922693057E-2</v>
      </c>
      <c r="P21" s="273">
        <v>269010002.3691929</v>
      </c>
      <c r="Q21" s="273">
        <v>-239337.89970749617</v>
      </c>
      <c r="R21" s="274">
        <v>-8.8890802654694877E-4</v>
      </c>
    </row>
    <row r="22" spans="1:18">
      <c r="A22" s="306"/>
      <c r="B22" s="306"/>
      <c r="C22" s="306"/>
      <c r="D22" s="223" t="s">
        <v>188</v>
      </c>
      <c r="E22" s="273">
        <v>271298846.26300281</v>
      </c>
      <c r="F22" s="273">
        <v>11670157.873241991</v>
      </c>
      <c r="G22" s="277">
        <v>4.4949415820036302E-2</v>
      </c>
      <c r="H22" s="284">
        <v>48.077371439324757</v>
      </c>
      <c r="I22" s="284">
        <v>1.6056750093980483</v>
      </c>
      <c r="J22" s="285">
        <v>5.4923502677172635</v>
      </c>
      <c r="K22" s="285">
        <v>0.29976277774792148</v>
      </c>
      <c r="L22" s="277">
        <v>5.7728979690179726E-2</v>
      </c>
      <c r="M22" s="278">
        <v>1490068290.9039881</v>
      </c>
      <c r="N22" s="278">
        <v>141923611.53416753</v>
      </c>
      <c r="O22" s="277">
        <v>0.10527327942317628</v>
      </c>
      <c r="P22" s="273">
        <v>378517048.5942359</v>
      </c>
      <c r="Q22" s="273">
        <v>11684564.489702106</v>
      </c>
      <c r="R22" s="277">
        <v>3.1852589386201779E-2</v>
      </c>
    </row>
    <row r="23" spans="1:18">
      <c r="A23" s="306"/>
      <c r="B23" s="306"/>
      <c r="C23" s="306" t="s">
        <v>112</v>
      </c>
      <c r="D23" s="223" t="s">
        <v>185</v>
      </c>
      <c r="E23" s="273">
        <v>28957527.648201831</v>
      </c>
      <c r="F23" s="273">
        <v>-1070346.8085549809</v>
      </c>
      <c r="G23" s="274">
        <v>-3.5645107351717116E-2</v>
      </c>
      <c r="H23" s="282">
        <v>5.1316171516538116</v>
      </c>
      <c r="I23" s="282">
        <v>-0.2431597069631195</v>
      </c>
      <c r="J23" s="283">
        <v>5.7062757733710647</v>
      </c>
      <c r="K23" s="283">
        <v>0.50783484223766706</v>
      </c>
      <c r="L23" s="274">
        <v>9.7689836042235384E-2</v>
      </c>
      <c r="M23" s="275">
        <v>165239638.4756569</v>
      </c>
      <c r="N23" s="275">
        <v>9141506.8247172534</v>
      </c>
      <c r="O23" s="274">
        <v>5.8562563997621206E-2</v>
      </c>
      <c r="P23" s="273">
        <v>44460939.714807212</v>
      </c>
      <c r="Q23" s="273">
        <v>-276553.46205734462</v>
      </c>
      <c r="R23" s="274">
        <v>-6.1816933050768443E-3</v>
      </c>
    </row>
    <row r="24" spans="1:18">
      <c r="A24" s="306"/>
      <c r="B24" s="306"/>
      <c r="C24" s="306"/>
      <c r="D24" s="223" t="s">
        <v>186</v>
      </c>
      <c r="E24" s="273">
        <v>49470757.854868278</v>
      </c>
      <c r="F24" s="273">
        <v>-2352989.2711777836</v>
      </c>
      <c r="G24" s="277">
        <v>-4.5403688495446452E-2</v>
      </c>
      <c r="H24" s="284">
        <v>8.7668047009226893</v>
      </c>
      <c r="I24" s="284">
        <v>-0.5092789986084103</v>
      </c>
      <c r="J24" s="285">
        <v>4.3915814133414228</v>
      </c>
      <c r="K24" s="285">
        <v>0.11999457323116403</v>
      </c>
      <c r="L24" s="277">
        <v>2.8091334139438148E-2</v>
      </c>
      <c r="M24" s="278">
        <v>217254860.69935372</v>
      </c>
      <c r="N24" s="278">
        <v>-4114775.52946648</v>
      </c>
      <c r="O24" s="277">
        <v>-1.8587804540696876E-2</v>
      </c>
      <c r="P24" s="273">
        <v>61835518.546955824</v>
      </c>
      <c r="Q24" s="273">
        <v>-2824157.9468913451</v>
      </c>
      <c r="R24" s="277">
        <v>-4.3677266884564199E-2</v>
      </c>
    </row>
    <row r="25" spans="1:18">
      <c r="A25" s="306"/>
      <c r="B25" s="306"/>
      <c r="C25" s="306"/>
      <c r="D25" s="223" t="s">
        <v>187</v>
      </c>
      <c r="E25" s="273">
        <v>192384199.25644717</v>
      </c>
      <c r="F25" s="273">
        <v>-2566549.8691835999</v>
      </c>
      <c r="G25" s="274">
        <v>-1.316511929651348E-2</v>
      </c>
      <c r="H25" s="282">
        <v>34.092760563171673</v>
      </c>
      <c r="I25" s="282">
        <v>-0.80204281291936041</v>
      </c>
      <c r="J25" s="283">
        <v>4.8576578242882613</v>
      </c>
      <c r="K25" s="283">
        <v>0.22423676073480614</v>
      </c>
      <c r="L25" s="274">
        <v>4.8395506831583932E-2</v>
      </c>
      <c r="M25" s="275">
        <v>934536610.78751254</v>
      </c>
      <c r="N25" s="275">
        <v>31247703.433289528</v>
      </c>
      <c r="O25" s="274">
        <v>3.4593254914217386E-2</v>
      </c>
      <c r="P25" s="273">
        <v>253062660.54830658</v>
      </c>
      <c r="Q25" s="273">
        <v>-1786767.6182369888</v>
      </c>
      <c r="R25" s="274">
        <v>-7.0110717182749176E-3</v>
      </c>
    </row>
    <row r="26" spans="1:18">
      <c r="A26" s="306"/>
      <c r="B26" s="306"/>
      <c r="C26" s="306"/>
      <c r="D26" s="223" t="s">
        <v>188</v>
      </c>
      <c r="E26" s="273">
        <v>252580743.84419483</v>
      </c>
      <c r="F26" s="273">
        <v>9706744.4888684154</v>
      </c>
      <c r="G26" s="277">
        <v>3.9966173878774804E-2</v>
      </c>
      <c r="H26" s="284">
        <v>44.760301812880577</v>
      </c>
      <c r="I26" s="284">
        <v>1.287576056861738</v>
      </c>
      <c r="J26" s="285">
        <v>4.8913350728035354</v>
      </c>
      <c r="K26" s="285">
        <v>0.16448288811108647</v>
      </c>
      <c r="L26" s="277">
        <v>3.4797552723089542E-2</v>
      </c>
      <c r="M26" s="278">
        <v>1235457051.0799158</v>
      </c>
      <c r="N26" s="278">
        <v>87427556.622198582</v>
      </c>
      <c r="O26" s="277">
        <v>7.6154451644551022E-2</v>
      </c>
      <c r="P26" s="273">
        <v>323302764.84306145</v>
      </c>
      <c r="Q26" s="273">
        <v>11712868.653624654</v>
      </c>
      <c r="R26" s="277">
        <v>3.7590656169748202E-2</v>
      </c>
    </row>
    <row r="27" spans="1:18">
      <c r="A27" s="306" t="s">
        <v>58</v>
      </c>
      <c r="B27" s="306" t="s">
        <v>134</v>
      </c>
      <c r="C27" s="306" t="s">
        <v>79</v>
      </c>
      <c r="D27" s="223" t="s">
        <v>185</v>
      </c>
      <c r="E27" s="273">
        <v>14249598.887602268</v>
      </c>
      <c r="F27" s="273">
        <v>-466841.25862497836</v>
      </c>
      <c r="G27" s="274">
        <v>-3.1722431103330333E-2</v>
      </c>
      <c r="H27" s="282">
        <v>5.3876943144926637</v>
      </c>
      <c r="I27" s="282">
        <v>-0.27763925627322461</v>
      </c>
      <c r="J27" s="283">
        <v>5.7876925963897303</v>
      </c>
      <c r="K27" s="283">
        <v>0.53735369331401461</v>
      </c>
      <c r="L27" s="274">
        <v>0.10234647767198912</v>
      </c>
      <c r="M27" s="275">
        <v>82472297.983298987</v>
      </c>
      <c r="N27" s="275">
        <v>5205999.7687768042</v>
      </c>
      <c r="O27" s="274">
        <v>6.7377367482040679E-2</v>
      </c>
      <c r="P27" s="273">
        <v>22205768.704437554</v>
      </c>
      <c r="Q27" s="273">
        <v>-7503.3905615098774</v>
      </c>
      <c r="R27" s="274">
        <v>-3.3778862156913557E-4</v>
      </c>
    </row>
    <row r="28" spans="1:18">
      <c r="A28" s="306"/>
      <c r="B28" s="306"/>
      <c r="C28" s="306"/>
      <c r="D28" s="223" t="s">
        <v>186</v>
      </c>
      <c r="E28" s="273">
        <v>31247072.717759002</v>
      </c>
      <c r="F28" s="273">
        <v>-909717.87088265643</v>
      </c>
      <c r="G28" s="277">
        <v>-2.8290070440175851E-2</v>
      </c>
      <c r="H28" s="284">
        <v>11.814344905699773</v>
      </c>
      <c r="I28" s="284">
        <v>-0.56493591491526907</v>
      </c>
      <c r="J28" s="285">
        <v>4.7748630166855763</v>
      </c>
      <c r="K28" s="285">
        <v>8.4602388198056211E-2</v>
      </c>
      <c r="L28" s="277">
        <v>1.8037886356293626E-2</v>
      </c>
      <c r="M28" s="278">
        <v>149200491.89971232</v>
      </c>
      <c r="N28" s="278">
        <v>-1623236.936711669</v>
      </c>
      <c r="O28" s="277">
        <v>-1.0762477159493597E-2</v>
      </c>
      <c r="P28" s="273">
        <v>45485595.636634767</v>
      </c>
      <c r="Q28" s="273">
        <v>-1391071.9606079236</v>
      </c>
      <c r="R28" s="277">
        <v>-2.9675146120876288E-2</v>
      </c>
    </row>
    <row r="29" spans="1:18">
      <c r="A29" s="306"/>
      <c r="B29" s="306"/>
      <c r="C29" s="306"/>
      <c r="D29" s="223" t="s">
        <v>187</v>
      </c>
      <c r="E29" s="273">
        <v>93561268.634139955</v>
      </c>
      <c r="F29" s="273">
        <v>-204285.65662422776</v>
      </c>
      <c r="G29" s="274">
        <v>-2.1786855329702852E-3</v>
      </c>
      <c r="H29" s="282">
        <v>35.374996801871127</v>
      </c>
      <c r="I29" s="282">
        <v>-0.72158207363371218</v>
      </c>
      <c r="J29" s="283">
        <v>4.9982123259553708</v>
      </c>
      <c r="K29" s="283">
        <v>0.25205153682099279</v>
      </c>
      <c r="L29" s="274">
        <v>5.3106404949033105E-2</v>
      </c>
      <c r="M29" s="275">
        <v>467639086.1191799</v>
      </c>
      <c r="N29" s="275">
        <v>22612688.972904205</v>
      </c>
      <c r="O29" s="274">
        <v>5.0812017259892206E-2</v>
      </c>
      <c r="P29" s="273">
        <v>125686326.01306826</v>
      </c>
      <c r="Q29" s="273">
        <v>1099194.1750078052</v>
      </c>
      <c r="R29" s="274">
        <v>8.8226942766171743E-3</v>
      </c>
    </row>
    <row r="30" spans="1:18">
      <c r="A30" s="306"/>
      <c r="B30" s="306"/>
      <c r="C30" s="306"/>
      <c r="D30" s="223" t="s">
        <v>188</v>
      </c>
      <c r="E30" s="273">
        <v>125426235.28752443</v>
      </c>
      <c r="F30" s="273">
        <v>6302025.5591203272</v>
      </c>
      <c r="G30" s="277">
        <v>5.2902978945157823E-2</v>
      </c>
      <c r="H30" s="284">
        <v>47.422963977937073</v>
      </c>
      <c r="I30" s="284">
        <v>1.5641572448224608</v>
      </c>
      <c r="J30" s="285">
        <v>5.2646377469633778</v>
      </c>
      <c r="K30" s="285">
        <v>0.31779443642183836</v>
      </c>
      <c r="L30" s="277">
        <v>6.4241864250001654E-2</v>
      </c>
      <c r="M30" s="278">
        <v>660323692.75421119</v>
      </c>
      <c r="N30" s="278">
        <v>71034892.735707998</v>
      </c>
      <c r="O30" s="277">
        <v>0.12054342918697515</v>
      </c>
      <c r="P30" s="273">
        <v>164891165.50016063</v>
      </c>
      <c r="Q30" s="273">
        <v>7333264.3957146108</v>
      </c>
      <c r="R30" s="277">
        <v>4.6543298332295938E-2</v>
      </c>
    </row>
    <row r="31" spans="1:18">
      <c r="A31" s="306"/>
      <c r="B31" s="306"/>
      <c r="C31" s="306" t="s">
        <v>112</v>
      </c>
      <c r="D31" s="223" t="s">
        <v>185</v>
      </c>
      <c r="E31" s="273">
        <v>14059044.953008244</v>
      </c>
      <c r="F31" s="273">
        <v>-473795.11079601943</v>
      </c>
      <c r="G31" s="274">
        <v>-3.2601687537734729E-2</v>
      </c>
      <c r="H31" s="282">
        <v>5.3156469285897767</v>
      </c>
      <c r="I31" s="282">
        <v>-0.27900679703618803</v>
      </c>
      <c r="J31" s="283">
        <v>5.7313543558030666</v>
      </c>
      <c r="K31" s="283">
        <v>0.52564033119066433</v>
      </c>
      <c r="L31" s="274">
        <v>0.1009737240089368</v>
      </c>
      <c r="M31" s="275">
        <v>80577368.529854923</v>
      </c>
      <c r="N31" s="275">
        <v>4923559.1922600716</v>
      </c>
      <c r="O31" s="274">
        <v>6.5080122671541327E-2</v>
      </c>
      <c r="P31" s="273">
        <v>21632689.910289347</v>
      </c>
      <c r="Q31" s="273">
        <v>-56739.304500415921</v>
      </c>
      <c r="R31" s="274">
        <v>-2.6159888274849604E-3</v>
      </c>
    </row>
    <row r="32" spans="1:18">
      <c r="A32" s="306"/>
      <c r="B32" s="306"/>
      <c r="C32" s="306"/>
      <c r="D32" s="223" t="s">
        <v>186</v>
      </c>
      <c r="E32" s="273">
        <v>23856537.899341259</v>
      </c>
      <c r="F32" s="273">
        <v>-1007593.570104856</v>
      </c>
      <c r="G32" s="277">
        <v>-4.0523980149599077E-2</v>
      </c>
      <c r="H32" s="284">
        <v>9.020024677016524</v>
      </c>
      <c r="I32" s="284">
        <v>-0.55182811633050655</v>
      </c>
      <c r="J32" s="285">
        <v>4.354518891597035</v>
      </c>
      <c r="K32" s="285">
        <v>0.11240202945774502</v>
      </c>
      <c r="L32" s="277">
        <v>2.6496683875196436E-2</v>
      </c>
      <c r="M32" s="278">
        <v>103883744.97078216</v>
      </c>
      <c r="N32" s="278">
        <v>-1592806.398203373</v>
      </c>
      <c r="O32" s="277">
        <v>-1.5101047365791331E-2</v>
      </c>
      <c r="P32" s="273">
        <v>29758804.085456192</v>
      </c>
      <c r="Q32" s="273">
        <v>-1205925.2509020716</v>
      </c>
      <c r="R32" s="277">
        <v>-3.8945124880716928E-2</v>
      </c>
    </row>
    <row r="33" spans="1:18">
      <c r="A33" s="306"/>
      <c r="B33" s="306"/>
      <c r="C33" s="306"/>
      <c r="D33" s="223" t="s">
        <v>187</v>
      </c>
      <c r="E33" s="273">
        <v>90952871.154727876</v>
      </c>
      <c r="F33" s="273">
        <v>-308331.20866879821</v>
      </c>
      <c r="G33" s="274">
        <v>-3.3785573790825339E-3</v>
      </c>
      <c r="H33" s="282">
        <v>34.388776180461754</v>
      </c>
      <c r="I33" s="282">
        <v>-0.74371158971116103</v>
      </c>
      <c r="J33" s="283">
        <v>4.7993112937124698</v>
      </c>
      <c r="K33" s="283">
        <v>0.22622220553934991</v>
      </c>
      <c r="L33" s="274">
        <v>4.9468138752075411E-2</v>
      </c>
      <c r="M33" s="275">
        <v>436511141.72846061</v>
      </c>
      <c r="N33" s="275">
        <v>19165533.02685231</v>
      </c>
      <c r="O33" s="274">
        <v>4.5922450427782473E-2</v>
      </c>
      <c r="P33" s="273">
        <v>118652754.79365921</v>
      </c>
      <c r="Q33" s="273">
        <v>411141.75705812871</v>
      </c>
      <c r="R33" s="274">
        <v>3.4771325128223843E-3</v>
      </c>
    </row>
    <row r="34" spans="1:18">
      <c r="A34" s="306"/>
      <c r="B34" s="306"/>
      <c r="C34" s="306"/>
      <c r="D34" s="223" t="s">
        <v>188</v>
      </c>
      <c r="E34" s="273">
        <v>118215539.94160323</v>
      </c>
      <c r="F34" s="273">
        <v>5376826.2876625359</v>
      </c>
      <c r="G34" s="277">
        <v>4.7650545752873884E-2</v>
      </c>
      <c r="H34" s="284">
        <v>44.696640056457525</v>
      </c>
      <c r="I34" s="284">
        <v>1.2575375157799442</v>
      </c>
      <c r="J34" s="285">
        <v>4.7924809800453252</v>
      </c>
      <c r="K34" s="285">
        <v>0.17882036106117649</v>
      </c>
      <c r="L34" s="277">
        <v>3.8758889270132262E-2</v>
      </c>
      <c r="M34" s="278">
        <v>566545726.71592188</v>
      </c>
      <c r="N34" s="278">
        <v>45946197.233906746</v>
      </c>
      <c r="O34" s="277">
        <v>8.8256317249503058E-2</v>
      </c>
      <c r="P34" s="273">
        <v>148798640.42997599</v>
      </c>
      <c r="Q34" s="273">
        <v>6822459.220064342</v>
      </c>
      <c r="R34" s="277">
        <v>4.805354786925381E-2</v>
      </c>
    </row>
    <row r="35" spans="1:18">
      <c r="A35" s="306"/>
      <c r="B35" s="306" t="s">
        <v>135</v>
      </c>
      <c r="C35" s="306" t="s">
        <v>79</v>
      </c>
      <c r="D35" s="223" t="s">
        <v>185</v>
      </c>
      <c r="E35" s="273">
        <v>184891048.00628427</v>
      </c>
      <c r="F35" s="273">
        <v>-8469061.3059349954</v>
      </c>
      <c r="G35" s="274">
        <v>-4.3799423449125033E-2</v>
      </c>
      <c r="H35" s="282">
        <v>5.469530656687434</v>
      </c>
      <c r="I35" s="282">
        <v>-0.29280376710621692</v>
      </c>
      <c r="J35" s="283">
        <v>5.4821671428957055</v>
      </c>
      <c r="K35" s="283">
        <v>0.35560587836363755</v>
      </c>
      <c r="L35" s="274">
        <v>6.9365381590947559E-2</v>
      </c>
      <c r="M35" s="275">
        <v>1013603628.3956041</v>
      </c>
      <c r="N35" s="275">
        <v>22331181.889894485</v>
      </c>
      <c r="O35" s="274">
        <v>2.2527794420810484E-2</v>
      </c>
      <c r="P35" s="273">
        <v>284281772.92335314</v>
      </c>
      <c r="Q35" s="273">
        <v>-5176146.8504869342</v>
      </c>
      <c r="R35" s="274">
        <v>-1.7882208420937913E-2</v>
      </c>
    </row>
    <row r="36" spans="1:18">
      <c r="A36" s="306"/>
      <c r="B36" s="306"/>
      <c r="C36" s="306"/>
      <c r="D36" s="223" t="s">
        <v>186</v>
      </c>
      <c r="E36" s="273">
        <v>406925061.41005427</v>
      </c>
      <c r="F36" s="273">
        <v>-12915419.636020124</v>
      </c>
      <c r="G36" s="277">
        <v>-3.0762683016749764E-2</v>
      </c>
      <c r="H36" s="284">
        <v>12.037841325238524</v>
      </c>
      <c r="I36" s="284">
        <v>-0.47384614245673973</v>
      </c>
      <c r="J36" s="285">
        <v>4.7712982674305868</v>
      </c>
      <c r="K36" s="285">
        <v>4.053054170127357E-2</v>
      </c>
      <c r="L36" s="277">
        <v>8.5674343047618604E-3</v>
      </c>
      <c r="M36" s="278">
        <v>1941560840.4798772</v>
      </c>
      <c r="N36" s="278">
        <v>-44606957.207560778</v>
      </c>
      <c r="O36" s="277">
        <v>-2.2458805977771949E-2</v>
      </c>
      <c r="P36" s="273">
        <v>595105531.65137661</v>
      </c>
      <c r="Q36" s="273">
        <v>-20697722.896120191</v>
      </c>
      <c r="R36" s="277">
        <v>-3.3610934569238748E-2</v>
      </c>
    </row>
    <row r="37" spans="1:18">
      <c r="A37" s="306"/>
      <c r="B37" s="306"/>
      <c r="C37" s="306"/>
      <c r="D37" s="223" t="s">
        <v>187</v>
      </c>
      <c r="E37" s="273">
        <v>1201778845.5907946</v>
      </c>
      <c r="F37" s="273">
        <v>-20869883.211896896</v>
      </c>
      <c r="G37" s="274">
        <v>-1.7069402454075455E-2</v>
      </c>
      <c r="H37" s="282">
        <v>35.551565689074735</v>
      </c>
      <c r="I37" s="282">
        <v>-0.88465108411299553</v>
      </c>
      <c r="J37" s="283">
        <v>4.909908368350214</v>
      </c>
      <c r="K37" s="283">
        <v>0.21262200544917143</v>
      </c>
      <c r="L37" s="274">
        <v>4.5264859117053309E-2</v>
      </c>
      <c r="M37" s="275">
        <v>5900624010.8725023</v>
      </c>
      <c r="N37" s="275">
        <v>157492810.44932461</v>
      </c>
      <c r="O37" s="274">
        <v>2.7422812565681919E-2</v>
      </c>
      <c r="P37" s="273">
        <v>1616131946.3952665</v>
      </c>
      <c r="Q37" s="273">
        <v>-6507027.8604769707</v>
      </c>
      <c r="R37" s="274">
        <v>-4.0101513421748987E-3</v>
      </c>
    </row>
    <row r="38" spans="1:18">
      <c r="A38" s="306"/>
      <c r="B38" s="306"/>
      <c r="C38" s="306"/>
      <c r="D38" s="223" t="s">
        <v>188</v>
      </c>
      <c r="E38" s="273">
        <v>1586787377.8024061</v>
      </c>
      <c r="F38" s="273">
        <v>67050313.191833735</v>
      </c>
      <c r="G38" s="277">
        <v>4.411968014283784E-2</v>
      </c>
      <c r="H38" s="284">
        <v>46.941062328988124</v>
      </c>
      <c r="I38" s="284">
        <v>1.6513009936742336</v>
      </c>
      <c r="J38" s="285">
        <v>5.2271717220417164</v>
      </c>
      <c r="K38" s="285">
        <v>0.21625909677249666</v>
      </c>
      <c r="L38" s="277">
        <v>4.3157626752846796E-2</v>
      </c>
      <c r="M38" s="278">
        <v>8294410110.1414633</v>
      </c>
      <c r="N38" s="278">
        <v>679140465.99476242</v>
      </c>
      <c r="O38" s="277">
        <v>8.9181407583744307E-2</v>
      </c>
      <c r="P38" s="273">
        <v>2127948715.9649224</v>
      </c>
      <c r="Q38" s="273">
        <v>79352160.413200378</v>
      </c>
      <c r="R38" s="277">
        <v>3.8734889111355301E-2</v>
      </c>
    </row>
    <row r="39" spans="1:18">
      <c r="A39" s="306"/>
      <c r="B39" s="306"/>
      <c r="C39" s="306" t="s">
        <v>112</v>
      </c>
      <c r="D39" s="223" t="s">
        <v>185</v>
      </c>
      <c r="E39" s="273">
        <v>182459010.39623797</v>
      </c>
      <c r="F39" s="273">
        <v>-8337808.5654337704</v>
      </c>
      <c r="G39" s="274">
        <v>-4.3699934887849012E-2</v>
      </c>
      <c r="H39" s="282">
        <v>5.3975850194605153</v>
      </c>
      <c r="I39" s="282">
        <v>-0.28836065860022941</v>
      </c>
      <c r="J39" s="283">
        <v>5.4319019685540741</v>
      </c>
      <c r="K39" s="283">
        <v>0.34753676744914852</v>
      </c>
      <c r="L39" s="274">
        <v>6.8354013471263325E-2</v>
      </c>
      <c r="M39" s="275">
        <v>991099457.75175333</v>
      </c>
      <c r="N39" s="275">
        <v>21018750.941513062</v>
      </c>
      <c r="O39" s="274">
        <v>2.1667012645396923E-2</v>
      </c>
      <c r="P39" s="273">
        <v>277110578.6434415</v>
      </c>
      <c r="Q39" s="273">
        <v>-5217147.8166055083</v>
      </c>
      <c r="R39" s="274">
        <v>-1.8479048735384484E-2</v>
      </c>
    </row>
    <row r="40" spans="1:18">
      <c r="A40" s="306"/>
      <c r="B40" s="306"/>
      <c r="C40" s="306"/>
      <c r="D40" s="223" t="s">
        <v>186</v>
      </c>
      <c r="E40" s="273">
        <v>312536348.51536363</v>
      </c>
      <c r="F40" s="273">
        <v>-11763913.710653961</v>
      </c>
      <c r="G40" s="277">
        <v>-3.6274758552169245E-2</v>
      </c>
      <c r="H40" s="284">
        <v>9.2455917036925861</v>
      </c>
      <c r="I40" s="284">
        <v>-0.41889685766238038</v>
      </c>
      <c r="J40" s="285">
        <v>4.3215108522495642</v>
      </c>
      <c r="K40" s="285">
        <v>6.8823326714471555E-2</v>
      </c>
      <c r="L40" s="277">
        <v>1.6183490157982365E-2</v>
      </c>
      <c r="M40" s="278">
        <v>1350629221.8315959</v>
      </c>
      <c r="N40" s="278">
        <v>-28518457.864748478</v>
      </c>
      <c r="O40" s="277">
        <v>-2.0678320592199064E-2</v>
      </c>
      <c r="P40" s="273">
        <v>390471143.62220305</v>
      </c>
      <c r="Q40" s="273">
        <v>-15195089.148728728</v>
      </c>
      <c r="R40" s="277">
        <v>-3.7457120956155512E-2</v>
      </c>
    </row>
    <row r="41" spans="1:18">
      <c r="A41" s="306"/>
      <c r="B41" s="306"/>
      <c r="C41" s="306"/>
      <c r="D41" s="223" t="s">
        <v>187</v>
      </c>
      <c r="E41" s="273">
        <v>1167953450.8991306</v>
      </c>
      <c r="F41" s="273">
        <v>-24156224.221380949</v>
      </c>
      <c r="G41" s="274">
        <v>-2.0263424352242567E-2</v>
      </c>
      <c r="H41" s="282">
        <v>34.55092755523539</v>
      </c>
      <c r="I41" s="282">
        <v>-0.97519333039386424</v>
      </c>
      <c r="J41" s="283">
        <v>4.7231069489067732</v>
      </c>
      <c r="K41" s="283">
        <v>0.18285815745575107</v>
      </c>
      <c r="L41" s="274">
        <v>4.0274920132143524E-2</v>
      </c>
      <c r="M41" s="275">
        <v>5516369059.941329</v>
      </c>
      <c r="N41" s="275">
        <v>103894548.19835567</v>
      </c>
      <c r="O41" s="274">
        <v>1.9195387982510539E-2</v>
      </c>
      <c r="P41" s="273">
        <v>1527166088.2248497</v>
      </c>
      <c r="Q41" s="273">
        <v>-17298025.250437498</v>
      </c>
      <c r="R41" s="274">
        <v>-1.1200017598022541E-2</v>
      </c>
    </row>
    <row r="42" spans="1:18">
      <c r="A42" s="306"/>
      <c r="B42" s="306"/>
      <c r="C42" s="306"/>
      <c r="D42" s="223" t="s">
        <v>188</v>
      </c>
      <c r="E42" s="273">
        <v>1483911252.5131192</v>
      </c>
      <c r="F42" s="273">
        <v>58559393.79456687</v>
      </c>
      <c r="G42" s="277">
        <v>4.1084166998045013E-2</v>
      </c>
      <c r="H42" s="284">
        <v>43.897734232909364</v>
      </c>
      <c r="I42" s="284">
        <v>1.420751205091328</v>
      </c>
      <c r="J42" s="285">
        <v>4.7484845661292407</v>
      </c>
      <c r="K42" s="285">
        <v>0.13310012003203475</v>
      </c>
      <c r="L42" s="277">
        <v>2.8838360398034651E-2</v>
      </c>
      <c r="M42" s="278">
        <v>7046329680.0640574</v>
      </c>
      <c r="N42" s="278">
        <v>467782881.11870861</v>
      </c>
      <c r="O42" s="277">
        <v>7.1107327410622367E-2</v>
      </c>
      <c r="P42" s="273">
        <v>1874981929.5555215</v>
      </c>
      <c r="Q42" s="273">
        <v>72496028.79427743</v>
      </c>
      <c r="R42" s="277">
        <v>4.022002544578028E-2</v>
      </c>
    </row>
    <row r="43" spans="1:18">
      <c r="A43" s="306"/>
      <c r="B43" s="306" t="s">
        <v>136</v>
      </c>
      <c r="C43" s="306" t="s">
        <v>79</v>
      </c>
      <c r="D43" s="223" t="s">
        <v>185</v>
      </c>
      <c r="E43" s="273">
        <v>29053792.613698803</v>
      </c>
      <c r="F43" s="273">
        <v>-977565.81549641117</v>
      </c>
      <c r="G43" s="274">
        <v>-3.2551501717819835E-2</v>
      </c>
      <c r="H43" s="282">
        <v>5.3691685518413363</v>
      </c>
      <c r="I43" s="282">
        <v>-0.27717774945008689</v>
      </c>
      <c r="J43" s="283">
        <v>5.7619256370413705</v>
      </c>
      <c r="K43" s="283">
        <v>0.52085899831866556</v>
      </c>
      <c r="L43" s="274">
        <v>9.9380342633003341E-2</v>
      </c>
      <c r="M43" s="275">
        <v>167405792.51415434</v>
      </c>
      <c r="N43" s="275">
        <v>10009441.735375404</v>
      </c>
      <c r="O43" s="274">
        <v>6.3593861521247755E-2</v>
      </c>
      <c r="P43" s="273">
        <v>45165607.267142594</v>
      </c>
      <c r="Q43" s="273">
        <v>-71851.863643892109</v>
      </c>
      <c r="R43" s="274">
        <v>-1.5883266882023687E-3</v>
      </c>
    </row>
    <row r="44" spans="1:18">
      <c r="A44" s="306"/>
      <c r="B44" s="306"/>
      <c r="C44" s="306"/>
      <c r="D44" s="223" t="s">
        <v>186</v>
      </c>
      <c r="E44" s="273">
        <v>63232646.279125027</v>
      </c>
      <c r="F44" s="273">
        <v>-2119365.7989259884</v>
      </c>
      <c r="G44" s="277">
        <v>-3.2430000722774896E-2</v>
      </c>
      <c r="H44" s="284">
        <v>11.685453268208036</v>
      </c>
      <c r="I44" s="284">
        <v>-0.60170625369122988</v>
      </c>
      <c r="J44" s="285">
        <v>4.7971836356790103</v>
      </c>
      <c r="K44" s="285">
        <v>0.1049268681688007</v>
      </c>
      <c r="L44" s="277">
        <v>2.2361706395806782E-2</v>
      </c>
      <c r="M44" s="278">
        <v>303338615.97089785</v>
      </c>
      <c r="N44" s="278">
        <v>-3309804.972745955</v>
      </c>
      <c r="O44" s="277">
        <v>-1.0793484481546489E-2</v>
      </c>
      <c r="P44" s="273">
        <v>91760292.620891213</v>
      </c>
      <c r="Q44" s="273">
        <v>-3009912.0403618068</v>
      </c>
      <c r="R44" s="277">
        <v>-3.1760109109402558E-2</v>
      </c>
    </row>
    <row r="45" spans="1:18">
      <c r="A45" s="306"/>
      <c r="B45" s="306"/>
      <c r="C45" s="306"/>
      <c r="D45" s="223" t="s">
        <v>187</v>
      </c>
      <c r="E45" s="273">
        <v>191769677.70145035</v>
      </c>
      <c r="F45" s="273">
        <v>-1042735.6227878928</v>
      </c>
      <c r="G45" s="274">
        <v>-5.408031593040652E-3</v>
      </c>
      <c r="H45" s="282">
        <v>35.439219120256993</v>
      </c>
      <c r="I45" s="282">
        <v>-0.81240963583722703</v>
      </c>
      <c r="J45" s="283">
        <v>4.9953012702925985</v>
      </c>
      <c r="K45" s="283">
        <v>0.25874506066368941</v>
      </c>
      <c r="L45" s="274">
        <v>5.4627254319855538E-2</v>
      </c>
      <c r="M45" s="275">
        <v>957947314.62565708</v>
      </c>
      <c r="N45" s="275">
        <v>44680481.001200557</v>
      </c>
      <c r="O45" s="274">
        <v>4.8923796809611911E-2</v>
      </c>
      <c r="P45" s="273">
        <v>257313743.07448143</v>
      </c>
      <c r="Q45" s="273">
        <v>1764856.2362297475</v>
      </c>
      <c r="R45" s="274">
        <v>6.906139400821589E-3</v>
      </c>
    </row>
    <row r="46" spans="1:18">
      <c r="A46" s="306"/>
      <c r="B46" s="306"/>
      <c r="C46" s="306"/>
      <c r="D46" s="223" t="s">
        <v>188</v>
      </c>
      <c r="E46" s="273">
        <v>257066635.15348312</v>
      </c>
      <c r="F46" s="273">
        <v>13390004.033609957</v>
      </c>
      <c r="G46" s="277">
        <v>5.4949889827650068E-2</v>
      </c>
      <c r="H46" s="284">
        <v>47.50615905969449</v>
      </c>
      <c r="I46" s="284">
        <v>1.6912936389789337</v>
      </c>
      <c r="J46" s="285">
        <v>5.2844127399790715</v>
      </c>
      <c r="K46" s="285">
        <v>0.32507253076594811</v>
      </c>
      <c r="L46" s="277">
        <v>6.5547535973041443E-2</v>
      </c>
      <c r="M46" s="278">
        <v>1358446201.828618</v>
      </c>
      <c r="N46" s="278">
        <v>149970887.07023716</v>
      </c>
      <c r="O46" s="277">
        <v>0.12409925568088406</v>
      </c>
      <c r="P46" s="273">
        <v>338251466.64485216</v>
      </c>
      <c r="Q46" s="273">
        <v>15864643.016421556</v>
      </c>
      <c r="R46" s="277">
        <v>4.9209960996130758E-2</v>
      </c>
    </row>
    <row r="47" spans="1:18">
      <c r="A47" s="306"/>
      <c r="B47" s="306"/>
      <c r="C47" s="306" t="s">
        <v>112</v>
      </c>
      <c r="D47" s="223" t="s">
        <v>185</v>
      </c>
      <c r="E47" s="273">
        <v>28665909.476862561</v>
      </c>
      <c r="F47" s="273">
        <v>-987149.4345373027</v>
      </c>
      <c r="G47" s="274">
        <v>-3.3289969762876695E-2</v>
      </c>
      <c r="H47" s="282">
        <v>5.2974873786540266</v>
      </c>
      <c r="I47" s="282">
        <v>-0.27773293317807379</v>
      </c>
      <c r="J47" s="283">
        <v>5.7067327571267352</v>
      </c>
      <c r="K47" s="283">
        <v>0.51045336482700243</v>
      </c>
      <c r="L47" s="274">
        <v>9.8234395476007999E-2</v>
      </c>
      <c r="M47" s="275">
        <v>163588684.6244413</v>
      </c>
      <c r="N47" s="275">
        <v>9503105.6844842434</v>
      </c>
      <c r="O47" s="274">
        <v>6.1674205658060609E-2</v>
      </c>
      <c r="P47" s="273">
        <v>44009287.869360149</v>
      </c>
      <c r="Q47" s="273">
        <v>-153383.16806222498</v>
      </c>
      <c r="R47" s="274">
        <v>-3.4731406515754407E-3</v>
      </c>
    </row>
    <row r="48" spans="1:18">
      <c r="A48" s="306"/>
      <c r="B48" s="306"/>
      <c r="C48" s="306"/>
      <c r="D48" s="223" t="s">
        <v>186</v>
      </c>
      <c r="E48" s="273">
        <v>48582857.506467201</v>
      </c>
      <c r="F48" s="273">
        <v>-2103232.5222853646</v>
      </c>
      <c r="G48" s="277">
        <v>-4.1495260752846971E-2</v>
      </c>
      <c r="H48" s="284">
        <v>8.9781583475378177</v>
      </c>
      <c r="I48" s="284">
        <v>-0.55158762234638736</v>
      </c>
      <c r="J48" s="285">
        <v>4.3704501974737813</v>
      </c>
      <c r="K48" s="285">
        <v>0.12122680452743761</v>
      </c>
      <c r="L48" s="277">
        <v>2.8529167171740737E-2</v>
      </c>
      <c r="M48" s="278">
        <v>212328959.18298015</v>
      </c>
      <c r="N48" s="278">
        <v>-3047560.264179647</v>
      </c>
      <c r="O48" s="277">
        <v>-1.4149918811959126E-2</v>
      </c>
      <c r="P48" s="273">
        <v>60606603.023912072</v>
      </c>
      <c r="Q48" s="273">
        <v>-2513220.245663166</v>
      </c>
      <c r="R48" s="277">
        <v>-3.9816655299074299E-2</v>
      </c>
    </row>
    <row r="49" spans="1:18">
      <c r="A49" s="306"/>
      <c r="B49" s="306"/>
      <c r="C49" s="306"/>
      <c r="D49" s="223" t="s">
        <v>187</v>
      </c>
      <c r="E49" s="273">
        <v>186484057.51605678</v>
      </c>
      <c r="F49" s="273">
        <v>-1304823.2799325287</v>
      </c>
      <c r="G49" s="274">
        <v>-6.9483521835889041E-3</v>
      </c>
      <c r="H49" s="282">
        <v>34.462431474880461</v>
      </c>
      <c r="I49" s="282">
        <v>-0.84469773827198225</v>
      </c>
      <c r="J49" s="283">
        <v>4.8010658481611763</v>
      </c>
      <c r="K49" s="283">
        <v>0.23124488613069527</v>
      </c>
      <c r="L49" s="274">
        <v>5.0602613986861229E-2</v>
      </c>
      <c r="M49" s="275">
        <v>895322239.76686466</v>
      </c>
      <c r="N49" s="275">
        <v>37160675.869109511</v>
      </c>
      <c r="O49" s="274">
        <v>4.3302657019881383E-2</v>
      </c>
      <c r="P49" s="273">
        <v>243097032.75930834</v>
      </c>
      <c r="Q49" s="273">
        <v>221795.25029116869</v>
      </c>
      <c r="R49" s="274">
        <v>9.1320651938810421E-4</v>
      </c>
    </row>
    <row r="50" spans="1:18">
      <c r="A50" s="306"/>
      <c r="B50" s="306"/>
      <c r="C50" s="306"/>
      <c r="D50" s="223" t="s">
        <v>188</v>
      </c>
      <c r="E50" s="273">
        <v>241723610.37019464</v>
      </c>
      <c r="F50" s="273">
        <v>11077652.925912321</v>
      </c>
      <c r="G50" s="277">
        <v>4.8028818925163148E-2</v>
      </c>
      <c r="H50" s="284">
        <v>44.67075346387864</v>
      </c>
      <c r="I50" s="284">
        <v>1.3058503478978807</v>
      </c>
      <c r="J50" s="285">
        <v>4.7938086666188262</v>
      </c>
      <c r="K50" s="285">
        <v>0.17217470965585324</v>
      </c>
      <c r="L50" s="277">
        <v>3.7254077510066347E-2</v>
      </c>
      <c r="M50" s="278">
        <v>1158776738.3190315</v>
      </c>
      <c r="N50" s="278">
        <v>92815549.358299494</v>
      </c>
      <c r="O50" s="277">
        <v>8.7072165778184482E-2</v>
      </c>
      <c r="P50" s="273">
        <v>304077015.32793093</v>
      </c>
      <c r="Q50" s="273">
        <v>13950943.453691363</v>
      </c>
      <c r="R50" s="277">
        <v>4.8085797196946348E-2</v>
      </c>
    </row>
    <row r="51" spans="1:18">
      <c r="A51" s="306" t="s">
        <v>59</v>
      </c>
      <c r="B51" s="306" t="s">
        <v>134</v>
      </c>
      <c r="C51" s="306" t="s">
        <v>79</v>
      </c>
      <c r="D51" s="223" t="s">
        <v>185</v>
      </c>
      <c r="E51" s="273">
        <v>10122623.72474939</v>
      </c>
      <c r="F51" s="273">
        <v>-340727.45258652233</v>
      </c>
      <c r="G51" s="274">
        <v>-3.2563893423031932E-2</v>
      </c>
      <c r="H51" s="282">
        <v>7.2934508101309667</v>
      </c>
      <c r="I51" s="282">
        <v>-0.27323184912569332</v>
      </c>
      <c r="J51" s="283">
        <v>5.9770373510754125</v>
      </c>
      <c r="K51" s="283">
        <v>0.44816422596985017</v>
      </c>
      <c r="L51" s="274">
        <v>8.1058873269278256E-2</v>
      </c>
      <c r="M51" s="275">
        <v>60503300.093709223</v>
      </c>
      <c r="N51" s="275">
        <v>2652758.9707950503</v>
      </c>
      <c r="O51" s="274">
        <v>4.5855387336114509E-2</v>
      </c>
      <c r="P51" s="273">
        <v>16218071.82987237</v>
      </c>
      <c r="Q51" s="273">
        <v>-109760.53272917122</v>
      </c>
      <c r="R51" s="274">
        <v>-6.7222966460982756E-3</v>
      </c>
    </row>
    <row r="52" spans="1:18">
      <c r="A52" s="306"/>
      <c r="B52" s="306"/>
      <c r="C52" s="306"/>
      <c r="D52" s="223" t="s">
        <v>186</v>
      </c>
      <c r="E52" s="273">
        <v>18448041.001399375</v>
      </c>
      <c r="F52" s="273">
        <v>-691163.43736783415</v>
      </c>
      <c r="G52" s="277">
        <v>-3.6112443418382399E-2</v>
      </c>
      <c r="H52" s="284">
        <v>13.291996546114499</v>
      </c>
      <c r="I52" s="284">
        <v>-0.54872081912840542</v>
      </c>
      <c r="J52" s="285">
        <v>5.014087919655263</v>
      </c>
      <c r="K52" s="285">
        <v>8.1195367828424736E-2</v>
      </c>
      <c r="L52" s="277">
        <v>1.6459991166512433E-2</v>
      </c>
      <c r="M52" s="278">
        <v>92500099.526421592</v>
      </c>
      <c r="N52" s="278">
        <v>-1911539.4974643439</v>
      </c>
      <c r="O52" s="277">
        <v>-2.024686275153775E-2</v>
      </c>
      <c r="P52" s="273">
        <v>28319852.324665546</v>
      </c>
      <c r="Q52" s="273">
        <v>-1096046.3502658643</v>
      </c>
      <c r="R52" s="277">
        <v>-3.7260338784071499E-2</v>
      </c>
    </row>
    <row r="53" spans="1:18">
      <c r="A53" s="306"/>
      <c r="B53" s="306"/>
      <c r="C53" s="306"/>
      <c r="D53" s="223" t="s">
        <v>187</v>
      </c>
      <c r="E53" s="273">
        <v>48931215.997362211</v>
      </c>
      <c r="F53" s="273">
        <v>-310405.3740542084</v>
      </c>
      <c r="G53" s="274">
        <v>-6.3037196056747085E-3</v>
      </c>
      <c r="H53" s="282">
        <v>35.255426523866973</v>
      </c>
      <c r="I53" s="282">
        <v>-0.35417084411947286</v>
      </c>
      <c r="J53" s="283">
        <v>5.3659351021758415</v>
      </c>
      <c r="K53" s="283">
        <v>0.26633298697302177</v>
      </c>
      <c r="L53" s="274">
        <v>5.2226228822643994E-2</v>
      </c>
      <c r="M53" s="275">
        <v>262561729.51239398</v>
      </c>
      <c r="N53" s="275">
        <v>11449053.010702431</v>
      </c>
      <c r="O53" s="274">
        <v>4.5593289714409568E-2</v>
      </c>
      <c r="P53" s="273">
        <v>72005269.494259298</v>
      </c>
      <c r="Q53" s="273">
        <v>552132.72530640662</v>
      </c>
      <c r="R53" s="274">
        <v>7.7272006558893836E-3</v>
      </c>
    </row>
    <row r="54" spans="1:18">
      <c r="A54" s="306"/>
      <c r="B54" s="306"/>
      <c r="C54" s="306"/>
      <c r="D54" s="223" t="s">
        <v>188</v>
      </c>
      <c r="E54" s="273">
        <v>61288713.581842676</v>
      </c>
      <c r="F54" s="273">
        <v>1851008.6863467321</v>
      </c>
      <c r="G54" s="277">
        <v>3.1141994624476109E-2</v>
      </c>
      <c r="H54" s="284">
        <v>44.159126119887659</v>
      </c>
      <c r="I54" s="284">
        <v>1.1761235123736924</v>
      </c>
      <c r="J54" s="285">
        <v>5.3824409717075987</v>
      </c>
      <c r="K54" s="285">
        <v>0.16842984747897738</v>
      </c>
      <c r="L54" s="277">
        <v>3.2303315713369418E-2</v>
      </c>
      <c r="M54" s="278">
        <v>329882883.08616197</v>
      </c>
      <c r="N54" s="278">
        <v>19974028.562428117</v>
      </c>
      <c r="O54" s="277">
        <v>6.4451300022143901E-2</v>
      </c>
      <c r="P54" s="273">
        <v>89771132.614768147</v>
      </c>
      <c r="Q54" s="273">
        <v>2624598.0588915497</v>
      </c>
      <c r="R54" s="277">
        <v>3.0117067445851336E-2</v>
      </c>
    </row>
    <row r="55" spans="1:18">
      <c r="A55" s="306"/>
      <c r="B55" s="306"/>
      <c r="C55" s="306" t="s">
        <v>112</v>
      </c>
      <c r="D55" s="223" t="s">
        <v>185</v>
      </c>
      <c r="E55" s="273">
        <v>9950980.4250167124</v>
      </c>
      <c r="F55" s="273">
        <v>-345758.8720991835</v>
      </c>
      <c r="G55" s="274">
        <v>-3.3579452885247871E-2</v>
      </c>
      <c r="H55" s="282">
        <v>7.1697801099716711</v>
      </c>
      <c r="I55" s="282">
        <v>-0.27641541246617773</v>
      </c>
      <c r="J55" s="283">
        <v>5.9065116945050304</v>
      </c>
      <c r="K55" s="283">
        <v>0.43271788114042486</v>
      </c>
      <c r="L55" s="274">
        <v>7.9052645367079302E-2</v>
      </c>
      <c r="M55" s="275">
        <v>58775582.252151854</v>
      </c>
      <c r="N55" s="275">
        <v>2413354.3897706419</v>
      </c>
      <c r="O55" s="274">
        <v>4.2818647901273391E-2</v>
      </c>
      <c r="P55" s="273">
        <v>15693924.430619001</v>
      </c>
      <c r="Q55" s="273">
        <v>-151623.29985127412</v>
      </c>
      <c r="R55" s="274">
        <v>-9.5688266780269982E-3</v>
      </c>
    </row>
    <row r="56" spans="1:18">
      <c r="A56" s="306"/>
      <c r="B56" s="306"/>
      <c r="C56" s="306"/>
      <c r="D56" s="223" t="s">
        <v>186</v>
      </c>
      <c r="E56" s="273">
        <v>14704704.809773717</v>
      </c>
      <c r="F56" s="273">
        <v>-767739.31466989592</v>
      </c>
      <c r="G56" s="277">
        <v>-4.9619782659742109E-2</v>
      </c>
      <c r="H56" s="284">
        <v>10.594885686145172</v>
      </c>
      <c r="I56" s="284">
        <v>-0.5941753200776656</v>
      </c>
      <c r="J56" s="285">
        <v>4.6250000204999093</v>
      </c>
      <c r="K56" s="285">
        <v>0.12586104342888049</v>
      </c>
      <c r="L56" s="277">
        <v>2.7974473353747548E-2</v>
      </c>
      <c r="M56" s="278">
        <v>68009260.046648562</v>
      </c>
      <c r="N56" s="278">
        <v>-1603416.3841893226</v>
      </c>
      <c r="O56" s="277">
        <v>-2.3033396593828151E-2</v>
      </c>
      <c r="P56" s="273">
        <v>19483758.033215046</v>
      </c>
      <c r="Q56" s="273">
        <v>-957284.82672933862</v>
      </c>
      <c r="R56" s="277">
        <v>-4.6831506263567572E-2</v>
      </c>
    </row>
    <row r="57" spans="1:18">
      <c r="A57" s="306"/>
      <c r="B57" s="306"/>
      <c r="C57" s="306"/>
      <c r="D57" s="223" t="s">
        <v>187</v>
      </c>
      <c r="E57" s="273">
        <v>47417295.548555583</v>
      </c>
      <c r="F57" s="273">
        <v>-455779.75631484389</v>
      </c>
      <c r="G57" s="274">
        <v>-9.520586538723461E-3</v>
      </c>
      <c r="H57" s="282">
        <v>34.164631822407706</v>
      </c>
      <c r="I57" s="282">
        <v>-0.45528703678915861</v>
      </c>
      <c r="J57" s="283">
        <v>5.1476520481509036</v>
      </c>
      <c r="K57" s="283">
        <v>0.2291208783861407</v>
      </c>
      <c r="L57" s="274">
        <v>4.6583191297961991E-2</v>
      </c>
      <c r="M57" s="275">
        <v>244087738.54829887</v>
      </c>
      <c r="N57" s="275">
        <v>8622525.4687979519</v>
      </c>
      <c r="O57" s="274">
        <v>3.6619105455236396E-2</v>
      </c>
      <c r="P57" s="273">
        <v>67836430.783791721</v>
      </c>
      <c r="Q57" s="273">
        <v>165851.16411450505</v>
      </c>
      <c r="R57" s="274">
        <v>2.4508606996810609E-3</v>
      </c>
    </row>
    <row r="58" spans="1:18">
      <c r="A58" s="306"/>
      <c r="B58" s="306"/>
      <c r="C58" s="306"/>
      <c r="D58" s="223" t="s">
        <v>188</v>
      </c>
      <c r="E58" s="273">
        <v>58178865.623160429</v>
      </c>
      <c r="F58" s="273">
        <v>2020896.1313796118</v>
      </c>
      <c r="G58" s="277">
        <v>3.5985918822712896E-2</v>
      </c>
      <c r="H58" s="284">
        <v>41.918449815958688</v>
      </c>
      <c r="I58" s="284">
        <v>1.3072224251645324</v>
      </c>
      <c r="J58" s="285">
        <v>5.1863645189217671</v>
      </c>
      <c r="K58" s="285">
        <v>0.17681449562063989</v>
      </c>
      <c r="L58" s="277">
        <v>3.5295484584087454E-2</v>
      </c>
      <c r="M58" s="278">
        <v>301736804.41907656</v>
      </c>
      <c r="N58" s="278">
        <v>20410647.042981982</v>
      </c>
      <c r="O58" s="277">
        <v>7.2551543849851616E-2</v>
      </c>
      <c r="P58" s="273">
        <v>80629850.071916223</v>
      </c>
      <c r="Q58" s="273">
        <v>3035090.8544048369</v>
      </c>
      <c r="R58" s="277">
        <v>3.9114637186990396E-2</v>
      </c>
    </row>
    <row r="59" spans="1:18">
      <c r="A59" s="306"/>
      <c r="B59" s="306" t="s">
        <v>135</v>
      </c>
      <c r="C59" s="306" t="s">
        <v>79</v>
      </c>
      <c r="D59" s="223" t="s">
        <v>185</v>
      </c>
      <c r="E59" s="273">
        <v>131510866.44188555</v>
      </c>
      <c r="F59" s="273">
        <v>-5168389.5450298935</v>
      </c>
      <c r="G59" s="274">
        <v>-3.7814001164336697E-2</v>
      </c>
      <c r="H59" s="282">
        <v>7.3580875442004734</v>
      </c>
      <c r="I59" s="282">
        <v>-0.17227683093720536</v>
      </c>
      <c r="J59" s="283">
        <v>5.7080770116921746</v>
      </c>
      <c r="K59" s="283">
        <v>0.31170225284417619</v>
      </c>
      <c r="L59" s="274">
        <v>5.7761417020399344E-2</v>
      </c>
      <c r="M59" s="275">
        <v>750674153.52464676</v>
      </c>
      <c r="N59" s="275">
        <v>13101666.458732128</v>
      </c>
      <c r="O59" s="274">
        <v>1.7763225565599592E-2</v>
      </c>
      <c r="P59" s="273">
        <v>208561523.63590142</v>
      </c>
      <c r="Q59" s="273">
        <v>-4211842.9156279564</v>
      </c>
      <c r="R59" s="274">
        <v>-1.9794972387241587E-2</v>
      </c>
    </row>
    <row r="60" spans="1:18">
      <c r="A60" s="306"/>
      <c r="B60" s="306"/>
      <c r="C60" s="306"/>
      <c r="D60" s="223" t="s">
        <v>186</v>
      </c>
      <c r="E60" s="273">
        <v>240598909.82826033</v>
      </c>
      <c r="F60" s="273">
        <v>-12540872.732863992</v>
      </c>
      <c r="G60" s="277">
        <v>-4.954129535066585E-2</v>
      </c>
      <c r="H60" s="284">
        <v>13.461608834718227</v>
      </c>
      <c r="I60" s="284">
        <v>-0.48516594660540235</v>
      </c>
      <c r="J60" s="285">
        <v>4.9927751053487501</v>
      </c>
      <c r="K60" s="285">
        <v>4.8610519708142341E-2</v>
      </c>
      <c r="L60" s="277">
        <v>9.8318975564289299E-3</v>
      </c>
      <c r="M60" s="278">
        <v>1201256247.3645868</v>
      </c>
      <c r="N60" s="278">
        <v>-50308500.790888071</v>
      </c>
      <c r="O60" s="277">
        <v>-4.0196482734937596E-2</v>
      </c>
      <c r="P60" s="273">
        <v>370678063.50634098</v>
      </c>
      <c r="Q60" s="273">
        <v>-19377879.54401952</v>
      </c>
      <c r="R60" s="277">
        <v>-4.9679744378404778E-2</v>
      </c>
    </row>
    <row r="61" spans="1:18">
      <c r="A61" s="306"/>
      <c r="B61" s="306"/>
      <c r="C61" s="306"/>
      <c r="D61" s="223" t="s">
        <v>187</v>
      </c>
      <c r="E61" s="273">
        <v>630559512.986408</v>
      </c>
      <c r="F61" s="273">
        <v>-21063198.168666959</v>
      </c>
      <c r="G61" s="274">
        <v>-3.2324223523962289E-2</v>
      </c>
      <c r="H61" s="282">
        <v>35.280066384724847</v>
      </c>
      <c r="I61" s="282">
        <v>-0.62118589149882553</v>
      </c>
      <c r="J61" s="283">
        <v>5.252709638987473</v>
      </c>
      <c r="K61" s="283">
        <v>0.21739592238457384</v>
      </c>
      <c r="L61" s="274">
        <v>4.3174255790211447E-2</v>
      </c>
      <c r="M61" s="275">
        <v>3312146031.8189521</v>
      </c>
      <c r="N61" s="275">
        <v>31021256.289834023</v>
      </c>
      <c r="O61" s="274">
        <v>9.4544579716056357E-3</v>
      </c>
      <c r="P61" s="273">
        <v>928407182.6456852</v>
      </c>
      <c r="Q61" s="273">
        <v>-14200589.384636402</v>
      </c>
      <c r="R61" s="274">
        <v>-1.5065215677194311E-2</v>
      </c>
    </row>
    <row r="62" spans="1:18">
      <c r="A62" s="306"/>
      <c r="B62" s="306"/>
      <c r="C62" s="306"/>
      <c r="D62" s="223" t="s">
        <v>188</v>
      </c>
      <c r="E62" s="273">
        <v>784627554.54818141</v>
      </c>
      <c r="F62" s="273">
        <v>11027572.164908648</v>
      </c>
      <c r="G62" s="277">
        <v>1.4254876442648549E-2</v>
      </c>
      <c r="H62" s="284">
        <v>43.900237236355593</v>
      </c>
      <c r="I62" s="284">
        <v>1.2786286690407564</v>
      </c>
      <c r="J62" s="285">
        <v>5.4320802512448054</v>
      </c>
      <c r="K62" s="285">
        <v>0.11666258519020545</v>
      </c>
      <c r="L62" s="277">
        <v>2.1947962045435827E-2</v>
      </c>
      <c r="M62" s="278">
        <v>4262159843.6436825</v>
      </c>
      <c r="N62" s="278">
        <v>150152830.82410717</v>
      </c>
      <c r="O62" s="277">
        <v>3.651570397521E-2</v>
      </c>
      <c r="P62" s="273">
        <v>1169763313.4339361</v>
      </c>
      <c r="Q62" s="273">
        <v>15985498.577449799</v>
      </c>
      <c r="R62" s="277">
        <v>1.3854919354155002E-2</v>
      </c>
    </row>
    <row r="63" spans="1:18">
      <c r="A63" s="306"/>
      <c r="B63" s="306"/>
      <c r="C63" s="306" t="s">
        <v>112</v>
      </c>
      <c r="D63" s="223" t="s">
        <v>185</v>
      </c>
      <c r="E63" s="273">
        <v>129298697.05779582</v>
      </c>
      <c r="F63" s="273">
        <v>-5043788.3156895339</v>
      </c>
      <c r="G63" s="274">
        <v>-3.7544253418174488E-2</v>
      </c>
      <c r="H63" s="282">
        <v>7.2343157492824837</v>
      </c>
      <c r="I63" s="282">
        <v>-0.16730389386801559</v>
      </c>
      <c r="J63" s="283">
        <v>5.6453124668911965</v>
      </c>
      <c r="K63" s="283">
        <v>0.30031304999598785</v>
      </c>
      <c r="L63" s="274">
        <v>5.6185796587127232E-2</v>
      </c>
      <c r="M63" s="275">
        <v>729931546.45316279</v>
      </c>
      <c r="N63" s="275">
        <v>11871040.467630506</v>
      </c>
      <c r="O63" s="274">
        <v>1.6532089383383644E-2</v>
      </c>
      <c r="P63" s="273">
        <v>201953777.36588115</v>
      </c>
      <c r="Q63" s="273">
        <v>-4248079.9688934088</v>
      </c>
      <c r="R63" s="274">
        <v>-2.0601560159550506E-2</v>
      </c>
    </row>
    <row r="64" spans="1:18">
      <c r="A64" s="306"/>
      <c r="B64" s="306"/>
      <c r="C64" s="306"/>
      <c r="D64" s="223" t="s">
        <v>186</v>
      </c>
      <c r="E64" s="273">
        <v>192805634.0112834</v>
      </c>
      <c r="F64" s="273">
        <v>-11347700.262094647</v>
      </c>
      <c r="G64" s="277">
        <v>-5.5584202445105042E-2</v>
      </c>
      <c r="H64" s="284">
        <v>10.787555222267603</v>
      </c>
      <c r="I64" s="284">
        <v>-0.46030374782361072</v>
      </c>
      <c r="J64" s="285">
        <v>4.5664191756046053</v>
      </c>
      <c r="K64" s="285">
        <v>6.1308699068729489E-2</v>
      </c>
      <c r="L64" s="277">
        <v>1.3608700472062944E-2</v>
      </c>
      <c r="M64" s="278">
        <v>880431344.31372797</v>
      </c>
      <c r="N64" s="278">
        <v>-39301980.740998149</v>
      </c>
      <c r="O64" s="277">
        <v>-4.2731930735096062E-2</v>
      </c>
      <c r="P64" s="273">
        <v>255781070.17453626</v>
      </c>
      <c r="Q64" s="273">
        <v>-14814928.141968101</v>
      </c>
      <c r="R64" s="277">
        <v>-5.474925066940467E-2</v>
      </c>
    </row>
    <row r="65" spans="1:18">
      <c r="A65" s="306"/>
      <c r="B65" s="306"/>
      <c r="C65" s="306"/>
      <c r="D65" s="223" t="s">
        <v>187</v>
      </c>
      <c r="E65" s="273">
        <v>611092854.19895518</v>
      </c>
      <c r="F65" s="273">
        <v>-23221189.16564548</v>
      </c>
      <c r="G65" s="274">
        <v>-3.6608347881552504E-2</v>
      </c>
      <c r="H65" s="282">
        <v>34.190898748418128</v>
      </c>
      <c r="I65" s="282">
        <v>-0.75672984607466276</v>
      </c>
      <c r="J65" s="283">
        <v>5.0492352814270651</v>
      </c>
      <c r="K65" s="283">
        <v>0.18047490872683536</v>
      </c>
      <c r="L65" s="274">
        <v>3.7067938224847038E-2</v>
      </c>
      <c r="M65" s="275">
        <v>3085551599.6493297</v>
      </c>
      <c r="N65" s="275">
        <v>-2771478.531493187</v>
      </c>
      <c r="O65" s="274">
        <v>-8.9740563449266023E-4</v>
      </c>
      <c r="P65" s="273">
        <v>874559854.46907389</v>
      </c>
      <c r="Q65" s="273">
        <v>-20308945.091467619</v>
      </c>
      <c r="R65" s="274">
        <v>-2.26948856652965E-2</v>
      </c>
    </row>
    <row r="66" spans="1:18">
      <c r="A66" s="306"/>
      <c r="B66" s="306"/>
      <c r="C66" s="306"/>
      <c r="D66" s="223" t="s">
        <v>188</v>
      </c>
      <c r="E66" s="273">
        <v>733010467.84611714</v>
      </c>
      <c r="F66" s="273">
        <v>12362727.63433075</v>
      </c>
      <c r="G66" s="277">
        <v>1.7155021717958276E-2</v>
      </c>
      <c r="H66" s="284">
        <v>41.012239818300337</v>
      </c>
      <c r="I66" s="284">
        <v>1.3080430787905684</v>
      </c>
      <c r="J66" s="285">
        <v>5.1103282724113868</v>
      </c>
      <c r="K66" s="285">
        <v>0.11995576634643879</v>
      </c>
      <c r="L66" s="277">
        <v>2.4037437325701235E-2</v>
      </c>
      <c r="M66" s="278">
        <v>3745924117.8075099</v>
      </c>
      <c r="N66" s="278">
        <v>149623448.4967761</v>
      </c>
      <c r="O66" s="277">
        <v>4.1604821803025972E-2</v>
      </c>
      <c r="P66" s="273">
        <v>1018202747.8608588</v>
      </c>
      <c r="Q66" s="273">
        <v>19843829.893594503</v>
      </c>
      <c r="R66" s="277">
        <v>1.98764487765563E-2</v>
      </c>
    </row>
    <row r="67" spans="1:18">
      <c r="A67" s="306"/>
      <c r="B67" s="306" t="s">
        <v>136</v>
      </c>
      <c r="C67" s="306" t="s">
        <v>79</v>
      </c>
      <c r="D67" s="223" t="s">
        <v>185</v>
      </c>
      <c r="E67" s="273">
        <v>20640603.037372161</v>
      </c>
      <c r="F67" s="273">
        <v>-770419.58739070967</v>
      </c>
      <c r="G67" s="274">
        <v>-3.59823816401783E-2</v>
      </c>
      <c r="H67" s="282">
        <v>7.2592657507186402</v>
      </c>
      <c r="I67" s="282">
        <v>-0.24657429949989851</v>
      </c>
      <c r="J67" s="283">
        <v>5.9527026141977997</v>
      </c>
      <c r="K67" s="283">
        <v>0.43126002989132672</v>
      </c>
      <c r="L67" s="274">
        <v>7.8106404858232462E-2</v>
      </c>
      <c r="M67" s="275">
        <v>122867371.65918431</v>
      </c>
      <c r="N67" s="275">
        <v>4647639.5652692467</v>
      </c>
      <c r="O67" s="274">
        <v>3.9313568749903022E-2</v>
      </c>
      <c r="P67" s="273">
        <v>32992945.745507956</v>
      </c>
      <c r="Q67" s="273">
        <v>-364996.98568166792</v>
      </c>
      <c r="R67" s="274">
        <v>-1.094183141397375E-2</v>
      </c>
    </row>
    <row r="68" spans="1:18">
      <c r="A68" s="306"/>
      <c r="B68" s="306"/>
      <c r="C68" s="306"/>
      <c r="D68" s="223" t="s">
        <v>186</v>
      </c>
      <c r="E68" s="273">
        <v>37390136.166409299</v>
      </c>
      <c r="F68" s="273">
        <v>-1707251.759607859</v>
      </c>
      <c r="G68" s="277">
        <v>-4.3666645015734591E-2</v>
      </c>
      <c r="H68" s="284">
        <v>13.15004868782543</v>
      </c>
      <c r="I68" s="284">
        <v>-0.55591694011385506</v>
      </c>
      <c r="J68" s="285">
        <v>5.0360826941396004</v>
      </c>
      <c r="K68" s="285">
        <v>0.10435345119000239</v>
      </c>
      <c r="L68" s="277">
        <v>2.115960671182144E-2</v>
      </c>
      <c r="M68" s="278">
        <v>188299817.67917705</v>
      </c>
      <c r="N68" s="278">
        <v>-4517913.6785063148</v>
      </c>
      <c r="O68" s="277">
        <v>-2.343100733887089E-2</v>
      </c>
      <c r="P68" s="273">
        <v>57143130.524990559</v>
      </c>
      <c r="Q68" s="273">
        <v>-2508226.7082583383</v>
      </c>
      <c r="R68" s="277">
        <v>-4.2048107949173116E-2</v>
      </c>
    </row>
    <row r="69" spans="1:18">
      <c r="A69" s="306"/>
      <c r="B69" s="306"/>
      <c r="C69" s="306"/>
      <c r="D69" s="223" t="s">
        <v>187</v>
      </c>
      <c r="E69" s="273">
        <v>100473945.24674012</v>
      </c>
      <c r="F69" s="273">
        <v>-1643142.6600349694</v>
      </c>
      <c r="G69" s="274">
        <v>-1.6090770836855728E-2</v>
      </c>
      <c r="H69" s="282">
        <v>35.336519395709438</v>
      </c>
      <c r="I69" s="282">
        <v>-0.46160858982149477</v>
      </c>
      <c r="J69" s="283">
        <v>5.3613864908760158</v>
      </c>
      <c r="K69" s="283">
        <v>0.27191020976679603</v>
      </c>
      <c r="L69" s="274">
        <v>5.342597052196791E-2</v>
      </c>
      <c r="M69" s="275">
        <v>538679652.73088896</v>
      </c>
      <c r="N69" s="275">
        <v>18957155.933412015</v>
      </c>
      <c r="O69" s="274">
        <v>3.6475534636706622E-2</v>
      </c>
      <c r="P69" s="273">
        <v>147518208.39085776</v>
      </c>
      <c r="Q69" s="273">
        <v>-106577.74855667353</v>
      </c>
      <c r="R69" s="274">
        <v>-7.2195023169092519E-4</v>
      </c>
    </row>
    <row r="70" spans="1:18">
      <c r="A70" s="306"/>
      <c r="B70" s="306"/>
      <c r="C70" s="306"/>
      <c r="D70" s="223" t="s">
        <v>188</v>
      </c>
      <c r="E70" s="273">
        <v>125829899.04821329</v>
      </c>
      <c r="F70" s="273">
        <v>3197218.7874583155</v>
      </c>
      <c r="G70" s="277">
        <v>2.6071507045756812E-2</v>
      </c>
      <c r="H70" s="284">
        <v>44.254166165746462</v>
      </c>
      <c r="I70" s="284">
        <v>1.2640998294351036</v>
      </c>
      <c r="J70" s="285">
        <v>5.4004550620434992</v>
      </c>
      <c r="K70" s="285">
        <v>0.17578378534898054</v>
      </c>
      <c r="L70" s="277">
        <v>3.3644946454926689E-2</v>
      </c>
      <c r="M70" s="278">
        <v>679538715.27134597</v>
      </c>
      <c r="N70" s="278">
        <v>38823273.128916621</v>
      </c>
      <c r="O70" s="277">
        <v>6.0593627959237339E-2</v>
      </c>
      <c r="P70" s="273">
        <v>184471061.98181653</v>
      </c>
      <c r="Q70" s="273">
        <v>4778914.805403769</v>
      </c>
      <c r="R70" s="277">
        <v>2.6595011971847993E-2</v>
      </c>
    </row>
    <row r="71" spans="1:18">
      <c r="A71" s="306"/>
      <c r="B71" s="306"/>
      <c r="C71" s="306" t="s">
        <v>112</v>
      </c>
      <c r="D71" s="223" t="s">
        <v>185</v>
      </c>
      <c r="E71" s="273">
        <v>20290069.929909505</v>
      </c>
      <c r="F71" s="273">
        <v>-777806.57491064072</v>
      </c>
      <c r="G71" s="274">
        <v>-3.6919077949440486E-2</v>
      </c>
      <c r="H71" s="282">
        <v>7.1359838399678104</v>
      </c>
      <c r="I71" s="282">
        <v>-0.24956303531547874</v>
      </c>
      <c r="J71" s="283">
        <v>5.883233028204363</v>
      </c>
      <c r="K71" s="283">
        <v>0.41681720600199412</v>
      </c>
      <c r="L71" s="274">
        <v>7.6250548725007583E-2</v>
      </c>
      <c r="M71" s="275">
        <v>119371209.55621979</v>
      </c>
      <c r="N71" s="275">
        <v>4205436.0900654048</v>
      </c>
      <c r="O71" s="274">
        <v>3.6516370823500996E-2</v>
      </c>
      <c r="P71" s="273">
        <v>31931956.712003708</v>
      </c>
      <c r="Q71" s="273">
        <v>-436359.3889801316</v>
      </c>
      <c r="R71" s="274">
        <v>-1.3481065484492979E-2</v>
      </c>
    </row>
    <row r="72" spans="1:18">
      <c r="A72" s="306"/>
      <c r="B72" s="306"/>
      <c r="C72" s="306"/>
      <c r="D72" s="223" t="s">
        <v>186</v>
      </c>
      <c r="E72" s="273">
        <v>29974451.291877322</v>
      </c>
      <c r="F72" s="273">
        <v>-1702911.4420108013</v>
      </c>
      <c r="G72" s="277">
        <v>-5.3757992933832328E-2</v>
      </c>
      <c r="H72" s="284">
        <v>10.541964654120481</v>
      </c>
      <c r="I72" s="284">
        <v>-0.56283972912886959</v>
      </c>
      <c r="J72" s="285">
        <v>4.6359365975342692</v>
      </c>
      <c r="K72" s="285">
        <v>0.13112840282198412</v>
      </c>
      <c r="L72" s="277">
        <v>2.9108542951041025E-2</v>
      </c>
      <c r="M72" s="278">
        <v>138959655.73502243</v>
      </c>
      <c r="N72" s="278">
        <v>-3740787.495470345</v>
      </c>
      <c r="O72" s="277">
        <v>-2.6214266829067561E-2</v>
      </c>
      <c r="P72" s="273">
        <v>39674927.667780519</v>
      </c>
      <c r="Q72" s="273">
        <v>-2144893.9602728486</v>
      </c>
      <c r="R72" s="277">
        <v>-5.1288931343361384E-2</v>
      </c>
    </row>
    <row r="73" spans="1:18">
      <c r="A73" s="306"/>
      <c r="B73" s="306"/>
      <c r="C73" s="306"/>
      <c r="D73" s="223" t="s">
        <v>187</v>
      </c>
      <c r="E73" s="273">
        <v>97360539.789562553</v>
      </c>
      <c r="F73" s="273">
        <v>-1920985.5892184228</v>
      </c>
      <c r="G73" s="274">
        <v>-1.934887263153379E-2</v>
      </c>
      <c r="H73" s="282">
        <v>34.241539875853938</v>
      </c>
      <c r="I73" s="282">
        <v>-0.56255437478653647</v>
      </c>
      <c r="J73" s="283">
        <v>5.1469029511011737</v>
      </c>
      <c r="K73" s="283">
        <v>0.23517095460237414</v>
      </c>
      <c r="L73" s="274">
        <v>4.7879435353966715E-2</v>
      </c>
      <c r="M73" s="275">
        <v>501105249.56370276</v>
      </c>
      <c r="N73" s="275">
        <v>13461004.699536681</v>
      </c>
      <c r="O73" s="274">
        <v>2.7604149626099372E-2</v>
      </c>
      <c r="P73" s="273">
        <v>138970465.43304867</v>
      </c>
      <c r="Q73" s="273">
        <v>-900178.86938357353</v>
      </c>
      <c r="R73" s="274">
        <v>-6.4357955443258095E-3</v>
      </c>
    </row>
    <row r="74" spans="1:18">
      <c r="A74" s="306"/>
      <c r="B74" s="306"/>
      <c r="C74" s="306"/>
      <c r="D74" s="223" t="s">
        <v>188</v>
      </c>
      <c r="E74" s="273">
        <v>119059554.9221312</v>
      </c>
      <c r="F74" s="273">
        <v>3345172.4842807502</v>
      </c>
      <c r="G74" s="277">
        <v>2.8908873847876462E-2</v>
      </c>
      <c r="H74" s="284">
        <v>41.873047399688161</v>
      </c>
      <c r="I74" s="284">
        <v>1.3082569499400094</v>
      </c>
      <c r="J74" s="285">
        <v>5.1826117126232436</v>
      </c>
      <c r="K74" s="285">
        <v>0.17093632583936813</v>
      </c>
      <c r="L74" s="277">
        <v>3.4107621233837031E-2</v>
      </c>
      <c r="M74" s="278">
        <v>617039443.83914745</v>
      </c>
      <c r="N74" s="278">
        <v>37116521.478476048</v>
      </c>
      <c r="O74" s="277">
        <v>6.4002508001213598E-2</v>
      </c>
      <c r="P74" s="273">
        <v>164704482.2830826</v>
      </c>
      <c r="Q74" s="273">
        <v>5114638.6541229188</v>
      </c>
      <c r="R74" s="277">
        <v>3.2048647569417131E-2</v>
      </c>
    </row>
    <row r="75" spans="1:18">
      <c r="A75" s="306" t="s">
        <v>60</v>
      </c>
      <c r="B75" s="306" t="s">
        <v>134</v>
      </c>
      <c r="C75" s="306" t="s">
        <v>79</v>
      </c>
      <c r="D75" s="223" t="s">
        <v>185</v>
      </c>
      <c r="E75" s="273">
        <v>31791.026565192486</v>
      </c>
      <c r="F75" s="273">
        <v>-20217.077050757856</v>
      </c>
      <c r="G75" s="274">
        <v>-0.38872936417849874</v>
      </c>
      <c r="H75" s="282">
        <v>2.3432004861520346</v>
      </c>
      <c r="I75" s="282">
        <v>-0.75763257208296464</v>
      </c>
      <c r="J75" s="283">
        <v>5.2227805002193364</v>
      </c>
      <c r="K75" s="283">
        <v>-0.50147469075901707</v>
      </c>
      <c r="L75" s="274">
        <v>-8.7605229681122623E-2</v>
      </c>
      <c r="M75" s="275">
        <v>166037.55362664221</v>
      </c>
      <c r="N75" s="275">
        <v>-131670.1034699016</v>
      </c>
      <c r="O75" s="274">
        <v>-0.44227986862696722</v>
      </c>
      <c r="P75" s="273">
        <v>47297.657873511314</v>
      </c>
      <c r="Q75" s="273">
        <v>-31606.125514196814</v>
      </c>
      <c r="R75" s="274">
        <v>-0.40056539949287795</v>
      </c>
    </row>
    <row r="76" spans="1:18">
      <c r="A76" s="306"/>
      <c r="B76" s="306"/>
      <c r="C76" s="306"/>
      <c r="D76" s="223" t="s">
        <v>186</v>
      </c>
      <c r="E76" s="273">
        <v>68085.497721626714</v>
      </c>
      <c r="F76" s="273">
        <v>-35385.897620981006</v>
      </c>
      <c r="G76" s="277">
        <v>-0.34198724685033516</v>
      </c>
      <c r="H76" s="284">
        <v>5.0183334292166171</v>
      </c>
      <c r="I76" s="284">
        <v>-1.1508498509378304</v>
      </c>
      <c r="J76" s="285">
        <v>10.022302747526103</v>
      </c>
      <c r="K76" s="285">
        <v>1.0458101174991938</v>
      </c>
      <c r="L76" s="277">
        <v>0.11650542818927917</v>
      </c>
      <c r="M76" s="278">
        <v>682373.47088214161</v>
      </c>
      <c r="N76" s="278">
        <v>-246436.74682937725</v>
      </c>
      <c r="O76" s="277">
        <v>-0.26532518929062704</v>
      </c>
      <c r="P76" s="273">
        <v>242070.31425917149</v>
      </c>
      <c r="Q76" s="273">
        <v>-76274.111039079493</v>
      </c>
      <c r="R76" s="277">
        <v>-0.23959618883735656</v>
      </c>
    </row>
    <row r="77" spans="1:18">
      <c r="A77" s="306"/>
      <c r="B77" s="306"/>
      <c r="C77" s="306"/>
      <c r="D77" s="223" t="s">
        <v>187</v>
      </c>
      <c r="E77" s="273">
        <v>513622.79969143181</v>
      </c>
      <c r="F77" s="273">
        <v>-100065.24821423914</v>
      </c>
      <c r="G77" s="274">
        <v>-0.16305555983325914</v>
      </c>
      <c r="H77" s="282">
        <v>37.857261119508777</v>
      </c>
      <c r="I77" s="282">
        <v>1.2678826556880907</v>
      </c>
      <c r="J77" s="283">
        <v>7.8558829174314475</v>
      </c>
      <c r="K77" s="283">
        <v>0.92793391110325452</v>
      </c>
      <c r="L77" s="274">
        <v>0.13394063816804255</v>
      </c>
      <c r="M77" s="275">
        <v>4034960.5780992331</v>
      </c>
      <c r="N77" s="275">
        <v>-216638.92358434852</v>
      </c>
      <c r="O77" s="274">
        <v>-5.0954687406130836E-2</v>
      </c>
      <c r="P77" s="273">
        <v>836151.58918619156</v>
      </c>
      <c r="Q77" s="273">
        <v>-121541.80830406037</v>
      </c>
      <c r="R77" s="274">
        <v>-0.12691098071948179</v>
      </c>
    </row>
    <row r="78" spans="1:18">
      <c r="A78" s="306"/>
      <c r="B78" s="306"/>
      <c r="C78" s="306"/>
      <c r="D78" s="223" t="s">
        <v>188</v>
      </c>
      <c r="E78" s="273">
        <v>743235.90858390904</v>
      </c>
      <c r="F78" s="273">
        <v>-164826.5869054955</v>
      </c>
      <c r="G78" s="277">
        <v>-0.18151458487079289</v>
      </c>
      <c r="H78" s="284">
        <v>54.781204965122527</v>
      </c>
      <c r="I78" s="284">
        <v>0.64059976733265955</v>
      </c>
      <c r="J78" s="285">
        <v>7.885299463327228</v>
      </c>
      <c r="K78" s="285">
        <v>0.75976137073286498</v>
      </c>
      <c r="L78" s="277">
        <v>0.10662512232198884</v>
      </c>
      <c r="M78" s="278">
        <v>5860637.7110822229</v>
      </c>
      <c r="N78" s="278">
        <v>-609796.19098382629</v>
      </c>
      <c r="O78" s="277">
        <v>-9.4243477363877351E-2</v>
      </c>
      <c r="P78" s="273">
        <v>1335048.4703115225</v>
      </c>
      <c r="Q78" s="273">
        <v>-248452.44656530372</v>
      </c>
      <c r="R78" s="277">
        <v>-0.15690072794863419</v>
      </c>
    </row>
    <row r="79" spans="1:18">
      <c r="A79" s="306"/>
      <c r="B79" s="306"/>
      <c r="C79" s="306" t="s">
        <v>112</v>
      </c>
      <c r="D79" s="223" t="s">
        <v>185</v>
      </c>
      <c r="E79" s="273">
        <v>31714.254703833005</v>
      </c>
      <c r="F79" s="273">
        <v>-20192.337699069325</v>
      </c>
      <c r="G79" s="274">
        <v>-0.38901297049775668</v>
      </c>
      <c r="H79" s="282">
        <v>2.3375419125765187</v>
      </c>
      <c r="I79" s="282">
        <v>-0.75723883258963243</v>
      </c>
      <c r="J79" s="283">
        <v>5.2006637892456986</v>
      </c>
      <c r="K79" s="283">
        <v>-0.5082153017718154</v>
      </c>
      <c r="L79" s="274">
        <v>-8.9021906694687833E-2</v>
      </c>
      <c r="M79" s="275">
        <v>164935.17604113938</v>
      </c>
      <c r="N79" s="275">
        <v>-131393.28401375827</v>
      </c>
      <c r="O79" s="274">
        <v>-0.44340420082976983</v>
      </c>
      <c r="P79" s="273">
        <v>46683.482982635498</v>
      </c>
      <c r="Q79" s="273">
        <v>-31404.087681518897</v>
      </c>
      <c r="R79" s="274">
        <v>-0.40216499776365489</v>
      </c>
    </row>
    <row r="80" spans="1:18">
      <c r="A80" s="306"/>
      <c r="B80" s="306"/>
      <c r="C80" s="306"/>
      <c r="D80" s="223" t="s">
        <v>186</v>
      </c>
      <c r="E80" s="273">
        <v>49915.749247516178</v>
      </c>
      <c r="F80" s="273">
        <v>-30866.720810467486</v>
      </c>
      <c r="G80" s="277">
        <v>-0.38209676911726165</v>
      </c>
      <c r="H80" s="284">
        <v>3.6791076143317611</v>
      </c>
      <c r="I80" s="284">
        <v>-1.1373139866444979</v>
      </c>
      <c r="J80" s="285">
        <v>6.3370252617358576</v>
      </c>
      <c r="K80" s="285">
        <v>6.5626637545050492E-2</v>
      </c>
      <c r="L80" s="277">
        <v>1.0464434088419669E-2</v>
      </c>
      <c r="M80" s="278">
        <v>316317.36393998266</v>
      </c>
      <c r="N80" s="278">
        <v>-190301.70764039113</v>
      </c>
      <c r="O80" s="277">
        <v>-0.37563076148466762</v>
      </c>
      <c r="P80" s="273">
        <v>85681.348613262177</v>
      </c>
      <c r="Q80" s="273">
        <v>-51475.026777719118</v>
      </c>
      <c r="R80" s="277">
        <v>-0.37530174321815635</v>
      </c>
    </row>
    <row r="81" spans="1:18">
      <c r="A81" s="306"/>
      <c r="B81" s="306"/>
      <c r="C81" s="306"/>
      <c r="D81" s="223" t="s">
        <v>187</v>
      </c>
      <c r="E81" s="273">
        <v>482706.96963725978</v>
      </c>
      <c r="F81" s="273">
        <v>-102971.11706713779</v>
      </c>
      <c r="G81" s="274">
        <v>-0.17581521215272852</v>
      </c>
      <c r="H81" s="282">
        <v>35.578568172485632</v>
      </c>
      <c r="I81" s="282">
        <v>0.65920279535920656</v>
      </c>
      <c r="J81" s="283">
        <v>7.4733313689690144</v>
      </c>
      <c r="K81" s="283">
        <v>0.79896334208712183</v>
      </c>
      <c r="L81" s="274">
        <v>0.11970621620941371</v>
      </c>
      <c r="M81" s="275">
        <v>3607429.1382101071</v>
      </c>
      <c r="N81" s="275">
        <v>-301601.95773508493</v>
      </c>
      <c r="O81" s="274">
        <v>-7.7155169742173277E-2</v>
      </c>
      <c r="P81" s="273">
        <v>758750.3474200964</v>
      </c>
      <c r="Q81" s="273">
        <v>-128232.60343171912</v>
      </c>
      <c r="R81" s="274">
        <v>-0.1445716665789018</v>
      </c>
    </row>
    <row r="82" spans="1:18">
      <c r="A82" s="306"/>
      <c r="B82" s="306"/>
      <c r="C82" s="306"/>
      <c r="D82" s="223" t="s">
        <v>188</v>
      </c>
      <c r="E82" s="273">
        <v>703728.12638926925</v>
      </c>
      <c r="F82" s="273">
        <v>-159202.5989194893</v>
      </c>
      <c r="G82" s="277">
        <v>-0.18449059032233006</v>
      </c>
      <c r="H82" s="284">
        <v>51.869230598537364</v>
      </c>
      <c r="I82" s="284">
        <v>0.41947692623729438</v>
      </c>
      <c r="J82" s="285">
        <v>7.3757037620293042</v>
      </c>
      <c r="K82" s="285">
        <v>0.77774980319468323</v>
      </c>
      <c r="L82" s="277">
        <v>0.11787742200796671</v>
      </c>
      <c r="M82" s="278">
        <v>5190490.1892551668</v>
      </c>
      <c r="N82" s="278">
        <v>-503087.00599578768</v>
      </c>
      <c r="O82" s="277">
        <v>-8.8360443486287576E-2</v>
      </c>
      <c r="P82" s="273">
        <v>1110938.2315423489</v>
      </c>
      <c r="Q82" s="273">
        <v>-204559.6388675347</v>
      </c>
      <c r="R82" s="277">
        <v>-0.15549978716711862</v>
      </c>
    </row>
    <row r="83" spans="1:18">
      <c r="A83" s="306"/>
      <c r="B83" s="306" t="s">
        <v>135</v>
      </c>
      <c r="C83" s="306" t="s">
        <v>79</v>
      </c>
      <c r="D83" s="223" t="s">
        <v>185</v>
      </c>
      <c r="E83" s="273">
        <v>472992.42659258848</v>
      </c>
      <c r="F83" s="273">
        <v>-314785.67900493002</v>
      </c>
      <c r="G83" s="274">
        <v>-0.39958673231489411</v>
      </c>
      <c r="H83" s="282">
        <v>2.4885160370414559</v>
      </c>
      <c r="I83" s="282">
        <v>-0.87036766161896306</v>
      </c>
      <c r="J83" s="283">
        <v>5.3248551467886713</v>
      </c>
      <c r="K83" s="283">
        <v>-0.51508978731743937</v>
      </c>
      <c r="L83" s="274">
        <v>-8.8201137704097446E-2</v>
      </c>
      <c r="M83" s="275">
        <v>2518616.1571336077</v>
      </c>
      <c r="N83" s="275">
        <v>-2081964.5998503291</v>
      </c>
      <c r="O83" s="274">
        <v>-0.45254386561735521</v>
      </c>
      <c r="P83" s="273">
        <v>710095.57420119364</v>
      </c>
      <c r="Q83" s="273">
        <v>-495254.20102622733</v>
      </c>
      <c r="R83" s="274">
        <v>-0.41088007083486167</v>
      </c>
    </row>
    <row r="84" spans="1:18">
      <c r="A84" s="306"/>
      <c r="B84" s="306"/>
      <c r="C84" s="306"/>
      <c r="D84" s="223" t="s">
        <v>186</v>
      </c>
      <c r="E84" s="273">
        <v>952324.84482871532</v>
      </c>
      <c r="F84" s="273">
        <v>-542036.03987231688</v>
      </c>
      <c r="G84" s="277">
        <v>-0.36272097685477012</v>
      </c>
      <c r="H84" s="284">
        <v>5.0103881491332283</v>
      </c>
      <c r="I84" s="284">
        <v>-1.3611832107117197</v>
      </c>
      <c r="J84" s="285">
        <v>9.947491690153841</v>
      </c>
      <c r="K84" s="285">
        <v>0.93005085986019331</v>
      </c>
      <c r="L84" s="277">
        <v>0.10313911423025182</v>
      </c>
      <c r="M84" s="278">
        <v>9473243.4802606925</v>
      </c>
      <c r="N84" s="278">
        <v>-4002067.3766361326</v>
      </c>
      <c r="O84" s="277">
        <v>-0.29699258289005087</v>
      </c>
      <c r="P84" s="273">
        <v>3469865.8988597621</v>
      </c>
      <c r="Q84" s="273">
        <v>-1122539.9001028999</v>
      </c>
      <c r="R84" s="277">
        <v>-0.24443395232112555</v>
      </c>
    </row>
    <row r="85" spans="1:18">
      <c r="A85" s="306"/>
      <c r="B85" s="306"/>
      <c r="C85" s="306"/>
      <c r="D85" s="223" t="s">
        <v>187</v>
      </c>
      <c r="E85" s="273">
        <v>7204019.881180645</v>
      </c>
      <c r="F85" s="273">
        <v>-1448877.314758026</v>
      </c>
      <c r="G85" s="274">
        <v>-0.16744418452562593</v>
      </c>
      <c r="H85" s="282">
        <v>37.901915543618614</v>
      </c>
      <c r="I85" s="282">
        <v>1.0081822307612285</v>
      </c>
      <c r="J85" s="283">
        <v>7.5128616889567867</v>
      </c>
      <c r="K85" s="283">
        <v>0.81693708607982707</v>
      </c>
      <c r="L85" s="274">
        <v>0.12200512020831646</v>
      </c>
      <c r="M85" s="275">
        <v>54122804.971805088</v>
      </c>
      <c r="N85" s="275">
        <v>-3816342.2486457154</v>
      </c>
      <c r="O85" s="274">
        <v>-6.5868112178542035E-2</v>
      </c>
      <c r="P85" s="273">
        <v>11564657.200045556</v>
      </c>
      <c r="Q85" s="273">
        <v>-1704381.7992454357</v>
      </c>
      <c r="R85" s="274">
        <v>-0.12844802094081617</v>
      </c>
    </row>
    <row r="86" spans="1:18">
      <c r="A86" s="306"/>
      <c r="B86" s="306"/>
      <c r="C86" s="306"/>
      <c r="D86" s="223" t="s">
        <v>188</v>
      </c>
      <c r="E86" s="273">
        <v>10377670.218542751</v>
      </c>
      <c r="F86" s="273">
        <v>-2140862.5863614101</v>
      </c>
      <c r="G86" s="277">
        <v>-0.17101545522353248</v>
      </c>
      <c r="H86" s="284">
        <v>54.599180270206482</v>
      </c>
      <c r="I86" s="284">
        <v>1.2233686415686975</v>
      </c>
      <c r="J86" s="285">
        <v>7.6549071571912801</v>
      </c>
      <c r="K86" s="285">
        <v>0.69253090493539027</v>
      </c>
      <c r="L86" s="277">
        <v>9.9467607012907744E-2</v>
      </c>
      <c r="M86" s="278">
        <v>79440102.030893698</v>
      </c>
      <c r="N86" s="278">
        <v>-7718633.4830573499</v>
      </c>
      <c r="O86" s="277">
        <v>-8.8558346303932653E-2</v>
      </c>
      <c r="P86" s="273">
        <v>18551314.063799348</v>
      </c>
      <c r="Q86" s="273">
        <v>-3041848.2958490588</v>
      </c>
      <c r="R86" s="277">
        <v>-0.1408709037233668</v>
      </c>
    </row>
    <row r="87" spans="1:18">
      <c r="A87" s="306"/>
      <c r="B87" s="306"/>
      <c r="C87" s="306" t="s">
        <v>112</v>
      </c>
      <c r="D87" s="223" t="s">
        <v>185</v>
      </c>
      <c r="E87" s="273">
        <v>471857.02085891383</v>
      </c>
      <c r="F87" s="273">
        <v>-314423.9196290471</v>
      </c>
      <c r="G87" s="274">
        <v>-0.39988750005044971</v>
      </c>
      <c r="H87" s="282">
        <v>2.4825424205141196</v>
      </c>
      <c r="I87" s="282">
        <v>-0.86995775029122902</v>
      </c>
      <c r="J87" s="283">
        <v>5.3045401995279615</v>
      </c>
      <c r="K87" s="283">
        <v>-0.52319834362489992</v>
      </c>
      <c r="L87" s="274">
        <v>-8.977725060085566E-2</v>
      </c>
      <c r="M87" s="275">
        <v>2502984.5355756124</v>
      </c>
      <c r="N87" s="275">
        <v>-2079255.2070525587</v>
      </c>
      <c r="O87" s="274">
        <v>-0.45376395034712641</v>
      </c>
      <c r="P87" s="273">
        <v>700955.69565269072</v>
      </c>
      <c r="Q87" s="273">
        <v>-492399.13432570663</v>
      </c>
      <c r="R87" s="274">
        <v>-0.41261754002757106</v>
      </c>
    </row>
    <row r="88" spans="1:18">
      <c r="A88" s="306"/>
      <c r="B88" s="306"/>
      <c r="C88" s="306"/>
      <c r="D88" s="223" t="s">
        <v>186</v>
      </c>
      <c r="E88" s="273">
        <v>686422.36667171412</v>
      </c>
      <c r="F88" s="273">
        <v>-479212.53651327209</v>
      </c>
      <c r="G88" s="277">
        <v>-0.41111718189277752</v>
      </c>
      <c r="H88" s="284">
        <v>3.6114173750140068</v>
      </c>
      <c r="I88" s="284">
        <v>-1.3585507506271828</v>
      </c>
      <c r="J88" s="285">
        <v>6.2090212677344496</v>
      </c>
      <c r="K88" s="285">
        <v>-4.9738728977503754E-2</v>
      </c>
      <c r="L88" s="277">
        <v>-7.94705804402694E-3</v>
      </c>
      <c r="M88" s="278">
        <v>4262011.0733132875</v>
      </c>
      <c r="N88" s="278">
        <v>-3033418.0295121148</v>
      </c>
      <c r="O88" s="277">
        <v>-0.41579706782940579</v>
      </c>
      <c r="P88" s="273">
        <v>1206809.7283019868</v>
      </c>
      <c r="Q88" s="273">
        <v>-777412.13215338485</v>
      </c>
      <c r="R88" s="277">
        <v>-0.39179697978681255</v>
      </c>
    </row>
    <row r="89" spans="1:18">
      <c r="A89" s="306"/>
      <c r="B89" s="306"/>
      <c r="C89" s="306"/>
      <c r="D89" s="223" t="s">
        <v>187</v>
      </c>
      <c r="E89" s="273">
        <v>6795471.8972238665</v>
      </c>
      <c r="F89" s="273">
        <v>-1494212.994137085</v>
      </c>
      <c r="G89" s="274">
        <v>-0.18024967338556749</v>
      </c>
      <c r="H89" s="282">
        <v>35.752455736616007</v>
      </c>
      <c r="I89" s="282">
        <v>0.40736649031800454</v>
      </c>
      <c r="J89" s="283">
        <v>7.1831960283202099</v>
      </c>
      <c r="K89" s="283">
        <v>0.71626428577770618</v>
      </c>
      <c r="L89" s="274">
        <v>0.11075797832622609</v>
      </c>
      <c r="M89" s="275">
        <v>48813206.742700078</v>
      </c>
      <c r="N89" s="275">
        <v>-4795619.6169170663</v>
      </c>
      <c r="O89" s="274">
        <v>-8.9455784477489447E-2</v>
      </c>
      <c r="P89" s="273">
        <v>10552931.665902855</v>
      </c>
      <c r="Q89" s="273">
        <v>-1781967.6352408808</v>
      </c>
      <c r="R89" s="274">
        <v>-0.14446551947737835</v>
      </c>
    </row>
    <row r="90" spans="1:18">
      <c r="A90" s="306"/>
      <c r="B90" s="306"/>
      <c r="C90" s="306"/>
      <c r="D90" s="223" t="s">
        <v>188</v>
      </c>
      <c r="E90" s="273">
        <v>9823694.297999315</v>
      </c>
      <c r="F90" s="273">
        <v>-2058039.1172830705</v>
      </c>
      <c r="G90" s="277">
        <v>-0.17321034274645511</v>
      </c>
      <c r="H90" s="284">
        <v>51.684592456743282</v>
      </c>
      <c r="I90" s="284">
        <v>1.0239300229350903</v>
      </c>
      <c r="J90" s="285">
        <v>7.1179375160414233</v>
      </c>
      <c r="K90" s="285">
        <v>0.65707581083351307</v>
      </c>
      <c r="L90" s="277">
        <v>0.10170095581892175</v>
      </c>
      <c r="M90" s="278">
        <v>69924442.189851537</v>
      </c>
      <c r="N90" s="278">
        <v>-6841794.2244356275</v>
      </c>
      <c r="O90" s="277">
        <v>-8.9125044342570944E-2</v>
      </c>
      <c r="P90" s="273">
        <v>15391154.407716205</v>
      </c>
      <c r="Q90" s="273">
        <v>-2538918.3584135827</v>
      </c>
      <c r="R90" s="277">
        <v>-0.14160111849683302</v>
      </c>
    </row>
    <row r="91" spans="1:18">
      <c r="A91" s="306"/>
      <c r="B91" s="306" t="s">
        <v>136</v>
      </c>
      <c r="C91" s="306" t="s">
        <v>79</v>
      </c>
      <c r="D91" s="223" t="s">
        <v>185</v>
      </c>
      <c r="E91" s="273">
        <v>65111.151603295075</v>
      </c>
      <c r="F91" s="273">
        <v>-45267.572979581775</v>
      </c>
      <c r="G91" s="274">
        <v>-0.41011139737887653</v>
      </c>
      <c r="H91" s="282">
        <v>2.3405055864866529</v>
      </c>
      <c r="I91" s="282">
        <v>-0.87627906924479859</v>
      </c>
      <c r="J91" s="283">
        <v>5.2544870039606817</v>
      </c>
      <c r="K91" s="283">
        <v>-0.49241577733076447</v>
      </c>
      <c r="L91" s="274">
        <v>-8.568367972637056E-2</v>
      </c>
      <c r="M91" s="275">
        <v>342125.69991242769</v>
      </c>
      <c r="N91" s="275">
        <v>-292210.09938830975</v>
      </c>
      <c r="O91" s="274">
        <v>-0.46065522348010107</v>
      </c>
      <c r="P91" s="273">
        <v>96758.313857197762</v>
      </c>
      <c r="Q91" s="273">
        <v>-70171.630914934067</v>
      </c>
      <c r="R91" s="274">
        <v>-0.42036574690491896</v>
      </c>
    </row>
    <row r="92" spans="1:18">
      <c r="A92" s="306"/>
      <c r="B92" s="306"/>
      <c r="C92" s="306"/>
      <c r="D92" s="223" t="s">
        <v>186</v>
      </c>
      <c r="E92" s="273">
        <v>137473.77026269853</v>
      </c>
      <c r="F92" s="273">
        <v>-75974.924584786495</v>
      </c>
      <c r="G92" s="277">
        <v>-0.35593998191964898</v>
      </c>
      <c r="H92" s="284">
        <v>4.9416746497683723</v>
      </c>
      <c r="I92" s="284">
        <v>-1.2788944768095813</v>
      </c>
      <c r="J92" s="285">
        <v>9.9468303484857561</v>
      </c>
      <c r="K92" s="285">
        <v>1.0750260050627904</v>
      </c>
      <c r="L92" s="277">
        <v>0.12117332207171043</v>
      </c>
      <c r="M92" s="278">
        <v>1367428.2701697682</v>
      </c>
      <c r="N92" s="278">
        <v>-526246.78787611262</v>
      </c>
      <c r="O92" s="277">
        <v>-0.27789708991528705</v>
      </c>
      <c r="P92" s="273">
        <v>484986.33584403992</v>
      </c>
      <c r="Q92" s="273">
        <v>-159584.05463408201</v>
      </c>
      <c r="R92" s="277">
        <v>-0.24758204377912491</v>
      </c>
    </row>
    <row r="93" spans="1:18">
      <c r="A93" s="306"/>
      <c r="B93" s="306"/>
      <c r="C93" s="306"/>
      <c r="D93" s="223" t="s">
        <v>187</v>
      </c>
      <c r="E93" s="273">
        <v>1055097.6060003233</v>
      </c>
      <c r="F93" s="273">
        <v>-200455.98773566587</v>
      </c>
      <c r="G93" s="274">
        <v>-0.15965546093432365</v>
      </c>
      <c r="H93" s="282">
        <v>37.926864758562772</v>
      </c>
      <c r="I93" s="282">
        <v>1.3360674827174535</v>
      </c>
      <c r="J93" s="283">
        <v>7.8025049676111902</v>
      </c>
      <c r="K93" s="283">
        <v>0.98363301763980715</v>
      </c>
      <c r="L93" s="274">
        <v>0.14425157487286958</v>
      </c>
      <c r="M93" s="275">
        <v>8232404.3121321965</v>
      </c>
      <c r="N93" s="275">
        <v>-329054.86987990513</v>
      </c>
      <c r="O93" s="274">
        <v>-3.8434437738284137E-2</v>
      </c>
      <c r="P93" s="273">
        <v>1709824.2456153631</v>
      </c>
      <c r="Q93" s="273">
        <v>-224175.60240990622</v>
      </c>
      <c r="R93" s="274">
        <v>-0.1159129369316151</v>
      </c>
    </row>
    <row r="94" spans="1:18">
      <c r="A94" s="306"/>
      <c r="B94" s="306"/>
      <c r="C94" s="306"/>
      <c r="D94" s="223" t="s">
        <v>188</v>
      </c>
      <c r="E94" s="273">
        <v>1524244.2480929682</v>
      </c>
      <c r="F94" s="273">
        <v>-327711.81585000665</v>
      </c>
      <c r="G94" s="277">
        <v>-0.1769544225321846</v>
      </c>
      <c r="H94" s="284">
        <v>54.790955005182234</v>
      </c>
      <c r="I94" s="284">
        <v>0.81910606333692471</v>
      </c>
      <c r="J94" s="285">
        <v>7.8439104901933474</v>
      </c>
      <c r="K94" s="285">
        <v>0.78219302592822793</v>
      </c>
      <c r="L94" s="277">
        <v>0.11076526778172754</v>
      </c>
      <c r="M94" s="278">
        <v>11956035.447233304</v>
      </c>
      <c r="N94" s="278">
        <v>-1121955.032564491</v>
      </c>
      <c r="O94" s="277">
        <v>-8.5789558747395425E-2</v>
      </c>
      <c r="P94" s="273">
        <v>2711013.1238507032</v>
      </c>
      <c r="Q94" s="273">
        <v>-474912.06855931599</v>
      </c>
      <c r="R94" s="277">
        <v>-0.14906566848798633</v>
      </c>
    </row>
    <row r="95" spans="1:18">
      <c r="A95" s="306"/>
      <c r="B95" s="306"/>
      <c r="C95" s="306" t="s">
        <v>112</v>
      </c>
      <c r="D95" s="223" t="s">
        <v>185</v>
      </c>
      <c r="E95" s="273">
        <v>64973.526807357644</v>
      </c>
      <c r="F95" s="273">
        <v>-45211.541275762604</v>
      </c>
      <c r="G95" s="274">
        <v>-0.4103236678281707</v>
      </c>
      <c r="H95" s="282">
        <v>2.3355584830212868</v>
      </c>
      <c r="I95" s="282">
        <v>-0.87558241066042353</v>
      </c>
      <c r="J95" s="283">
        <v>5.2351374364532441</v>
      </c>
      <c r="K95" s="283">
        <v>-0.49806496301145664</v>
      </c>
      <c r="L95" s="274">
        <v>-8.6873779836895357E-2</v>
      </c>
      <c r="M95" s="275">
        <v>340145.34256759641</v>
      </c>
      <c r="N95" s="275">
        <v>-291567.95415172999</v>
      </c>
      <c r="O95" s="274">
        <v>-0.46155107968429421</v>
      </c>
      <c r="P95" s="273">
        <v>95657.002680301666</v>
      </c>
      <c r="Q95" s="273">
        <v>-69719.567074607679</v>
      </c>
      <c r="R95" s="274">
        <v>-0.42158068206356658</v>
      </c>
    </row>
    <row r="96" spans="1:18">
      <c r="A96" s="306"/>
      <c r="B96" s="306"/>
      <c r="C96" s="306"/>
      <c r="D96" s="223" t="s">
        <v>186</v>
      </c>
      <c r="E96" s="273">
        <v>101309.90147170034</v>
      </c>
      <c r="F96" s="273">
        <v>-66726.03767361748</v>
      </c>
      <c r="G96" s="277">
        <v>-0.3970938479768466</v>
      </c>
      <c r="H96" s="284">
        <v>3.6417170411239863</v>
      </c>
      <c r="I96" s="284">
        <v>-1.2553809521421555</v>
      </c>
      <c r="J96" s="285">
        <v>6.3367306955655325</v>
      </c>
      <c r="K96" s="285">
        <v>6.5514583975970098E-2</v>
      </c>
      <c r="L96" s="277">
        <v>1.0446870720161507E-2</v>
      </c>
      <c r="M96" s="278">
        <v>641973.56242044328</v>
      </c>
      <c r="N96" s="278">
        <v>-411816.12647375709</v>
      </c>
      <c r="O96" s="277">
        <v>-0.39079536535027065</v>
      </c>
      <c r="P96" s="273">
        <v>174600.81579816341</v>
      </c>
      <c r="Q96" s="273">
        <v>-109481.61226303008</v>
      </c>
      <c r="R96" s="277">
        <v>-0.38538678020397277</v>
      </c>
    </row>
    <row r="97" spans="1:18">
      <c r="A97" s="306"/>
      <c r="B97" s="306"/>
      <c r="C97" s="306"/>
      <c r="D97" s="223" t="s">
        <v>187</v>
      </c>
      <c r="E97" s="273">
        <v>992344.47682242189</v>
      </c>
      <c r="F97" s="273">
        <v>-211818.57154549751</v>
      </c>
      <c r="G97" s="274">
        <v>-0.17590522465590439</v>
      </c>
      <c r="H97" s="282">
        <v>35.671121375228665</v>
      </c>
      <c r="I97" s="282">
        <v>0.57800690387666265</v>
      </c>
      <c r="J97" s="283">
        <v>7.4309665074781206</v>
      </c>
      <c r="K97" s="283">
        <v>0.83736492618762792</v>
      </c>
      <c r="L97" s="274">
        <v>0.12699659144763487</v>
      </c>
      <c r="M97" s="275">
        <v>7374078.5711483154</v>
      </c>
      <c r="N97" s="275">
        <v>-565692.80870197807</v>
      </c>
      <c r="O97" s="274">
        <v>-7.1247997157399809E-2</v>
      </c>
      <c r="P97" s="273">
        <v>1552838.3620557785</v>
      </c>
      <c r="Q97" s="273">
        <v>-251016.83588108793</v>
      </c>
      <c r="R97" s="274">
        <v>-0.13915575716287251</v>
      </c>
    </row>
    <row r="98" spans="1:18">
      <c r="A98" s="306"/>
      <c r="B98" s="306"/>
      <c r="C98" s="306"/>
      <c r="D98" s="223" t="s">
        <v>188</v>
      </c>
      <c r="E98" s="273">
        <v>1444783.7335900976</v>
      </c>
      <c r="F98" s="273">
        <v>-316558.35954485997</v>
      </c>
      <c r="G98" s="277">
        <v>-0.17972565396505552</v>
      </c>
      <c r="H98" s="284">
        <v>51.934642783395944</v>
      </c>
      <c r="I98" s="284">
        <v>0.60357114706541637</v>
      </c>
      <c r="J98" s="285">
        <v>7.3501358841576714</v>
      </c>
      <c r="K98" s="285">
        <v>0.79025741558551221</v>
      </c>
      <c r="L98" s="277">
        <v>0.12046830126069726</v>
      </c>
      <c r="M98" s="278">
        <v>10619356.765107874</v>
      </c>
      <c r="N98" s="278">
        <v>-934833.30743795261</v>
      </c>
      <c r="O98" s="277">
        <v>-8.0908596930496346E-2</v>
      </c>
      <c r="P98" s="273">
        <v>2269023.695423007</v>
      </c>
      <c r="Q98" s="273">
        <v>-393985.63620715356</v>
      </c>
      <c r="R98" s="277">
        <v>-0.14794752370093098</v>
      </c>
    </row>
    <row r="99" spans="1:18">
      <c r="A99" s="306" t="s">
        <v>61</v>
      </c>
      <c r="B99" s="306" t="s">
        <v>134</v>
      </c>
      <c r="C99" s="306" t="s">
        <v>79</v>
      </c>
      <c r="D99" s="223" t="s">
        <v>185</v>
      </c>
      <c r="E99" s="273">
        <v>155877.2490865264</v>
      </c>
      <c r="F99" s="273">
        <v>-36302.550818505057</v>
      </c>
      <c r="G99" s="274">
        <v>-0.18889888966709564</v>
      </c>
      <c r="H99" s="282">
        <v>1.3729924453131912</v>
      </c>
      <c r="I99" s="282">
        <v>-9.4978899278767459E-2</v>
      </c>
      <c r="J99" s="283">
        <v>6.7032050299456154</v>
      </c>
      <c r="K99" s="283">
        <v>1.034006011605392</v>
      </c>
      <c r="L99" s="274">
        <v>0.18239014158090341</v>
      </c>
      <c r="M99" s="275">
        <v>1044877.1601308894</v>
      </c>
      <c r="N99" s="275">
        <v>-44628.372835535556</v>
      </c>
      <c r="O99" s="274">
        <v>-4.0962043317049272E-2</v>
      </c>
      <c r="P99" s="273">
        <v>321120.47522926331</v>
      </c>
      <c r="Q99" s="273">
        <v>-21967.183984750416</v>
      </c>
      <c r="R99" s="274">
        <v>-6.4027904807405403E-2</v>
      </c>
    </row>
    <row r="100" spans="1:18">
      <c r="A100" s="306"/>
      <c r="B100" s="306"/>
      <c r="C100" s="306"/>
      <c r="D100" s="223" t="s">
        <v>186</v>
      </c>
      <c r="E100" s="273">
        <v>1193869.2869677844</v>
      </c>
      <c r="F100" s="273">
        <v>-295801.05456135771</v>
      </c>
      <c r="G100" s="277">
        <v>-0.19856813035407472</v>
      </c>
      <c r="H100" s="284">
        <v>10.515797021721369</v>
      </c>
      <c r="I100" s="284">
        <v>-0.86309594899633346</v>
      </c>
      <c r="J100" s="285">
        <v>15.292182043835856</v>
      </c>
      <c r="K100" s="285">
        <v>0.65196968811944878</v>
      </c>
      <c r="L100" s="277">
        <v>4.4532802686081334E-2</v>
      </c>
      <c r="M100" s="278">
        <v>18256866.47285587</v>
      </c>
      <c r="N100" s="278">
        <v>-3552223.6671433561</v>
      </c>
      <c r="O100" s="277">
        <v>-0.16287812303679544</v>
      </c>
      <c r="P100" s="273">
        <v>6511718.8602455854</v>
      </c>
      <c r="Q100" s="273">
        <v>-1565568.4495326355</v>
      </c>
      <c r="R100" s="277">
        <v>-0.19382354365894428</v>
      </c>
    </row>
    <row r="101" spans="1:18">
      <c r="A101" s="306"/>
      <c r="B101" s="306"/>
      <c r="C101" s="306"/>
      <c r="D101" s="223" t="s">
        <v>187</v>
      </c>
      <c r="E101" s="273">
        <v>3005949.796564464</v>
      </c>
      <c r="F101" s="273">
        <v>-578341.50521068973</v>
      </c>
      <c r="G101" s="274">
        <v>-0.16135449284612016</v>
      </c>
      <c r="H101" s="282">
        <v>26.476900162529699</v>
      </c>
      <c r="I101" s="282">
        <v>-0.90181978762245762</v>
      </c>
      <c r="J101" s="283">
        <v>7.07103268375859</v>
      </c>
      <c r="K101" s="283">
        <v>0.39719016249824701</v>
      </c>
      <c r="L101" s="274">
        <v>5.9514464303427765E-2</v>
      </c>
      <c r="M101" s="275">
        <v>21255169.25724481</v>
      </c>
      <c r="N101" s="275">
        <v>-2665826.441125799</v>
      </c>
      <c r="O101" s="274">
        <v>-0.11144295474738049</v>
      </c>
      <c r="P101" s="273">
        <v>5739811.3728077412</v>
      </c>
      <c r="Q101" s="273">
        <v>-1019906.0366635583</v>
      </c>
      <c r="R101" s="274">
        <v>-0.15087998134870681</v>
      </c>
    </row>
    <row r="102" spans="1:18">
      <c r="A102" s="306"/>
      <c r="B102" s="306"/>
      <c r="C102" s="306"/>
      <c r="D102" s="223" t="s">
        <v>188</v>
      </c>
      <c r="E102" s="273">
        <v>6997406.8558674082</v>
      </c>
      <c r="F102" s="273">
        <v>-827974.27137582377</v>
      </c>
      <c r="G102" s="277">
        <v>-0.10580625504530627</v>
      </c>
      <c r="H102" s="284">
        <v>61.634310370435692</v>
      </c>
      <c r="I102" s="284">
        <v>1.8598946358971418</v>
      </c>
      <c r="J102" s="285">
        <v>9.3658015917030291</v>
      </c>
      <c r="K102" s="285">
        <v>0.44918416755308677</v>
      </c>
      <c r="L102" s="277">
        <v>5.0376072695067921E-2</v>
      </c>
      <c r="M102" s="278">
        <v>65536324.268476658</v>
      </c>
      <c r="N102" s="278">
        <v>-4239605.4413144663</v>
      </c>
      <c r="O102" s="277">
        <v>-6.0760285945993704E-2</v>
      </c>
      <c r="P102" s="273">
        <v>20151027.438136697</v>
      </c>
      <c r="Q102" s="273">
        <v>-2270936.3341604248</v>
      </c>
      <c r="R102" s="277">
        <v>-0.10128177697647614</v>
      </c>
    </row>
    <row r="103" spans="1:18">
      <c r="A103" s="306"/>
      <c r="B103" s="306"/>
      <c r="C103" s="306" t="s">
        <v>112</v>
      </c>
      <c r="D103" s="223" t="s">
        <v>185</v>
      </c>
      <c r="E103" s="273">
        <v>139572.10679209663</v>
      </c>
      <c r="F103" s="273">
        <v>-41559.820255490486</v>
      </c>
      <c r="G103" s="274">
        <v>-0.229445029006796</v>
      </c>
      <c r="H103" s="282">
        <v>1.2293740704624656</v>
      </c>
      <c r="I103" s="282">
        <v>-0.15420775566065315</v>
      </c>
      <c r="J103" s="283">
        <v>5.705297328418796</v>
      </c>
      <c r="K103" s="283">
        <v>0.32389564086103384</v>
      </c>
      <c r="L103" s="274">
        <v>6.0187969541449927E-2</v>
      </c>
      <c r="M103" s="275">
        <v>796300.36800273182</v>
      </c>
      <c r="N103" s="275">
        <v>-178443.28988174291</v>
      </c>
      <c r="O103" s="274">
        <v>-0.18306688988264416</v>
      </c>
      <c r="P103" s="273">
        <v>217408.65541994572</v>
      </c>
      <c r="Q103" s="273">
        <v>-63130.897749824333</v>
      </c>
      <c r="R103" s="274">
        <v>-0.22503385721021779</v>
      </c>
    </row>
    <row r="104" spans="1:18">
      <c r="A104" s="306"/>
      <c r="B104" s="306"/>
      <c r="C104" s="306"/>
      <c r="D104" s="223" t="s">
        <v>186</v>
      </c>
      <c r="E104" s="273">
        <v>431319.18529352202</v>
      </c>
      <c r="F104" s="273">
        <v>-118183.26204966177</v>
      </c>
      <c r="G104" s="277">
        <v>-0.21507322236883894</v>
      </c>
      <c r="H104" s="284">
        <v>3.7991303182282947</v>
      </c>
      <c r="I104" s="284">
        <v>-0.39826111875709946</v>
      </c>
      <c r="J104" s="285">
        <v>5.5725847943056026</v>
      </c>
      <c r="K104" s="285">
        <v>0.29545090088559522</v>
      </c>
      <c r="L104" s="277">
        <v>5.5987001060175727E-2</v>
      </c>
      <c r="M104" s="278">
        <v>2403562.7334589614</v>
      </c>
      <c r="N104" s="278">
        <v>-496235.25593299698</v>
      </c>
      <c r="O104" s="277">
        <v>-0.17112752603744291</v>
      </c>
      <c r="P104" s="273">
        <v>598630.80114364624</v>
      </c>
      <c r="Q104" s="273">
        <v>-147984.14648470259</v>
      </c>
      <c r="R104" s="277">
        <v>-0.19820678243153306</v>
      </c>
    </row>
    <row r="105" spans="1:18">
      <c r="A105" s="306"/>
      <c r="B105" s="306"/>
      <c r="C105" s="306"/>
      <c r="D105" s="223" t="s">
        <v>187</v>
      </c>
      <c r="E105" s="273">
        <v>2850139.4773933007</v>
      </c>
      <c r="F105" s="273">
        <v>-572513.87065573595</v>
      </c>
      <c r="G105" s="274">
        <v>-0.16727194151346861</v>
      </c>
      <c r="H105" s="282">
        <v>25.104497246918225</v>
      </c>
      <c r="I105" s="282">
        <v>-1.039546195163485</v>
      </c>
      <c r="J105" s="283">
        <v>6.6892349760763539</v>
      </c>
      <c r="K105" s="283">
        <v>0.32055424195355009</v>
      </c>
      <c r="L105" s="274">
        <v>5.0332911215983878E-2</v>
      </c>
      <c r="M105" s="275">
        <v>19065252.678875249</v>
      </c>
      <c r="N105" s="275">
        <v>-2732533.7584255636</v>
      </c>
      <c r="O105" s="274">
        <v>-0.1253583140786074</v>
      </c>
      <c r="P105" s="273">
        <v>4875775.5161782503</v>
      </c>
      <c r="Q105" s="273">
        <v>-979833.38619074039</v>
      </c>
      <c r="R105" s="274">
        <v>-0.16733245039543734</v>
      </c>
    </row>
    <row r="106" spans="1:18">
      <c r="A106" s="306"/>
      <c r="B106" s="306"/>
      <c r="C106" s="306"/>
      <c r="D106" s="223" t="s">
        <v>188</v>
      </c>
      <c r="E106" s="273">
        <v>5302812.3220919501</v>
      </c>
      <c r="F106" s="273">
        <v>-624210.69279521238</v>
      </c>
      <c r="G106" s="277">
        <v>-0.10531605685136622</v>
      </c>
      <c r="H106" s="284">
        <v>46.708043026243487</v>
      </c>
      <c r="I106" s="284">
        <v>1.4342944382494665</v>
      </c>
      <c r="J106" s="285">
        <v>7.1239351331338741</v>
      </c>
      <c r="K106" s="285">
        <v>0.34418513090795422</v>
      </c>
      <c r="L106" s="277">
        <v>5.076664048009908E-2</v>
      </c>
      <c r="M106" s="278">
        <v>37776891.005766064</v>
      </c>
      <c r="N106" s="278">
        <v>-2406843.2926082537</v>
      </c>
      <c r="O106" s="277">
        <v>-5.989595876622212E-2</v>
      </c>
      <c r="P106" s="273">
        <v>9493401.6458332539</v>
      </c>
      <c r="Q106" s="273">
        <v>-1102501.1963136513</v>
      </c>
      <c r="R106" s="277">
        <v>-0.10404976458714549</v>
      </c>
    </row>
    <row r="107" spans="1:18">
      <c r="A107" s="306"/>
      <c r="B107" s="306" t="s">
        <v>135</v>
      </c>
      <c r="C107" s="306" t="s">
        <v>79</v>
      </c>
      <c r="D107" s="223" t="s">
        <v>185</v>
      </c>
      <c r="E107" s="273">
        <v>2328622.1632671086</v>
      </c>
      <c r="F107" s="273">
        <v>-595299.59324570606</v>
      </c>
      <c r="G107" s="274">
        <v>-0.20359628020815579</v>
      </c>
      <c r="H107" s="282">
        <v>1.422201637547172</v>
      </c>
      <c r="I107" s="282">
        <v>-0.15251170375169698</v>
      </c>
      <c r="J107" s="283">
        <v>6.2397241961173595</v>
      </c>
      <c r="K107" s="283">
        <v>0.65992226319704361</v>
      </c>
      <c r="L107" s="274">
        <v>0.11826983665917659</v>
      </c>
      <c r="M107" s="275">
        <v>14529960.055752926</v>
      </c>
      <c r="N107" s="275">
        <v>-1784944.212945044</v>
      </c>
      <c r="O107" s="274">
        <v>-0.10940574235361381</v>
      </c>
      <c r="P107" s="273">
        <v>4563940.5714036897</v>
      </c>
      <c r="Q107" s="273">
        <v>-503205.40931927506</v>
      </c>
      <c r="R107" s="274">
        <v>-9.9307462471700733E-2</v>
      </c>
    </row>
    <row r="108" spans="1:18">
      <c r="A108" s="306"/>
      <c r="B108" s="306"/>
      <c r="C108" s="306"/>
      <c r="D108" s="223" t="s">
        <v>186</v>
      </c>
      <c r="E108" s="273">
        <v>18146251.966676757</v>
      </c>
      <c r="F108" s="273">
        <v>-3800010.3256219067</v>
      </c>
      <c r="G108" s="277">
        <v>-0.17315068393014688</v>
      </c>
      <c r="H108" s="284">
        <v>11.082789500784704</v>
      </c>
      <c r="I108" s="284">
        <v>-0.73663485499680093</v>
      </c>
      <c r="J108" s="285">
        <v>15.186743488379236</v>
      </c>
      <c r="K108" s="285">
        <v>0.6233462354042949</v>
      </c>
      <c r="L108" s="277">
        <v>4.2802254486120038E-2</v>
      </c>
      <c r="M108" s="278">
        <v>275582473.89341712</v>
      </c>
      <c r="N108" s="278">
        <v>-44029662.087312758</v>
      </c>
      <c r="O108" s="277">
        <v>-0.13775966908205076</v>
      </c>
      <c r="P108" s="273">
        <v>100908675.20748922</v>
      </c>
      <c r="Q108" s="273">
        <v>-18655906.562736362</v>
      </c>
      <c r="R108" s="277">
        <v>-0.15603204800723122</v>
      </c>
    </row>
    <row r="109" spans="1:18">
      <c r="A109" s="306"/>
      <c r="B109" s="306"/>
      <c r="C109" s="306"/>
      <c r="D109" s="223" t="s">
        <v>187</v>
      </c>
      <c r="E109" s="273">
        <v>44003023.535812691</v>
      </c>
      <c r="F109" s="273">
        <v>-7978164.2190168202</v>
      </c>
      <c r="G109" s="274">
        <v>-0.15348176068323061</v>
      </c>
      <c r="H109" s="282">
        <v>26.8747644494875</v>
      </c>
      <c r="I109" s="282">
        <v>-1.120331408246912</v>
      </c>
      <c r="J109" s="283">
        <v>6.9662702882891052</v>
      </c>
      <c r="K109" s="283">
        <v>0.33699588705236838</v>
      </c>
      <c r="L109" s="274">
        <v>5.0834505657134883E-2</v>
      </c>
      <c r="M109" s="275">
        <v>306536955.45241815</v>
      </c>
      <c r="N109" s="275">
        <v>-38060601.876553655</v>
      </c>
      <c r="O109" s="274">
        <v>-0.11044942445781444</v>
      </c>
      <c r="P109" s="273">
        <v>85507465.513092846</v>
      </c>
      <c r="Q109" s="273">
        <v>-11336151.460314229</v>
      </c>
      <c r="R109" s="274">
        <v>-0.11705625847728403</v>
      </c>
    </row>
    <row r="110" spans="1:18">
      <c r="A110" s="306"/>
      <c r="B110" s="306"/>
      <c r="C110" s="306"/>
      <c r="D110" s="223" t="s">
        <v>188</v>
      </c>
      <c r="E110" s="273">
        <v>99255718.003762454</v>
      </c>
      <c r="F110" s="273">
        <v>-9572530.7196605951</v>
      </c>
      <c r="G110" s="277">
        <v>-8.7959981272769522E-2</v>
      </c>
      <c r="H110" s="284">
        <v>60.620244412179936</v>
      </c>
      <c r="I110" s="284">
        <v>2.0094779669955543</v>
      </c>
      <c r="J110" s="285">
        <v>9.2508904568206809</v>
      </c>
      <c r="K110" s="285">
        <v>0.39974826970211375</v>
      </c>
      <c r="L110" s="277">
        <v>4.5163467183239235E-2</v>
      </c>
      <c r="M110" s="278">
        <v>918203774.46589065</v>
      </c>
      <c r="N110" s="278">
        <v>-45050528.960231543</v>
      </c>
      <c r="O110" s="277">
        <v>-4.676909181718153E-2</v>
      </c>
      <c r="P110" s="273">
        <v>289881474.27825779</v>
      </c>
      <c r="Q110" s="273">
        <v>-22033192.984413266</v>
      </c>
      <c r="R110" s="277">
        <v>-7.0638528087743208E-2</v>
      </c>
    </row>
    <row r="111" spans="1:18">
      <c r="A111" s="306"/>
      <c r="B111" s="306"/>
      <c r="C111" s="306" t="s">
        <v>112</v>
      </c>
      <c r="D111" s="223" t="s">
        <v>185</v>
      </c>
      <c r="E111" s="273">
        <v>2145271.5807578657</v>
      </c>
      <c r="F111" s="273">
        <v>-626055.20532322535</v>
      </c>
      <c r="G111" s="274">
        <v>-0.22590450482691884</v>
      </c>
      <c r="H111" s="282">
        <v>1.3102206116842132</v>
      </c>
      <c r="I111" s="282">
        <v>-0.18231086711484479</v>
      </c>
      <c r="J111" s="283">
        <v>5.559904609062964</v>
      </c>
      <c r="K111" s="283">
        <v>0.2492286023282535</v>
      </c>
      <c r="L111" s="274">
        <v>4.6929732111730287E-2</v>
      </c>
      <c r="M111" s="275">
        <v>11927505.349547448</v>
      </c>
      <c r="N111" s="275">
        <v>-2790113.32011462</v>
      </c>
      <c r="O111" s="274">
        <v>-0.18957641060954897</v>
      </c>
      <c r="P111" s="273">
        <v>3385155.8797937548</v>
      </c>
      <c r="Q111" s="273">
        <v>-826340.71795738209</v>
      </c>
      <c r="R111" s="274">
        <v>-0.19621070533421139</v>
      </c>
    </row>
    <row r="112" spans="1:18">
      <c r="A112" s="306"/>
      <c r="B112" s="306"/>
      <c r="C112" s="306"/>
      <c r="D112" s="223" t="s">
        <v>186</v>
      </c>
      <c r="E112" s="273">
        <v>6419018.8632933032</v>
      </c>
      <c r="F112" s="273">
        <v>-1774798.0294815358</v>
      </c>
      <c r="G112" s="277">
        <v>-0.21660211018951631</v>
      </c>
      <c r="H112" s="284">
        <v>3.9204037833314866</v>
      </c>
      <c r="I112" s="284">
        <v>-0.49247516887450837</v>
      </c>
      <c r="J112" s="285">
        <v>5.450516028402518</v>
      </c>
      <c r="K112" s="285">
        <v>0.18487913738509132</v>
      </c>
      <c r="L112" s="277">
        <v>3.5110498731971806E-2</v>
      </c>
      <c r="M112" s="278">
        <v>34986965.200998262</v>
      </c>
      <c r="N112" s="278">
        <v>-8158699.3078387156</v>
      </c>
      <c r="O112" s="277">
        <v>-0.18909661957269597</v>
      </c>
      <c r="P112" s="273">
        <v>8978772.5446213353</v>
      </c>
      <c r="Q112" s="273">
        <v>-2197752.9033545963</v>
      </c>
      <c r="R112" s="277">
        <v>-0.19664008403905253</v>
      </c>
    </row>
    <row r="113" spans="1:18">
      <c r="A113" s="306"/>
      <c r="B113" s="306"/>
      <c r="C113" s="306"/>
      <c r="D113" s="223" t="s">
        <v>187</v>
      </c>
      <c r="E113" s="273">
        <v>41837047.034595534</v>
      </c>
      <c r="F113" s="273">
        <v>-7953603.4066233113</v>
      </c>
      <c r="G113" s="274">
        <v>-0.15974090187901976</v>
      </c>
      <c r="H113" s="282">
        <v>25.551898346298913</v>
      </c>
      <c r="I113" s="282">
        <v>-1.2634572106999293</v>
      </c>
      <c r="J113" s="283">
        <v>6.6144939825752642</v>
      </c>
      <c r="K113" s="283">
        <v>0.27011785406741851</v>
      </c>
      <c r="L113" s="274">
        <v>4.2575952086710278E-2</v>
      </c>
      <c r="M113" s="275">
        <v>276730895.85905045</v>
      </c>
      <c r="N113" s="275">
        <v>-39159718.223097026</v>
      </c>
      <c r="O113" s="274">
        <v>-0.12396607077699855</v>
      </c>
      <c r="P113" s="273">
        <v>73113037.412961856</v>
      </c>
      <c r="Q113" s="273">
        <v>-11372649.934510335</v>
      </c>
      <c r="R113" s="274">
        <v>-0.13461037356229316</v>
      </c>
    </row>
    <row r="114" spans="1:18">
      <c r="A114" s="306"/>
      <c r="B114" s="306"/>
      <c r="C114" s="306"/>
      <c r="D114" s="223" t="s">
        <v>188</v>
      </c>
      <c r="E114" s="273">
        <v>74676089.376059696</v>
      </c>
      <c r="F114" s="273">
        <v>-7928853.9492283612</v>
      </c>
      <c r="G114" s="277">
        <v>-9.598522352355493E-2</v>
      </c>
      <c r="H114" s="284">
        <v>45.60828212991148</v>
      </c>
      <c r="I114" s="284">
        <v>1.1203932109188059</v>
      </c>
      <c r="J114" s="285">
        <v>7.0037631158580824</v>
      </c>
      <c r="K114" s="285">
        <v>0.22439586743271533</v>
      </c>
      <c r="L114" s="277">
        <v>3.3099824690104439E-2</v>
      </c>
      <c r="M114" s="278">
        <v>523013640.4085685</v>
      </c>
      <c r="N114" s="278">
        <v>-36995606.928923011</v>
      </c>
      <c r="O114" s="277">
        <v>-6.6062492904920694E-2</v>
      </c>
      <c r="P114" s="273">
        <v>136181667.65356833</v>
      </c>
      <c r="Q114" s="273">
        <v>-12739470.508093864</v>
      </c>
      <c r="R114" s="277">
        <v>-8.5545078860896559E-2</v>
      </c>
    </row>
    <row r="115" spans="1:18">
      <c r="A115" s="306"/>
      <c r="B115" s="306" t="s">
        <v>136</v>
      </c>
      <c r="C115" s="306" t="s">
        <v>79</v>
      </c>
      <c r="D115" s="223" t="s">
        <v>185</v>
      </c>
      <c r="E115" s="273">
        <v>321379.21543321881</v>
      </c>
      <c r="F115" s="273">
        <v>-76166.250719796983</v>
      </c>
      <c r="G115" s="274">
        <v>-0.1915912950959941</v>
      </c>
      <c r="H115" s="282">
        <v>1.3868342042747723</v>
      </c>
      <c r="I115" s="282">
        <v>-9.6051509993699158E-2</v>
      </c>
      <c r="J115" s="283">
        <v>6.567455025393925</v>
      </c>
      <c r="K115" s="283">
        <v>0.92166311763441655</v>
      </c>
      <c r="L115" s="274">
        <v>0.16324780167113384</v>
      </c>
      <c r="M115" s="275">
        <v>2110643.5434540496</v>
      </c>
      <c r="N115" s="275">
        <v>-133815.43231912842</v>
      </c>
      <c r="O115" s="274">
        <v>-5.9620351168606804E-2</v>
      </c>
      <c r="P115" s="273">
        <v>645026.49873101711</v>
      </c>
      <c r="Q115" s="273">
        <v>-55367.492617267999</v>
      </c>
      <c r="R115" s="274">
        <v>-7.9051924061603482E-2</v>
      </c>
    </row>
    <row r="116" spans="1:18">
      <c r="A116" s="306"/>
      <c r="B116" s="306"/>
      <c r="C116" s="306"/>
      <c r="D116" s="223" t="s">
        <v>186</v>
      </c>
      <c r="E116" s="273">
        <v>2406489.5235418431</v>
      </c>
      <c r="F116" s="273">
        <v>-577973.57368259924</v>
      </c>
      <c r="G116" s="277">
        <v>-0.19366082101002222</v>
      </c>
      <c r="H116" s="284">
        <v>10.384622972515238</v>
      </c>
      <c r="I116" s="284">
        <v>-0.74773311862965564</v>
      </c>
      <c r="J116" s="285">
        <v>15.050059736273615</v>
      </c>
      <c r="K116" s="285">
        <v>0.68561975148988097</v>
      </c>
      <c r="L116" s="277">
        <v>4.773035024102288E-2</v>
      </c>
      <c r="M116" s="278">
        <v>36217811.084021367</v>
      </c>
      <c r="N116" s="278">
        <v>-6652329.9628609195</v>
      </c>
      <c r="O116" s="277">
        <v>-0.1551739695837718</v>
      </c>
      <c r="P116" s="273">
        <v>12924351.788826942</v>
      </c>
      <c r="Q116" s="273">
        <v>-2945741.0054743104</v>
      </c>
      <c r="R116" s="277">
        <v>-0.18561586524132287</v>
      </c>
    </row>
    <row r="117" spans="1:18">
      <c r="A117" s="306"/>
      <c r="B117" s="306"/>
      <c r="C117" s="306"/>
      <c r="D117" s="223" t="s">
        <v>187</v>
      </c>
      <c r="E117" s="273">
        <v>6213506.0381671041</v>
      </c>
      <c r="F117" s="273">
        <v>-1261336.0793151446</v>
      </c>
      <c r="G117" s="274">
        <v>-0.1687441767318559</v>
      </c>
      <c r="H117" s="282">
        <v>26.812881133529828</v>
      </c>
      <c r="I117" s="282">
        <v>-1.0690532265525015</v>
      </c>
      <c r="J117" s="283">
        <v>7.0157433330171166</v>
      </c>
      <c r="K117" s="283">
        <v>0.43522405985301393</v>
      </c>
      <c r="L117" s="274">
        <v>6.613825471614275E-2</v>
      </c>
      <c r="M117" s="275">
        <v>43592363.561932459</v>
      </c>
      <c r="N117" s="275">
        <v>-5595979.0560182482</v>
      </c>
      <c r="O117" s="274">
        <v>-0.11376636735827041</v>
      </c>
      <c r="P117" s="273">
        <v>11696259.294711471</v>
      </c>
      <c r="Q117" s="273">
        <v>-2004194.1359373145</v>
      </c>
      <c r="R117" s="274">
        <v>-0.14628670109952746</v>
      </c>
    </row>
    <row r="118" spans="1:18">
      <c r="A118" s="306"/>
      <c r="B118" s="306"/>
      <c r="C118" s="306"/>
      <c r="D118" s="223" t="s">
        <v>188</v>
      </c>
      <c r="E118" s="273">
        <v>14232211.109519774</v>
      </c>
      <c r="F118" s="273">
        <v>-1719846.1603676733</v>
      </c>
      <c r="G118" s="277">
        <v>-0.10781343943732018</v>
      </c>
      <c r="H118" s="284">
        <v>61.415661689680249</v>
      </c>
      <c r="I118" s="284">
        <v>1.9128378551764058</v>
      </c>
      <c r="J118" s="285">
        <v>9.2481827358033204</v>
      </c>
      <c r="K118" s="285">
        <v>0.49261207501510995</v>
      </c>
      <c r="L118" s="277">
        <v>5.6262703380519925E-2</v>
      </c>
      <c r="M118" s="278">
        <v>131622089.075369</v>
      </c>
      <c r="N118" s="278">
        <v>-8047275.5360708237</v>
      </c>
      <c r="O118" s="277">
        <v>-5.7616611620295861E-2</v>
      </c>
      <c r="P118" s="273">
        <v>40265581.949383736</v>
      </c>
      <c r="Q118" s="273">
        <v>-4180078.5267192349</v>
      </c>
      <c r="R118" s="277">
        <v>-9.4049193598253117E-2</v>
      </c>
    </row>
    <row r="119" spans="1:18">
      <c r="A119" s="306"/>
      <c r="B119" s="306"/>
      <c r="C119" s="306" t="s">
        <v>112</v>
      </c>
      <c r="D119" s="223" t="s">
        <v>185</v>
      </c>
      <c r="E119" s="273">
        <v>291618.17133925611</v>
      </c>
      <c r="F119" s="273">
        <v>-83197.374017686467</v>
      </c>
      <c r="G119" s="274">
        <v>-0.22196884587179097</v>
      </c>
      <c r="H119" s="282">
        <v>1.2584076230822072</v>
      </c>
      <c r="I119" s="282">
        <v>-0.13969313523866611</v>
      </c>
      <c r="J119" s="283">
        <v>5.6613545158505012</v>
      </c>
      <c r="K119" s="283">
        <v>0.29190616742137809</v>
      </c>
      <c r="L119" s="274">
        <v>5.4364275150682415E-2</v>
      </c>
      <c r="M119" s="275">
        <v>1650953.8512155628</v>
      </c>
      <c r="N119" s="275">
        <v>-361598.85976683372</v>
      </c>
      <c r="O119" s="274">
        <v>-0.17967174613296205</v>
      </c>
      <c r="P119" s="273">
        <v>451651.84544706345</v>
      </c>
      <c r="Q119" s="273">
        <v>-123170.2939951173</v>
      </c>
      <c r="R119" s="274">
        <v>-0.21427548722226372</v>
      </c>
    </row>
    <row r="120" spans="1:18">
      <c r="A120" s="306"/>
      <c r="B120" s="306"/>
      <c r="C120" s="306"/>
      <c r="D120" s="223" t="s">
        <v>186</v>
      </c>
      <c r="E120" s="273">
        <v>887900.34840106417</v>
      </c>
      <c r="F120" s="273">
        <v>-249756.74889242032</v>
      </c>
      <c r="G120" s="277">
        <v>-0.21953605307486593</v>
      </c>
      <c r="H120" s="284">
        <v>3.8315190093740097</v>
      </c>
      <c r="I120" s="284">
        <v>-0.41205965255269961</v>
      </c>
      <c r="J120" s="285">
        <v>5.5478089689278072</v>
      </c>
      <c r="K120" s="285">
        <v>0.27986241814547164</v>
      </c>
      <c r="L120" s="277">
        <v>5.3125523474400027E-2</v>
      </c>
      <c r="M120" s="278">
        <v>4925901.5163735487</v>
      </c>
      <c r="N120" s="278">
        <v>-1067215.2652867073</v>
      </c>
      <c r="O120" s="277">
        <v>-0.17807349734157185</v>
      </c>
      <c r="P120" s="273">
        <v>1228915.5230437517</v>
      </c>
      <c r="Q120" s="273">
        <v>-310937.70122816577</v>
      </c>
      <c r="R120" s="277">
        <v>-0.20192684362834981</v>
      </c>
    </row>
    <row r="121" spans="1:18">
      <c r="A121" s="306"/>
      <c r="B121" s="306"/>
      <c r="C121" s="306"/>
      <c r="D121" s="223" t="s">
        <v>187</v>
      </c>
      <c r="E121" s="273">
        <v>5900141.7403905019</v>
      </c>
      <c r="F121" s="273">
        <v>-1261726.5892508579</v>
      </c>
      <c r="G121" s="274">
        <v>-0.17617282686262967</v>
      </c>
      <c r="H121" s="282">
        <v>25.460633366139774</v>
      </c>
      <c r="I121" s="282">
        <v>-1.2538763885991493</v>
      </c>
      <c r="J121" s="283">
        <v>6.6463438924185034</v>
      </c>
      <c r="K121" s="283">
        <v>0.34528648960414543</v>
      </c>
      <c r="L121" s="274">
        <v>5.4798181881333716E-2</v>
      </c>
      <c r="M121" s="275">
        <v>39214371.020647891</v>
      </c>
      <c r="N121" s="275">
        <v>-5912972.4358204976</v>
      </c>
      <c r="O121" s="274">
        <v>-0.131028595590263</v>
      </c>
      <c r="P121" s="273">
        <v>9965627.7889982462</v>
      </c>
      <c r="Q121" s="273">
        <v>-2008562.8685282134</v>
      </c>
      <c r="R121" s="274">
        <v>-0.16774101281456691</v>
      </c>
    </row>
    <row r="122" spans="1:18">
      <c r="A122" s="306"/>
      <c r="B122" s="306"/>
      <c r="C122" s="306"/>
      <c r="D122" s="223" t="s">
        <v>188</v>
      </c>
      <c r="E122" s="273">
        <v>10857133.474000109</v>
      </c>
      <c r="F122" s="273">
        <v>-1370908.4370439705</v>
      </c>
      <c r="G122" s="277">
        <v>-0.11211185298651931</v>
      </c>
      <c r="H122" s="284">
        <v>46.851331197081485</v>
      </c>
      <c r="I122" s="284">
        <v>1.2394698951994272</v>
      </c>
      <c r="J122" s="285">
        <v>7.0626664896874685</v>
      </c>
      <c r="K122" s="285">
        <v>0.35118266472093662</v>
      </c>
      <c r="L122" s="277">
        <v>5.2325636756293287E-2</v>
      </c>
      <c r="M122" s="278">
        <v>76680312.760884658</v>
      </c>
      <c r="N122" s="278">
        <v>-5387992.7361005247</v>
      </c>
      <c r="O122" s="277">
        <v>-6.565254032567365E-2</v>
      </c>
      <c r="P122" s="273">
        <v>19225749.51513052</v>
      </c>
      <c r="Q122" s="273">
        <v>-2238074.8000667095</v>
      </c>
      <c r="R122" s="277">
        <v>-0.10427194926684454</v>
      </c>
    </row>
    <row r="123" spans="1:18">
      <c r="A123" s="306" t="s">
        <v>67</v>
      </c>
      <c r="B123" s="306" t="s">
        <v>134</v>
      </c>
      <c r="C123" s="306" t="s">
        <v>79</v>
      </c>
      <c r="D123" s="223" t="s">
        <v>185</v>
      </c>
      <c r="E123" s="273">
        <v>4095184.1362876864</v>
      </c>
      <c r="F123" s="273">
        <v>-105896.72898769472</v>
      </c>
      <c r="G123" s="274">
        <v>-2.5207019903615489E-2</v>
      </c>
      <c r="H123" s="282">
        <v>3.2936207314173047</v>
      </c>
      <c r="I123" s="282">
        <v>-0.21301091196891075</v>
      </c>
      <c r="J123" s="283">
        <v>5.3240488364774139</v>
      </c>
      <c r="K123" s="283">
        <v>0.77330343366110021</v>
      </c>
      <c r="L123" s="274">
        <v>0.16992896002982874</v>
      </c>
      <c r="M123" s="275">
        <v>21802960.335963219</v>
      </c>
      <c r="N123" s="275">
        <v>2684910.9014516957</v>
      </c>
      <c r="O123" s="274">
        <v>0.14043853744854054</v>
      </c>
      <c r="P123" s="273">
        <v>5940399.2166916728</v>
      </c>
      <c r="Q123" s="273">
        <v>133863.26768185943</v>
      </c>
      <c r="R123" s="274">
        <v>2.3053894586614432E-2</v>
      </c>
    </row>
    <row r="124" spans="1:18">
      <c r="A124" s="306"/>
      <c r="B124" s="306"/>
      <c r="C124" s="306"/>
      <c r="D124" s="223" t="s">
        <v>186</v>
      </c>
      <c r="E124" s="273">
        <v>12730946.218637992</v>
      </c>
      <c r="F124" s="273">
        <v>-183168.53589392826</v>
      </c>
      <c r="G124" s="277">
        <v>-1.4183592090944473E-2</v>
      </c>
      <c r="H124" s="284">
        <v>10.239077658245545</v>
      </c>
      <c r="I124" s="284">
        <v>-0.5403014817448959</v>
      </c>
      <c r="J124" s="285">
        <v>4.400145750391963</v>
      </c>
      <c r="K124" s="285">
        <v>0.10381722540686056</v>
      </c>
      <c r="L124" s="277">
        <v>2.4164172921860193E-2</v>
      </c>
      <c r="M124" s="278">
        <v>56018018.902408585</v>
      </c>
      <c r="N124" s="278">
        <v>534739.30758211017</v>
      </c>
      <c r="O124" s="277">
        <v>9.6378460589768705E-3</v>
      </c>
      <c r="P124" s="273">
        <v>16923672.997710049</v>
      </c>
      <c r="Q124" s="273">
        <v>-218751.49930296093</v>
      </c>
      <c r="R124" s="277">
        <v>-1.2760826179580222E-2</v>
      </c>
    </row>
    <row r="125" spans="1:18">
      <c r="A125" s="306"/>
      <c r="B125" s="306"/>
      <c r="C125" s="306"/>
      <c r="D125" s="223" t="s">
        <v>187</v>
      </c>
      <c r="E125" s="273">
        <v>44116429.83708629</v>
      </c>
      <c r="F125" s="273">
        <v>206184.96564427763</v>
      </c>
      <c r="G125" s="274">
        <v>4.6956004515104526E-3</v>
      </c>
      <c r="H125" s="282">
        <v>35.481380829742704</v>
      </c>
      <c r="I125" s="282">
        <v>-1.1703902436861924</v>
      </c>
      <c r="J125" s="283">
        <v>4.5570867083102247</v>
      </c>
      <c r="K125" s="283">
        <v>0.23777303337666478</v>
      </c>
      <c r="L125" s="274">
        <v>5.5048799710135023E-2</v>
      </c>
      <c r="M125" s="275">
        <v>201042396.02868652</v>
      </c>
      <c r="N125" s="275">
        <v>11380274.885785818</v>
      </c>
      <c r="O125" s="274">
        <v>6.0002887330419356E-2</v>
      </c>
      <c r="P125" s="273">
        <v>52844904.929622769</v>
      </c>
      <c r="Q125" s="273">
        <v>668603.25800541043</v>
      </c>
      <c r="R125" s="274">
        <v>1.281430911323319E-2</v>
      </c>
    </row>
    <row r="126" spans="1:18">
      <c r="A126" s="306"/>
      <c r="B126" s="306"/>
      <c r="C126" s="306"/>
      <c r="D126" s="223" t="s">
        <v>188</v>
      </c>
      <c r="E126" s="273">
        <v>63394285.79709781</v>
      </c>
      <c r="F126" s="273">
        <v>4615843.4596787468</v>
      </c>
      <c r="G126" s="277">
        <v>7.8529530149529764E-2</v>
      </c>
      <c r="H126" s="284">
        <v>50.985920780595393</v>
      </c>
      <c r="I126" s="284">
        <v>1.923702637399785</v>
      </c>
      <c r="J126" s="285">
        <v>5.1200225363502163</v>
      </c>
      <c r="K126" s="285">
        <v>0.47700205571108256</v>
      </c>
      <c r="L126" s="277">
        <v>0.10273529003374565</v>
      </c>
      <c r="M126" s="278">
        <v>324580171.95696723</v>
      </c>
      <c r="N126" s="278">
        <v>51670660.36426419</v>
      </c>
      <c r="O126" s="277">
        <v>0.18933257423940128</v>
      </c>
      <c r="P126" s="273">
        <v>73784984.415080965</v>
      </c>
      <c r="Q126" s="273">
        <v>4957118.7833883315</v>
      </c>
      <c r="R126" s="277">
        <v>7.2021974499609731E-2</v>
      </c>
    </row>
    <row r="127" spans="1:18">
      <c r="A127" s="306"/>
      <c r="B127" s="306"/>
      <c r="C127" s="306" t="s">
        <v>112</v>
      </c>
      <c r="D127" s="223" t="s">
        <v>185</v>
      </c>
      <c r="E127" s="273">
        <v>4076350.2732876982</v>
      </c>
      <c r="F127" s="273">
        <v>-107843.90099777514</v>
      </c>
      <c r="G127" s="274">
        <v>-2.5774114801015761E-2</v>
      </c>
      <c r="H127" s="282">
        <v>3.2784732802734675</v>
      </c>
      <c r="I127" s="282">
        <v>-0.21406308456984968</v>
      </c>
      <c r="J127" s="283">
        <v>5.3078979113861315</v>
      </c>
      <c r="K127" s="283">
        <v>0.76813416621945052</v>
      </c>
      <c r="L127" s="274">
        <v>0.16920135261163197</v>
      </c>
      <c r="M127" s="275">
        <v>21636851.101662058</v>
      </c>
      <c r="N127" s="275">
        <v>2641598.08650323</v>
      </c>
      <c r="O127" s="274">
        <v>0.1390662227239168</v>
      </c>
      <c r="P127" s="273">
        <v>5892081.9966877103</v>
      </c>
      <c r="Q127" s="273">
        <v>126288.08303239197</v>
      </c>
      <c r="R127" s="274">
        <v>2.1902982472769235E-2</v>
      </c>
    </row>
    <row r="128" spans="1:18">
      <c r="A128" s="306"/>
      <c r="B128" s="306"/>
      <c r="C128" s="306"/>
      <c r="D128" s="223" t="s">
        <v>186</v>
      </c>
      <c r="E128" s="273">
        <v>9101917.3403200191</v>
      </c>
      <c r="F128" s="273">
        <v>-208987.53462450393</v>
      </c>
      <c r="G128" s="277">
        <v>-2.2445459107512267E-2</v>
      </c>
      <c r="H128" s="284">
        <v>7.3203701347847518</v>
      </c>
      <c r="I128" s="284">
        <v>-0.45141877147312215</v>
      </c>
      <c r="J128" s="285">
        <v>3.9066678185129993</v>
      </c>
      <c r="K128" s="285">
        <v>0.10926505890442728</v>
      </c>
      <c r="L128" s="277">
        <v>2.8773629193783512E-2</v>
      </c>
      <c r="M128" s="278">
        <v>35558167.56019365</v>
      </c>
      <c r="N128" s="278">
        <v>200911.69362641126</v>
      </c>
      <c r="O128" s="277">
        <v>5.6823327688274401E-3</v>
      </c>
      <c r="P128" s="273">
        <v>10189364.703627884</v>
      </c>
      <c r="Q128" s="273">
        <v>-197165.39739502221</v>
      </c>
      <c r="R128" s="277">
        <v>-1.8982797476859437E-2</v>
      </c>
    </row>
    <row r="129" spans="1:18">
      <c r="A129" s="306"/>
      <c r="B129" s="306"/>
      <c r="C129" s="306"/>
      <c r="D129" s="223" t="s">
        <v>187</v>
      </c>
      <c r="E129" s="273">
        <v>43052868.636535048</v>
      </c>
      <c r="F129" s="273">
        <v>250419.66471313685</v>
      </c>
      <c r="G129" s="274">
        <v>5.8505919807998689E-3</v>
      </c>
      <c r="H129" s="282">
        <v>34.625993842811738</v>
      </c>
      <c r="I129" s="282">
        <v>-1.1011027764474406</v>
      </c>
      <c r="J129" s="283">
        <v>4.3856769600184204</v>
      </c>
      <c r="K129" s="283">
        <v>0.22770542331205323</v>
      </c>
      <c r="L129" s="274">
        <v>5.4763583949981626E-2</v>
      </c>
      <c r="M129" s="275">
        <v>188815974.04195142</v>
      </c>
      <c r="N129" s="275">
        <v>10844609.515789181</v>
      </c>
      <c r="O129" s="274">
        <v>6.0934575315878953E-2</v>
      </c>
      <c r="P129" s="273">
        <v>50057573.662447393</v>
      </c>
      <c r="Q129" s="273">
        <v>373523.19637534022</v>
      </c>
      <c r="R129" s="274">
        <v>7.5179699092852645E-3</v>
      </c>
    </row>
    <row r="130" spans="1:18">
      <c r="A130" s="306"/>
      <c r="B130" s="306"/>
      <c r="C130" s="306"/>
      <c r="D130" s="223" t="s">
        <v>188</v>
      </c>
      <c r="E130" s="273">
        <v>59332946.192053527</v>
      </c>
      <c r="F130" s="273">
        <v>3515132.7552023754</v>
      </c>
      <c r="G130" s="277">
        <v>6.2975106668755138E-2</v>
      </c>
      <c r="H130" s="284">
        <v>47.719520082768433</v>
      </c>
      <c r="I130" s="284">
        <v>1.1285314445480026</v>
      </c>
      <c r="J130" s="285">
        <v>4.3756201026531993</v>
      </c>
      <c r="K130" s="285">
        <v>0.19093817893493892</v>
      </c>
      <c r="L130" s="277">
        <v>4.5627883412769056E-2</v>
      </c>
      <c r="M130" s="278">
        <v>259618432.10758999</v>
      </c>
      <c r="N130" s="278">
        <v>26038637.196920753</v>
      </c>
      <c r="O130" s="277">
        <v>0.11147641090651281</v>
      </c>
      <c r="P130" s="273">
        <v>67057852.126517415</v>
      </c>
      <c r="Q130" s="273">
        <v>3991928.004527092</v>
      </c>
      <c r="R130" s="277">
        <v>6.3297700939185242E-2</v>
      </c>
    </row>
    <row r="131" spans="1:18">
      <c r="A131" s="306"/>
      <c r="B131" s="306" t="s">
        <v>135</v>
      </c>
      <c r="C131" s="306" t="s">
        <v>79</v>
      </c>
      <c r="D131" s="223" t="s">
        <v>185</v>
      </c>
      <c r="E131" s="273">
        <v>52907189.137806162</v>
      </c>
      <c r="F131" s="273">
        <v>-2985886.0819001794</v>
      </c>
      <c r="G131" s="274">
        <v>-5.3421395587255845E-2</v>
      </c>
      <c r="H131" s="282">
        <v>3.3611531924942959</v>
      </c>
      <c r="I131" s="282">
        <v>-0.32307353965670149</v>
      </c>
      <c r="J131" s="283">
        <v>4.9220316361078558</v>
      </c>
      <c r="K131" s="283">
        <v>0.46531892699956678</v>
      </c>
      <c r="L131" s="274">
        <v>0.10440855342741377</v>
      </c>
      <c r="M131" s="275">
        <v>260410858.71382385</v>
      </c>
      <c r="N131" s="275">
        <v>11311480.031013012</v>
      </c>
      <c r="O131" s="274">
        <v>4.5409507204818907E-2</v>
      </c>
      <c r="P131" s="273">
        <v>75010153.713250637</v>
      </c>
      <c r="Q131" s="273">
        <v>-469049.73383262753</v>
      </c>
      <c r="R131" s="274">
        <v>-6.2142909889274008E-3</v>
      </c>
    </row>
    <row r="132" spans="1:18">
      <c r="A132" s="306"/>
      <c r="B132" s="306"/>
      <c r="C132" s="306"/>
      <c r="D132" s="223" t="s">
        <v>186</v>
      </c>
      <c r="E132" s="273">
        <v>165373826.73696339</v>
      </c>
      <c r="F132" s="273">
        <v>167489.13672122359</v>
      </c>
      <c r="G132" s="277">
        <v>1.0138178665185667E-3</v>
      </c>
      <c r="H132" s="284">
        <v>10.506072515856808</v>
      </c>
      <c r="I132" s="284">
        <v>-0.38360572988371189</v>
      </c>
      <c r="J132" s="285">
        <v>4.4192685387722177</v>
      </c>
      <c r="K132" s="285">
        <v>5.4255978418650486E-2</v>
      </c>
      <c r="L132" s="277">
        <v>1.2429741648728666E-2</v>
      </c>
      <c r="M132" s="278">
        <v>730831349.63503015</v>
      </c>
      <c r="N132" s="278">
        <v>9703610.9599612951</v>
      </c>
      <c r="O132" s="277">
        <v>1.345616100940699E-2</v>
      </c>
      <c r="P132" s="273">
        <v>220957602.24617541</v>
      </c>
      <c r="Q132" s="273">
        <v>-197303.45199841261</v>
      </c>
      <c r="R132" s="277">
        <v>-8.9215046519332914E-4</v>
      </c>
    </row>
    <row r="133" spans="1:18">
      <c r="A133" s="306"/>
      <c r="B133" s="306"/>
      <c r="C133" s="306"/>
      <c r="D133" s="223" t="s">
        <v>187</v>
      </c>
      <c r="E133" s="273">
        <v>564015312.72321391</v>
      </c>
      <c r="F133" s="273">
        <v>1642192.2715301514</v>
      </c>
      <c r="G133" s="274">
        <v>2.9201115981702403E-3</v>
      </c>
      <c r="H133" s="282">
        <v>35.831460712031088</v>
      </c>
      <c r="I133" s="282">
        <v>-1.2377124488109885</v>
      </c>
      <c r="J133" s="283">
        <v>4.4934155454844271</v>
      </c>
      <c r="K133" s="283">
        <v>0.21855390959626764</v>
      </c>
      <c r="L133" s="274">
        <v>5.1125376260478694E-2</v>
      </c>
      <c r="M133" s="275">
        <v>2534355174.0817499</v>
      </c>
      <c r="N133" s="275">
        <v>130287896.40813589</v>
      </c>
      <c r="O133" s="274">
        <v>5.4194779662827847E-2</v>
      </c>
      <c r="P133" s="273">
        <v>676160106.54953587</v>
      </c>
      <c r="Q133" s="273">
        <v>9397943.3234058619</v>
      </c>
      <c r="R133" s="274">
        <v>1.4094895964002959E-2</v>
      </c>
    </row>
    <row r="134" spans="1:18">
      <c r="A134" s="306"/>
      <c r="B134" s="306"/>
      <c r="C134" s="306"/>
      <c r="D134" s="223" t="s">
        <v>188</v>
      </c>
      <c r="E134" s="273">
        <v>791782153.03568387</v>
      </c>
      <c r="F134" s="273">
        <v>58163603.613284588</v>
      </c>
      <c r="G134" s="277">
        <v>7.9283169242487947E-2</v>
      </c>
      <c r="H134" s="284">
        <v>50.301313579598144</v>
      </c>
      <c r="I134" s="284">
        <v>1.9443917183565063</v>
      </c>
      <c r="J134" s="285">
        <v>4.9922951020199848</v>
      </c>
      <c r="K134" s="285">
        <v>0.33578266990826222</v>
      </c>
      <c r="L134" s="277">
        <v>7.2110334677230783E-2</v>
      </c>
      <c r="M134" s="278">
        <v>3952810164.4668827</v>
      </c>
      <c r="N134" s="278">
        <v>536706268.65371227</v>
      </c>
      <c r="O134" s="277">
        <v>0.15711063978806608</v>
      </c>
      <c r="P134" s="273">
        <v>939634088.46718729</v>
      </c>
      <c r="Q134" s="273">
        <v>66408510.131600022</v>
      </c>
      <c r="R134" s="277">
        <v>7.6049662056599451E-2</v>
      </c>
    </row>
    <row r="135" spans="1:18">
      <c r="A135" s="306"/>
      <c r="B135" s="306"/>
      <c r="C135" s="306" t="s">
        <v>112</v>
      </c>
      <c r="D135" s="223" t="s">
        <v>185</v>
      </c>
      <c r="E135" s="273">
        <v>52688456.31758327</v>
      </c>
      <c r="F135" s="273">
        <v>-2979596.3301151395</v>
      </c>
      <c r="G135" s="274">
        <v>-5.3524349934995087E-2</v>
      </c>
      <c r="H135" s="282">
        <v>3.347257264001847</v>
      </c>
      <c r="I135" s="282">
        <v>-0.32213696569924588</v>
      </c>
      <c r="J135" s="283">
        <v>4.9093282445758915</v>
      </c>
      <c r="K135" s="283">
        <v>0.4644455998026098</v>
      </c>
      <c r="L135" s="274">
        <v>0.10448995776047076</v>
      </c>
      <c r="M135" s="275">
        <v>258664926.76301461</v>
      </c>
      <c r="N135" s="275">
        <v>11226965.680934608</v>
      </c>
      <c r="O135" s="274">
        <v>4.5372850761611329E-2</v>
      </c>
      <c r="P135" s="273">
        <v>74455845.581907704</v>
      </c>
      <c r="Q135" s="273">
        <v>-476668.71338641644</v>
      </c>
      <c r="R135" s="274">
        <v>-6.3613068087901058E-3</v>
      </c>
    </row>
    <row r="136" spans="1:18">
      <c r="A136" s="306"/>
      <c r="B136" s="306"/>
      <c r="C136" s="306"/>
      <c r="D136" s="223" t="s">
        <v>186</v>
      </c>
      <c r="E136" s="273">
        <v>119044292.13740884</v>
      </c>
      <c r="F136" s="273">
        <v>62999.087954074144</v>
      </c>
      <c r="G136" s="277">
        <v>5.2948733653355464E-4</v>
      </c>
      <c r="H136" s="284">
        <v>7.5627926768832099</v>
      </c>
      <c r="I136" s="284">
        <v>-0.27993307680982493</v>
      </c>
      <c r="J136" s="285">
        <v>3.9139706581374014</v>
      </c>
      <c r="K136" s="285">
        <v>0.11405460451989136</v>
      </c>
      <c r="L136" s="277">
        <v>3.0015032677185506E-2</v>
      </c>
      <c r="M136" s="278">
        <v>465935866.44455516</v>
      </c>
      <c r="N136" s="278">
        <v>13816940.905762553</v>
      </c>
      <c r="O136" s="277">
        <v>3.0560412593427334E-2</v>
      </c>
      <c r="P136" s="273">
        <v>133483263.71936493</v>
      </c>
      <c r="Q136" s="273">
        <v>397251.12539280951</v>
      </c>
      <c r="R136" s="277">
        <v>2.9849201854500692E-3</v>
      </c>
    </row>
    <row r="137" spans="1:18">
      <c r="A137" s="306"/>
      <c r="B137" s="306"/>
      <c r="C137" s="306"/>
      <c r="D137" s="223" t="s">
        <v>187</v>
      </c>
      <c r="E137" s="273">
        <v>550065124.80295277</v>
      </c>
      <c r="F137" s="273">
        <v>559177.93840110302</v>
      </c>
      <c r="G137" s="274">
        <v>1.017601249980531E-3</v>
      </c>
      <c r="H137" s="282">
        <v>34.945215961020949</v>
      </c>
      <c r="I137" s="282">
        <v>-1.2758094693447575</v>
      </c>
      <c r="J137" s="283">
        <v>4.3304040669776986</v>
      </c>
      <c r="K137" s="283">
        <v>0.19843312078845088</v>
      </c>
      <c r="L137" s="274">
        <v>4.8023842222670476E-2</v>
      </c>
      <c r="M137" s="275">
        <v>2382004253.5493021</v>
      </c>
      <c r="N137" s="275">
        <v>111461646.34676218</v>
      </c>
      <c r="O137" s="274">
        <v>4.9090312594525752E-2</v>
      </c>
      <c r="P137" s="273">
        <v>642053302.08987415</v>
      </c>
      <c r="Q137" s="273">
        <v>4792887.4762706757</v>
      </c>
      <c r="R137" s="274">
        <v>7.5210814391739609E-3</v>
      </c>
    </row>
    <row r="138" spans="1:18">
      <c r="A138" s="306"/>
      <c r="B138" s="306"/>
      <c r="C138" s="306"/>
      <c r="D138" s="223" t="s">
        <v>188</v>
      </c>
      <c r="E138" s="273">
        <v>741077090.36900496</v>
      </c>
      <c r="F138" s="273">
        <v>48254705.277516961</v>
      </c>
      <c r="G138" s="277">
        <v>6.9649460404119123E-2</v>
      </c>
      <c r="H138" s="284">
        <v>47.080059794714153</v>
      </c>
      <c r="I138" s="284">
        <v>1.4122424174601065</v>
      </c>
      <c r="J138" s="285">
        <v>4.3591701349965302</v>
      </c>
      <c r="K138" s="285">
        <v>0.16548362061429778</v>
      </c>
      <c r="L138" s="277">
        <v>3.9460179020718959E-2</v>
      </c>
      <c r="M138" s="278">
        <v>3230481120.0666914</v>
      </c>
      <c r="N138" s="278">
        <v>325001226.84638405</v>
      </c>
      <c r="O138" s="277">
        <v>0.11185801960108106</v>
      </c>
      <c r="P138" s="273">
        <v>841388027.28694594</v>
      </c>
      <c r="Q138" s="273">
        <v>55191117.259095192</v>
      </c>
      <c r="R138" s="277">
        <v>7.020011978569092E-2</v>
      </c>
    </row>
    <row r="139" spans="1:18">
      <c r="A139" s="306"/>
      <c r="B139" s="306" t="s">
        <v>136</v>
      </c>
      <c r="C139" s="306" t="s">
        <v>79</v>
      </c>
      <c r="D139" s="223" t="s">
        <v>185</v>
      </c>
      <c r="E139" s="273">
        <v>8348078.4247233504</v>
      </c>
      <c r="F139" s="273">
        <v>-161878.6551261032</v>
      </c>
      <c r="G139" s="274">
        <v>-1.9022264578679511E-2</v>
      </c>
      <c r="H139" s="282">
        <v>3.2865642892514733</v>
      </c>
      <c r="I139" s="282">
        <v>-0.21284175837230901</v>
      </c>
      <c r="J139" s="283">
        <v>5.2941878246097351</v>
      </c>
      <c r="K139" s="283">
        <v>0.76510706381170479</v>
      </c>
      <c r="L139" s="274">
        <v>0.16893208671264495</v>
      </c>
      <c r="M139" s="275">
        <v>44196295.155057579</v>
      </c>
      <c r="N139" s="275">
        <v>5654012.2694944292</v>
      </c>
      <c r="O139" s="274">
        <v>0.14669635128468902</v>
      </c>
      <c r="P139" s="273">
        <v>12075903.207777441</v>
      </c>
      <c r="Q139" s="273">
        <v>363316.75295271352</v>
      </c>
      <c r="R139" s="274">
        <v>3.1019344391097634E-2</v>
      </c>
    </row>
    <row r="140" spans="1:18">
      <c r="A140" s="306"/>
      <c r="B140" s="306"/>
      <c r="C140" s="306"/>
      <c r="D140" s="223" t="s">
        <v>186</v>
      </c>
      <c r="E140" s="273">
        <v>25705036.342452854</v>
      </c>
      <c r="F140" s="273">
        <v>-336139.11473400146</v>
      </c>
      <c r="G140" s="277">
        <v>-1.2907985481939282E-2</v>
      </c>
      <c r="H140" s="284">
        <v>10.119844376020762</v>
      </c>
      <c r="I140" s="284">
        <v>-0.5886287722038368</v>
      </c>
      <c r="J140" s="285">
        <v>4.4221439140242884</v>
      </c>
      <c r="K140" s="285">
        <v>0.12368147664523566</v>
      </c>
      <c r="L140" s="277">
        <v>2.8773422694057384E-2</v>
      </c>
      <c r="M140" s="278">
        <v>113671370.02155104</v>
      </c>
      <c r="N140" s="278">
        <v>1734355.4936360568</v>
      </c>
      <c r="O140" s="277">
        <v>1.5494030289717447E-2</v>
      </c>
      <c r="P140" s="273">
        <v>34132175.760056615</v>
      </c>
      <c r="Q140" s="273">
        <v>-342101.27746935189</v>
      </c>
      <c r="R140" s="277">
        <v>-9.9233778592939751E-3</v>
      </c>
    </row>
    <row r="141" spans="1:18">
      <c r="A141" s="306"/>
      <c r="B141" s="306"/>
      <c r="C141" s="306"/>
      <c r="D141" s="223" t="s">
        <v>187</v>
      </c>
      <c r="E141" s="273">
        <v>90240634.848709941</v>
      </c>
      <c r="F141" s="273">
        <v>800863.02498269081</v>
      </c>
      <c r="G141" s="274">
        <v>8.9542158779326395E-3</v>
      </c>
      <c r="H141" s="282">
        <v>35.526936001799797</v>
      </c>
      <c r="I141" s="282">
        <v>-1.2518721027857538</v>
      </c>
      <c r="J141" s="283">
        <v>4.5548799415223957</v>
      </c>
      <c r="K141" s="283">
        <v>0.25049868254834706</v>
      </c>
      <c r="L141" s="274">
        <v>5.8196211598610471E-2</v>
      </c>
      <c r="M141" s="275">
        <v>411035257.58263582</v>
      </c>
      <c r="N141" s="275">
        <v>26052379.937669098</v>
      </c>
      <c r="O141" s="274">
        <v>6.7671528918475027E-2</v>
      </c>
      <c r="P141" s="273">
        <v>108085710.43800831</v>
      </c>
      <c r="Q141" s="273">
        <v>2095609.5871963352</v>
      </c>
      <c r="R141" s="274">
        <v>1.9771748213977487E-2</v>
      </c>
    </row>
    <row r="142" spans="1:18">
      <c r="A142" s="306"/>
      <c r="B142" s="306"/>
      <c r="C142" s="306"/>
      <c r="D142" s="223" t="s">
        <v>188</v>
      </c>
      <c r="E142" s="273">
        <v>129712491.85717681</v>
      </c>
      <c r="F142" s="273">
        <v>10520497.062001467</v>
      </c>
      <c r="G142" s="277">
        <v>8.8265131228656271E-2</v>
      </c>
      <c r="H142" s="284">
        <v>51.066655332930388</v>
      </c>
      <c r="I142" s="284">
        <v>2.0533426333606144</v>
      </c>
      <c r="J142" s="285">
        <v>5.1417673160145876</v>
      </c>
      <c r="K142" s="285">
        <v>0.48808329059540867</v>
      </c>
      <c r="L142" s="277">
        <v>0.10488105508010823</v>
      </c>
      <c r="M142" s="278">
        <v>666951451.11004007</v>
      </c>
      <c r="N142" s="278">
        <v>112269568.97388661</v>
      </c>
      <c r="O142" s="277">
        <v>0.2024035263988101</v>
      </c>
      <c r="P142" s="273">
        <v>151069391.53918493</v>
      </c>
      <c r="Q142" s="273">
        <v>11560640.279576719</v>
      </c>
      <c r="R142" s="277">
        <v>8.286677484528425E-2</v>
      </c>
    </row>
    <row r="143" spans="1:18">
      <c r="A143" s="306"/>
      <c r="B143" s="306"/>
      <c r="C143" s="306" t="s">
        <v>112</v>
      </c>
      <c r="D143" s="223" t="s">
        <v>185</v>
      </c>
      <c r="E143" s="273">
        <v>8310866.0201457115</v>
      </c>
      <c r="F143" s="273">
        <v>-164131.31835089158</v>
      </c>
      <c r="G143" s="274">
        <v>-1.9366533320942278E-2</v>
      </c>
      <c r="H143" s="282">
        <v>3.2719140962633668</v>
      </c>
      <c r="I143" s="282">
        <v>-0.2131160468563591</v>
      </c>
      <c r="J143" s="283">
        <v>5.2795135451942548</v>
      </c>
      <c r="K143" s="283">
        <v>0.76174313797953896</v>
      </c>
      <c r="L143" s="274">
        <v>0.16861041383667102</v>
      </c>
      <c r="M143" s="275">
        <v>43877329.725653954</v>
      </c>
      <c r="N143" s="275">
        <v>5589237.5485705212</v>
      </c>
      <c r="O143" s="274">
        <v>0.14597848131790297</v>
      </c>
      <c r="P143" s="273">
        <v>11981674.154676139</v>
      </c>
      <c r="Q143" s="273">
        <v>352695.78799252026</v>
      </c>
      <c r="R143" s="274">
        <v>3.0329043263419786E-2</v>
      </c>
    </row>
    <row r="144" spans="1:18">
      <c r="A144" s="306"/>
      <c r="B144" s="306"/>
      <c r="C144" s="306"/>
      <c r="D144" s="223" t="s">
        <v>186</v>
      </c>
      <c r="E144" s="273">
        <v>18507096.313118208</v>
      </c>
      <c r="F144" s="273">
        <v>-333595.04260092229</v>
      </c>
      <c r="G144" s="277">
        <v>-1.7706093492140289E-2</v>
      </c>
      <c r="H144" s="284">
        <v>7.2860793521411598</v>
      </c>
      <c r="I144" s="284">
        <v>-0.46146022449592916</v>
      </c>
      <c r="J144" s="285">
        <v>3.9296996489928402</v>
      </c>
      <c r="K144" s="285">
        <v>0.12823158311786464</v>
      </c>
      <c r="L144" s="277">
        <v>3.3732121616113026E-2</v>
      </c>
      <c r="M144" s="278">
        <v>72727329.885537311</v>
      </c>
      <c r="N144" s="278">
        <v>1105043.3577643335</v>
      </c>
      <c r="O144" s="277">
        <v>1.5428764024949563E-2</v>
      </c>
      <c r="P144" s="273">
        <v>20757074.54033339</v>
      </c>
      <c r="Q144" s="273">
        <v>-258844.67312727869</v>
      </c>
      <c r="R144" s="277">
        <v>-1.2316600120992519E-2</v>
      </c>
    </row>
    <row r="145" spans="1:19">
      <c r="A145" s="306"/>
      <c r="B145" s="306"/>
      <c r="C145" s="306"/>
      <c r="D145" s="223" t="s">
        <v>187</v>
      </c>
      <c r="E145" s="273">
        <v>88131173.249671727</v>
      </c>
      <c r="F145" s="273">
        <v>827980.8808311522</v>
      </c>
      <c r="G145" s="274">
        <v>9.4839702691864817E-3</v>
      </c>
      <c r="H145" s="282">
        <v>34.696459716333408</v>
      </c>
      <c r="I145" s="282">
        <v>-1.2037588729932267</v>
      </c>
      <c r="J145" s="283">
        <v>4.3893993165857967</v>
      </c>
      <c r="K145" s="283">
        <v>0.23631467196121658</v>
      </c>
      <c r="L145" s="274">
        <v>5.6901000625422686E-2</v>
      </c>
      <c r="M145" s="275">
        <v>386842911.6320135</v>
      </c>
      <c r="N145" s="275">
        <v>24265363.978275895</v>
      </c>
      <c r="O145" s="274">
        <v>6.6924618292827587E-2</v>
      </c>
      <c r="P145" s="273">
        <v>102573728.96420389</v>
      </c>
      <c r="Q145" s="273">
        <v>1372990.9555559158</v>
      </c>
      <c r="R145" s="274">
        <v>1.3567005365500286E-2</v>
      </c>
    </row>
    <row r="146" spans="1:19">
      <c r="A146" s="306"/>
      <c r="B146" s="306"/>
      <c r="C146" s="306"/>
      <c r="D146" s="223" t="s">
        <v>188</v>
      </c>
      <c r="E146" s="273">
        <v>121219271.71447343</v>
      </c>
      <c r="F146" s="273">
        <v>8049038.8011765033</v>
      </c>
      <c r="G146" s="277">
        <v>7.1123285637691588E-2</v>
      </c>
      <c r="H146" s="284">
        <v>47.722950039135753</v>
      </c>
      <c r="I146" s="284">
        <v>1.1858648632855804</v>
      </c>
      <c r="J146" s="285">
        <v>4.3814645163501718</v>
      </c>
      <c r="K146" s="285">
        <v>0.18880656811540053</v>
      </c>
      <c r="L146" s="277">
        <v>4.5032666734688788E-2</v>
      </c>
      <c r="M146" s="278">
        <v>531117937.71477532</v>
      </c>
      <c r="N146" s="278">
        <v>56633861.187260628</v>
      </c>
      <c r="O146" s="277">
        <v>0.11935882359157843</v>
      </c>
      <c r="P146" s="273">
        <v>137103509.34942532</v>
      </c>
      <c r="Q146" s="273">
        <v>9230290.4357756376</v>
      </c>
      <c r="R146" s="277">
        <v>7.2183139786358819E-2</v>
      </c>
      <c r="S146" s="219"/>
    </row>
    <row r="147" spans="1:19">
      <c r="A147" s="1"/>
      <c r="B147" s="1"/>
      <c r="C147" s="1"/>
    </row>
    <row r="148" spans="1:19">
      <c r="A148" s="1"/>
      <c r="B148" s="1"/>
      <c r="C148" s="1"/>
    </row>
    <row r="149" spans="1:19">
      <c r="A149" s="1"/>
      <c r="B149" s="1"/>
      <c r="C149" s="1"/>
    </row>
    <row r="150" spans="1:19">
      <c r="A150" s="1"/>
      <c r="B150" s="1"/>
      <c r="C150" s="1"/>
    </row>
    <row r="151" spans="1:19">
      <c r="A151" s="1"/>
      <c r="B151" s="1"/>
      <c r="C151" s="1"/>
    </row>
    <row r="152" spans="1:19">
      <c r="A152" s="1"/>
      <c r="B152" s="1"/>
      <c r="C152" s="1"/>
    </row>
    <row r="153" spans="1:19">
      <c r="A153" s="1"/>
      <c r="B153" s="1"/>
      <c r="C153" s="1"/>
    </row>
    <row r="154" spans="1:19">
      <c r="A154" s="1"/>
      <c r="B154" s="1"/>
      <c r="C154" s="1"/>
    </row>
    <row r="155" spans="1:19">
      <c r="A155" s="1"/>
      <c r="B155" s="1"/>
      <c r="C155" s="1"/>
    </row>
    <row r="156" spans="1:19">
      <c r="A156" s="1"/>
      <c r="B156" s="1"/>
      <c r="C156" s="1"/>
    </row>
    <row r="157" spans="1:19">
      <c r="A157" s="1"/>
      <c r="B157" s="1"/>
      <c r="C157" s="1"/>
    </row>
    <row r="158" spans="1:19">
      <c r="A158" s="1"/>
      <c r="B158" s="1"/>
      <c r="C158" s="1"/>
    </row>
    <row r="159" spans="1:19">
      <c r="A159" s="1"/>
      <c r="B159" s="1"/>
      <c r="C159" s="1"/>
    </row>
    <row r="160" spans="1:19">
      <c r="A160" s="1"/>
      <c r="B160" s="1"/>
      <c r="C160" s="1"/>
    </row>
    <row r="161" spans="1:3">
      <c r="A161" s="1"/>
      <c r="B161" s="1"/>
      <c r="C161" s="1"/>
    </row>
    <row r="162" spans="1:3">
      <c r="A162" s="1"/>
      <c r="B162" s="1"/>
      <c r="C162" s="1"/>
    </row>
    <row r="163" spans="1:3">
      <c r="A163" s="1"/>
      <c r="B163" s="1"/>
      <c r="C163" s="1"/>
    </row>
    <row r="164" spans="1:3">
      <c r="A164" s="1"/>
      <c r="B164" s="1"/>
      <c r="C164" s="1"/>
    </row>
    <row r="165" spans="1:3">
      <c r="A165" s="1"/>
      <c r="B165" s="1"/>
      <c r="C165" s="1"/>
    </row>
    <row r="166" spans="1:3">
      <c r="A166" s="1"/>
      <c r="B166" s="1"/>
      <c r="C166" s="1"/>
    </row>
    <row r="167" spans="1:3">
      <c r="A167" s="1"/>
      <c r="B167" s="1"/>
      <c r="C167" s="1"/>
    </row>
    <row r="168" spans="1:3">
      <c r="A168" s="1"/>
      <c r="B168" s="1"/>
      <c r="C168" s="1"/>
    </row>
    <row r="169" spans="1:3">
      <c r="A169" s="1"/>
      <c r="B169" s="1"/>
      <c r="C169" s="1"/>
    </row>
    <row r="170" spans="1:3">
      <c r="A170" s="1"/>
      <c r="B170" s="1"/>
      <c r="C170" s="1"/>
    </row>
  </sheetData>
  <mergeCells count="69">
    <mergeCell ref="A123:A146"/>
    <mergeCell ref="B123:B130"/>
    <mergeCell ref="C123:C126"/>
    <mergeCell ref="C127:C130"/>
    <mergeCell ref="B131:B138"/>
    <mergeCell ref="C131:C134"/>
    <mergeCell ref="C135:C138"/>
    <mergeCell ref="B139:B146"/>
    <mergeCell ref="C139:C142"/>
    <mergeCell ref="C143:C146"/>
    <mergeCell ref="C91:C94"/>
    <mergeCell ref="C95:C98"/>
    <mergeCell ref="A99:A122"/>
    <mergeCell ref="B99:B106"/>
    <mergeCell ref="C99:C102"/>
    <mergeCell ref="C103:C106"/>
    <mergeCell ref="B107:B114"/>
    <mergeCell ref="C107:C110"/>
    <mergeCell ref="C111:C114"/>
    <mergeCell ref="B115:B122"/>
    <mergeCell ref="C115:C118"/>
    <mergeCell ref="C119:C122"/>
    <mergeCell ref="A75:A98"/>
    <mergeCell ref="B91:B98"/>
    <mergeCell ref="C75:C78"/>
    <mergeCell ref="C79:C82"/>
    <mergeCell ref="B83:B90"/>
    <mergeCell ref="C83:C86"/>
    <mergeCell ref="C87:C90"/>
    <mergeCell ref="B75:B82"/>
    <mergeCell ref="A51:A74"/>
    <mergeCell ref="B51:B58"/>
    <mergeCell ref="C51:C54"/>
    <mergeCell ref="C55:C58"/>
    <mergeCell ref="B59:B66"/>
    <mergeCell ref="C59:C62"/>
    <mergeCell ref="C63:C66"/>
    <mergeCell ref="B67:B74"/>
    <mergeCell ref="C67:C70"/>
    <mergeCell ref="C71:C74"/>
    <mergeCell ref="M1:O1"/>
    <mergeCell ref="P1:R1"/>
    <mergeCell ref="A3:A26"/>
    <mergeCell ref="B3:B10"/>
    <mergeCell ref="C3:C6"/>
    <mergeCell ref="C7:C10"/>
    <mergeCell ref="B11:B18"/>
    <mergeCell ref="C11:C14"/>
    <mergeCell ref="C15:C18"/>
    <mergeCell ref="B19:B26"/>
    <mergeCell ref="C19:C22"/>
    <mergeCell ref="C23:C26"/>
    <mergeCell ref="A1:A2"/>
    <mergeCell ref="B1:B2"/>
    <mergeCell ref="C1:C2"/>
    <mergeCell ref="D1:D2"/>
    <mergeCell ref="E1:G1"/>
    <mergeCell ref="H1:I1"/>
    <mergeCell ref="J1:L1"/>
    <mergeCell ref="A27:A50"/>
    <mergeCell ref="B27:B34"/>
    <mergeCell ref="B43:B50"/>
    <mergeCell ref="C27:C30"/>
    <mergeCell ref="C31:C34"/>
    <mergeCell ref="B35:B42"/>
    <mergeCell ref="C35:C38"/>
    <mergeCell ref="C39:C42"/>
    <mergeCell ref="C43:C46"/>
    <mergeCell ref="C47:C50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33"/>
  </sheetPr>
  <dimension ref="A1:R128"/>
  <sheetViews>
    <sheetView zoomScaleNormal="100" zoomScaleSheetLayoutView="80" workbookViewId="0">
      <selection activeCell="B143" sqref="B143"/>
    </sheetView>
  </sheetViews>
  <sheetFormatPr defaultColWidth="2" defaultRowHeight="14.5"/>
  <cols>
    <col min="1" max="1" width="27.90625" bestFit="1" customWidth="1"/>
    <col min="2" max="2" width="39.81640625" bestFit="1" customWidth="1"/>
    <col min="3" max="3" width="18.54296875" bestFit="1" customWidth="1"/>
    <col min="4" max="4" width="12.90625" bestFit="1" customWidth="1"/>
    <col min="5" max="5" width="15.08984375" customWidth="1"/>
    <col min="6" max="17" width="15" customWidth="1"/>
  </cols>
  <sheetData>
    <row r="1" spans="1:17" s="250" customFormat="1" ht="50">
      <c r="A1" s="249" t="s">
        <v>0</v>
      </c>
      <c r="B1" s="249" t="s">
        <v>1</v>
      </c>
      <c r="C1" s="249" t="s">
        <v>232</v>
      </c>
      <c r="D1" s="249" t="s">
        <v>3</v>
      </c>
      <c r="E1" s="249" t="s">
        <v>149</v>
      </c>
      <c r="F1" s="249" t="s">
        <v>189</v>
      </c>
      <c r="G1" s="249" t="s">
        <v>4</v>
      </c>
      <c r="H1" s="249" t="s">
        <v>190</v>
      </c>
      <c r="I1" s="249" t="s">
        <v>5</v>
      </c>
      <c r="J1" s="249" t="s">
        <v>191</v>
      </c>
      <c r="K1" s="249" t="s">
        <v>192</v>
      </c>
      <c r="L1" s="249" t="s">
        <v>6</v>
      </c>
      <c r="M1" s="249" t="s">
        <v>147</v>
      </c>
      <c r="N1" s="249" t="s">
        <v>193</v>
      </c>
      <c r="O1" s="249" t="s">
        <v>7</v>
      </c>
      <c r="P1" s="249" t="s">
        <v>175</v>
      </c>
      <c r="Q1" s="249" t="s">
        <v>194</v>
      </c>
    </row>
    <row r="2" spans="1:17">
      <c r="A2" s="310" t="s">
        <v>57</v>
      </c>
      <c r="B2" s="310" t="s">
        <v>548</v>
      </c>
      <c r="C2" s="223" t="s">
        <v>234</v>
      </c>
      <c r="D2" s="273">
        <v>5128238.1970956782</v>
      </c>
      <c r="E2" s="273">
        <v>-426225.28865902778</v>
      </c>
      <c r="F2" s="274">
        <v>-7.6735636079371033E-2</v>
      </c>
      <c r="G2" s="282">
        <v>1.8591534186301102</v>
      </c>
      <c r="H2" s="282">
        <v>-0.17653341559192892</v>
      </c>
      <c r="I2" s="283">
        <v>18.034370880051402</v>
      </c>
      <c r="J2" s="283">
        <v>0.84181625004546845</v>
      </c>
      <c r="K2" s="274">
        <v>4.8964000299074689E-2</v>
      </c>
      <c r="L2" s="275">
        <v>92484549.607669592</v>
      </c>
      <c r="M2" s="275">
        <v>-3010867.3115413785</v>
      </c>
      <c r="N2" s="274">
        <v>-3.1528919488236481E-2</v>
      </c>
      <c r="O2" s="273">
        <v>36514683.137662649</v>
      </c>
      <c r="P2" s="273">
        <v>-3253258.6308265924</v>
      </c>
      <c r="Q2" s="274">
        <v>-8.1806060010990139E-2</v>
      </c>
    </row>
    <row r="3" spans="1:17">
      <c r="A3" s="310" t="s">
        <v>57</v>
      </c>
      <c r="B3" s="310" t="s">
        <v>233</v>
      </c>
      <c r="C3" s="223" t="s">
        <v>235</v>
      </c>
      <c r="D3" s="273">
        <v>5104273.4293782115</v>
      </c>
      <c r="E3" s="273">
        <v>-165355.88733171858</v>
      </c>
      <c r="F3" s="277">
        <v>-3.1379035866408493E-2</v>
      </c>
      <c r="G3" s="284">
        <v>1.8504654095875828</v>
      </c>
      <c r="H3" s="284">
        <v>-8.083093411307618E-2</v>
      </c>
      <c r="I3" s="285">
        <v>10.060472234901832</v>
      </c>
      <c r="J3" s="285">
        <v>0.43729743877365834</v>
      </c>
      <c r="K3" s="277">
        <v>4.5442117392443325E-2</v>
      </c>
      <c r="L3" s="278">
        <v>51351401.115606651</v>
      </c>
      <c r="M3" s="278">
        <v>640837.09010552615</v>
      </c>
      <c r="N3" s="277">
        <v>1.2637151694531825E-2</v>
      </c>
      <c r="O3" s="273">
        <v>20360582.355209827</v>
      </c>
      <c r="P3" s="273">
        <v>-673876.73410496861</v>
      </c>
      <c r="Q3" s="277">
        <v>-3.2036798818719722E-2</v>
      </c>
    </row>
    <row r="4" spans="1:17">
      <c r="A4" s="310" t="s">
        <v>57</v>
      </c>
      <c r="B4" s="310" t="s">
        <v>233</v>
      </c>
      <c r="C4" s="223" t="s">
        <v>231</v>
      </c>
      <c r="D4" s="273">
        <v>10063638.042905534</v>
      </c>
      <c r="E4" s="273">
        <v>1809758.9842347726</v>
      </c>
      <c r="F4" s="274">
        <v>0.21926163097018092</v>
      </c>
      <c r="G4" s="282">
        <v>3.6483966524643843</v>
      </c>
      <c r="H4" s="282">
        <v>0.6233856907235733</v>
      </c>
      <c r="I4" s="283">
        <v>12.58441942466167</v>
      </c>
      <c r="J4" s="283">
        <v>0.86942220391098068</v>
      </c>
      <c r="K4" s="274">
        <v>7.4214460962140003E-2</v>
      </c>
      <c r="L4" s="275">
        <v>126645042.06990455</v>
      </c>
      <c r="M4" s="275">
        <v>29950871.837164268</v>
      </c>
      <c r="N4" s="274">
        <v>0.30974847568445252</v>
      </c>
      <c r="O4" s="273">
        <v>24155632.301029682</v>
      </c>
      <c r="P4" s="273">
        <v>4373777.026305452</v>
      </c>
      <c r="Q4" s="274">
        <v>0.22110044611912291</v>
      </c>
    </row>
    <row r="5" spans="1:17">
      <c r="A5" s="310" t="s">
        <v>57</v>
      </c>
      <c r="B5" s="310" t="s">
        <v>233</v>
      </c>
      <c r="C5" s="223" t="s">
        <v>236</v>
      </c>
      <c r="D5" s="273">
        <v>59032611.377744123</v>
      </c>
      <c r="E5" s="273">
        <v>735624.23039749265</v>
      </c>
      <c r="F5" s="277">
        <v>1.2618563435159862E-2</v>
      </c>
      <c r="G5" s="284">
        <v>21.40124483994364</v>
      </c>
      <c r="H5" s="284">
        <v>3.5651292515687771E-2</v>
      </c>
      <c r="I5" s="285">
        <v>6.3215766176579562</v>
      </c>
      <c r="J5" s="285">
        <v>0.14532000483224383</v>
      </c>
      <c r="K5" s="277">
        <v>2.3528815906138034E-2</v>
      </c>
      <c r="L5" s="278">
        <v>373179175.76483625</v>
      </c>
      <c r="M5" s="278">
        <v>13122023.388221085</v>
      </c>
      <c r="N5" s="277">
        <v>3.6444279197363691E-2</v>
      </c>
      <c r="O5" s="273">
        <v>117779745.44637489</v>
      </c>
      <c r="P5" s="273">
        <v>1432491.101554051</v>
      </c>
      <c r="Q5" s="277">
        <v>1.2312203752643329E-2</v>
      </c>
    </row>
    <row r="6" spans="1:17">
      <c r="A6" s="310" t="s">
        <v>57</v>
      </c>
      <c r="B6" s="310" t="s">
        <v>233</v>
      </c>
      <c r="C6" s="223" t="s">
        <v>237</v>
      </c>
      <c r="D6" s="273">
        <v>6964825.9731906652</v>
      </c>
      <c r="E6" s="273">
        <v>571745.1716942098</v>
      </c>
      <c r="F6" s="274">
        <v>8.9431870086856866E-2</v>
      </c>
      <c r="G6" s="282">
        <v>2.5249763214108412</v>
      </c>
      <c r="H6" s="282">
        <v>0.18193986953726959</v>
      </c>
      <c r="I6" s="283">
        <v>8.5642155834343967</v>
      </c>
      <c r="J6" s="283">
        <v>-3.2189088227410068E-2</v>
      </c>
      <c r="K6" s="274">
        <v>-3.7444826595381137E-3</v>
      </c>
      <c r="L6" s="275">
        <v>59648271.135508135</v>
      </c>
      <c r="M6" s="275">
        <v>4690761.4672126025</v>
      </c>
      <c r="N6" s="274">
        <v>8.5352511340568593E-2</v>
      </c>
      <c r="O6" s="273">
        <v>9286434.630920887</v>
      </c>
      <c r="P6" s="273">
        <v>762326.89559227973</v>
      </c>
      <c r="Q6" s="274">
        <v>8.9431870086856866E-2</v>
      </c>
    </row>
    <row r="7" spans="1:17">
      <c r="A7" s="310" t="s">
        <v>57</v>
      </c>
      <c r="B7" s="310" t="s">
        <v>233</v>
      </c>
      <c r="C7" s="223" t="s">
        <v>238</v>
      </c>
      <c r="D7" s="273">
        <v>172524548.89004207</v>
      </c>
      <c r="E7" s="273">
        <v>-1761542.6290983856</v>
      </c>
      <c r="F7" s="277">
        <v>-1.0107189929753685E-2</v>
      </c>
      <c r="G7" s="284">
        <v>62.545769626729211</v>
      </c>
      <c r="H7" s="284">
        <v>-1.3293288059908903</v>
      </c>
      <c r="I7" s="285">
        <v>3.6757321286986104</v>
      </c>
      <c r="J7" s="285">
        <v>0.1091467706673912</v>
      </c>
      <c r="K7" s="277">
        <v>3.0602595959638271E-2</v>
      </c>
      <c r="L7" s="278">
        <v>634154027.34436178</v>
      </c>
      <c r="M7" s="278">
        <v>12547805.223706365</v>
      </c>
      <c r="N7" s="277">
        <v>2.0186099780176915E-2</v>
      </c>
      <c r="O7" s="273">
        <v>172525698.64004207</v>
      </c>
      <c r="P7" s="273">
        <v>-1760392.8790983856</v>
      </c>
      <c r="Q7" s="277">
        <v>-1.0100593017802891E-2</v>
      </c>
    </row>
    <row r="8" spans="1:17">
      <c r="A8" s="310" t="s">
        <v>57</v>
      </c>
      <c r="B8" s="310" t="s">
        <v>233</v>
      </c>
      <c r="C8" s="223" t="s">
        <v>239</v>
      </c>
      <c r="D8" s="273">
        <v>60</v>
      </c>
      <c r="E8" s="273">
        <v>-40.001287460327148</v>
      </c>
      <c r="F8" s="274">
        <v>-0.40000772466251094</v>
      </c>
      <c r="G8" s="282">
        <v>2.1751954731935293E-5</v>
      </c>
      <c r="H8" s="282">
        <v>-1.4898084432122943E-5</v>
      </c>
      <c r="I8" s="283">
        <v>2.1753332926432294</v>
      </c>
      <c r="J8" s="283">
        <v>0.25443850550298053</v>
      </c>
      <c r="K8" s="274">
        <v>0.13245832473822181</v>
      </c>
      <c r="L8" s="275">
        <v>130.51999755859376</v>
      </c>
      <c r="M8" s="275">
        <v>-61.571954231262197</v>
      </c>
      <c r="N8" s="274">
        <v>-0.32053375301543324</v>
      </c>
      <c r="O8" s="273">
        <v>48</v>
      </c>
      <c r="P8" s="273">
        <v>-32.001029968261719</v>
      </c>
      <c r="Q8" s="274">
        <v>-0.40000772466251094</v>
      </c>
    </row>
    <row r="9" spans="1:17">
      <c r="A9" s="310" t="s">
        <v>57</v>
      </c>
      <c r="B9" s="310" t="s">
        <v>549</v>
      </c>
      <c r="C9" s="223" t="s">
        <v>234</v>
      </c>
      <c r="D9" s="273">
        <v>72169576.24412626</v>
      </c>
      <c r="E9" s="273">
        <v>-3608047.2924763709</v>
      </c>
      <c r="F9" s="277">
        <v>-4.7613624234779377E-2</v>
      </c>
      <c r="G9" s="284">
        <v>2.0363209695521025</v>
      </c>
      <c r="H9" s="284">
        <v>-0.10352459541281567</v>
      </c>
      <c r="I9" s="285">
        <v>17.614751754961262</v>
      </c>
      <c r="J9" s="285">
        <v>0.34523333172517923</v>
      </c>
      <c r="K9" s="277">
        <v>1.9990906709979179E-2</v>
      </c>
      <c r="L9" s="278">
        <v>1271249169.8010337</v>
      </c>
      <c r="M9" s="278">
        <v>-37393895.93337369</v>
      </c>
      <c r="N9" s="277">
        <v>-2.8574557045001666E-2</v>
      </c>
      <c r="O9" s="273">
        <v>519233410.45928842</v>
      </c>
      <c r="P9" s="273">
        <v>-25409719.342553556</v>
      </c>
      <c r="Q9" s="277">
        <v>-4.6653887568174041E-2</v>
      </c>
    </row>
    <row r="10" spans="1:17">
      <c r="A10" s="310" t="s">
        <v>57</v>
      </c>
      <c r="B10" s="310" t="s">
        <v>240</v>
      </c>
      <c r="C10" s="223" t="s">
        <v>235</v>
      </c>
      <c r="D10" s="273">
        <v>73964492.137166515</v>
      </c>
      <c r="E10" s="273">
        <v>-2579835.0999124348</v>
      </c>
      <c r="F10" s="274">
        <v>-3.3703805272492268E-2</v>
      </c>
      <c r="G10" s="282">
        <v>2.0869659235867011</v>
      </c>
      <c r="H10" s="282">
        <v>-7.4530195150387168E-2</v>
      </c>
      <c r="I10" s="283">
        <v>10.407893502423429</v>
      </c>
      <c r="J10" s="283">
        <v>0.1525685562804302</v>
      </c>
      <c r="K10" s="274">
        <v>1.4877008488922708E-2</v>
      </c>
      <c r="L10" s="275">
        <v>769814557.12446415</v>
      </c>
      <c r="M10" s="275">
        <v>-15172391.475684643</v>
      </c>
      <c r="N10" s="274">
        <v>-1.9328208580717498E-2</v>
      </c>
      <c r="O10" s="273">
        <v>295123549.03265625</v>
      </c>
      <c r="P10" s="273">
        <v>-10761237.390596986</v>
      </c>
      <c r="Q10" s="274">
        <v>-3.5180688508341322E-2</v>
      </c>
    </row>
    <row r="11" spans="1:17">
      <c r="A11" s="310" t="s">
        <v>57</v>
      </c>
      <c r="B11" s="310" t="s">
        <v>240</v>
      </c>
      <c r="C11" s="223" t="s">
        <v>231</v>
      </c>
      <c r="D11" s="273">
        <v>120349917.38861753</v>
      </c>
      <c r="E11" s="273">
        <v>20962487.909291998</v>
      </c>
      <c r="F11" s="277">
        <v>0.21091689380750703</v>
      </c>
      <c r="G11" s="284">
        <v>3.3957669313909951</v>
      </c>
      <c r="H11" s="284">
        <v>0.58921612841059812</v>
      </c>
      <c r="I11" s="285">
        <v>11.875589506375745</v>
      </c>
      <c r="J11" s="285">
        <v>0.56241240233719303</v>
      </c>
      <c r="K11" s="277">
        <v>4.9713037917211107E-2</v>
      </c>
      <c r="L11" s="278">
        <v>1429226216.0334542</v>
      </c>
      <c r="M11" s="278">
        <v>304838624.41870236</v>
      </c>
      <c r="N11" s="277">
        <v>0.2711152512639512</v>
      </c>
      <c r="O11" s="273">
        <v>288449455.5778935</v>
      </c>
      <c r="P11" s="273">
        <v>50634095.62871182</v>
      </c>
      <c r="Q11" s="277">
        <v>0.21291347892554849</v>
      </c>
    </row>
    <row r="12" spans="1:17">
      <c r="A12" s="310" t="s">
        <v>57</v>
      </c>
      <c r="B12" s="310" t="s">
        <v>240</v>
      </c>
      <c r="C12" s="223" t="s">
        <v>236</v>
      </c>
      <c r="D12" s="273">
        <v>776885951.70787227</v>
      </c>
      <c r="E12" s="273">
        <v>-229970.66337668896</v>
      </c>
      <c r="F12" s="274">
        <v>-2.9592838951873366E-4</v>
      </c>
      <c r="G12" s="282">
        <v>21.920443997922703</v>
      </c>
      <c r="H12" s="282">
        <v>-2.4135184433280443E-2</v>
      </c>
      <c r="I12" s="283">
        <v>6.3129306045130136</v>
      </c>
      <c r="J12" s="283">
        <v>0.12050124067936352</v>
      </c>
      <c r="K12" s="274">
        <v>1.9459445332253709E-2</v>
      </c>
      <c r="L12" s="275">
        <v>4904427100.7528458</v>
      </c>
      <c r="M12" s="275">
        <v>92191643.958452225</v>
      </c>
      <c r="N12" s="274">
        <v>1.9157758340416796E-2</v>
      </c>
      <c r="O12" s="273">
        <v>1550485889.8353288</v>
      </c>
      <c r="P12" s="273">
        <v>-1040642.1633052826</v>
      </c>
      <c r="Q12" s="274">
        <v>-6.7072147452403269E-4</v>
      </c>
    </row>
    <row r="13" spans="1:17">
      <c r="A13" s="310" t="s">
        <v>57</v>
      </c>
      <c r="B13" s="310" t="s">
        <v>240</v>
      </c>
      <c r="C13" s="223" t="s">
        <v>237</v>
      </c>
      <c r="D13" s="273">
        <v>84236534.195163682</v>
      </c>
      <c r="E13" s="273">
        <v>6292514.6229897141</v>
      </c>
      <c r="F13" s="277">
        <v>8.0731205004933346E-2</v>
      </c>
      <c r="G13" s="284">
        <v>2.3767996143383927</v>
      </c>
      <c r="H13" s="284">
        <v>0.17577829943146517</v>
      </c>
      <c r="I13" s="285">
        <v>8.5776946642003473</v>
      </c>
      <c r="J13" s="285">
        <v>6.814661519431553E-3</v>
      </c>
      <c r="K13" s="277">
        <v>7.9509472974770051E-4</v>
      </c>
      <c r="L13" s="278">
        <v>722555269.89658558</v>
      </c>
      <c r="M13" s="278">
        <v>54506431.216869831</v>
      </c>
      <c r="N13" s="277">
        <v>8.1590488690306634E-2</v>
      </c>
      <c r="O13" s="273">
        <v>112315378.92688495</v>
      </c>
      <c r="P13" s="273">
        <v>8390019.4973196685</v>
      </c>
      <c r="Q13" s="277">
        <v>8.0731205004933831E-2</v>
      </c>
    </row>
    <row r="14" spans="1:17">
      <c r="A14" s="310" t="s">
        <v>57</v>
      </c>
      <c r="B14" s="310" t="s">
        <v>240</v>
      </c>
      <c r="C14" s="223" t="s">
        <v>238</v>
      </c>
      <c r="D14" s="273">
        <v>2213045092.4438438</v>
      </c>
      <c r="E14" s="273">
        <v>-42219417.991792202</v>
      </c>
      <c r="F14" s="274">
        <v>-1.8720384148481515E-2</v>
      </c>
      <c r="G14" s="282">
        <v>62.442796020636791</v>
      </c>
      <c r="H14" s="282">
        <v>-1.2424653434573969</v>
      </c>
      <c r="I14" s="283">
        <v>3.6719687316838394</v>
      </c>
      <c r="J14" s="283">
        <v>7.3933633693013867E-2</v>
      </c>
      <c r="K14" s="274">
        <v>2.0548335877629172E-2</v>
      </c>
      <c r="L14" s="275">
        <v>8126232381.2601662</v>
      </c>
      <c r="M14" s="275">
        <v>11711517.459650993</v>
      </c>
      <c r="N14" s="274">
        <v>1.443278987906353E-3</v>
      </c>
      <c r="O14" s="273">
        <v>2213046657.8188438</v>
      </c>
      <c r="P14" s="273">
        <v>-42217852.616792202</v>
      </c>
      <c r="Q14" s="274">
        <v>-1.8719690050298016E-2</v>
      </c>
    </row>
    <row r="15" spans="1:17">
      <c r="A15" s="310" t="s">
        <v>57</v>
      </c>
      <c r="B15" s="310" t="s">
        <v>240</v>
      </c>
      <c r="C15" s="223" t="s">
        <v>239</v>
      </c>
      <c r="D15" s="273">
        <v>2576.2932127714157</v>
      </c>
      <c r="E15" s="273">
        <v>-2223.6526823043823</v>
      </c>
      <c r="F15" s="277">
        <v>-0.46326619735143237</v>
      </c>
      <c r="G15" s="284">
        <v>7.2692125489765011E-5</v>
      </c>
      <c r="H15" s="284">
        <v>-6.2851092366470279E-5</v>
      </c>
      <c r="I15" s="285">
        <v>2.2885063872684563</v>
      </c>
      <c r="J15" s="285">
        <v>0.47103071903322991</v>
      </c>
      <c r="K15" s="277">
        <v>0.25916755160227367</v>
      </c>
      <c r="L15" s="278">
        <v>5895.8634729037576</v>
      </c>
      <c r="M15" s="278">
        <v>-2827.9214002420604</v>
      </c>
      <c r="N15" s="277">
        <v>-0.32416221185682503</v>
      </c>
      <c r="O15" s="273">
        <v>2061.0345702171326</v>
      </c>
      <c r="P15" s="273">
        <v>-1008.5949039459229</v>
      </c>
      <c r="Q15" s="277">
        <v>-0.32857219818718336</v>
      </c>
    </row>
    <row r="16" spans="1:17">
      <c r="A16" s="310" t="s">
        <v>57</v>
      </c>
      <c r="B16" s="310" t="s">
        <v>550</v>
      </c>
      <c r="C16" s="223" t="s">
        <v>234</v>
      </c>
      <c r="D16" s="273">
        <v>10190571.785857297</v>
      </c>
      <c r="E16" s="273">
        <v>-705649.76531423256</v>
      </c>
      <c r="F16" s="274">
        <v>-6.4760959751076569E-2</v>
      </c>
      <c r="G16" s="282">
        <v>1.805890115923346</v>
      </c>
      <c r="H16" s="282">
        <v>-0.1444563704368198</v>
      </c>
      <c r="I16" s="283">
        <v>17.980874774554827</v>
      </c>
      <c r="J16" s="283">
        <v>0.81658508154937337</v>
      </c>
      <c r="K16" s="274">
        <v>4.7574650402348803E-2</v>
      </c>
      <c r="L16" s="275">
        <v>183235395.1626116</v>
      </c>
      <c r="M16" s="275">
        <v>-3790508.1008657813</v>
      </c>
      <c r="N16" s="274">
        <v>-2.0267289368605848E-2</v>
      </c>
      <c r="O16" s="273">
        <v>72386861.012750804</v>
      </c>
      <c r="P16" s="273">
        <v>-5211563.810164392</v>
      </c>
      <c r="Q16" s="274">
        <v>-6.7160690723523445E-2</v>
      </c>
    </row>
    <row r="17" spans="1:17">
      <c r="A17" s="310" t="s">
        <v>57</v>
      </c>
      <c r="B17" s="310" t="s">
        <v>241</v>
      </c>
      <c r="C17" s="223" t="s">
        <v>235</v>
      </c>
      <c r="D17" s="273">
        <v>10583305.692541659</v>
      </c>
      <c r="E17" s="273">
        <v>-221201.55944610573</v>
      </c>
      <c r="F17" s="277">
        <v>-2.0473081676668788E-2</v>
      </c>
      <c r="G17" s="284">
        <v>1.8754872195180179</v>
      </c>
      <c r="H17" s="284">
        <v>-5.844305684476514E-2</v>
      </c>
      <c r="I17" s="285">
        <v>10.126221105000427</v>
      </c>
      <c r="J17" s="285">
        <v>0.4334336980164597</v>
      </c>
      <c r="K17" s="277">
        <v>4.4717136548786438E-2</v>
      </c>
      <c r="L17" s="278">
        <v>107168893.46448651</v>
      </c>
      <c r="M17" s="278">
        <v>2443101.6337525547</v>
      </c>
      <c r="N17" s="277">
        <v>2.3328557283207631E-2</v>
      </c>
      <c r="O17" s="273">
        <v>42216805.436231256</v>
      </c>
      <c r="P17" s="273">
        <v>-917157.81473831087</v>
      </c>
      <c r="Q17" s="277">
        <v>-2.1263008210072026E-2</v>
      </c>
    </row>
    <row r="18" spans="1:17">
      <c r="A18" s="310" t="s">
        <v>57</v>
      </c>
      <c r="B18" s="310" t="s">
        <v>241</v>
      </c>
      <c r="C18" s="223" t="s">
        <v>231</v>
      </c>
      <c r="D18" s="273">
        <v>20349076.89225094</v>
      </c>
      <c r="E18" s="273">
        <v>3730855.587481102</v>
      </c>
      <c r="F18" s="274">
        <v>0.22450390562618483</v>
      </c>
      <c r="G18" s="282">
        <v>3.6060976361385433</v>
      </c>
      <c r="H18" s="282">
        <v>0.631553719322834</v>
      </c>
      <c r="I18" s="283">
        <v>12.487752035591287</v>
      </c>
      <c r="J18" s="283">
        <v>0.84156826457451217</v>
      </c>
      <c r="K18" s="274">
        <v>7.2261290146294746E-2</v>
      </c>
      <c r="L18" s="275">
        <v>254114226.38361031</v>
      </c>
      <c r="M18" s="275">
        <v>60575367.120834619</v>
      </c>
      <c r="N18" s="274">
        <v>0.31298813763590982</v>
      </c>
      <c r="O18" s="273">
        <v>48873673.467251062</v>
      </c>
      <c r="P18" s="273">
        <v>9073480.1587858722</v>
      </c>
      <c r="Q18" s="274">
        <v>0.22797578113410855</v>
      </c>
    </row>
    <row r="19" spans="1:17">
      <c r="A19" s="310" t="s">
        <v>57</v>
      </c>
      <c r="B19" s="310" t="s">
        <v>241</v>
      </c>
      <c r="C19" s="223" t="s">
        <v>236</v>
      </c>
      <c r="D19" s="273">
        <v>120689299.32928091</v>
      </c>
      <c r="E19" s="273">
        <v>1260263.2457099259</v>
      </c>
      <c r="F19" s="277">
        <v>1.0552402389215058E-2</v>
      </c>
      <c r="G19" s="284">
        <v>21.387574449840059</v>
      </c>
      <c r="H19" s="284">
        <v>1.0622833990211689E-2</v>
      </c>
      <c r="I19" s="285">
        <v>6.3550361025009723</v>
      </c>
      <c r="J19" s="285">
        <v>0.15477328280547997</v>
      </c>
      <c r="K19" s="277">
        <v>2.4962374548677793E-2</v>
      </c>
      <c r="L19" s="278">
        <v>766984854.42312658</v>
      </c>
      <c r="M19" s="278">
        <v>26493442.402090073</v>
      </c>
      <c r="N19" s="277">
        <v>3.5778189958720848E-2</v>
      </c>
      <c r="O19" s="273">
        <v>240805545.80953372</v>
      </c>
      <c r="P19" s="273">
        <v>2428176.3693307042</v>
      </c>
      <c r="Q19" s="277">
        <v>1.0186270513148743E-2</v>
      </c>
    </row>
    <row r="20" spans="1:17">
      <c r="A20" s="310" t="s">
        <v>57</v>
      </c>
      <c r="B20" s="310" t="s">
        <v>241</v>
      </c>
      <c r="C20" s="223" t="s">
        <v>237</v>
      </c>
      <c r="D20" s="273">
        <v>13996917.792263657</v>
      </c>
      <c r="E20" s="273">
        <v>1216416.8915681429</v>
      </c>
      <c r="F20" s="274">
        <v>9.5177560020511059E-2</v>
      </c>
      <c r="G20" s="282">
        <v>2.4804197473512133</v>
      </c>
      <c r="H20" s="282">
        <v>0.19280060262903032</v>
      </c>
      <c r="I20" s="283">
        <v>8.5835900606396738</v>
      </c>
      <c r="J20" s="283">
        <v>-1.2853975525310091E-2</v>
      </c>
      <c r="K20" s="274">
        <v>-1.4952665859550528E-3</v>
      </c>
      <c r="L20" s="275">
        <v>120143804.44126493</v>
      </c>
      <c r="M20" s="275">
        <v>10276943.694279775</v>
      </c>
      <c r="N20" s="274">
        <v>9.3539977609324601E-2</v>
      </c>
      <c r="O20" s="273">
        <v>18662557.056351542</v>
      </c>
      <c r="P20" s="273">
        <v>1621889.1887575276</v>
      </c>
      <c r="Q20" s="274">
        <v>9.5177560020511295E-2</v>
      </c>
    </row>
    <row r="21" spans="1:17">
      <c r="A21" s="310" t="s">
        <v>57</v>
      </c>
      <c r="B21" s="310" t="s">
        <v>241</v>
      </c>
      <c r="C21" s="223" t="s">
        <v>238</v>
      </c>
      <c r="D21" s="273">
        <v>353920493.31962663</v>
      </c>
      <c r="E21" s="273">
        <v>-4459797.5128775835</v>
      </c>
      <c r="F21" s="277">
        <v>-1.2444315792360227E-2</v>
      </c>
      <c r="G21" s="284">
        <v>62.718906665830389</v>
      </c>
      <c r="H21" s="284">
        <v>-1.4286272039043126</v>
      </c>
      <c r="I21" s="285">
        <v>3.6903448861994304</v>
      </c>
      <c r="J21" s="285">
        <v>0.1107498379640095</v>
      </c>
      <c r="K21" s="277">
        <v>3.0939208617635165E-2</v>
      </c>
      <c r="L21" s="278">
        <v>1306088682.6432638</v>
      </c>
      <c r="M21" s="278">
        <v>23232368.194061756</v>
      </c>
      <c r="N21" s="277">
        <v>1.8109875542871409E-2</v>
      </c>
      <c r="O21" s="273">
        <v>353922058.69462663</v>
      </c>
      <c r="P21" s="273">
        <v>-4458232.1378775835</v>
      </c>
      <c r="Q21" s="277">
        <v>-1.2439947876378119E-2</v>
      </c>
    </row>
    <row r="22" spans="1:17">
      <c r="A22" s="310" t="s">
        <v>57</v>
      </c>
      <c r="B22" s="310" t="s">
        <v>241</v>
      </c>
      <c r="C22" s="223" t="s">
        <v>239</v>
      </c>
      <c r="D22" s="273">
        <v>65</v>
      </c>
      <c r="E22" s="273">
        <v>-300.00128746032715</v>
      </c>
      <c r="F22" s="274">
        <v>-0.82191843636424156</v>
      </c>
      <c r="G22" s="282">
        <v>1.1518770487238413E-5</v>
      </c>
      <c r="H22" s="282">
        <v>-5.3813874886390827E-5</v>
      </c>
      <c r="I22" s="283">
        <v>2.1723076171875002</v>
      </c>
      <c r="J22" s="283">
        <v>7.8611024753100001E-2</v>
      </c>
      <c r="K22" s="274">
        <v>3.7546521801278161E-2</v>
      </c>
      <c r="L22" s="275">
        <v>141.19999511718751</v>
      </c>
      <c r="M22" s="275">
        <v>-623.00195667266837</v>
      </c>
      <c r="N22" s="274">
        <v>-0.81523209305278588</v>
      </c>
      <c r="O22" s="273">
        <v>52</v>
      </c>
      <c r="P22" s="273">
        <v>-240.00102996826172</v>
      </c>
      <c r="Q22" s="274">
        <v>-0.82191843636424156</v>
      </c>
    </row>
    <row r="23" spans="1:17">
      <c r="A23" s="310" t="s">
        <v>58</v>
      </c>
      <c r="B23" s="310" t="s">
        <v>233</v>
      </c>
      <c r="C23" s="223" t="s">
        <v>234</v>
      </c>
      <c r="D23" s="273">
        <v>2970091.7902033599</v>
      </c>
      <c r="E23" s="273">
        <v>-91604.79006676469</v>
      </c>
      <c r="F23" s="277">
        <v>-2.9919617331473997E-2</v>
      </c>
      <c r="G23" s="284">
        <v>1.1229752344483412</v>
      </c>
      <c r="H23" s="284">
        <v>-5.5674781951869257E-2</v>
      </c>
      <c r="I23" s="285">
        <v>16.059025576697685</v>
      </c>
      <c r="J23" s="285">
        <v>1.0924655082694716</v>
      </c>
      <c r="K23" s="277">
        <v>7.2993760976112015E-2</v>
      </c>
      <c r="L23" s="278">
        <v>47696780.024015576</v>
      </c>
      <c r="M23" s="278">
        <v>1873714.2441015095</v>
      </c>
      <c r="N23" s="277">
        <v>4.0890198248647674E-2</v>
      </c>
      <c r="O23" s="273">
        <v>17869651.807344556</v>
      </c>
      <c r="P23" s="273">
        <v>-436169.28234009072</v>
      </c>
      <c r="Q23" s="277">
        <v>-2.3826807888222654E-2</v>
      </c>
    </row>
    <row r="24" spans="1:17">
      <c r="A24" s="310" t="s">
        <v>58</v>
      </c>
      <c r="B24" s="310" t="s">
        <v>233</v>
      </c>
      <c r="C24" s="223" t="s">
        <v>235</v>
      </c>
      <c r="D24" s="273">
        <v>4250220.3617545068</v>
      </c>
      <c r="E24" s="273">
        <v>-27372.173771372996</v>
      </c>
      <c r="F24" s="274">
        <v>-6.3989670694541527E-3</v>
      </c>
      <c r="G24" s="282">
        <v>1.606984748061131</v>
      </c>
      <c r="H24" s="282">
        <v>-3.9744240252327367E-2</v>
      </c>
      <c r="I24" s="283">
        <v>9.5921055946640568</v>
      </c>
      <c r="J24" s="283">
        <v>0.45942956927644474</v>
      </c>
      <c r="K24" s="274">
        <v>5.0306128017603195E-2</v>
      </c>
      <c r="L24" s="275">
        <v>40768562.510540493</v>
      </c>
      <c r="M24" s="275">
        <v>1702695.7149662822</v>
      </c>
      <c r="N24" s="274">
        <v>4.3585253691572547E-2</v>
      </c>
      <c r="O24" s="273">
        <v>16944370.084715009</v>
      </c>
      <c r="P24" s="273">
        <v>-121941.87986358628</v>
      </c>
      <c r="Q24" s="274">
        <v>-7.1451805238693994E-3</v>
      </c>
    </row>
    <row r="25" spans="1:17">
      <c r="A25" s="310" t="s">
        <v>58</v>
      </c>
      <c r="B25" s="310" t="s">
        <v>233</v>
      </c>
      <c r="C25" s="223" t="s">
        <v>231</v>
      </c>
      <c r="D25" s="273">
        <v>10050251.43140069</v>
      </c>
      <c r="E25" s="273">
        <v>1819873.6507003671</v>
      </c>
      <c r="F25" s="277">
        <v>0.2211166606431903</v>
      </c>
      <c r="G25" s="284">
        <v>3.7999443298919755</v>
      </c>
      <c r="H25" s="284">
        <v>0.63152621533586251</v>
      </c>
      <c r="I25" s="285">
        <v>12.583187388459923</v>
      </c>
      <c r="J25" s="285">
        <v>0.86841917412603564</v>
      </c>
      <c r="K25" s="277">
        <v>7.4130290778050598E-2</v>
      </c>
      <c r="L25" s="278">
        <v>126464197.06245245</v>
      </c>
      <c r="M25" s="278">
        <v>30047229.045144424</v>
      </c>
      <c r="N25" s="277">
        <v>0.3116383937705921</v>
      </c>
      <c r="O25" s="273">
        <v>24124243.232607007</v>
      </c>
      <c r="P25" s="273">
        <v>4395702.0503680855</v>
      </c>
      <c r="Q25" s="277">
        <v>0.22280927970109715</v>
      </c>
    </row>
    <row r="26" spans="1:17">
      <c r="A26" s="310" t="s">
        <v>58</v>
      </c>
      <c r="B26" s="310" t="s">
        <v>233</v>
      </c>
      <c r="C26" s="223" t="s">
        <v>236</v>
      </c>
      <c r="D26" s="273">
        <v>56774689.226288505</v>
      </c>
      <c r="E26" s="273">
        <v>952555.02186279744</v>
      </c>
      <c r="F26" s="274">
        <v>1.7064109701976905E-2</v>
      </c>
      <c r="G26" s="282">
        <v>21.466195137443101</v>
      </c>
      <c r="H26" s="282">
        <v>-2.3445547244293152E-2</v>
      </c>
      <c r="I26" s="283">
        <v>6.2636930358687666</v>
      </c>
      <c r="J26" s="283">
        <v>0.14177206862249392</v>
      </c>
      <c r="K26" s="274">
        <v>2.3158101743065301E-2</v>
      </c>
      <c r="L26" s="275">
        <v>355619225.52031678</v>
      </c>
      <c r="M26" s="275">
        <v>13880531.697807729</v>
      </c>
      <c r="N26" s="274">
        <v>4.0617383833675406E-2</v>
      </c>
      <c r="O26" s="273">
        <v>113261696.68476522</v>
      </c>
      <c r="P26" s="273">
        <v>1870585.3738506287</v>
      </c>
      <c r="Q26" s="274">
        <v>1.6792950100205532E-2</v>
      </c>
    </row>
    <row r="27" spans="1:17">
      <c r="A27" s="310" t="s">
        <v>58</v>
      </c>
      <c r="B27" s="310" t="s">
        <v>233</v>
      </c>
      <c r="C27" s="223" t="s">
        <v>237</v>
      </c>
      <c r="D27" s="273">
        <v>6928858.5076523423</v>
      </c>
      <c r="E27" s="273">
        <v>573492.32304029725</v>
      </c>
      <c r="F27" s="277">
        <v>9.0237494800672183E-2</v>
      </c>
      <c r="G27" s="284">
        <v>2.6197629759306253</v>
      </c>
      <c r="H27" s="284">
        <v>0.17316114543132644</v>
      </c>
      <c r="I27" s="285">
        <v>8.5745924122719952</v>
      </c>
      <c r="J27" s="285">
        <v>-3.5455509486144621E-2</v>
      </c>
      <c r="K27" s="277">
        <v>-4.1179224329920732E-3</v>
      </c>
      <c r="L27" s="278">
        <v>59412137.585422039</v>
      </c>
      <c r="M27" s="278">
        <v>4692130.175591141</v>
      </c>
      <c r="N27" s="277">
        <v>8.5747981363543474E-2</v>
      </c>
      <c r="O27" s="273">
        <v>9238478.0102031231</v>
      </c>
      <c r="P27" s="273">
        <v>764656.43072039634</v>
      </c>
      <c r="Q27" s="277">
        <v>9.0237494800672183E-2</v>
      </c>
    </row>
    <row r="28" spans="1:17">
      <c r="A28" s="310" t="s">
        <v>58</v>
      </c>
      <c r="B28" s="310" t="s">
        <v>233</v>
      </c>
      <c r="C28" s="223" t="s">
        <v>238</v>
      </c>
      <c r="D28" s="273">
        <v>166561119.87082446</v>
      </c>
      <c r="E28" s="273">
        <v>-725375.38939598203</v>
      </c>
      <c r="F28" s="274">
        <v>-4.3361264055872132E-3</v>
      </c>
      <c r="G28" s="282">
        <v>62.975835714528728</v>
      </c>
      <c r="H28" s="282">
        <v>-1.4238280707692468</v>
      </c>
      <c r="I28" s="283">
        <v>3.6132000468889918</v>
      </c>
      <c r="J28" s="283">
        <v>0.1126512701336404</v>
      </c>
      <c r="K28" s="274">
        <v>3.2181031409039967E-2</v>
      </c>
      <c r="L28" s="275">
        <v>601818646.12714589</v>
      </c>
      <c r="M28" s="275">
        <v>16224109.77629137</v>
      </c>
      <c r="N28" s="274">
        <v>2.7705363983400996E-2</v>
      </c>
      <c r="O28" s="273">
        <v>166562269.62082446</v>
      </c>
      <c r="P28" s="273">
        <v>-724225.63939598203</v>
      </c>
      <c r="Q28" s="274">
        <v>-4.3292534658546213E-3</v>
      </c>
    </row>
    <row r="29" spans="1:17">
      <c r="A29" s="310" t="s">
        <v>58</v>
      </c>
      <c r="B29" s="310" t="s">
        <v>233</v>
      </c>
      <c r="C29" s="223" t="s">
        <v>239</v>
      </c>
      <c r="D29" s="273">
        <v>60</v>
      </c>
      <c r="E29" s="273">
        <v>-40.001287460327148</v>
      </c>
      <c r="F29" s="277">
        <v>-0.40000772466251094</v>
      </c>
      <c r="G29" s="284">
        <v>2.2685667254171665E-5</v>
      </c>
      <c r="H29" s="284">
        <v>-1.5811458772195643E-5</v>
      </c>
      <c r="I29" s="285">
        <v>2.1753332926432294</v>
      </c>
      <c r="J29" s="285">
        <v>0.25443850550298053</v>
      </c>
      <c r="K29" s="277">
        <v>0.13245832473822181</v>
      </c>
      <c r="L29" s="278">
        <v>130.51999755859376</v>
      </c>
      <c r="M29" s="278">
        <v>-61.571954231262197</v>
      </c>
      <c r="N29" s="277">
        <v>-0.32053375301543324</v>
      </c>
      <c r="O29" s="273">
        <v>48</v>
      </c>
      <c r="P29" s="273">
        <v>-32.001029968261719</v>
      </c>
      <c r="Q29" s="277">
        <v>-0.40000772466251094</v>
      </c>
    </row>
    <row r="30" spans="1:17">
      <c r="A30" s="310" t="s">
        <v>58</v>
      </c>
      <c r="B30" s="310" t="s">
        <v>240</v>
      </c>
      <c r="C30" s="223" t="s">
        <v>234</v>
      </c>
      <c r="D30" s="273">
        <v>39934349.209145695</v>
      </c>
      <c r="E30" s="273">
        <v>-411408.40775667876</v>
      </c>
      <c r="F30" s="274">
        <v>-1.0197067351247957E-2</v>
      </c>
      <c r="G30" s="282">
        <v>1.1813559910529579</v>
      </c>
      <c r="H30" s="282">
        <v>-2.0989977807226667E-2</v>
      </c>
      <c r="I30" s="283">
        <v>15.406915289558727</v>
      </c>
      <c r="J30" s="283">
        <v>0.27158558562537571</v>
      </c>
      <c r="K30" s="274">
        <v>1.7943816946042239E-2</v>
      </c>
      <c r="L30" s="275">
        <v>615265135.40896428</v>
      </c>
      <c r="M30" s="275">
        <v>4618791.7221665382</v>
      </c>
      <c r="N30" s="274">
        <v>7.563775284857072E-3</v>
      </c>
      <c r="O30" s="273">
        <v>240914797.3558538</v>
      </c>
      <c r="P30" s="273">
        <v>1598195.1732061803</v>
      </c>
      <c r="Q30" s="274">
        <v>6.678162562187933E-3</v>
      </c>
    </row>
    <row r="31" spans="1:17">
      <c r="A31" s="310" t="s">
        <v>58</v>
      </c>
      <c r="B31" s="310" t="s">
        <v>240</v>
      </c>
      <c r="C31" s="223" t="s">
        <v>235</v>
      </c>
      <c r="D31" s="273">
        <v>61474049.350961663</v>
      </c>
      <c r="E31" s="273">
        <v>-1057351.1868349165</v>
      </c>
      <c r="F31" s="277">
        <v>-1.6909123700113025E-2</v>
      </c>
      <c r="G31" s="284">
        <v>1.8185531486866402</v>
      </c>
      <c r="H31" s="284">
        <v>-4.4948289995074386E-2</v>
      </c>
      <c r="I31" s="285">
        <v>10.072983994332454</v>
      </c>
      <c r="J31" s="285">
        <v>0.14021625801556326</v>
      </c>
      <c r="K31" s="277">
        <v>1.4116534458255238E-2</v>
      </c>
      <c r="L31" s="278">
        <v>619227115.17904019</v>
      </c>
      <c r="M31" s="278">
        <v>-1882762.5894943476</v>
      </c>
      <c r="N31" s="277">
        <v>-3.0312874692293751E-3</v>
      </c>
      <c r="O31" s="273">
        <v>245161777.88783684</v>
      </c>
      <c r="P31" s="273">
        <v>-4671301.7382869124</v>
      </c>
      <c r="Q31" s="277">
        <v>-1.8697691055474058E-2</v>
      </c>
    </row>
    <row r="32" spans="1:17">
      <c r="A32" s="310" t="s">
        <v>58</v>
      </c>
      <c r="B32" s="310" t="s">
        <v>240</v>
      </c>
      <c r="C32" s="223" t="s">
        <v>231</v>
      </c>
      <c r="D32" s="273">
        <v>120058841.99000211</v>
      </c>
      <c r="E32" s="273">
        <v>20997420.434245765</v>
      </c>
      <c r="F32" s="274">
        <v>0.21196364946597751</v>
      </c>
      <c r="G32" s="282">
        <v>3.5516349977549457</v>
      </c>
      <c r="H32" s="282">
        <v>0.5995005501116828</v>
      </c>
      <c r="I32" s="283">
        <v>11.875467919014891</v>
      </c>
      <c r="J32" s="283">
        <v>0.56367511025140971</v>
      </c>
      <c r="K32" s="274">
        <v>4.9830749181926218E-2</v>
      </c>
      <c r="L32" s="275">
        <v>1425754926.446348</v>
      </c>
      <c r="M32" s="275">
        <v>305192650.46605563</v>
      </c>
      <c r="N32" s="274">
        <v>0.27235670610012858</v>
      </c>
      <c r="O32" s="273">
        <v>287789964.16518003</v>
      </c>
      <c r="P32" s="273">
        <v>50714193.092335671</v>
      </c>
      <c r="Q32" s="274">
        <v>0.21391554633709545</v>
      </c>
    </row>
    <row r="33" spans="1:17">
      <c r="A33" s="310" t="s">
        <v>58</v>
      </c>
      <c r="B33" s="310" t="s">
        <v>240</v>
      </c>
      <c r="C33" s="223" t="s">
        <v>236</v>
      </c>
      <c r="D33" s="273">
        <v>744607995.86567163</v>
      </c>
      <c r="E33" s="273">
        <v>1853966.8584750891</v>
      </c>
      <c r="F33" s="277">
        <v>2.4960710895815634E-3</v>
      </c>
      <c r="G33" s="284">
        <v>22.027330714591734</v>
      </c>
      <c r="H33" s="284">
        <v>-0.10751977232369825</v>
      </c>
      <c r="I33" s="285">
        <v>6.2567464845620231</v>
      </c>
      <c r="J33" s="285">
        <v>0.11998089170202508</v>
      </c>
      <c r="K33" s="277">
        <v>1.9551160931031878E-2</v>
      </c>
      <c r="L33" s="278">
        <v>4658823460.5093145</v>
      </c>
      <c r="M33" s="278">
        <v>100716091.33981419</v>
      </c>
      <c r="N33" s="277">
        <v>2.2096033108181243E-2</v>
      </c>
      <c r="O33" s="273">
        <v>1485866983.2490921</v>
      </c>
      <c r="P33" s="273">
        <v>3175058.0889191628</v>
      </c>
      <c r="Q33" s="277">
        <v>2.1414145683542225E-3</v>
      </c>
    </row>
    <row r="34" spans="1:17">
      <c r="A34" s="310" t="s">
        <v>58</v>
      </c>
      <c r="B34" s="310" t="s">
        <v>240</v>
      </c>
      <c r="C34" s="223" t="s">
        <v>237</v>
      </c>
      <c r="D34" s="273">
        <v>83784534.775733754</v>
      </c>
      <c r="E34" s="273">
        <v>6315045.6661423892</v>
      </c>
      <c r="F34" s="274">
        <v>8.1516552370816328E-2</v>
      </c>
      <c r="G34" s="282">
        <v>2.4785520253884563</v>
      </c>
      <c r="H34" s="282">
        <v>0.1698798515995299</v>
      </c>
      <c r="I34" s="283">
        <v>8.5902600323623162</v>
      </c>
      <c r="J34" s="283">
        <v>4.2364173769957603E-3</v>
      </c>
      <c r="K34" s="274">
        <v>4.9340854008389577E-4</v>
      </c>
      <c r="L34" s="275">
        <v>719730940.4140563</v>
      </c>
      <c r="M34" s="275">
        <v>54576077.478256702</v>
      </c>
      <c r="N34" s="274">
        <v>8.2050181873998207E-2</v>
      </c>
      <c r="O34" s="273">
        <v>111712713.03431173</v>
      </c>
      <c r="P34" s="273">
        <v>8420060.888189882</v>
      </c>
      <c r="Q34" s="274">
        <v>8.1516552370816592E-2</v>
      </c>
    </row>
    <row r="35" spans="1:17">
      <c r="A35" s="310" t="s">
        <v>58</v>
      </c>
      <c r="B35" s="310" t="s">
        <v>240</v>
      </c>
      <c r="C35" s="223" t="s">
        <v>238</v>
      </c>
      <c r="D35" s="273">
        <v>2128135654.5952485</v>
      </c>
      <c r="E35" s="273">
        <v>-27189539.46338582</v>
      </c>
      <c r="F35" s="277">
        <v>-1.2615052029427604E-2</v>
      </c>
      <c r="G35" s="284">
        <v>62.955472046448996</v>
      </c>
      <c r="H35" s="284">
        <v>-1.2754833681430782</v>
      </c>
      <c r="I35" s="285">
        <v>3.6073260543054264</v>
      </c>
      <c r="J35" s="285">
        <v>8.0921190936157128E-2</v>
      </c>
      <c r="K35" s="277">
        <v>2.2947220773408803E-2</v>
      </c>
      <c r="L35" s="278">
        <v>7676879193.9177732</v>
      </c>
      <c r="M35" s="278">
        <v>76329947.447091103</v>
      </c>
      <c r="N35" s="277">
        <v>1.0042688359993845E-2</v>
      </c>
      <c r="O35" s="273">
        <v>2128137219.9702485</v>
      </c>
      <c r="P35" s="273">
        <v>-27187974.08838582</v>
      </c>
      <c r="Q35" s="277">
        <v>-1.2614325746913804E-2</v>
      </c>
    </row>
    <row r="36" spans="1:17">
      <c r="A36" s="310" t="s">
        <v>58</v>
      </c>
      <c r="B36" s="310" t="s">
        <v>240</v>
      </c>
      <c r="C36" s="223" t="s">
        <v>239</v>
      </c>
      <c r="D36" s="273">
        <v>2576.2932127714157</v>
      </c>
      <c r="E36" s="273">
        <v>-2223.6526823043823</v>
      </c>
      <c r="F36" s="274">
        <v>-0.46326619735143237</v>
      </c>
      <c r="G36" s="282">
        <v>7.6213071751262264E-5</v>
      </c>
      <c r="H36" s="282">
        <v>-6.6830359295217936E-5</v>
      </c>
      <c r="I36" s="283">
        <v>2.2885063872684563</v>
      </c>
      <c r="J36" s="283">
        <v>0.47103071903322991</v>
      </c>
      <c r="K36" s="274">
        <v>0.25916755160227367</v>
      </c>
      <c r="L36" s="275">
        <v>5895.8634729037576</v>
      </c>
      <c r="M36" s="275">
        <v>-2827.9214002420604</v>
      </c>
      <c r="N36" s="274">
        <v>-0.32416221185682503</v>
      </c>
      <c r="O36" s="273">
        <v>2061.0345702171326</v>
      </c>
      <c r="P36" s="273">
        <v>-1008.5949039459229</v>
      </c>
      <c r="Q36" s="274">
        <v>-0.32857219818718336</v>
      </c>
    </row>
    <row r="37" spans="1:17">
      <c r="A37" s="310" t="s">
        <v>58</v>
      </c>
      <c r="B37" s="310" t="s">
        <v>241</v>
      </c>
      <c r="C37" s="223" t="s">
        <v>234</v>
      </c>
      <c r="D37" s="273">
        <v>5946630.7900747806</v>
      </c>
      <c r="E37" s="273">
        <v>-122730.51934532635</v>
      </c>
      <c r="F37" s="277">
        <v>-2.0221323643204323E-2</v>
      </c>
      <c r="G37" s="284">
        <v>1.0989430348045748</v>
      </c>
      <c r="H37" s="284">
        <v>-4.2188021968732059E-2</v>
      </c>
      <c r="I37" s="285">
        <v>16.031614080436569</v>
      </c>
      <c r="J37" s="285">
        <v>1.0132285418124827</v>
      </c>
      <c r="K37" s="277">
        <v>6.7465876355795693E-2</v>
      </c>
      <c r="L37" s="278">
        <v>95334089.905320495</v>
      </c>
      <c r="M37" s="278">
        <v>4182081.7872410119</v>
      </c>
      <c r="N37" s="277">
        <v>4.5880303391928452E-2</v>
      </c>
      <c r="O37" s="273">
        <v>35735591.728993475</v>
      </c>
      <c r="P37" s="273">
        <v>-323766.05104321241</v>
      </c>
      <c r="Q37" s="277">
        <v>-8.9786970976631474E-3</v>
      </c>
    </row>
    <row r="38" spans="1:17">
      <c r="A38" s="310" t="s">
        <v>58</v>
      </c>
      <c r="B38" s="310" t="s">
        <v>241</v>
      </c>
      <c r="C38" s="223" t="s">
        <v>235</v>
      </c>
      <c r="D38" s="273">
        <v>8856429.2780655324</v>
      </c>
      <c r="E38" s="273">
        <v>42755.423425521702</v>
      </c>
      <c r="F38" s="274">
        <v>4.8510330800376573E-3</v>
      </c>
      <c r="G38" s="282">
        <v>1.6366765672780292</v>
      </c>
      <c r="H38" s="282">
        <v>-2.0426453461654503E-2</v>
      </c>
      <c r="I38" s="283">
        <v>9.6910340324342474</v>
      </c>
      <c r="J38" s="283">
        <v>0.46343180448430132</v>
      </c>
      <c r="K38" s="274">
        <v>5.0222343035180854E-2</v>
      </c>
      <c r="L38" s="275">
        <v>85827957.539580151</v>
      </c>
      <c r="M38" s="275">
        <v>4498881.0420797914</v>
      </c>
      <c r="N38" s="274">
        <v>5.5317006362639122E-2</v>
      </c>
      <c r="O38" s="273">
        <v>35309299.77832675</v>
      </c>
      <c r="P38" s="273">
        <v>138670.11674819887</v>
      </c>
      <c r="Q38" s="274">
        <v>3.9427817495029452E-3</v>
      </c>
    </row>
    <row r="39" spans="1:17">
      <c r="A39" s="310" t="s">
        <v>58</v>
      </c>
      <c r="B39" s="310" t="s">
        <v>241</v>
      </c>
      <c r="C39" s="223" t="s">
        <v>231</v>
      </c>
      <c r="D39" s="273">
        <v>20318261.572428003</v>
      </c>
      <c r="E39" s="273">
        <v>3747644.2668521982</v>
      </c>
      <c r="F39" s="277">
        <v>0.22616201905713934</v>
      </c>
      <c r="G39" s="284">
        <v>3.7548340938914109</v>
      </c>
      <c r="H39" s="284">
        <v>0.6393092349661087</v>
      </c>
      <c r="I39" s="285">
        <v>12.48700539097285</v>
      </c>
      <c r="J39" s="285">
        <v>0.8410932421337467</v>
      </c>
      <c r="K39" s="277">
        <v>7.2222186753966647E-2</v>
      </c>
      <c r="L39" s="278">
        <v>253714241.79010499</v>
      </c>
      <c r="M39" s="278">
        <v>60734288.397336215</v>
      </c>
      <c r="N39" s="277">
        <v>0.31471812138810484</v>
      </c>
      <c r="O39" s="273">
        <v>48801873.737470508</v>
      </c>
      <c r="P39" s="273">
        <v>9109481.8418368623</v>
      </c>
      <c r="Q39" s="277">
        <v>0.2295019626378059</v>
      </c>
    </row>
    <row r="40" spans="1:17">
      <c r="A40" s="310" t="s">
        <v>58</v>
      </c>
      <c r="B40" s="310" t="s">
        <v>241</v>
      </c>
      <c r="C40" s="223" t="s">
        <v>236</v>
      </c>
      <c r="D40" s="273">
        <v>116062646.65399215</v>
      </c>
      <c r="E40" s="273">
        <v>1680867.6801549941</v>
      </c>
      <c r="F40" s="274">
        <v>1.4695239882039808E-2</v>
      </c>
      <c r="G40" s="282">
        <v>21.448487663681778</v>
      </c>
      <c r="H40" s="282">
        <v>-5.7004209646240867E-2</v>
      </c>
      <c r="I40" s="283">
        <v>6.2994533817023601</v>
      </c>
      <c r="J40" s="283">
        <v>0.15267208061140192</v>
      </c>
      <c r="K40" s="274">
        <v>2.4837727768890198E-2</v>
      </c>
      <c r="L40" s="275">
        <v>731131231.95381689</v>
      </c>
      <c r="M40" s="275">
        <v>28051451.771915793</v>
      </c>
      <c r="N40" s="274">
        <v>3.9897964018618642E-2</v>
      </c>
      <c r="O40" s="273">
        <v>231546006.39933383</v>
      </c>
      <c r="P40" s="273">
        <v>3276729.6124884486</v>
      </c>
      <c r="Q40" s="274">
        <v>1.4354667691650034E-2</v>
      </c>
    </row>
    <row r="41" spans="1:17">
      <c r="A41" s="310" t="s">
        <v>58</v>
      </c>
      <c r="B41" s="310" t="s">
        <v>241</v>
      </c>
      <c r="C41" s="223" t="s">
        <v>237</v>
      </c>
      <c r="D41" s="273">
        <v>13923064.778468728</v>
      </c>
      <c r="E41" s="273">
        <v>1217180.6078095324</v>
      </c>
      <c r="F41" s="277">
        <v>9.5796608206163411E-2</v>
      </c>
      <c r="G41" s="284">
        <v>2.5729956342621199</v>
      </c>
      <c r="H41" s="284">
        <v>0.1840986331229888</v>
      </c>
      <c r="I41" s="285">
        <v>8.5951110961212382</v>
      </c>
      <c r="J41" s="285">
        <v>-1.4937672205448393E-2</v>
      </c>
      <c r="K41" s="277">
        <v>-1.734911451419275E-3</v>
      </c>
      <c r="L41" s="278">
        <v>119670288.56943135</v>
      </c>
      <c r="M41" s="278">
        <v>10272006.215345606</v>
      </c>
      <c r="N41" s="277">
        <v>9.3895498122160179E-2</v>
      </c>
      <c r="O41" s="273">
        <v>18564086.371291637</v>
      </c>
      <c r="P41" s="273">
        <v>1622907.4770793766</v>
      </c>
      <c r="Q41" s="277">
        <v>9.5796608206163411E-2</v>
      </c>
    </row>
    <row r="42" spans="1:17">
      <c r="A42" s="310" t="s">
        <v>58</v>
      </c>
      <c r="B42" s="310" t="s">
        <v>241</v>
      </c>
      <c r="C42" s="223" t="s">
        <v>238</v>
      </c>
      <c r="D42" s="273">
        <v>341584351.86165267</v>
      </c>
      <c r="E42" s="273">
        <v>-2112754.643168211</v>
      </c>
      <c r="F42" s="274">
        <v>-6.1471411984045212E-3</v>
      </c>
      <c r="G42" s="282">
        <v>63.125113619484999</v>
      </c>
      <c r="H42" s="282">
        <v>-1.4951029669035378</v>
      </c>
      <c r="I42" s="283">
        <v>3.6282129341333222</v>
      </c>
      <c r="J42" s="283">
        <v>0.11517199451724291</v>
      </c>
      <c r="K42" s="274">
        <v>3.2784131041134243E-2</v>
      </c>
      <c r="L42" s="275">
        <v>1239340763.521996</v>
      </c>
      <c r="M42" s="275">
        <v>31918757.542972326</v>
      </c>
      <c r="N42" s="274">
        <v>2.6435461160152853E-2</v>
      </c>
      <c r="O42" s="273">
        <v>341585917.23665267</v>
      </c>
      <c r="P42" s="273">
        <v>-2111189.268168211</v>
      </c>
      <c r="Q42" s="274">
        <v>-6.1425866794098203E-3</v>
      </c>
    </row>
    <row r="43" spans="1:17">
      <c r="A43" s="310" t="s">
        <v>58</v>
      </c>
      <c r="B43" s="310" t="s">
        <v>241</v>
      </c>
      <c r="C43" s="223" t="s">
        <v>239</v>
      </c>
      <c r="D43" s="273">
        <v>65</v>
      </c>
      <c r="E43" s="273">
        <v>-300.00128746032715</v>
      </c>
      <c r="F43" s="277">
        <v>-0.82191843636424156</v>
      </c>
      <c r="G43" s="284">
        <v>1.2012061919418257E-5</v>
      </c>
      <c r="H43" s="284">
        <v>-5.6613660565871765E-5</v>
      </c>
      <c r="I43" s="285">
        <v>2.1723076171875002</v>
      </c>
      <c r="J43" s="285">
        <v>7.8611024753100001E-2</v>
      </c>
      <c r="K43" s="277">
        <v>3.7546521801278161E-2</v>
      </c>
      <c r="L43" s="278">
        <v>141.19999511718751</v>
      </c>
      <c r="M43" s="278">
        <v>-623.00195667266837</v>
      </c>
      <c r="N43" s="277">
        <v>-0.81523209305278588</v>
      </c>
      <c r="O43" s="273">
        <v>52</v>
      </c>
      <c r="P43" s="273">
        <v>-240.00102996826172</v>
      </c>
      <c r="Q43" s="277">
        <v>-0.82191843636424156</v>
      </c>
    </row>
    <row r="44" spans="1:17">
      <c r="A44" s="310" t="s">
        <v>59</v>
      </c>
      <c r="B44" s="310" t="s">
        <v>233</v>
      </c>
      <c r="C44" s="223" t="s">
        <v>234</v>
      </c>
      <c r="D44" s="273">
        <v>1306097.7192964046</v>
      </c>
      <c r="E44" s="273">
        <v>-95604.786510369973</v>
      </c>
      <c r="F44" s="274">
        <v>-6.8206189340685355E-2</v>
      </c>
      <c r="G44" s="282">
        <v>0.94105636324523245</v>
      </c>
      <c r="H44" s="282">
        <v>-7.2599573974796661E-2</v>
      </c>
      <c r="I44" s="283">
        <v>16.003652415717283</v>
      </c>
      <c r="J44" s="283">
        <v>0.53482986107682251</v>
      </c>
      <c r="K44" s="274">
        <v>3.4574697536780524E-2</v>
      </c>
      <c r="L44" s="275">
        <v>20902333.920580741</v>
      </c>
      <c r="M44" s="275">
        <v>-780353.41613914445</v>
      </c>
      <c r="N44" s="274">
        <v>-3.5989700170495326E-2</v>
      </c>
      <c r="O44" s="273">
        <v>10133637.479492188</v>
      </c>
      <c r="P44" s="273">
        <v>-584448.7280789353</v>
      </c>
      <c r="Q44" s="274">
        <v>-5.4529205751870889E-2</v>
      </c>
    </row>
    <row r="45" spans="1:17">
      <c r="A45" s="310" t="s">
        <v>59</v>
      </c>
      <c r="B45" s="310" t="s">
        <v>233</v>
      </c>
      <c r="C45" s="223" t="s">
        <v>235</v>
      </c>
      <c r="D45" s="273">
        <v>3470494.7009739429</v>
      </c>
      <c r="E45" s="273">
        <v>-31940.38901653653</v>
      </c>
      <c r="F45" s="277">
        <v>-9.1194806458564093E-3</v>
      </c>
      <c r="G45" s="284">
        <v>2.5005258593665936</v>
      </c>
      <c r="H45" s="284">
        <v>-3.2296982134428109E-2</v>
      </c>
      <c r="I45" s="285">
        <v>9.5703261486319473</v>
      </c>
      <c r="J45" s="285">
        <v>0.4306024142886411</v>
      </c>
      <c r="K45" s="277">
        <v>4.7113285565800543E-2</v>
      </c>
      <c r="L45" s="278">
        <v>33213766.185419537</v>
      </c>
      <c r="M45" s="278">
        <v>1202477.0654367208</v>
      </c>
      <c r="N45" s="277">
        <v>3.7564156224064192E-2</v>
      </c>
      <c r="O45" s="273">
        <v>13825467.441592753</v>
      </c>
      <c r="P45" s="273">
        <v>-140214.74084424041</v>
      </c>
      <c r="Q45" s="277">
        <v>-1.0039949285153582E-2</v>
      </c>
    </row>
    <row r="46" spans="1:17">
      <c r="A46" s="310" t="s">
        <v>59</v>
      </c>
      <c r="B46" s="310" t="s">
        <v>233</v>
      </c>
      <c r="C46" s="223" t="s">
        <v>231</v>
      </c>
      <c r="D46" s="273">
        <v>6203189.5049772784</v>
      </c>
      <c r="E46" s="273">
        <v>964596.58986646123</v>
      </c>
      <c r="F46" s="274">
        <v>0.1841327634151653</v>
      </c>
      <c r="G46" s="282">
        <v>4.4694595739893064</v>
      </c>
      <c r="H46" s="282">
        <v>0.68111590685394541</v>
      </c>
      <c r="I46" s="283">
        <v>12.900957957511253</v>
      </c>
      <c r="J46" s="283">
        <v>0.7409259075787471</v>
      </c>
      <c r="K46" s="274">
        <v>6.0931246277665822E-2</v>
      </c>
      <c r="L46" s="275">
        <v>80027087.006186903</v>
      </c>
      <c r="M46" s="275">
        <v>16325629.261890009</v>
      </c>
      <c r="N46" s="274">
        <v>0.25628344844826761</v>
      </c>
      <c r="O46" s="273">
        <v>14841623.372718096</v>
      </c>
      <c r="P46" s="273">
        <v>2331945.3905909546</v>
      </c>
      <c r="Q46" s="274">
        <v>0.18641130442547421</v>
      </c>
    </row>
    <row r="47" spans="1:17">
      <c r="A47" s="310" t="s">
        <v>59</v>
      </c>
      <c r="B47" s="310" t="s">
        <v>233</v>
      </c>
      <c r="C47" s="223" t="s">
        <v>236</v>
      </c>
      <c r="D47" s="273">
        <v>38264720.614786983</v>
      </c>
      <c r="E47" s="273">
        <v>557952.77303411067</v>
      </c>
      <c r="F47" s="277">
        <v>1.4797151943007087E-2</v>
      </c>
      <c r="G47" s="284">
        <v>27.570110789064486</v>
      </c>
      <c r="H47" s="284">
        <v>0.30206429715149241</v>
      </c>
      <c r="I47" s="285">
        <v>6.5542263597121755</v>
      </c>
      <c r="J47" s="285">
        <v>0.10310609228606449</v>
      </c>
      <c r="K47" s="277">
        <v>1.5982664717426216E-2</v>
      </c>
      <c r="L47" s="278">
        <v>250795640.50045872</v>
      </c>
      <c r="M47" s="278">
        <v>7544746.2573956549</v>
      </c>
      <c r="N47" s="277">
        <v>3.1016314578711207E-2</v>
      </c>
      <c r="O47" s="273">
        <v>76445869.037561655</v>
      </c>
      <c r="P47" s="273">
        <v>1105771.7729540765</v>
      </c>
      <c r="Q47" s="277">
        <v>1.4677068561119758E-2</v>
      </c>
    </row>
    <row r="48" spans="1:17">
      <c r="A48" s="310" t="s">
        <v>59</v>
      </c>
      <c r="B48" s="310" t="s">
        <v>233</v>
      </c>
      <c r="C48" s="223" t="s">
        <v>237</v>
      </c>
      <c r="D48" s="273">
        <v>3676193.581910044</v>
      </c>
      <c r="E48" s="273">
        <v>355604.94730807468</v>
      </c>
      <c r="F48" s="274">
        <v>0.10709093670999092</v>
      </c>
      <c r="G48" s="282">
        <v>2.6487339436143933</v>
      </c>
      <c r="H48" s="282">
        <v>0.24741528249641753</v>
      </c>
      <c r="I48" s="283">
        <v>8.9688340569259069</v>
      </c>
      <c r="J48" s="283">
        <v>-1.2338066075063381E-2</v>
      </c>
      <c r="K48" s="274">
        <v>-1.3737701389182082E-3</v>
      </c>
      <c r="L48" s="275">
        <v>32971170.197287239</v>
      </c>
      <c r="M48" s="275">
        <v>3148392.1202461757</v>
      </c>
      <c r="N48" s="274">
        <v>0.10557004824007163</v>
      </c>
      <c r="O48" s="273">
        <v>4901591.4425467253</v>
      </c>
      <c r="P48" s="273">
        <v>474139.9297441002</v>
      </c>
      <c r="Q48" s="274">
        <v>0.10709093670999108</v>
      </c>
    </row>
    <row r="49" spans="1:17">
      <c r="A49" s="310" t="s">
        <v>59</v>
      </c>
      <c r="B49" s="310" t="s">
        <v>233</v>
      </c>
      <c r="C49" s="223" t="s">
        <v>238</v>
      </c>
      <c r="D49" s="273">
        <v>85732168.319657683</v>
      </c>
      <c r="E49" s="273">
        <v>-1279651.7139499784</v>
      </c>
      <c r="F49" s="277">
        <v>-1.4706642309696804E-2</v>
      </c>
      <c r="G49" s="284">
        <v>61.770877737606739</v>
      </c>
      <c r="H49" s="284">
        <v>-1.1526367884816651</v>
      </c>
      <c r="I49" s="285">
        <v>3.8057540349711685</v>
      </c>
      <c r="J49" s="285">
        <v>0.10582248868373068</v>
      </c>
      <c r="K49" s="277">
        <v>2.8601201768155525E-2</v>
      </c>
      <c r="L49" s="278">
        <v>326275545.5093646</v>
      </c>
      <c r="M49" s="278">
        <v>4337767.6671343446</v>
      </c>
      <c r="N49" s="277">
        <v>1.3473931814426958E-2</v>
      </c>
      <c r="O49" s="273">
        <v>85732168.319657683</v>
      </c>
      <c r="P49" s="273">
        <v>-1279651.7139499784</v>
      </c>
      <c r="Q49" s="277">
        <v>-1.4706642309696804E-2</v>
      </c>
    </row>
    <row r="50" spans="1:17">
      <c r="A50" s="310" t="s">
        <v>59</v>
      </c>
      <c r="B50" s="310" t="s">
        <v>233</v>
      </c>
      <c r="C50" s="223" t="s">
        <v>239</v>
      </c>
      <c r="D50" s="281"/>
      <c r="E50" s="281"/>
      <c r="F50" s="281"/>
      <c r="G50" s="281"/>
      <c r="H50" s="281"/>
      <c r="I50" s="281"/>
      <c r="J50" s="281"/>
      <c r="K50" s="281"/>
      <c r="L50" s="281"/>
      <c r="M50" s="281"/>
      <c r="N50" s="281"/>
      <c r="O50" s="281"/>
      <c r="P50" s="281"/>
      <c r="Q50" s="281"/>
    </row>
    <row r="51" spans="1:17">
      <c r="A51" s="310" t="s">
        <v>59</v>
      </c>
      <c r="B51" s="310" t="s">
        <v>240</v>
      </c>
      <c r="C51" s="223" t="s">
        <v>234</v>
      </c>
      <c r="D51" s="273">
        <v>18369191.717886783</v>
      </c>
      <c r="E51" s="273">
        <v>-117190.0075407587</v>
      </c>
      <c r="F51" s="277">
        <v>-6.3392614780623541E-3</v>
      </c>
      <c r="G51" s="284">
        <v>1.0277638984010586</v>
      </c>
      <c r="H51" s="284">
        <v>9.25388848644082E-3</v>
      </c>
      <c r="I51" s="285">
        <v>15.86423585096191</v>
      </c>
      <c r="J51" s="285">
        <v>0.28925224793492887</v>
      </c>
      <c r="K51" s="277">
        <v>1.8571592452830129E-2</v>
      </c>
      <c r="L51" s="278">
        <v>291413189.80409211</v>
      </c>
      <c r="M51" s="278">
        <v>3488097.5512605309</v>
      </c>
      <c r="N51" s="277">
        <v>1.2114600794145365E-2</v>
      </c>
      <c r="O51" s="273">
        <v>139146712.89174816</v>
      </c>
      <c r="P51" s="273">
        <v>-1681476.7295241356</v>
      </c>
      <c r="Q51" s="277">
        <v>-1.193991582257865E-2</v>
      </c>
    </row>
    <row r="52" spans="1:17">
      <c r="A52" s="310" t="s">
        <v>59</v>
      </c>
      <c r="B52" s="310" t="s">
        <v>240</v>
      </c>
      <c r="C52" s="223" t="s">
        <v>235</v>
      </c>
      <c r="D52" s="273">
        <v>48546361.708862431</v>
      </c>
      <c r="E52" s="273">
        <v>-1581047.3580876291</v>
      </c>
      <c r="F52" s="274">
        <v>-3.1540576054429337E-2</v>
      </c>
      <c r="G52" s="282">
        <v>2.7161890805736655</v>
      </c>
      <c r="H52" s="282">
        <v>-4.5588138142325541E-2</v>
      </c>
      <c r="I52" s="283">
        <v>9.9985070775079148</v>
      </c>
      <c r="J52" s="283">
        <v>0.13361082315196526</v>
      </c>
      <c r="K52" s="274">
        <v>1.3544067743537393E-2</v>
      </c>
      <c r="L52" s="275">
        <v>485391141.13332021</v>
      </c>
      <c r="M52" s="275">
        <v>-9110548.811803937</v>
      </c>
      <c r="N52" s="274">
        <v>-1.842369600964347E-2</v>
      </c>
      <c r="O52" s="273">
        <v>193451027.31943992</v>
      </c>
      <c r="P52" s="273">
        <v>-6766086.4232977629</v>
      </c>
      <c r="Q52" s="274">
        <v>-3.3793746682372117E-2</v>
      </c>
    </row>
    <row r="53" spans="1:17">
      <c r="A53" s="310" t="s">
        <v>59</v>
      </c>
      <c r="B53" s="310" t="s">
        <v>240</v>
      </c>
      <c r="C53" s="223" t="s">
        <v>231</v>
      </c>
      <c r="D53" s="273">
        <v>76758561.312153548</v>
      </c>
      <c r="E53" s="273">
        <v>12614969.495400794</v>
      </c>
      <c r="F53" s="277">
        <v>0.19666765047145471</v>
      </c>
      <c r="G53" s="284">
        <v>4.2946733542455036</v>
      </c>
      <c r="H53" s="284">
        <v>0.76067241736237756</v>
      </c>
      <c r="I53" s="285">
        <v>12.185080800183096</v>
      </c>
      <c r="J53" s="285">
        <v>0.45445123699950152</v>
      </c>
      <c r="K53" s="277">
        <v>3.8740566697783203E-2</v>
      </c>
      <c r="L53" s="278">
        <v>935309271.69439912</v>
      </c>
      <c r="M53" s="278">
        <v>182864557.24001801</v>
      </c>
      <c r="N53" s="277">
        <v>0.24302723339962359</v>
      </c>
      <c r="O53" s="273">
        <v>183468618.67642939</v>
      </c>
      <c r="P53" s="273">
        <v>30437793.497622013</v>
      </c>
      <c r="Q53" s="277">
        <v>0.19889975409893576</v>
      </c>
    </row>
    <row r="54" spans="1:17">
      <c r="A54" s="310" t="s">
        <v>59</v>
      </c>
      <c r="B54" s="310" t="s">
        <v>240</v>
      </c>
      <c r="C54" s="223" t="s">
        <v>236</v>
      </c>
      <c r="D54" s="273">
        <v>500428813.43333232</v>
      </c>
      <c r="E54" s="273">
        <v>-6080182.7561903596</v>
      </c>
      <c r="F54" s="274">
        <v>-1.2004096278509752E-2</v>
      </c>
      <c r="G54" s="282">
        <v>27.999199750615141</v>
      </c>
      <c r="H54" s="282">
        <v>9.3009648457510252E-2</v>
      </c>
      <c r="I54" s="283">
        <v>6.5300343398082941</v>
      </c>
      <c r="J54" s="283">
        <v>0.11480844001120083</v>
      </c>
      <c r="K54" s="274">
        <v>1.7896242751924307E-2</v>
      </c>
      <c r="L54" s="275">
        <v>3267817336.3491783</v>
      </c>
      <c r="M54" s="275">
        <v>18447705.513925076</v>
      </c>
      <c r="N54" s="274">
        <v>5.677318252396874E-3</v>
      </c>
      <c r="O54" s="273">
        <v>999872370.5496527</v>
      </c>
      <c r="P54" s="273">
        <v>-12203772.173203349</v>
      </c>
      <c r="Q54" s="274">
        <v>-1.2058156158459309E-2</v>
      </c>
    </row>
    <row r="55" spans="1:17">
      <c r="A55" s="310" t="s">
        <v>59</v>
      </c>
      <c r="B55" s="310" t="s">
        <v>240</v>
      </c>
      <c r="C55" s="223" t="s">
        <v>237</v>
      </c>
      <c r="D55" s="273">
        <v>43778732.459325433</v>
      </c>
      <c r="E55" s="273">
        <v>2846358.3548625484</v>
      </c>
      <c r="F55" s="277">
        <v>6.953807144433892E-2</v>
      </c>
      <c r="G55" s="284">
        <v>2.4494382458668933</v>
      </c>
      <c r="H55" s="284">
        <v>0.19426287546859777</v>
      </c>
      <c r="I55" s="285">
        <v>8.9803935519356006</v>
      </c>
      <c r="J55" s="285">
        <v>2.3670064619622622E-2</v>
      </c>
      <c r="K55" s="277">
        <v>2.6427146772078957E-3</v>
      </c>
      <c r="L55" s="278">
        <v>393150246.68963987</v>
      </c>
      <c r="M55" s="278">
        <v>26530290.156592846</v>
      </c>
      <c r="N55" s="277">
        <v>7.2364555403577474E-2</v>
      </c>
      <c r="O55" s="273">
        <v>58371643.279100567</v>
      </c>
      <c r="P55" s="273">
        <v>3795144.4731500447</v>
      </c>
      <c r="Q55" s="277">
        <v>6.9538071444338545E-2</v>
      </c>
    </row>
    <row r="56" spans="1:17">
      <c r="A56" s="310" t="s">
        <v>59</v>
      </c>
      <c r="B56" s="310" t="s">
        <v>240</v>
      </c>
      <c r="C56" s="223" t="s">
        <v>238</v>
      </c>
      <c r="D56" s="273">
        <v>1097898006.1464105</v>
      </c>
      <c r="E56" s="273">
        <v>-35537496.71927619</v>
      </c>
      <c r="F56" s="274">
        <v>-3.1353788221231874E-2</v>
      </c>
      <c r="G56" s="282">
        <v>61.427848986138947</v>
      </c>
      <c r="H56" s="282">
        <v>-1.0189522542271661</v>
      </c>
      <c r="I56" s="283">
        <v>3.7710288611953366</v>
      </c>
      <c r="J56" s="283">
        <v>4.827062419014938E-2</v>
      </c>
      <c r="K56" s="274">
        <v>1.2966360187005107E-2</v>
      </c>
      <c r="L56" s="275">
        <v>4140205067.8269291</v>
      </c>
      <c r="M56" s="275">
        <v>-79301286.580422401</v>
      </c>
      <c r="N56" s="274">
        <v>-1.8793972545530297E-2</v>
      </c>
      <c r="O56" s="273">
        <v>1097898006.1464105</v>
      </c>
      <c r="P56" s="273">
        <v>-35537496.71927619</v>
      </c>
      <c r="Q56" s="274">
        <v>-3.1353788221231874E-2</v>
      </c>
    </row>
    <row r="57" spans="1:17">
      <c r="A57" s="310" t="s">
        <v>59</v>
      </c>
      <c r="B57" s="310" t="s">
        <v>240</v>
      </c>
      <c r="C57" s="223" t="s">
        <v>239</v>
      </c>
      <c r="D57" s="280"/>
      <c r="E57" s="273">
        <v>-1283.8787364959717</v>
      </c>
      <c r="F57" s="277">
        <v>-1</v>
      </c>
      <c r="G57" s="280"/>
      <c r="H57" s="284">
        <v>-7.073549405501289E-5</v>
      </c>
      <c r="I57" s="280"/>
      <c r="J57" s="285">
        <v>-0.70742739108677311</v>
      </c>
      <c r="K57" s="277">
        <v>-1</v>
      </c>
      <c r="L57" s="280"/>
      <c r="M57" s="278">
        <v>-908.25098503112793</v>
      </c>
      <c r="N57" s="277">
        <v>-1</v>
      </c>
      <c r="O57" s="280"/>
      <c r="P57" s="273">
        <v>-256.77574729919434</v>
      </c>
      <c r="Q57" s="277">
        <v>-1</v>
      </c>
    </row>
    <row r="58" spans="1:17">
      <c r="A58" s="310" t="s">
        <v>59</v>
      </c>
      <c r="B58" s="310" t="s">
        <v>241</v>
      </c>
      <c r="C58" s="223" t="s">
        <v>234</v>
      </c>
      <c r="D58" s="273">
        <v>2643288.7425144045</v>
      </c>
      <c r="E58" s="273">
        <v>-155649.46795524471</v>
      </c>
      <c r="F58" s="274">
        <v>-5.5610183666443797E-2</v>
      </c>
      <c r="G58" s="282">
        <v>0.92964025339047973</v>
      </c>
      <c r="H58" s="282">
        <v>-5.1554474503222036E-2</v>
      </c>
      <c r="I58" s="283">
        <v>16.039645621024849</v>
      </c>
      <c r="J58" s="283">
        <v>0.57868360105542571</v>
      </c>
      <c r="K58" s="274">
        <v>3.7428693008106244E-2</v>
      </c>
      <c r="L58" s="275">
        <v>42397414.703975447</v>
      </c>
      <c r="M58" s="275">
        <v>-876862.66433698684</v>
      </c>
      <c r="N58" s="274">
        <v>-2.0262907150913376E-2</v>
      </c>
      <c r="O58" s="273">
        <v>20381335.949078798</v>
      </c>
      <c r="P58" s="273">
        <v>-827238.55709247291</v>
      </c>
      <c r="Q58" s="274">
        <v>-3.9004910813395924E-2</v>
      </c>
    </row>
    <row r="59" spans="1:17">
      <c r="A59" s="310" t="s">
        <v>59</v>
      </c>
      <c r="B59" s="310" t="s">
        <v>241</v>
      </c>
      <c r="C59" s="223" t="s">
        <v>235</v>
      </c>
      <c r="D59" s="273">
        <v>7173135.8811879903</v>
      </c>
      <c r="E59" s="273">
        <v>-32850.100351338275</v>
      </c>
      <c r="F59" s="277">
        <v>-4.5587238769955116E-3</v>
      </c>
      <c r="G59" s="284">
        <v>2.5227799562482365</v>
      </c>
      <c r="H59" s="284">
        <v>-3.3477831618862197E-3</v>
      </c>
      <c r="I59" s="285">
        <v>9.6570964524179654</v>
      </c>
      <c r="J59" s="285">
        <v>0.43055923755798986</v>
      </c>
      <c r="K59" s="277">
        <v>4.6665311972572385E-2</v>
      </c>
      <c r="L59" s="278">
        <v>69271665.070932552</v>
      </c>
      <c r="M59" s="278">
        <v>2785367.2425006479</v>
      </c>
      <c r="N59" s="277">
        <v>4.1893853823659975E-2</v>
      </c>
      <c r="O59" s="273">
        <v>28576126.190816581</v>
      </c>
      <c r="P59" s="273">
        <v>-163751.97835924104</v>
      </c>
      <c r="Q59" s="277">
        <v>-5.6977269491305218E-3</v>
      </c>
    </row>
    <row r="60" spans="1:17">
      <c r="A60" s="310" t="s">
        <v>59</v>
      </c>
      <c r="B60" s="310" t="s">
        <v>241</v>
      </c>
      <c r="C60" s="223" t="s">
        <v>231</v>
      </c>
      <c r="D60" s="273">
        <v>12697728.519855864</v>
      </c>
      <c r="E60" s="273">
        <v>1968391.0374338459</v>
      </c>
      <c r="F60" s="274">
        <v>0.18345876813537471</v>
      </c>
      <c r="G60" s="282">
        <v>4.4657699966041458</v>
      </c>
      <c r="H60" s="282">
        <v>0.7044974782736011</v>
      </c>
      <c r="I60" s="283">
        <v>12.758051721473501</v>
      </c>
      <c r="J60" s="283">
        <v>0.69996727951163606</v>
      </c>
      <c r="K60" s="274">
        <v>5.8049624953343794E-2</v>
      </c>
      <c r="L60" s="275">
        <v>161998277.20155028</v>
      </c>
      <c r="M60" s="275">
        <v>32623019.832199037</v>
      </c>
      <c r="N60" s="274">
        <v>0.25215810577337927</v>
      </c>
      <c r="O60" s="273">
        <v>30397445.288300633</v>
      </c>
      <c r="P60" s="273">
        <v>4783801.6911928542</v>
      </c>
      <c r="Q60" s="274">
        <v>0.18676771514588528</v>
      </c>
    </row>
    <row r="61" spans="1:17">
      <c r="A61" s="310" t="s">
        <v>59</v>
      </c>
      <c r="B61" s="310" t="s">
        <v>241</v>
      </c>
      <c r="C61" s="223" t="s">
        <v>236</v>
      </c>
      <c r="D61" s="273">
        <v>78075638.347156897</v>
      </c>
      <c r="E61" s="273">
        <v>491166.97891037166</v>
      </c>
      <c r="F61" s="277">
        <v>6.3307382295498191E-3</v>
      </c>
      <c r="G61" s="284">
        <v>27.459072120751813</v>
      </c>
      <c r="H61" s="284">
        <v>0.26108897550409083</v>
      </c>
      <c r="I61" s="285">
        <v>6.5996228788622169</v>
      </c>
      <c r="J61" s="285">
        <v>0.1301557970610725</v>
      </c>
      <c r="K61" s="277">
        <v>2.01184727297254E-2</v>
      </c>
      <c r="L61" s="278">
        <v>515269769.11766893</v>
      </c>
      <c r="M61" s="278">
        <v>13339585.54185462</v>
      </c>
      <c r="N61" s="277">
        <v>2.657657574370547E-2</v>
      </c>
      <c r="O61" s="273">
        <v>155985020.7468574</v>
      </c>
      <c r="P61" s="273">
        <v>965048.21228393912</v>
      </c>
      <c r="Q61" s="277">
        <v>6.2253153352140374E-3</v>
      </c>
    </row>
    <row r="62" spans="1:17">
      <c r="A62" s="310" t="s">
        <v>59</v>
      </c>
      <c r="B62" s="310" t="s">
        <v>241</v>
      </c>
      <c r="C62" s="223" t="s">
        <v>237</v>
      </c>
      <c r="D62" s="273">
        <v>7339336.2375351191</v>
      </c>
      <c r="E62" s="273">
        <v>571528.71814397909</v>
      </c>
      <c r="F62" s="274">
        <v>8.4448134274864278E-2</v>
      </c>
      <c r="G62" s="282">
        <v>2.5812323450860752</v>
      </c>
      <c r="H62" s="282">
        <v>0.20871228280442677</v>
      </c>
      <c r="I62" s="283">
        <v>9.0065212662229754</v>
      </c>
      <c r="J62" s="283">
        <v>3.0810391553419691E-2</v>
      </c>
      <c r="K62" s="274">
        <v>3.4326408218395277E-3</v>
      </c>
      <c r="L62" s="275">
        <v>66101887.903320968</v>
      </c>
      <c r="M62" s="275">
        <v>5356004.353851527</v>
      </c>
      <c r="N62" s="274">
        <v>8.8170655209743945E-2</v>
      </c>
      <c r="O62" s="273">
        <v>9785781.6500468254</v>
      </c>
      <c r="P62" s="273">
        <v>762038.2908586394</v>
      </c>
      <c r="Q62" s="274">
        <v>8.4448134274864348E-2</v>
      </c>
    </row>
    <row r="63" spans="1:17">
      <c r="A63" s="310" t="s">
        <v>59</v>
      </c>
      <c r="B63" s="310" t="s">
        <v>241</v>
      </c>
      <c r="C63" s="223" t="s">
        <v>238</v>
      </c>
      <c r="D63" s="273">
        <v>176134117.95025873</v>
      </c>
      <c r="E63" s="273">
        <v>-3827818.5818998814</v>
      </c>
      <c r="F63" s="277">
        <v>-2.1270156654576024E-2</v>
      </c>
      <c r="G63" s="284">
        <v>61.946076267941002</v>
      </c>
      <c r="H63" s="284">
        <v>-1.1413126163123763</v>
      </c>
      <c r="I63" s="285">
        <v>3.8148012768117057</v>
      </c>
      <c r="J63" s="285">
        <v>0.10370298617740126</v>
      </c>
      <c r="K63" s="277">
        <v>2.7944014966975246E-2</v>
      </c>
      <c r="L63" s="278">
        <v>671916658.04675055</v>
      </c>
      <c r="M63" s="278">
        <v>4060223.0030175447</v>
      </c>
      <c r="N63" s="277">
        <v>6.0794847364938108E-3</v>
      </c>
      <c r="O63" s="273">
        <v>176134117.95025873</v>
      </c>
      <c r="P63" s="273">
        <v>-3827818.5818998814</v>
      </c>
      <c r="Q63" s="277">
        <v>-2.1270156654576024E-2</v>
      </c>
    </row>
    <row r="64" spans="1:17">
      <c r="A64" s="310" t="s">
        <v>59</v>
      </c>
      <c r="B64" s="310" t="s">
        <v>241</v>
      </c>
      <c r="C64" s="223" t="s">
        <v>239</v>
      </c>
      <c r="D64" s="281"/>
      <c r="E64" s="281"/>
      <c r="F64" s="281"/>
      <c r="G64" s="281"/>
      <c r="H64" s="281"/>
      <c r="I64" s="281"/>
      <c r="J64" s="281"/>
      <c r="K64" s="281"/>
      <c r="L64" s="281"/>
      <c r="M64" s="281"/>
      <c r="N64" s="281"/>
      <c r="O64" s="281"/>
      <c r="P64" s="281"/>
      <c r="Q64" s="281"/>
    </row>
    <row r="65" spans="1:17">
      <c r="A65" s="310" t="s">
        <v>60</v>
      </c>
      <c r="B65" s="310" t="s">
        <v>233</v>
      </c>
      <c r="C65" s="223" t="s">
        <v>234</v>
      </c>
      <c r="D65" s="273">
        <v>47772.603203711042</v>
      </c>
      <c r="E65" s="273">
        <v>-9048.2877968984176</v>
      </c>
      <c r="F65" s="277">
        <v>-0.15924227229737326</v>
      </c>
      <c r="G65" s="284">
        <v>3.5211441449407683</v>
      </c>
      <c r="H65" s="284">
        <v>0.13336253086512961</v>
      </c>
      <c r="I65" s="285">
        <v>22.536410981487084</v>
      </c>
      <c r="J65" s="285">
        <v>-6.3860816135136389E-2</v>
      </c>
      <c r="K65" s="277">
        <v>-2.8256658462777959E-3</v>
      </c>
      <c r="L65" s="278">
        <v>1076623.0194543386</v>
      </c>
      <c r="M65" s="278">
        <v>-207544.56094250153</v>
      </c>
      <c r="N65" s="277">
        <v>-0.16161797269353664</v>
      </c>
      <c r="O65" s="273">
        <v>425368.66048109531</v>
      </c>
      <c r="P65" s="273">
        <v>-95181.701045169088</v>
      </c>
      <c r="Q65" s="277">
        <v>-0.18284820851164982</v>
      </c>
    </row>
    <row r="66" spans="1:17">
      <c r="A66" s="310" t="s">
        <v>60</v>
      </c>
      <c r="B66" s="310" t="s">
        <v>233</v>
      </c>
      <c r="C66" s="223" t="s">
        <v>235</v>
      </c>
      <c r="D66" s="273">
        <v>21744.010116606951</v>
      </c>
      <c r="E66" s="273">
        <v>-3619.8390387488434</v>
      </c>
      <c r="F66" s="274">
        <v>-0.14271647085491687</v>
      </c>
      <c r="G66" s="282">
        <v>1.6026715894702566</v>
      </c>
      <c r="H66" s="282">
        <v>9.042529558900303E-2</v>
      </c>
      <c r="I66" s="283">
        <v>10.339777861965295</v>
      </c>
      <c r="J66" s="283">
        <v>0.45959469173066125</v>
      </c>
      <c r="K66" s="274">
        <v>4.6516818950811702E-2</v>
      </c>
      <c r="L66" s="275">
        <v>224828.23443404198</v>
      </c>
      <c r="M66" s="275">
        <v>-25771.241123074287</v>
      </c>
      <c r="N66" s="274">
        <v>-0.10283836814016215</v>
      </c>
      <c r="O66" s="273">
        <v>86976.040466427803</v>
      </c>
      <c r="P66" s="273">
        <v>-14479.356154995374</v>
      </c>
      <c r="Q66" s="274">
        <v>-0.14271647085491687</v>
      </c>
    </row>
    <row r="67" spans="1:17">
      <c r="A67" s="310" t="s">
        <v>60</v>
      </c>
      <c r="B67" s="310" t="s">
        <v>233</v>
      </c>
      <c r="C67" s="223" t="s">
        <v>231</v>
      </c>
      <c r="D67" s="273">
        <v>115705.13084367062</v>
      </c>
      <c r="E67" s="273">
        <v>12339.408031347717</v>
      </c>
      <c r="F67" s="277">
        <v>0.11937620804676129</v>
      </c>
      <c r="G67" s="284">
        <v>8.5282027079936906</v>
      </c>
      <c r="H67" s="284">
        <v>2.3653198474368136</v>
      </c>
      <c r="I67" s="285">
        <v>13.402034809442609</v>
      </c>
      <c r="J67" s="285">
        <v>0.97406742271142122</v>
      </c>
      <c r="K67" s="277">
        <v>7.8377050116126917E-2</v>
      </c>
      <c r="L67" s="278">
        <v>1550684.1911979853</v>
      </c>
      <c r="M67" s="278">
        <v>266058.35918054031</v>
      </c>
      <c r="N67" s="277">
        <v>0.20710961320364238</v>
      </c>
      <c r="O67" s="273">
        <v>284615.03068482876</v>
      </c>
      <c r="P67" s="273">
        <v>31293.728134707053</v>
      </c>
      <c r="Q67" s="277">
        <v>0.12353374082511411</v>
      </c>
    </row>
    <row r="68" spans="1:17">
      <c r="A68" s="310" t="s">
        <v>60</v>
      </c>
      <c r="B68" s="310" t="s">
        <v>233</v>
      </c>
      <c r="C68" s="223" t="s">
        <v>236</v>
      </c>
      <c r="D68" s="273">
        <v>492047.14189944387</v>
      </c>
      <c r="E68" s="273">
        <v>-79287.758172463684</v>
      </c>
      <c r="F68" s="274">
        <v>-0.1387763256935374</v>
      </c>
      <c r="G68" s="282">
        <v>36.266998165163393</v>
      </c>
      <c r="H68" s="282">
        <v>2.2028038898115483</v>
      </c>
      <c r="I68" s="283">
        <v>8.3725348297077744</v>
      </c>
      <c r="J68" s="283">
        <v>0.71240442220849243</v>
      </c>
      <c r="K68" s="274">
        <v>9.3001604974119911E-2</v>
      </c>
      <c r="L68" s="275">
        <v>4119681.8334112572</v>
      </c>
      <c r="M68" s="275">
        <v>-256818.00749512529</v>
      </c>
      <c r="N68" s="274">
        <v>-5.8681141741327637E-2</v>
      </c>
      <c r="O68" s="273">
        <v>984095.76959943771</v>
      </c>
      <c r="P68" s="273">
        <v>-158580.21250565443</v>
      </c>
      <c r="Q68" s="274">
        <v>-0.13877968469549032</v>
      </c>
    </row>
    <row r="69" spans="1:17">
      <c r="A69" s="310" t="s">
        <v>60</v>
      </c>
      <c r="B69" s="310" t="s">
        <v>233</v>
      </c>
      <c r="C69" s="223" t="s">
        <v>237</v>
      </c>
      <c r="D69" s="273">
        <v>138.5516996383667</v>
      </c>
      <c r="E69" s="273">
        <v>-145.85111045837402</v>
      </c>
      <c r="F69" s="277">
        <v>-0.51283287393947408</v>
      </c>
      <c r="G69" s="284">
        <v>1.0212139871735715E-2</v>
      </c>
      <c r="H69" s="284">
        <v>-6.7445567599107182E-3</v>
      </c>
      <c r="I69" s="285">
        <v>11.986666666666666</v>
      </c>
      <c r="J69" s="285">
        <v>0</v>
      </c>
      <c r="K69" s="277">
        <v>0</v>
      </c>
      <c r="L69" s="278">
        <v>1660.7730396652221</v>
      </c>
      <c r="M69" s="278">
        <v>-1748.26864402771</v>
      </c>
      <c r="N69" s="277">
        <v>-0.51283287393947408</v>
      </c>
      <c r="O69" s="273">
        <v>184.73559951782227</v>
      </c>
      <c r="P69" s="273">
        <v>-194.46814727783203</v>
      </c>
      <c r="Q69" s="277">
        <v>-0.51283287393947408</v>
      </c>
    </row>
    <row r="70" spans="1:17">
      <c r="A70" s="310" t="s">
        <v>60</v>
      </c>
      <c r="B70" s="310" t="s">
        <v>233</v>
      </c>
      <c r="C70" s="223" t="s">
        <v>238</v>
      </c>
      <c r="D70" s="273">
        <v>679327.79479908943</v>
      </c>
      <c r="E70" s="273">
        <v>-240732.48170425161</v>
      </c>
      <c r="F70" s="274">
        <v>-0.26164859830613219</v>
      </c>
      <c r="G70" s="282">
        <v>50.070771252560178</v>
      </c>
      <c r="H70" s="282">
        <v>-4.7851670069425865</v>
      </c>
      <c r="I70" s="283">
        <v>5.5503856768705919</v>
      </c>
      <c r="J70" s="283">
        <v>0.38849614714805369</v>
      </c>
      <c r="K70" s="274">
        <v>7.5262390818529618E-2</v>
      </c>
      <c r="L70" s="275">
        <v>3770531.2621529507</v>
      </c>
      <c r="M70" s="275">
        <v>-978718.24584326847</v>
      </c>
      <c r="N70" s="274">
        <v>-0.20607850655043908</v>
      </c>
      <c r="O70" s="273">
        <v>679327.79479908943</v>
      </c>
      <c r="P70" s="273">
        <v>-240732.48170425161</v>
      </c>
      <c r="Q70" s="274">
        <v>-0.26164859830613219</v>
      </c>
    </row>
    <row r="71" spans="1:17">
      <c r="A71" s="310" t="s">
        <v>60</v>
      </c>
      <c r="B71" s="310" t="s">
        <v>233</v>
      </c>
      <c r="C71" s="223" t="s">
        <v>239</v>
      </c>
      <c r="D71" s="280"/>
      <c r="E71" s="280"/>
      <c r="F71" s="280"/>
      <c r="G71" s="280"/>
      <c r="H71" s="280"/>
      <c r="I71" s="280"/>
      <c r="J71" s="280"/>
      <c r="K71" s="280"/>
      <c r="L71" s="280"/>
      <c r="M71" s="280"/>
      <c r="N71" s="280"/>
      <c r="O71" s="280"/>
      <c r="P71" s="280"/>
      <c r="Q71" s="280"/>
    </row>
    <row r="72" spans="1:17">
      <c r="A72" s="310" t="s">
        <v>60</v>
      </c>
      <c r="B72" s="310" t="s">
        <v>240</v>
      </c>
      <c r="C72" s="223" t="s">
        <v>234</v>
      </c>
      <c r="D72" s="273">
        <v>683757.70792108541</v>
      </c>
      <c r="E72" s="273">
        <v>-85336.414077444701</v>
      </c>
      <c r="F72" s="274">
        <v>-0.11095704886639063</v>
      </c>
      <c r="G72" s="282">
        <v>3.5973980257361511</v>
      </c>
      <c r="H72" s="282">
        <v>0.3181780388376656</v>
      </c>
      <c r="I72" s="283">
        <v>22.316591578567088</v>
      </c>
      <c r="J72" s="283">
        <v>0.38248383347665893</v>
      </c>
      <c r="K72" s="274">
        <v>1.7437856963307356E-2</v>
      </c>
      <c r="L72" s="275">
        <v>15259141.506372031</v>
      </c>
      <c r="M72" s="275">
        <v>-1610251.8316594511</v>
      </c>
      <c r="N72" s="274">
        <v>-9.5454045050285971E-2</v>
      </c>
      <c r="O72" s="273">
        <v>6099315.3929732693</v>
      </c>
      <c r="P72" s="273">
        <v>-1050572.7470727125</v>
      </c>
      <c r="Q72" s="274">
        <v>-0.14693555010861417</v>
      </c>
    </row>
    <row r="73" spans="1:17">
      <c r="A73" s="310" t="s">
        <v>60</v>
      </c>
      <c r="B73" s="310" t="s">
        <v>240</v>
      </c>
      <c r="C73" s="223" t="s">
        <v>235</v>
      </c>
      <c r="D73" s="273">
        <v>328866.17595339858</v>
      </c>
      <c r="E73" s="273">
        <v>-57290.429400842637</v>
      </c>
      <c r="F73" s="277">
        <v>-0.14836060967618875</v>
      </c>
      <c r="G73" s="284">
        <v>1.7302364834806288</v>
      </c>
      <c r="H73" s="284">
        <v>8.376380591032806E-2</v>
      </c>
      <c r="I73" s="285">
        <v>10.724860426138708</v>
      </c>
      <c r="J73" s="285">
        <v>-6.2430722578406872E-2</v>
      </c>
      <c r="K73" s="277">
        <v>-5.787432796400557E-3</v>
      </c>
      <c r="L73" s="278">
        <v>3527043.8359781737</v>
      </c>
      <c r="M73" s="278">
        <v>-638539.89497828064</v>
      </c>
      <c r="N73" s="277">
        <v>-0.15328941541445532</v>
      </c>
      <c r="O73" s="273">
        <v>1315464.7038135943</v>
      </c>
      <c r="P73" s="273">
        <v>-229161.71760337055</v>
      </c>
      <c r="Q73" s="277">
        <v>-0.14836060967618875</v>
      </c>
    </row>
    <row r="74" spans="1:17">
      <c r="A74" s="310" t="s">
        <v>60</v>
      </c>
      <c r="B74" s="310" t="s">
        <v>240</v>
      </c>
      <c r="C74" s="223" t="s">
        <v>231</v>
      </c>
      <c r="D74" s="273">
        <v>1463511.4439665473</v>
      </c>
      <c r="E74" s="273">
        <v>282269.01194777945</v>
      </c>
      <c r="F74" s="274">
        <v>0.23895942466727668</v>
      </c>
      <c r="G74" s="282">
        <v>7.6998520355622109</v>
      </c>
      <c r="H74" s="282">
        <v>2.6633374118606339</v>
      </c>
      <c r="I74" s="283">
        <v>12.697235442408481</v>
      </c>
      <c r="J74" s="283">
        <v>0.9079170879088867</v>
      </c>
      <c r="K74" s="274">
        <v>7.7011839074000804E-2</v>
      </c>
      <c r="L74" s="275">
        <v>18582549.376702458</v>
      </c>
      <c r="M74" s="275">
        <v>4656506.2917898595</v>
      </c>
      <c r="N74" s="274">
        <v>0.33437396849896966</v>
      </c>
      <c r="O74" s="273">
        <v>3588092.205067277</v>
      </c>
      <c r="P74" s="273">
        <v>691775.46079060808</v>
      </c>
      <c r="Q74" s="274">
        <v>0.23884661860882667</v>
      </c>
    </row>
    <row r="75" spans="1:17">
      <c r="A75" s="310" t="s">
        <v>60</v>
      </c>
      <c r="B75" s="310" t="s">
        <v>240</v>
      </c>
      <c r="C75" s="223" t="s">
        <v>236</v>
      </c>
      <c r="D75" s="273">
        <v>6761451.4380246215</v>
      </c>
      <c r="E75" s="273">
        <v>-1187049.0450796727</v>
      </c>
      <c r="F75" s="277">
        <v>-0.14934251405065899</v>
      </c>
      <c r="G75" s="284">
        <v>35.573466700967558</v>
      </c>
      <c r="H75" s="284">
        <v>1.6831002236670045</v>
      </c>
      <c r="I75" s="285">
        <v>8.1702660897504451</v>
      </c>
      <c r="J75" s="285">
        <v>0.52043882682252551</v>
      </c>
      <c r="K75" s="277">
        <v>6.8032755372744336E-2</v>
      </c>
      <c r="L75" s="278">
        <v>55242857.40158695</v>
      </c>
      <c r="M75" s="278">
        <v>-5561798.2934600189</v>
      </c>
      <c r="N75" s="277">
        <v>-9.1469941403073712E-2</v>
      </c>
      <c r="O75" s="273">
        <v>13523029.820609715</v>
      </c>
      <c r="P75" s="273">
        <v>-2377048.3476961683</v>
      </c>
      <c r="Q75" s="277">
        <v>-0.1494991611069191</v>
      </c>
    </row>
    <row r="76" spans="1:17">
      <c r="A76" s="310" t="s">
        <v>60</v>
      </c>
      <c r="B76" s="310" t="s">
        <v>240</v>
      </c>
      <c r="C76" s="223" t="s">
        <v>237</v>
      </c>
      <c r="D76" s="273">
        <v>1827.2851066589355</v>
      </c>
      <c r="E76" s="273">
        <v>410.95385098457336</v>
      </c>
      <c r="F76" s="274">
        <v>0.2901537682926475</v>
      </c>
      <c r="G76" s="282">
        <v>9.6137443995155548E-3</v>
      </c>
      <c r="H76" s="282">
        <v>3.5748713554627316E-3</v>
      </c>
      <c r="I76" s="283">
        <v>11.929953899948279</v>
      </c>
      <c r="J76" s="283">
        <v>0.29170011408362839</v>
      </c>
      <c r="K76" s="274">
        <v>2.5063907305227826E-2</v>
      </c>
      <c r="L76" s="275">
        <v>21799.427084503175</v>
      </c>
      <c r="M76" s="275">
        <v>5315.8044861125964</v>
      </c>
      <c r="N76" s="274">
        <v>0.32249006275062492</v>
      </c>
      <c r="O76" s="273">
        <v>2436.3801422119141</v>
      </c>
      <c r="P76" s="273">
        <v>547.93846797943115</v>
      </c>
      <c r="Q76" s="274">
        <v>0.2901537682926475</v>
      </c>
    </row>
    <row r="77" spans="1:17">
      <c r="A77" s="310" t="s">
        <v>60</v>
      </c>
      <c r="B77" s="310" t="s">
        <v>240</v>
      </c>
      <c r="C77" s="223" t="s">
        <v>238</v>
      </c>
      <c r="D77" s="273">
        <v>9767593.2342697419</v>
      </c>
      <c r="E77" s="273">
        <v>-3399565.7831400186</v>
      </c>
      <c r="F77" s="277">
        <v>-0.25818521509803866</v>
      </c>
      <c r="G77" s="284">
        <v>51.389432557901245</v>
      </c>
      <c r="H77" s="284">
        <v>-4.7519548035838355</v>
      </c>
      <c r="I77" s="285">
        <v>5.4180564273069507</v>
      </c>
      <c r="J77" s="285">
        <v>0.29989731738576264</v>
      </c>
      <c r="K77" s="277">
        <v>5.8594762480993018E-2</v>
      </c>
      <c r="L77" s="278">
        <v>52921371.302255064</v>
      </c>
      <c r="M77" s="278">
        <v>-14470243.574481621</v>
      </c>
      <c r="N77" s="277">
        <v>-0.2147187539718193</v>
      </c>
      <c r="O77" s="273">
        <v>9767593.2342697419</v>
      </c>
      <c r="P77" s="273">
        <v>-3399565.7831400186</v>
      </c>
      <c r="Q77" s="277">
        <v>-0.25818521509803866</v>
      </c>
    </row>
    <row r="78" spans="1:17">
      <c r="A78" s="310" t="s">
        <v>60</v>
      </c>
      <c r="B78" s="310" t="s">
        <v>240</v>
      </c>
      <c r="C78" s="223" t="s">
        <v>239</v>
      </c>
      <c r="D78" s="281"/>
      <c r="E78" s="281"/>
      <c r="F78" s="281"/>
      <c r="G78" s="281"/>
      <c r="H78" s="281"/>
      <c r="I78" s="281"/>
      <c r="J78" s="281"/>
      <c r="K78" s="281"/>
      <c r="L78" s="281"/>
      <c r="M78" s="281"/>
      <c r="N78" s="281"/>
      <c r="O78" s="281"/>
      <c r="P78" s="281"/>
      <c r="Q78" s="281"/>
    </row>
    <row r="79" spans="1:17">
      <c r="A79" s="310" t="s">
        <v>60</v>
      </c>
      <c r="B79" s="310" t="s">
        <v>241</v>
      </c>
      <c r="C79" s="223" t="s">
        <v>234</v>
      </c>
      <c r="D79" s="273">
        <v>93600.753739698135</v>
      </c>
      <c r="E79" s="273">
        <v>-15110.013885200271</v>
      </c>
      <c r="F79" s="277">
        <v>-0.13899279910649415</v>
      </c>
      <c r="G79" s="284">
        <v>3.3646016332483111</v>
      </c>
      <c r="H79" s="284">
        <v>0.19642651136608391</v>
      </c>
      <c r="I79" s="285">
        <v>22.466107741642752</v>
      </c>
      <c r="J79" s="285">
        <v>-0.1999481010285713</v>
      </c>
      <c r="K79" s="277">
        <v>-8.8214774734714629E-3</v>
      </c>
      <c r="L79" s="278">
        <v>2102844.6182150291</v>
      </c>
      <c r="M79" s="278">
        <v>-361199.71147058392</v>
      </c>
      <c r="N79" s="277">
        <v>-0.14658815473367287</v>
      </c>
      <c r="O79" s="273">
        <v>831745.57688033581</v>
      </c>
      <c r="P79" s="273">
        <v>-176302.44624688034</v>
      </c>
      <c r="Q79" s="277">
        <v>-0.17489488814227938</v>
      </c>
    </row>
    <row r="80" spans="1:17">
      <c r="A80" s="310" t="s">
        <v>60</v>
      </c>
      <c r="B80" s="310" t="s">
        <v>241</v>
      </c>
      <c r="C80" s="223" t="s">
        <v>235</v>
      </c>
      <c r="D80" s="273">
        <v>45994.233014911413</v>
      </c>
      <c r="E80" s="273">
        <v>-6043.4876698013468</v>
      </c>
      <c r="F80" s="274">
        <v>-0.11613667144296648</v>
      </c>
      <c r="G80" s="282">
        <v>1.6533229203723867</v>
      </c>
      <c r="H80" s="282">
        <v>0.13677938310640902</v>
      </c>
      <c r="I80" s="283">
        <v>10.576143515474227</v>
      </c>
      <c r="J80" s="283">
        <v>0.44755952799215315</v>
      </c>
      <c r="K80" s="274">
        <v>4.4187768847579523E-2</v>
      </c>
      <c r="L80" s="275">
        <v>486441.60924986599</v>
      </c>
      <c r="M80" s="275">
        <v>-40626.815222380334</v>
      </c>
      <c r="N80" s="274">
        <v>-7.7080722987835915E-2</v>
      </c>
      <c r="O80" s="273">
        <v>183976.93205964565</v>
      </c>
      <c r="P80" s="273">
        <v>-24173.950679205387</v>
      </c>
      <c r="Q80" s="274">
        <v>-0.11613667144296648</v>
      </c>
    </row>
    <row r="81" spans="1:17">
      <c r="A81" s="310" t="s">
        <v>60</v>
      </c>
      <c r="B81" s="310" t="s">
        <v>241</v>
      </c>
      <c r="C81" s="223" t="s">
        <v>231</v>
      </c>
      <c r="D81" s="273">
        <v>235664.37243799813</v>
      </c>
      <c r="E81" s="273">
        <v>50709.224224304926</v>
      </c>
      <c r="F81" s="277">
        <v>0.27417038516665987</v>
      </c>
      <c r="G81" s="284">
        <v>8.4712643939643115</v>
      </c>
      <c r="H81" s="284">
        <v>3.0810872106283709</v>
      </c>
      <c r="I81" s="285">
        <v>13.259975485640249</v>
      </c>
      <c r="J81" s="285">
        <v>0.89905741212772483</v>
      </c>
      <c r="K81" s="277">
        <v>7.2733870314557095E-2</v>
      </c>
      <c r="L81" s="278">
        <v>3124903.8013666486</v>
      </c>
      <c r="M81" s="278">
        <v>838688.36702282075</v>
      </c>
      <c r="N81" s="277">
        <v>0.36684572872002097</v>
      </c>
      <c r="O81" s="273">
        <v>579586.98011422157</v>
      </c>
      <c r="P81" s="273">
        <v>126583.45215650316</v>
      </c>
      <c r="Q81" s="277">
        <v>0.27943149301106096</v>
      </c>
    </row>
    <row r="82" spans="1:17">
      <c r="A82" s="310" t="s">
        <v>60</v>
      </c>
      <c r="B82" s="310" t="s">
        <v>241</v>
      </c>
      <c r="C82" s="223" t="s">
        <v>236</v>
      </c>
      <c r="D82" s="273">
        <v>1000482.7289387244</v>
      </c>
      <c r="E82" s="273">
        <v>-175959.50197889283</v>
      </c>
      <c r="F82" s="274">
        <v>-0.14956918185574278</v>
      </c>
      <c r="G82" s="282">
        <v>35.963661501972169</v>
      </c>
      <c r="H82" s="282">
        <v>1.6784192048588764</v>
      </c>
      <c r="I82" s="283">
        <v>8.348364822883827</v>
      </c>
      <c r="J82" s="283">
        <v>0.70228749842507643</v>
      </c>
      <c r="K82" s="274">
        <v>9.1849384805272008E-2</v>
      </c>
      <c r="L82" s="275">
        <v>8352394.8201748617</v>
      </c>
      <c r="M82" s="275">
        <v>-642773.44517999701</v>
      </c>
      <c r="N82" s="274">
        <v>-7.1457634389748642E-2</v>
      </c>
      <c r="O82" s="273">
        <v>2000972.183083415</v>
      </c>
      <c r="P82" s="273">
        <v>-351928.93951654574</v>
      </c>
      <c r="Q82" s="274">
        <v>-0.14957234544886591</v>
      </c>
    </row>
    <row r="83" spans="1:17">
      <c r="A83" s="310" t="s">
        <v>60</v>
      </c>
      <c r="B83" s="310" t="s">
        <v>241</v>
      </c>
      <c r="C83" s="223" t="s">
        <v>237</v>
      </c>
      <c r="D83" s="273">
        <v>344.23522281646729</v>
      </c>
      <c r="E83" s="273">
        <v>-47.593557357788086</v>
      </c>
      <c r="F83" s="277">
        <v>-0.1214651903227275</v>
      </c>
      <c r="G83" s="284">
        <v>1.2373985749418788E-2</v>
      </c>
      <c r="H83" s="284">
        <v>9.5485753878128167E-4</v>
      </c>
      <c r="I83" s="285">
        <v>11.685621372306464</v>
      </c>
      <c r="J83" s="285">
        <v>-0.301045294360204</v>
      </c>
      <c r="K83" s="277">
        <v>-2.5115013433832364E-2</v>
      </c>
      <c r="L83" s="278">
        <v>4022.6024768447878</v>
      </c>
      <c r="M83" s="278">
        <v>-674.11850151062026</v>
      </c>
      <c r="N83" s="277">
        <v>-0.14352960386986155</v>
      </c>
      <c r="O83" s="273">
        <v>458.98029708862305</v>
      </c>
      <c r="P83" s="273">
        <v>-63.458076477050781</v>
      </c>
      <c r="Q83" s="277">
        <v>-0.1214651903227275</v>
      </c>
    </row>
    <row r="84" spans="1:17">
      <c r="A84" s="310" t="s">
        <v>60</v>
      </c>
      <c r="B84" s="310" t="s">
        <v>241</v>
      </c>
      <c r="C84" s="223" t="s">
        <v>238</v>
      </c>
      <c r="D84" s="273">
        <v>1405840.3667025566</v>
      </c>
      <c r="E84" s="273">
        <v>-502959.01418567356</v>
      </c>
      <c r="F84" s="274">
        <v>-0.26349495877960177</v>
      </c>
      <c r="G84" s="282">
        <v>50.534772476812762</v>
      </c>
      <c r="H84" s="282">
        <v>-5.0936702553792017</v>
      </c>
      <c r="I84" s="283">
        <v>5.567760517653916</v>
      </c>
      <c r="J84" s="283">
        <v>0.38635306156006077</v>
      </c>
      <c r="K84" s="274">
        <v>7.4565273013931913E-2</v>
      </c>
      <c r="L84" s="275">
        <v>7827382.4878505971</v>
      </c>
      <c r="M84" s="275">
        <v>-2062884.8564710133</v>
      </c>
      <c r="N84" s="274">
        <v>-0.20857725930486562</v>
      </c>
      <c r="O84" s="273">
        <v>1405840.3667025566</v>
      </c>
      <c r="P84" s="273">
        <v>-502959.01418567356</v>
      </c>
      <c r="Q84" s="274">
        <v>-0.26349495877960177</v>
      </c>
    </row>
    <row r="85" spans="1:17">
      <c r="A85" s="310" t="s">
        <v>60</v>
      </c>
      <c r="B85" s="310" t="s">
        <v>241</v>
      </c>
      <c r="C85" s="223" t="s">
        <v>239</v>
      </c>
      <c r="D85" s="280"/>
      <c r="E85" s="280"/>
      <c r="F85" s="280"/>
      <c r="G85" s="280"/>
      <c r="H85" s="280"/>
      <c r="I85" s="280"/>
      <c r="J85" s="280"/>
      <c r="K85" s="280"/>
      <c r="L85" s="280"/>
      <c r="M85" s="280"/>
      <c r="N85" s="280"/>
      <c r="O85" s="280"/>
      <c r="P85" s="280"/>
      <c r="Q85" s="280"/>
    </row>
    <row r="86" spans="1:17">
      <c r="A86" s="310" t="s">
        <v>61</v>
      </c>
      <c r="B86" s="310" t="s">
        <v>233</v>
      </c>
      <c r="C86" s="223" t="s">
        <v>234</v>
      </c>
      <c r="D86" s="273">
        <v>2158146.4068923127</v>
      </c>
      <c r="E86" s="273">
        <v>-334620.49859227473</v>
      </c>
      <c r="F86" s="274">
        <v>-0.13423657777870945</v>
      </c>
      <c r="G86" s="282">
        <v>19.009308477712146</v>
      </c>
      <c r="H86" s="282">
        <v>-3.1768616794394688E-2</v>
      </c>
      <c r="I86" s="283">
        <v>20.752887496704865</v>
      </c>
      <c r="J86" s="283">
        <v>0.82629466926970707</v>
      </c>
      <c r="K86" s="274">
        <v>4.1466931975046695E-2</v>
      </c>
      <c r="L86" s="275">
        <v>44787769.583654009</v>
      </c>
      <c r="M86" s="275">
        <v>-4884581.5556429029</v>
      </c>
      <c r="N86" s="274">
        <v>-9.8336024842975489E-2</v>
      </c>
      <c r="O86" s="273">
        <v>18645031.330318093</v>
      </c>
      <c r="P86" s="273">
        <v>-2817089.3484864905</v>
      </c>
      <c r="Q86" s="274">
        <v>-0.13125866686923313</v>
      </c>
    </row>
    <row r="87" spans="1:17">
      <c r="A87" s="310" t="s">
        <v>61</v>
      </c>
      <c r="B87" s="310" t="s">
        <v>233</v>
      </c>
      <c r="C87" s="223" t="s">
        <v>235</v>
      </c>
      <c r="D87" s="273">
        <v>854053.06762370467</v>
      </c>
      <c r="E87" s="273">
        <v>-137983.7135603457</v>
      </c>
      <c r="F87" s="277">
        <v>-0.13909132824254214</v>
      </c>
      <c r="G87" s="284">
        <v>7.5226398760283191</v>
      </c>
      <c r="H87" s="284">
        <v>-5.5063755045663854E-2</v>
      </c>
      <c r="I87" s="285">
        <v>12.391312678627317</v>
      </c>
      <c r="J87" s="285">
        <v>0.65314182569953161</v>
      </c>
      <c r="K87" s="277">
        <v>5.5642555716985675E-2</v>
      </c>
      <c r="L87" s="278">
        <v>10582838.605066165</v>
      </c>
      <c r="M87" s="278">
        <v>-1061858.6248607542</v>
      </c>
      <c r="N87" s="277">
        <v>-9.1188169507041644E-2</v>
      </c>
      <c r="O87" s="273">
        <v>3416212.2704948187</v>
      </c>
      <c r="P87" s="273">
        <v>-551934.8542413828</v>
      </c>
      <c r="Q87" s="277">
        <v>-0.13909132824254214</v>
      </c>
    </row>
    <row r="88" spans="1:17">
      <c r="A88" s="310" t="s">
        <v>61</v>
      </c>
      <c r="B88" s="310" t="s">
        <v>233</v>
      </c>
      <c r="C88" s="223" t="s">
        <v>231</v>
      </c>
      <c r="D88" s="273">
        <v>13386.611504849609</v>
      </c>
      <c r="E88" s="273">
        <v>-10114.666465584289</v>
      </c>
      <c r="F88" s="274">
        <v>-0.43038793372467588</v>
      </c>
      <c r="G88" s="282">
        <v>0.11791147567852382</v>
      </c>
      <c r="H88" s="282">
        <v>-6.1603762858177244E-2</v>
      </c>
      <c r="I88" s="283">
        <v>13.509393873615688</v>
      </c>
      <c r="J88" s="283">
        <v>1.7141963621885914</v>
      </c>
      <c r="K88" s="274">
        <v>0.14533002609985049</v>
      </c>
      <c r="L88" s="275">
        <v>180845.00745208858</v>
      </c>
      <c r="M88" s="275">
        <v>-96357.207980129751</v>
      </c>
      <c r="N88" s="274">
        <v>-0.34760619726609321</v>
      </c>
      <c r="O88" s="273">
        <v>31389.068422675133</v>
      </c>
      <c r="P88" s="273">
        <v>-21925.024062633514</v>
      </c>
      <c r="Q88" s="274">
        <v>-0.41124256346809662</v>
      </c>
    </row>
    <row r="89" spans="1:17">
      <c r="A89" s="310" t="s">
        <v>61</v>
      </c>
      <c r="B89" s="310" t="s">
        <v>233</v>
      </c>
      <c r="C89" s="223" t="s">
        <v>236</v>
      </c>
      <c r="D89" s="273">
        <v>2257922.1514556343</v>
      </c>
      <c r="E89" s="273">
        <v>-216930.79146530014</v>
      </c>
      <c r="F89" s="277">
        <v>-8.7654012771065298E-2</v>
      </c>
      <c r="G89" s="284">
        <v>19.888149644808284</v>
      </c>
      <c r="H89" s="284">
        <v>0.98390890732017766</v>
      </c>
      <c r="I89" s="285">
        <v>7.7770397146769987</v>
      </c>
      <c r="J89" s="285">
        <v>0.37520252410608546</v>
      </c>
      <c r="K89" s="277">
        <v>5.0690458928771116E-2</v>
      </c>
      <c r="L89" s="278">
        <v>17559950.244519401</v>
      </c>
      <c r="M89" s="278">
        <v>-758508.30958664417</v>
      </c>
      <c r="N89" s="277">
        <v>-4.1406775976607815E-2</v>
      </c>
      <c r="O89" s="273">
        <v>4518048.7616096735</v>
      </c>
      <c r="P89" s="273">
        <v>-438094.27229660936</v>
      </c>
      <c r="Q89" s="277">
        <v>-8.8394194699283446E-2</v>
      </c>
    </row>
    <row r="90" spans="1:17">
      <c r="A90" s="310" t="s">
        <v>61</v>
      </c>
      <c r="B90" s="310" t="s">
        <v>233</v>
      </c>
      <c r="C90" s="223" t="s">
        <v>237</v>
      </c>
      <c r="D90" s="273">
        <v>35967.465538322926</v>
      </c>
      <c r="E90" s="273">
        <v>-1747.1513460874557</v>
      </c>
      <c r="F90" s="274">
        <v>-4.6325575875322066E-2</v>
      </c>
      <c r="G90" s="282">
        <v>0.31680735162170931</v>
      </c>
      <c r="H90" s="282">
        <v>2.8723084253664322E-2</v>
      </c>
      <c r="I90" s="283">
        <v>6.5651984801235921</v>
      </c>
      <c r="J90" s="283">
        <v>0.26784540896413667</v>
      </c>
      <c r="K90" s="274">
        <v>4.2533014416932087E-2</v>
      </c>
      <c r="L90" s="275">
        <v>236133.55008609535</v>
      </c>
      <c r="M90" s="275">
        <v>-1368.7083785486175</v>
      </c>
      <c r="N90" s="274">
        <v>-5.7629278449677218E-3</v>
      </c>
      <c r="O90" s="273">
        <v>47956.620717763901</v>
      </c>
      <c r="P90" s="273">
        <v>-2329.5351281166077</v>
      </c>
      <c r="Q90" s="274">
        <v>-4.6325575875322066E-2</v>
      </c>
    </row>
    <row r="91" spans="1:17">
      <c r="A91" s="310" t="s">
        <v>61</v>
      </c>
      <c r="B91" s="310" t="s">
        <v>233</v>
      </c>
      <c r="C91" s="223" t="s">
        <v>238</v>
      </c>
      <c r="D91" s="273">
        <v>5963429.0192176104</v>
      </c>
      <c r="E91" s="273">
        <v>-1036167.2397024389</v>
      </c>
      <c r="F91" s="277">
        <v>-0.14803242949648451</v>
      </c>
      <c r="G91" s="284">
        <v>52.52686353864425</v>
      </c>
      <c r="H91" s="284">
        <v>-0.93976894242479148</v>
      </c>
      <c r="I91" s="285">
        <v>5.4222798851152394</v>
      </c>
      <c r="J91" s="285">
        <v>0.27745660707131137</v>
      </c>
      <c r="K91" s="277">
        <v>5.3929278437101325E-2</v>
      </c>
      <c r="L91" s="278">
        <v>32335381.217216149</v>
      </c>
      <c r="M91" s="278">
        <v>-3676304.5525849164</v>
      </c>
      <c r="N91" s="277">
        <v>-0.10208643316741972</v>
      </c>
      <c r="O91" s="273">
        <v>5963429.0192176104</v>
      </c>
      <c r="P91" s="273">
        <v>-1036167.2397024389</v>
      </c>
      <c r="Q91" s="277">
        <v>-0.14803242949648451</v>
      </c>
    </row>
    <row r="92" spans="1:17">
      <c r="A92" s="310" t="s">
        <v>61</v>
      </c>
      <c r="B92" s="310" t="s">
        <v>233</v>
      </c>
      <c r="C92" s="223" t="s">
        <v>239</v>
      </c>
      <c r="D92" s="281"/>
      <c r="E92" s="281"/>
      <c r="F92" s="281"/>
      <c r="G92" s="281"/>
      <c r="H92" s="281"/>
      <c r="I92" s="281"/>
      <c r="J92" s="281"/>
      <c r="K92" s="281"/>
      <c r="L92" s="281"/>
      <c r="M92" s="281"/>
      <c r="N92" s="281"/>
      <c r="O92" s="281"/>
      <c r="P92" s="281"/>
      <c r="Q92" s="281"/>
    </row>
    <row r="93" spans="1:17">
      <c r="A93" s="310" t="s">
        <v>61</v>
      </c>
      <c r="B93" s="310" t="s">
        <v>240</v>
      </c>
      <c r="C93" s="223" t="s">
        <v>234</v>
      </c>
      <c r="D93" s="273">
        <v>32235227.034982786</v>
      </c>
      <c r="E93" s="273">
        <v>-3196638.884719044</v>
      </c>
      <c r="F93" s="277">
        <v>-9.0219320990982815E-2</v>
      </c>
      <c r="G93" s="284">
        <v>19.68760471279543</v>
      </c>
      <c r="H93" s="284">
        <v>0.60534580946191241</v>
      </c>
      <c r="I93" s="285">
        <v>20.349912028855044</v>
      </c>
      <c r="J93" s="285">
        <v>0.65022351599323969</v>
      </c>
      <c r="K93" s="277">
        <v>3.3006791735245601E-2</v>
      </c>
      <c r="L93" s="278">
        <v>655984034.39206946</v>
      </c>
      <c r="M93" s="278">
        <v>-42012687.655540347</v>
      </c>
      <c r="N93" s="277">
        <v>-6.0190379594181956E-2</v>
      </c>
      <c r="O93" s="273">
        <v>278318613.10343444</v>
      </c>
      <c r="P93" s="273">
        <v>-27007914.515759706</v>
      </c>
      <c r="Q93" s="277">
        <v>-8.8455840134022704E-2</v>
      </c>
    </row>
    <row r="94" spans="1:17">
      <c r="A94" s="310" t="s">
        <v>61</v>
      </c>
      <c r="B94" s="310" t="s">
        <v>240</v>
      </c>
      <c r="C94" s="223" t="s">
        <v>235</v>
      </c>
      <c r="D94" s="273">
        <v>12490442.786204848</v>
      </c>
      <c r="E94" s="273">
        <v>-1522483.9130774923</v>
      </c>
      <c r="F94" s="274">
        <v>-0.10864853186989588</v>
      </c>
      <c r="G94" s="282">
        <v>7.6285146059533417</v>
      </c>
      <c r="H94" s="282">
        <v>8.1683855488855706E-2</v>
      </c>
      <c r="I94" s="283">
        <v>12.056213260248922</v>
      </c>
      <c r="J94" s="283">
        <v>0.36150634081521815</v>
      </c>
      <c r="K94" s="274">
        <v>3.091196242074987E-2</v>
      </c>
      <c r="L94" s="275">
        <v>150587441.94542339</v>
      </c>
      <c r="M94" s="275">
        <v>-13289628.8861911</v>
      </c>
      <c r="N94" s="274">
        <v>-8.1095108783377876E-2</v>
      </c>
      <c r="O94" s="273">
        <v>49961771.144819394</v>
      </c>
      <c r="P94" s="273">
        <v>-6089935.6523099691</v>
      </c>
      <c r="Q94" s="274">
        <v>-0.10864853186989588</v>
      </c>
    </row>
    <row r="95" spans="1:17">
      <c r="A95" s="310" t="s">
        <v>61</v>
      </c>
      <c r="B95" s="310" t="s">
        <v>240</v>
      </c>
      <c r="C95" s="223" t="s">
        <v>231</v>
      </c>
      <c r="D95" s="273">
        <v>291075.39861541212</v>
      </c>
      <c r="E95" s="273">
        <v>-34932.524953756481</v>
      </c>
      <c r="F95" s="277">
        <v>-0.1071523801363831</v>
      </c>
      <c r="G95" s="284">
        <v>0.1777737561252655</v>
      </c>
      <c r="H95" s="284">
        <v>2.1982553547604533E-3</v>
      </c>
      <c r="I95" s="285">
        <v>11.925740215828393</v>
      </c>
      <c r="J95" s="285">
        <v>0.19192837291373266</v>
      </c>
      <c r="K95" s="277">
        <v>1.6356864715674352E-2</v>
      </c>
      <c r="L95" s="278">
        <v>3471289.5871061003</v>
      </c>
      <c r="M95" s="278">
        <v>-354026.04735382786</v>
      </c>
      <c r="N95" s="277">
        <v>-9.254819240656216E-2</v>
      </c>
      <c r="O95" s="273">
        <v>659491.41271347529</v>
      </c>
      <c r="P95" s="273">
        <v>-80097.463623820222</v>
      </c>
      <c r="Q95" s="277">
        <v>-0.10829998420269793</v>
      </c>
    </row>
    <row r="96" spans="1:17">
      <c r="A96" s="310" t="s">
        <v>61</v>
      </c>
      <c r="B96" s="310" t="s">
        <v>240</v>
      </c>
      <c r="C96" s="223" t="s">
        <v>236</v>
      </c>
      <c r="D96" s="273">
        <v>32277955.842200935</v>
      </c>
      <c r="E96" s="273">
        <v>-2083937.5218516886</v>
      </c>
      <c r="F96" s="274">
        <v>-6.0646760636064966E-2</v>
      </c>
      <c r="G96" s="282">
        <v>19.713701252008484</v>
      </c>
      <c r="H96" s="282">
        <v>1.2076889785485143</v>
      </c>
      <c r="I96" s="283">
        <v>7.6090208885663193</v>
      </c>
      <c r="J96" s="283">
        <v>0.21338395632589968</v>
      </c>
      <c r="K96" s="274">
        <v>2.8852681422972121E-2</v>
      </c>
      <c r="L96" s="275">
        <v>245603640.24352819</v>
      </c>
      <c r="M96" s="275">
        <v>-8524447.3813664019</v>
      </c>
      <c r="N96" s="274">
        <v>-3.3543900877060474E-2</v>
      </c>
      <c r="O96" s="273">
        <v>64618906.586236961</v>
      </c>
      <c r="P96" s="273">
        <v>-4215700.2522230223</v>
      </c>
      <c r="Q96" s="274">
        <v>-6.1243906892885495E-2</v>
      </c>
    </row>
    <row r="97" spans="1:18">
      <c r="A97" s="310" t="s">
        <v>61</v>
      </c>
      <c r="B97" s="310" t="s">
        <v>240</v>
      </c>
      <c r="C97" s="223" t="s">
        <v>237</v>
      </c>
      <c r="D97" s="273">
        <v>451999.41942992806</v>
      </c>
      <c r="E97" s="273">
        <v>-22531.043152660131</v>
      </c>
      <c r="F97" s="277">
        <v>-4.7480709731546021E-2</v>
      </c>
      <c r="G97" s="284">
        <v>0.27605780131444951</v>
      </c>
      <c r="H97" s="284">
        <v>2.049369512142829E-2</v>
      </c>
      <c r="I97" s="285">
        <v>6.2485245801673752</v>
      </c>
      <c r="J97" s="285">
        <v>0.14991559273556909</v>
      </c>
      <c r="K97" s="277">
        <v>2.4581932215119805E-2</v>
      </c>
      <c r="L97" s="278">
        <v>2824329.4825292886</v>
      </c>
      <c r="M97" s="278">
        <v>-69646.261387056205</v>
      </c>
      <c r="N97" s="277">
        <v>-2.4065945104572876E-2</v>
      </c>
      <c r="O97" s="273">
        <v>602665.89257323742</v>
      </c>
      <c r="P97" s="273">
        <v>-30041.390870213509</v>
      </c>
      <c r="Q97" s="277">
        <v>-4.7480709731546021E-2</v>
      </c>
    </row>
    <row r="98" spans="1:18">
      <c r="A98" s="310" t="s">
        <v>61</v>
      </c>
      <c r="B98" s="310" t="s">
        <v>240</v>
      </c>
      <c r="C98" s="223" t="s">
        <v>238</v>
      </c>
      <c r="D98" s="273">
        <v>84909437.848594248</v>
      </c>
      <c r="E98" s="273">
        <v>-15029878.528409049</v>
      </c>
      <c r="F98" s="274">
        <v>-0.15039004741348747</v>
      </c>
      <c r="G98" s="282">
        <v>51.858280598881692</v>
      </c>
      <c r="H98" s="282">
        <v>-1.9652440794422432</v>
      </c>
      <c r="I98" s="283">
        <v>5.2921465355081319</v>
      </c>
      <c r="J98" s="283">
        <v>0.14930950237321028</v>
      </c>
      <c r="K98" s="274">
        <v>2.9032516762872343E-2</v>
      </c>
      <c r="L98" s="275">
        <v>449353187.34238112</v>
      </c>
      <c r="M98" s="275">
        <v>-64618429.987458766</v>
      </c>
      <c r="N98" s="274">
        <v>-0.12572373222311625</v>
      </c>
      <c r="O98" s="273">
        <v>84909437.848594248</v>
      </c>
      <c r="P98" s="273">
        <v>-15029878.528409049</v>
      </c>
      <c r="Q98" s="274">
        <v>-0.15039004741348747</v>
      </c>
    </row>
    <row r="99" spans="1:18">
      <c r="A99" s="310" t="s">
        <v>61</v>
      </c>
      <c r="B99" s="310" t="s">
        <v>240</v>
      </c>
      <c r="C99" s="223" t="s">
        <v>239</v>
      </c>
      <c r="D99" s="280"/>
      <c r="E99" s="280"/>
      <c r="F99" s="280"/>
      <c r="G99" s="280"/>
      <c r="H99" s="280"/>
      <c r="I99" s="280"/>
      <c r="J99" s="280"/>
      <c r="K99" s="280"/>
      <c r="L99" s="280"/>
      <c r="M99" s="280"/>
      <c r="N99" s="280"/>
      <c r="O99" s="280"/>
      <c r="P99" s="280"/>
      <c r="Q99" s="280"/>
    </row>
    <row r="100" spans="1:18">
      <c r="A100" s="310" t="s">
        <v>61</v>
      </c>
      <c r="B100" s="310" t="s">
        <v>241</v>
      </c>
      <c r="C100" s="223" t="s">
        <v>234</v>
      </c>
      <c r="D100" s="273">
        <v>4243940.9957824284</v>
      </c>
      <c r="E100" s="273">
        <v>-582919.24596907012</v>
      </c>
      <c r="F100" s="274">
        <v>-0.12076571866053225</v>
      </c>
      <c r="G100" s="282">
        <v>18.313699988162504</v>
      </c>
      <c r="H100" s="282">
        <v>0.30901195454585206</v>
      </c>
      <c r="I100" s="283">
        <v>20.712188351498341</v>
      </c>
      <c r="J100" s="283">
        <v>0.84960888087156405</v>
      </c>
      <c r="K100" s="274">
        <v>4.2774347718934722E-2</v>
      </c>
      <c r="L100" s="275">
        <v>87901305.257291079</v>
      </c>
      <c r="M100" s="275">
        <v>-7972589.8881068379</v>
      </c>
      <c r="N100" s="274">
        <v>-8.3157045784110234E-2</v>
      </c>
      <c r="O100" s="273">
        <v>36651269.283757329</v>
      </c>
      <c r="P100" s="273">
        <v>-4887797.7591211945</v>
      </c>
      <c r="Q100" s="274">
        <v>-0.1176674900780941</v>
      </c>
    </row>
    <row r="101" spans="1:18">
      <c r="A101" s="310" t="s">
        <v>61</v>
      </c>
      <c r="B101" s="310" t="s">
        <v>241</v>
      </c>
      <c r="C101" s="223" t="s">
        <v>235</v>
      </c>
      <c r="D101" s="273">
        <v>1726876.4144761264</v>
      </c>
      <c r="E101" s="273">
        <v>-263956.9828716293</v>
      </c>
      <c r="F101" s="277">
        <v>-0.13258617382211901</v>
      </c>
      <c r="G101" s="284">
        <v>7.4519171220284486</v>
      </c>
      <c r="H101" s="284">
        <v>2.5902601014500704E-2</v>
      </c>
      <c r="I101" s="285">
        <v>12.358114191617132</v>
      </c>
      <c r="J101" s="285">
        <v>0.60589255197452019</v>
      </c>
      <c r="K101" s="277">
        <v>5.1555575665006396E-2</v>
      </c>
      <c r="L101" s="278">
        <v>21340935.924906325</v>
      </c>
      <c r="M101" s="278">
        <v>-2055779.4083271883</v>
      </c>
      <c r="N101" s="277">
        <v>-8.7866154673732655E-2</v>
      </c>
      <c r="O101" s="273">
        <v>6907505.6579045057</v>
      </c>
      <c r="P101" s="273">
        <v>-1055827.9314865172</v>
      </c>
      <c r="Q101" s="277">
        <v>-0.13258617382211901</v>
      </c>
    </row>
    <row r="102" spans="1:18">
      <c r="A102" s="310" t="s">
        <v>61</v>
      </c>
      <c r="B102" s="310" t="s">
        <v>241</v>
      </c>
      <c r="C102" s="223" t="s">
        <v>231</v>
      </c>
      <c r="D102" s="273">
        <v>30815.319822933987</v>
      </c>
      <c r="E102" s="273">
        <v>-16788.679371106668</v>
      </c>
      <c r="F102" s="274">
        <v>-0.35267371765707389</v>
      </c>
      <c r="G102" s="282">
        <v>0.13297605288040668</v>
      </c>
      <c r="H102" s="282">
        <v>-4.4591788679934574E-2</v>
      </c>
      <c r="I102" s="283">
        <v>12.980056536934425</v>
      </c>
      <c r="J102" s="283">
        <v>1.2393229962737422</v>
      </c>
      <c r="K102" s="274">
        <v>0.10555754391169005</v>
      </c>
      <c r="L102" s="275">
        <v>399984.59350539924</v>
      </c>
      <c r="M102" s="275">
        <v>-158921.27650165797</v>
      </c>
      <c r="N102" s="274">
        <v>-0.28434354518346944</v>
      </c>
      <c r="O102" s="273">
        <v>71799.729780554771</v>
      </c>
      <c r="P102" s="273">
        <v>-36001.683050990105</v>
      </c>
      <c r="Q102" s="274">
        <v>-0.33396299830734022</v>
      </c>
    </row>
    <row r="103" spans="1:18">
      <c r="A103" s="310" t="s">
        <v>61</v>
      </c>
      <c r="B103" s="310" t="s">
        <v>241</v>
      </c>
      <c r="C103" s="223" t="s">
        <v>236</v>
      </c>
      <c r="D103" s="273">
        <v>4626652.675288748</v>
      </c>
      <c r="E103" s="273">
        <v>-420604.43444510549</v>
      </c>
      <c r="F103" s="277">
        <v>-8.3333269001484328E-2</v>
      </c>
      <c r="G103" s="284">
        <v>19.965199593696571</v>
      </c>
      <c r="H103" s="284">
        <v>1.1384084427606176</v>
      </c>
      <c r="I103" s="285">
        <v>7.7493654669187491</v>
      </c>
      <c r="J103" s="285">
        <v>0.33709558928848082</v>
      </c>
      <c r="K103" s="277">
        <v>4.5478051238502883E-2</v>
      </c>
      <c r="L103" s="278">
        <v>35853622.469309866</v>
      </c>
      <c r="M103" s="278">
        <v>-1558009.3698255867</v>
      </c>
      <c r="N103" s="277">
        <v>-4.1645052440502976E-2</v>
      </c>
      <c r="O103" s="273">
        <v>9259539.4101998806</v>
      </c>
      <c r="P103" s="273">
        <v>-848553.24315764382</v>
      </c>
      <c r="Q103" s="277">
        <v>-8.394790909200725E-2</v>
      </c>
    </row>
    <row r="104" spans="1:18">
      <c r="A104" s="310" t="s">
        <v>61</v>
      </c>
      <c r="B104" s="310" t="s">
        <v>241</v>
      </c>
      <c r="C104" s="223" t="s">
        <v>237</v>
      </c>
      <c r="D104" s="273">
        <v>73853.013794928789</v>
      </c>
      <c r="E104" s="273">
        <v>-763.71624138951302</v>
      </c>
      <c r="F104" s="274">
        <v>-1.0235187752368516E-2</v>
      </c>
      <c r="G104" s="282">
        <v>0.31869480259175864</v>
      </c>
      <c r="H104" s="282">
        <v>4.0366680560818491E-2</v>
      </c>
      <c r="I104" s="283">
        <v>6.4115984914092268</v>
      </c>
      <c r="J104" s="283">
        <v>0.13179511927901721</v>
      </c>
      <c r="K104" s="274">
        <v>2.0987141072589061E-2</v>
      </c>
      <c r="L104" s="275">
        <v>473515.87183359027</v>
      </c>
      <c r="M104" s="275">
        <v>4937.4789341890719</v>
      </c>
      <c r="N104" s="274">
        <v>1.0537145990957154E-2</v>
      </c>
      <c r="O104" s="273">
        <v>98470.685059905052</v>
      </c>
      <c r="P104" s="273">
        <v>-1018.288321852684</v>
      </c>
      <c r="Q104" s="274">
        <v>-1.0235187752368516E-2</v>
      </c>
    </row>
    <row r="105" spans="1:18">
      <c r="A105" s="310" t="s">
        <v>61</v>
      </c>
      <c r="B105" s="310" t="s">
        <v>241</v>
      </c>
      <c r="C105" s="223" t="s">
        <v>238</v>
      </c>
      <c r="D105" s="273">
        <v>12336141.457973957</v>
      </c>
      <c r="E105" s="273">
        <v>-2347042.8697094712</v>
      </c>
      <c r="F105" s="277">
        <v>-0.15984563139239463</v>
      </c>
      <c r="G105" s="284">
        <v>53.233632111611655</v>
      </c>
      <c r="H105" s="284">
        <v>-1.5361643853551143</v>
      </c>
      <c r="I105" s="285">
        <v>5.4107614888058784</v>
      </c>
      <c r="J105" s="285">
        <v>0.27329901563133685</v>
      </c>
      <c r="K105" s="277">
        <v>5.319727726642836E-2</v>
      </c>
      <c r="L105" s="278">
        <v>66747919.121267088</v>
      </c>
      <c r="M105" s="278">
        <v>-8686389.3489110842</v>
      </c>
      <c r="N105" s="277">
        <v>-0.11515170649897478</v>
      </c>
      <c r="O105" s="273">
        <v>12336141.457973957</v>
      </c>
      <c r="P105" s="273">
        <v>-2347042.8697094712</v>
      </c>
      <c r="Q105" s="277">
        <v>-0.15984563139239463</v>
      </c>
    </row>
    <row r="106" spans="1:18">
      <c r="A106" s="310" t="s">
        <v>61</v>
      </c>
      <c r="B106" s="310" t="s">
        <v>241</v>
      </c>
      <c r="C106" s="223" t="s">
        <v>239</v>
      </c>
      <c r="D106" s="281"/>
      <c r="E106" s="281"/>
      <c r="F106" s="281"/>
      <c r="G106" s="281"/>
      <c r="H106" s="281"/>
      <c r="I106" s="281"/>
      <c r="J106" s="281"/>
      <c r="K106" s="281"/>
      <c r="L106" s="281"/>
      <c r="M106" s="281"/>
      <c r="N106" s="281"/>
      <c r="O106" s="281"/>
      <c r="P106" s="281"/>
      <c r="Q106" s="281"/>
    </row>
    <row r="107" spans="1:18">
      <c r="A107" s="310" t="s">
        <v>167</v>
      </c>
      <c r="B107" s="310" t="s">
        <v>233</v>
      </c>
      <c r="C107" s="223" t="s">
        <v>234</v>
      </c>
      <c r="D107" s="273">
        <v>1616221.467703246</v>
      </c>
      <c r="E107" s="273">
        <v>13048.284240514506</v>
      </c>
      <c r="F107" s="277">
        <v>8.1390359913151803E-3</v>
      </c>
      <c r="G107" s="284">
        <v>1.2998733037227117</v>
      </c>
      <c r="H107" s="284">
        <v>-3.8291324677061311E-2</v>
      </c>
      <c r="I107" s="285">
        <v>15.912313750248078</v>
      </c>
      <c r="J107" s="285">
        <v>1.65545672533848</v>
      </c>
      <c r="K107" s="277">
        <v>0.11611652711716643</v>
      </c>
      <c r="L107" s="278">
        <v>25717823.083980493</v>
      </c>
      <c r="M107" s="278">
        <v>2861612.2211831659</v>
      </c>
      <c r="N107" s="277">
        <v>0.12520063970187484</v>
      </c>
      <c r="O107" s="273">
        <v>7310645.667371273</v>
      </c>
      <c r="P107" s="273">
        <v>243461.14678400382</v>
      </c>
      <c r="Q107" s="277">
        <v>3.4449524570185228E-2</v>
      </c>
    </row>
    <row r="108" spans="1:18">
      <c r="A108" s="310" t="s">
        <v>167</v>
      </c>
      <c r="B108" s="310" t="s">
        <v>233</v>
      </c>
      <c r="C108" s="223" t="s">
        <v>235</v>
      </c>
      <c r="D108" s="273">
        <v>757981.650663957</v>
      </c>
      <c r="E108" s="273">
        <v>8188.0542839108966</v>
      </c>
      <c r="F108" s="274">
        <v>1.0920411061713892E-2</v>
      </c>
      <c r="G108" s="282">
        <v>0.60961949342864385</v>
      </c>
      <c r="H108" s="282">
        <v>-1.6231337677001578E-2</v>
      </c>
      <c r="I108" s="283">
        <v>9.6703766961458655</v>
      </c>
      <c r="J108" s="283">
        <v>0.59590842529982346</v>
      </c>
      <c r="K108" s="274">
        <v>6.5668687962062267E-2</v>
      </c>
      <c r="L108" s="275">
        <v>7329968.0906869061</v>
      </c>
      <c r="M108" s="275">
        <v>525989.8906526342</v>
      </c>
      <c r="N108" s="274">
        <v>7.7306228090205334E-2</v>
      </c>
      <c r="O108" s="273">
        <v>3031926.602655828</v>
      </c>
      <c r="P108" s="273">
        <v>32752.217135643587</v>
      </c>
      <c r="Q108" s="274">
        <v>1.0920411061713892E-2</v>
      </c>
    </row>
    <row r="109" spans="1:18">
      <c r="A109" s="310" t="s">
        <v>167</v>
      </c>
      <c r="B109" s="310" t="s">
        <v>233</v>
      </c>
      <c r="C109" s="223" t="s">
        <v>231</v>
      </c>
      <c r="D109" s="273">
        <v>3731356.7955797352</v>
      </c>
      <c r="E109" s="273">
        <v>842937.6528025507</v>
      </c>
      <c r="F109" s="277">
        <v>0.29183356401386923</v>
      </c>
      <c r="G109" s="284">
        <v>3.0010064722942915</v>
      </c>
      <c r="H109" s="284">
        <v>0.59005027072614391</v>
      </c>
      <c r="I109" s="285">
        <v>12.029518570360581</v>
      </c>
      <c r="J109" s="285">
        <v>1.1478276220125334</v>
      </c>
      <c r="K109" s="277">
        <v>0.10548246843812316</v>
      </c>
      <c r="L109" s="278">
        <v>44886425.865067579</v>
      </c>
      <c r="M109" s="278">
        <v>13455541.42407386</v>
      </c>
      <c r="N109" s="277">
        <v>0.42809935715727032</v>
      </c>
      <c r="O109" s="273">
        <v>8998004.8292040825</v>
      </c>
      <c r="P109" s="273">
        <v>2032462.9316424243</v>
      </c>
      <c r="Q109" s="277">
        <v>0.29178819990357158</v>
      </c>
    </row>
    <row r="110" spans="1:18">
      <c r="A110" s="310" t="s">
        <v>167</v>
      </c>
      <c r="B110" s="310" t="s">
        <v>233</v>
      </c>
      <c r="C110" s="223" t="s">
        <v>236</v>
      </c>
      <c r="D110" s="273">
        <v>18017921.469602063</v>
      </c>
      <c r="E110" s="273">
        <v>473890.00700114667</v>
      </c>
      <c r="F110" s="274">
        <v>2.7011465865833105E-2</v>
      </c>
      <c r="G110" s="282">
        <v>14.491216442132009</v>
      </c>
      <c r="H110" s="282">
        <v>-0.15274254181081481</v>
      </c>
      <c r="I110" s="283">
        <v>5.5890965756701672</v>
      </c>
      <c r="J110" s="283">
        <v>0.22480502505597055</v>
      </c>
      <c r="K110" s="274">
        <v>4.1907682111392883E-2</v>
      </c>
      <c r="L110" s="275">
        <v>100703903.18644688</v>
      </c>
      <c r="M110" s="275">
        <v>6592603.4479071498</v>
      </c>
      <c r="N110" s="274">
        <v>7.0051135902093997E-2</v>
      </c>
      <c r="O110" s="273">
        <v>35831731.877604127</v>
      </c>
      <c r="P110" s="273">
        <v>923393.81340223551</v>
      </c>
      <c r="Q110" s="274">
        <v>2.6451955739169534E-2</v>
      </c>
      <c r="R110" s="219"/>
    </row>
    <row r="111" spans="1:18">
      <c r="A111" s="310" t="s">
        <v>167</v>
      </c>
      <c r="B111" s="310" t="s">
        <v>233</v>
      </c>
      <c r="C111" s="223" t="s">
        <v>237</v>
      </c>
      <c r="D111" s="273">
        <v>3252526.37404266</v>
      </c>
      <c r="E111" s="273">
        <v>218033.22684268048</v>
      </c>
      <c r="F111" s="277">
        <v>7.1851612861233996E-2</v>
      </c>
      <c r="G111" s="284">
        <v>2.6158990508152082</v>
      </c>
      <c r="H111" s="284">
        <v>8.3015244753893214E-2</v>
      </c>
      <c r="I111" s="285">
        <v>8.1288523364786585</v>
      </c>
      <c r="J111" s="285">
        <v>-7.4764901568633135E-2</v>
      </c>
      <c r="K111" s="277">
        <v>-9.1136506493603112E-3</v>
      </c>
      <c r="L111" s="278">
        <v>26439306.615095135</v>
      </c>
      <c r="M111" s="278">
        <v>1545486.3239890039</v>
      </c>
      <c r="N111" s="277">
        <v>6.2083131713663219E-2</v>
      </c>
      <c r="O111" s="273">
        <v>4336701.83205688</v>
      </c>
      <c r="P111" s="273">
        <v>290710.96912357397</v>
      </c>
      <c r="Q111" s="277">
        <v>7.1851612861233996E-2</v>
      </c>
    </row>
    <row r="112" spans="1:18">
      <c r="A112" s="310" t="s">
        <v>167</v>
      </c>
      <c r="B112" s="310" t="s">
        <v>233</v>
      </c>
      <c r="C112" s="223" t="s">
        <v>238</v>
      </c>
      <c r="D112" s="273">
        <v>80149623.756367683</v>
      </c>
      <c r="E112" s="273">
        <v>795008.8062582314</v>
      </c>
      <c r="F112" s="274">
        <v>1.0018431905416672E-2</v>
      </c>
      <c r="G112" s="282">
        <v>64.461683195171645</v>
      </c>
      <c r="H112" s="282">
        <v>-1.7754145319491386</v>
      </c>
      <c r="I112" s="283">
        <v>3.3908152854433884</v>
      </c>
      <c r="J112" s="283">
        <v>0.12815048436781007</v>
      </c>
      <c r="K112" s="274">
        <v>3.9277857880332563E-2</v>
      </c>
      <c r="L112" s="275">
        <v>271772569.35562807</v>
      </c>
      <c r="M112" s="275">
        <v>12865060.355000108</v>
      </c>
      <c r="N112" s="274">
        <v>4.9689792330314009E-2</v>
      </c>
      <c r="O112" s="273">
        <v>80150773.506367683</v>
      </c>
      <c r="P112" s="273">
        <v>796158.5562582314</v>
      </c>
      <c r="Q112" s="274">
        <v>1.0032920665783323E-2</v>
      </c>
    </row>
    <row r="113" spans="1:17">
      <c r="A113" s="310" t="s">
        <v>167</v>
      </c>
      <c r="B113" s="310" t="s">
        <v>233</v>
      </c>
      <c r="C113" s="223" t="s">
        <v>239</v>
      </c>
      <c r="D113" s="273">
        <v>60</v>
      </c>
      <c r="E113" s="273">
        <v>-40.001287460327148</v>
      </c>
      <c r="F113" s="277">
        <v>-0.40000772466251094</v>
      </c>
      <c r="G113" s="284">
        <v>4.8256009329089578E-5</v>
      </c>
      <c r="H113" s="284">
        <v>-3.5214814069297438E-5</v>
      </c>
      <c r="I113" s="285">
        <v>2.1753332926432294</v>
      </c>
      <c r="J113" s="285">
        <v>0.25443850550298053</v>
      </c>
      <c r="K113" s="277">
        <v>0.13245832473822181</v>
      </c>
      <c r="L113" s="278">
        <v>130.51999755859376</v>
      </c>
      <c r="M113" s="278">
        <v>-61.571954231262197</v>
      </c>
      <c r="N113" s="277">
        <v>-0.32053375301543324</v>
      </c>
      <c r="O113" s="273">
        <v>48</v>
      </c>
      <c r="P113" s="273">
        <v>-32.001029968261719</v>
      </c>
      <c r="Q113" s="277">
        <v>-0.40000772466251094</v>
      </c>
    </row>
    <row r="114" spans="1:17">
      <c r="A114" s="310" t="s">
        <v>167</v>
      </c>
      <c r="B114" s="310" t="s">
        <v>240</v>
      </c>
      <c r="C114" s="223" t="s">
        <v>234</v>
      </c>
      <c r="D114" s="273">
        <v>20881399.783335559</v>
      </c>
      <c r="E114" s="273">
        <v>-208881.98613926023</v>
      </c>
      <c r="F114" s="274">
        <v>-9.9041818607462691E-3</v>
      </c>
      <c r="G114" s="282">
        <v>1.3265793305083207</v>
      </c>
      <c r="H114" s="282">
        <v>-6.3599677861944759E-2</v>
      </c>
      <c r="I114" s="283">
        <v>14.778358122560979</v>
      </c>
      <c r="J114" s="283">
        <v>0.27633005868695726</v>
      </c>
      <c r="K114" s="274">
        <v>1.9054580329721096E-2</v>
      </c>
      <c r="L114" s="275">
        <v>308592804.09850013</v>
      </c>
      <c r="M114" s="275">
        <v>2740946.0025656223</v>
      </c>
      <c r="N114" s="274">
        <v>8.961678440109028E-3</v>
      </c>
      <c r="O114" s="273">
        <v>95668769.0711326</v>
      </c>
      <c r="P114" s="273">
        <v>4330244.649803102</v>
      </c>
      <c r="Q114" s="274">
        <v>4.7408743213634585E-2</v>
      </c>
    </row>
    <row r="115" spans="1:17">
      <c r="A115" s="310" t="s">
        <v>167</v>
      </c>
      <c r="B115" s="310" t="s">
        <v>240</v>
      </c>
      <c r="C115" s="223" t="s">
        <v>235</v>
      </c>
      <c r="D115" s="273">
        <v>12598821.466145836</v>
      </c>
      <c r="E115" s="273">
        <v>580986.60065350682</v>
      </c>
      <c r="F115" s="277">
        <v>4.8343699772555149E-2</v>
      </c>
      <c r="G115" s="284">
        <v>0.8003934754935208</v>
      </c>
      <c r="H115" s="284">
        <v>8.2304338290585255E-3</v>
      </c>
      <c r="I115" s="285">
        <v>10.342946009664015</v>
      </c>
      <c r="J115" s="285">
        <v>0.15453807571645406</v>
      </c>
      <c r="K115" s="277">
        <v>1.5168029854942934E-2</v>
      </c>
      <c r="L115" s="278">
        <v>130308930.2097424</v>
      </c>
      <c r="M115" s="278">
        <v>7866326.1172887385</v>
      </c>
      <c r="N115" s="277">
        <v>6.4245008308946555E-2</v>
      </c>
      <c r="O115" s="273">
        <v>50395285.864583343</v>
      </c>
      <c r="P115" s="273">
        <v>2323946.4026140273</v>
      </c>
      <c r="Q115" s="277">
        <v>4.8343699772555149E-2</v>
      </c>
    </row>
    <row r="116" spans="1:17">
      <c r="A116" s="310" t="s">
        <v>167</v>
      </c>
      <c r="B116" s="310" t="s">
        <v>240</v>
      </c>
      <c r="C116" s="223" t="s">
        <v>231</v>
      </c>
      <c r="D116" s="273">
        <v>41836769.233882025</v>
      </c>
      <c r="E116" s="273">
        <v>8100181.926897198</v>
      </c>
      <c r="F116" s="274">
        <v>0.24010080963998795</v>
      </c>
      <c r="G116" s="282">
        <v>2.6578578973046643</v>
      </c>
      <c r="H116" s="282">
        <v>0.43408981298717642</v>
      </c>
      <c r="I116" s="283">
        <v>11.278669792530307</v>
      </c>
      <c r="J116" s="283">
        <v>0.77993394773232971</v>
      </c>
      <c r="K116" s="274">
        <v>7.4288367596064386E-2</v>
      </c>
      <c r="L116" s="275">
        <v>471863105.37524652</v>
      </c>
      <c r="M116" s="275">
        <v>117671586.93424845</v>
      </c>
      <c r="N116" s="274">
        <v>0.33222587444270046</v>
      </c>
      <c r="O116" s="273">
        <v>100733253.28368336</v>
      </c>
      <c r="P116" s="273">
        <v>19584624.133922964</v>
      </c>
      <c r="Q116" s="274">
        <v>0.24134263682728879</v>
      </c>
    </row>
    <row r="117" spans="1:17">
      <c r="A117" s="310" t="s">
        <v>167</v>
      </c>
      <c r="B117" s="310" t="s">
        <v>240</v>
      </c>
      <c r="C117" s="223" t="s">
        <v>236</v>
      </c>
      <c r="D117" s="273">
        <v>237417730.99431437</v>
      </c>
      <c r="E117" s="273">
        <v>9121198.6597449183</v>
      </c>
      <c r="F117" s="277">
        <v>3.9953294806851322E-2</v>
      </c>
      <c r="G117" s="284">
        <v>15.082966558812371</v>
      </c>
      <c r="H117" s="284">
        <v>3.4658982637909119E-2</v>
      </c>
      <c r="I117" s="285">
        <v>5.626215283771459</v>
      </c>
      <c r="J117" s="285">
        <v>0.1599339089394114</v>
      </c>
      <c r="K117" s="277">
        <v>2.9258264983537442E-2</v>
      </c>
      <c r="L117" s="278">
        <v>1335763266.7585523</v>
      </c>
      <c r="M117" s="278">
        <v>87830184.119353056</v>
      </c>
      <c r="N117" s="277">
        <v>7.0380523876813039E-2</v>
      </c>
      <c r="O117" s="273">
        <v>472471582.87882948</v>
      </c>
      <c r="P117" s="273">
        <v>17755878.609818101</v>
      </c>
      <c r="Q117" s="277">
        <v>3.9048307421803187E-2</v>
      </c>
    </row>
    <row r="118" spans="1:17">
      <c r="A118" s="310" t="s">
        <v>167</v>
      </c>
      <c r="B118" s="310" t="s">
        <v>240</v>
      </c>
      <c r="C118" s="223" t="s">
        <v>237</v>
      </c>
      <c r="D118" s="273">
        <v>40003975.031301677</v>
      </c>
      <c r="E118" s="273">
        <v>3468276.3574288562</v>
      </c>
      <c r="F118" s="274">
        <v>9.4928425712823936E-2</v>
      </c>
      <c r="G118" s="282">
        <v>2.5414218857610846</v>
      </c>
      <c r="H118" s="282">
        <v>0.13314863897723583</v>
      </c>
      <c r="I118" s="283">
        <v>8.1631611369073021</v>
      </c>
      <c r="J118" s="283">
        <v>-7.4345712740946368E-3</v>
      </c>
      <c r="K118" s="274">
        <v>-9.0991789823234527E-4</v>
      </c>
      <c r="L118" s="275">
        <v>326558894.29733193</v>
      </c>
      <c r="M118" s="275">
        <v>28040471.517177939</v>
      </c>
      <c r="N118" s="274">
        <v>9.3932130740984596E-2</v>
      </c>
      <c r="O118" s="273">
        <v>53338633.375068933</v>
      </c>
      <c r="P118" s="273">
        <v>4624368.4765718579</v>
      </c>
      <c r="Q118" s="274">
        <v>9.4928425712825004E-2</v>
      </c>
    </row>
    <row r="119" spans="1:17">
      <c r="A119" s="310" t="s">
        <v>167</v>
      </c>
      <c r="B119" s="310" t="s">
        <v>240</v>
      </c>
      <c r="C119" s="223" t="s">
        <v>238</v>
      </c>
      <c r="D119" s="273">
        <v>1020470055.2145693</v>
      </c>
      <c r="E119" s="273">
        <v>11747523.039032817</v>
      </c>
      <c r="F119" s="277">
        <v>1.1645940944430623E-2</v>
      </c>
      <c r="G119" s="284">
        <v>64.829680801891584</v>
      </c>
      <c r="H119" s="284">
        <v>-1.6608907717024408</v>
      </c>
      <c r="I119" s="285">
        <v>3.4138706344068948</v>
      </c>
      <c r="J119" s="285">
        <v>0.12887285603868559</v>
      </c>
      <c r="K119" s="277">
        <v>3.9230728522045434E-2</v>
      </c>
      <c r="L119" s="278">
        <v>3483752754.7886009</v>
      </c>
      <c r="M119" s="278">
        <v>170101477.6020093</v>
      </c>
      <c r="N119" s="277">
        <v>5.1333548214050916E-2</v>
      </c>
      <c r="O119" s="273">
        <v>1020471620.5895693</v>
      </c>
      <c r="P119" s="273">
        <v>11749088.414032817</v>
      </c>
      <c r="Q119" s="277">
        <v>1.1647492783464717E-2</v>
      </c>
    </row>
    <row r="120" spans="1:17">
      <c r="A120" s="310" t="s">
        <v>167</v>
      </c>
      <c r="B120" s="310" t="s">
        <v>240</v>
      </c>
      <c r="C120" s="223" t="s">
        <v>239</v>
      </c>
      <c r="D120" s="273">
        <v>2576.2932127714157</v>
      </c>
      <c r="E120" s="273">
        <v>-939.77394580841064</v>
      </c>
      <c r="F120" s="274">
        <v>-0.26727986225041117</v>
      </c>
      <c r="G120" s="282">
        <v>1.6366993404910062E-4</v>
      </c>
      <c r="H120" s="282">
        <v>-6.8093814264228716E-5</v>
      </c>
      <c r="I120" s="283">
        <v>2.2885063872684563</v>
      </c>
      <c r="J120" s="283">
        <v>6.5700753694762248E-2</v>
      </c>
      <c r="K120" s="274">
        <v>2.9557579260374871E-2</v>
      </c>
      <c r="L120" s="275">
        <v>5895.8634729037576</v>
      </c>
      <c r="M120" s="275">
        <v>-1919.6704152109323</v>
      </c>
      <c r="N120" s="274">
        <v>-0.24562242870320491</v>
      </c>
      <c r="O120" s="273">
        <v>2061.0345702171326</v>
      </c>
      <c r="P120" s="273">
        <v>-751.81915664672852</v>
      </c>
      <c r="Q120" s="274">
        <v>-0.26727986225041117</v>
      </c>
    </row>
    <row r="121" spans="1:17">
      <c r="A121" s="310" t="s">
        <v>167</v>
      </c>
      <c r="B121" s="310" t="s">
        <v>241</v>
      </c>
      <c r="C121" s="223" t="s">
        <v>234</v>
      </c>
      <c r="D121" s="273">
        <v>3209741.2938207602</v>
      </c>
      <c r="E121" s="273">
        <v>48028.962495283224</v>
      </c>
      <c r="F121" s="277">
        <v>1.519080721526242E-2</v>
      </c>
      <c r="G121" s="284">
        <v>1.2636466234870951</v>
      </c>
      <c r="H121" s="284">
        <v>-3.649098581830823E-2</v>
      </c>
      <c r="I121" s="285">
        <v>15.837360687290564</v>
      </c>
      <c r="J121" s="285">
        <v>1.4737242583423367</v>
      </c>
      <c r="K121" s="277">
        <v>0.10260105549401251</v>
      </c>
      <c r="L121" s="278">
        <v>50833830.583130062</v>
      </c>
      <c r="M121" s="278">
        <v>5420144.1630486101</v>
      </c>
      <c r="N121" s="277">
        <v>0.1193504555633669</v>
      </c>
      <c r="O121" s="273">
        <v>14522510.203034341</v>
      </c>
      <c r="P121" s="273">
        <v>679774.95229615271</v>
      </c>
      <c r="Q121" s="277">
        <v>4.9106982108893721E-2</v>
      </c>
    </row>
    <row r="122" spans="1:17">
      <c r="A122" s="310" t="s">
        <v>167</v>
      </c>
      <c r="B122" s="310" t="s">
        <v>241</v>
      </c>
      <c r="C122" s="223" t="s">
        <v>235</v>
      </c>
      <c r="D122" s="273">
        <v>1637299.1638626307</v>
      </c>
      <c r="E122" s="273">
        <v>81649.011446663877</v>
      </c>
      <c r="F122" s="274">
        <v>5.2485458455977872E-2</v>
      </c>
      <c r="G122" s="282">
        <v>0.64459013068633741</v>
      </c>
      <c r="H122" s="282">
        <v>4.8863695191191381E-3</v>
      </c>
      <c r="I122" s="283">
        <v>9.81485315211828</v>
      </c>
      <c r="J122" s="283">
        <v>0.6124561849315775</v>
      </c>
      <c r="K122" s="274">
        <v>6.6553984479851627E-2</v>
      </c>
      <c r="L122" s="275">
        <v>16069850.859397765</v>
      </c>
      <c r="M122" s="275">
        <v>1754140.614801541</v>
      </c>
      <c r="N122" s="274">
        <v>0.12253255932332659</v>
      </c>
      <c r="O122" s="273">
        <v>6549196.6554505229</v>
      </c>
      <c r="P122" s="273">
        <v>326596.04578665551</v>
      </c>
      <c r="Q122" s="274">
        <v>5.2485458455977872E-2</v>
      </c>
    </row>
    <row r="123" spans="1:17">
      <c r="A123" s="310" t="s">
        <v>167</v>
      </c>
      <c r="B123" s="310" t="s">
        <v>241</v>
      </c>
      <c r="C123" s="223" t="s">
        <v>231</v>
      </c>
      <c r="D123" s="273">
        <v>7384868.6801341446</v>
      </c>
      <c r="E123" s="273">
        <v>1728544.0051940549</v>
      </c>
      <c r="F123" s="277">
        <v>0.30559490561994007</v>
      </c>
      <c r="G123" s="284">
        <v>2.9073571725273841</v>
      </c>
      <c r="H123" s="284">
        <v>0.581402224801709</v>
      </c>
      <c r="I123" s="285">
        <v>11.996294670141481</v>
      </c>
      <c r="J123" s="285">
        <v>1.1556014438950637</v>
      </c>
      <c r="K123" s="277">
        <v>0.10659848219828189</v>
      </c>
      <c r="L123" s="278">
        <v>88591060.787187994</v>
      </c>
      <c r="M123" s="278">
        <v>27272580.198114492</v>
      </c>
      <c r="N123" s="277">
        <v>0.44476934092483472</v>
      </c>
      <c r="O123" s="273">
        <v>17824841.469055653</v>
      </c>
      <c r="P123" s="273">
        <v>4199096.6984874718</v>
      </c>
      <c r="Q123" s="277">
        <v>0.30817373796385689</v>
      </c>
    </row>
    <row r="124" spans="1:17">
      <c r="A124" s="310" t="s">
        <v>167</v>
      </c>
      <c r="B124" s="310" t="s">
        <v>241</v>
      </c>
      <c r="C124" s="223" t="s">
        <v>236</v>
      </c>
      <c r="D124" s="273">
        <v>36986525.57789655</v>
      </c>
      <c r="E124" s="273">
        <v>1365660.2032235637</v>
      </c>
      <c r="F124" s="274">
        <v>3.8338771078665887E-2</v>
      </c>
      <c r="G124" s="282">
        <v>14.561266433218657</v>
      </c>
      <c r="H124" s="282">
        <v>-8.6500946112048283E-2</v>
      </c>
      <c r="I124" s="283">
        <v>5.6103963476899823</v>
      </c>
      <c r="J124" s="283">
        <v>0.21596175662705086</v>
      </c>
      <c r="K124" s="274">
        <v>4.0034178370581978E-2</v>
      </c>
      <c r="L124" s="275">
        <v>207509068.01597291</v>
      </c>
      <c r="M124" s="275">
        <v>15354639.675241113</v>
      </c>
      <c r="N124" s="274">
        <v>7.9907810649120101E-2</v>
      </c>
      <c r="O124" s="273">
        <v>73560013.469393015</v>
      </c>
      <c r="P124" s="273">
        <v>2663610.3397208899</v>
      </c>
      <c r="Q124" s="274">
        <v>3.7570458050587542E-2</v>
      </c>
    </row>
    <row r="125" spans="1:17">
      <c r="A125" s="310" t="s">
        <v>167</v>
      </c>
      <c r="B125" s="310" t="s">
        <v>241</v>
      </c>
      <c r="C125" s="223" t="s">
        <v>237</v>
      </c>
      <c r="D125" s="273">
        <v>6583384.3057107925</v>
      </c>
      <c r="E125" s="273">
        <v>645699.48322291113</v>
      </c>
      <c r="F125" s="277">
        <v>0.1087460016027533</v>
      </c>
      <c r="G125" s="284">
        <v>2.5918198968386812</v>
      </c>
      <c r="H125" s="284">
        <v>0.15016596348351863</v>
      </c>
      <c r="I125" s="285">
        <v>8.1362982284307499</v>
      </c>
      <c r="J125" s="285">
        <v>-5.6743931603374875E-2</v>
      </c>
      <c r="K125" s="277">
        <v>-6.9258683764833124E-3</v>
      </c>
      <c r="L125" s="278">
        <v>53564378.063633524</v>
      </c>
      <c r="M125" s="278">
        <v>4916675.9799955711</v>
      </c>
      <c r="N125" s="277">
        <v>0.10106697273270043</v>
      </c>
      <c r="O125" s="273">
        <v>8777845.7409477234</v>
      </c>
      <c r="P125" s="273">
        <v>860932.64429721795</v>
      </c>
      <c r="Q125" s="277">
        <v>0.10874600160275374</v>
      </c>
    </row>
    <row r="126" spans="1:17">
      <c r="A126" s="310" t="s">
        <v>167</v>
      </c>
      <c r="B126" s="310" t="s">
        <v>241</v>
      </c>
      <c r="C126" s="223" t="s">
        <v>238</v>
      </c>
      <c r="D126" s="273">
        <v>164044393.54469138</v>
      </c>
      <c r="E126" s="273">
        <v>2218022.9529173672</v>
      </c>
      <c r="F126" s="274">
        <v>1.3706189818176112E-2</v>
      </c>
      <c r="G126" s="282">
        <v>64.582819931254349</v>
      </c>
      <c r="H126" s="282">
        <v>-1.9623076881060371</v>
      </c>
      <c r="I126" s="283">
        <v>3.4112517404317271</v>
      </c>
      <c r="J126" s="283">
        <v>0.13814302734603912</v>
      </c>
      <c r="K126" s="274">
        <v>4.2205450370087542E-2</v>
      </c>
      <c r="L126" s="275">
        <v>559596722.98739564</v>
      </c>
      <c r="M126" s="275">
        <v>29921419.396426558</v>
      </c>
      <c r="N126" s="274">
        <v>5.6490116102397632E-2</v>
      </c>
      <c r="O126" s="273">
        <v>164045958.91969138</v>
      </c>
      <c r="P126" s="273">
        <v>2219588.3279173672</v>
      </c>
      <c r="Q126" s="274">
        <v>1.3715862994397489E-2</v>
      </c>
    </row>
    <row r="127" spans="1:17">
      <c r="A127" s="310" t="s">
        <v>167</v>
      </c>
      <c r="B127" s="310" t="s">
        <v>241</v>
      </c>
      <c r="C127" s="223" t="s">
        <v>239</v>
      </c>
      <c r="D127" s="273">
        <v>65</v>
      </c>
      <c r="E127" s="273">
        <v>-300.00128746032715</v>
      </c>
      <c r="F127" s="277">
        <v>-0.82191843636424156</v>
      </c>
      <c r="G127" s="284">
        <v>2.5589922366885908E-5</v>
      </c>
      <c r="H127" s="284">
        <v>-1.2450339781607927E-4</v>
      </c>
      <c r="I127" s="285">
        <v>2.1723076171875002</v>
      </c>
      <c r="J127" s="285">
        <v>7.8611024753100001E-2</v>
      </c>
      <c r="K127" s="277">
        <v>3.7546521801278161E-2</v>
      </c>
      <c r="L127" s="278">
        <v>141.19999511718751</v>
      </c>
      <c r="M127" s="278">
        <v>-623.00195667266837</v>
      </c>
      <c r="N127" s="277">
        <v>-0.81523209305278588</v>
      </c>
      <c r="O127" s="273">
        <v>52</v>
      </c>
      <c r="P127" s="273">
        <v>-240.00102996826172</v>
      </c>
      <c r="Q127" s="277">
        <v>-0.82191843636424156</v>
      </c>
    </row>
    <row r="128" spans="1:17">
      <c r="A128" s="1"/>
      <c r="B128" s="1"/>
      <c r="C128" s="86"/>
    </row>
  </sheetData>
  <mergeCells count="24">
    <mergeCell ref="A44:A64"/>
    <mergeCell ref="B44:B50"/>
    <mergeCell ref="B51:B57"/>
    <mergeCell ref="B58:B64"/>
    <mergeCell ref="A2:A22"/>
    <mergeCell ref="B2:B8"/>
    <mergeCell ref="B9:B15"/>
    <mergeCell ref="B16:B22"/>
    <mergeCell ref="A23:A43"/>
    <mergeCell ref="B23:B29"/>
    <mergeCell ref="B30:B36"/>
    <mergeCell ref="B37:B43"/>
    <mergeCell ref="A107:A127"/>
    <mergeCell ref="B107:B113"/>
    <mergeCell ref="B114:B120"/>
    <mergeCell ref="B121:B127"/>
    <mergeCell ref="A65:A85"/>
    <mergeCell ref="B65:B71"/>
    <mergeCell ref="B72:B78"/>
    <mergeCell ref="B79:B85"/>
    <mergeCell ref="A86:A106"/>
    <mergeCell ref="B86:B92"/>
    <mergeCell ref="B93:B99"/>
    <mergeCell ref="B100:B106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33"/>
  </sheetPr>
  <dimension ref="A1:R44"/>
  <sheetViews>
    <sheetView topLeftCell="N25" zoomScale="104" zoomScaleNormal="65" workbookViewId="0">
      <selection activeCell="B143" sqref="B143"/>
    </sheetView>
  </sheetViews>
  <sheetFormatPr defaultRowHeight="14.5"/>
  <cols>
    <col min="1" max="1" width="31.26953125" bestFit="1" customWidth="1"/>
    <col min="2" max="2" width="21" bestFit="1" customWidth="1"/>
    <col min="3" max="3" width="21.4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4.81640625" bestFit="1" customWidth="1"/>
    <col min="13" max="13" width="13.81640625" bestFit="1" customWidth="1"/>
    <col min="15" max="15" width="13.54296875" bestFit="1" customWidth="1"/>
    <col min="16" max="16" width="12.7265625" bestFit="1" customWidth="1"/>
  </cols>
  <sheetData>
    <row r="1" spans="1:17">
      <c r="A1" s="308" t="s">
        <v>0</v>
      </c>
      <c r="B1" s="308" t="s">
        <v>1</v>
      </c>
      <c r="C1" s="308" t="s">
        <v>75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140</v>
      </c>
      <c r="C3" s="86" t="s">
        <v>114</v>
      </c>
      <c r="D3" s="273">
        <v>53364944.801909246</v>
      </c>
      <c r="E3" s="273">
        <v>545986.06533265859</v>
      </c>
      <c r="F3" s="274">
        <v>1.0336933525245147E-2</v>
      </c>
      <c r="G3" s="282">
        <v>19.346531060055927</v>
      </c>
      <c r="H3" s="282">
        <v>-1.1388777409095496E-2</v>
      </c>
      <c r="I3" s="283">
        <v>6.334288149720205</v>
      </c>
      <c r="J3" s="283">
        <v>0.14661796195475318</v>
      </c>
      <c r="K3" s="274">
        <v>2.3695180496958776E-2</v>
      </c>
      <c r="L3" s="275">
        <v>338028937.46920657</v>
      </c>
      <c r="M3" s="275">
        <v>11202641.14607805</v>
      </c>
      <c r="N3" s="274">
        <v>3.4277049527869564E-2</v>
      </c>
      <c r="O3" s="273">
        <v>106457544.12485635</v>
      </c>
      <c r="P3" s="273">
        <v>1058873.0575255305</v>
      </c>
      <c r="Q3" s="274">
        <v>1.0046360611597282E-2</v>
      </c>
    </row>
    <row r="4" spans="1:17">
      <c r="A4" s="306"/>
      <c r="B4" s="306"/>
      <c r="C4" s="86" t="s">
        <v>115</v>
      </c>
      <c r="D4" s="273">
        <v>168318354.33689427</v>
      </c>
      <c r="E4" s="273">
        <v>-1687792.301920265</v>
      </c>
      <c r="F4" s="277">
        <v>-9.9278310536974473E-3</v>
      </c>
      <c r="G4" s="284">
        <v>61.020887068166139</v>
      </c>
      <c r="H4" s="284">
        <v>-1.2856300845761339</v>
      </c>
      <c r="I4" s="285">
        <v>3.6646713763556265</v>
      </c>
      <c r="J4" s="285">
        <v>0.10751160258861781</v>
      </c>
      <c r="K4" s="277">
        <v>3.0224001570433742E-2</v>
      </c>
      <c r="L4" s="278">
        <v>616831455.25370038</v>
      </c>
      <c r="M4" s="278">
        <v>12092429.136973977</v>
      </c>
      <c r="N4" s="277">
        <v>1.9996111735378401E-2</v>
      </c>
      <c r="O4" s="273">
        <v>168318354.33689427</v>
      </c>
      <c r="P4" s="273">
        <v>-1687792.301920265</v>
      </c>
      <c r="Q4" s="277">
        <v>-9.9278310536974473E-3</v>
      </c>
    </row>
    <row r="5" spans="1:17">
      <c r="A5" s="306"/>
      <c r="B5" s="306" t="s">
        <v>135</v>
      </c>
      <c r="C5" s="86" t="s">
        <v>114</v>
      </c>
      <c r="D5" s="273">
        <v>695244275.68833911</v>
      </c>
      <c r="E5" s="273">
        <v>940777.37107348442</v>
      </c>
      <c r="F5" s="274">
        <v>1.3549944272981198E-3</v>
      </c>
      <c r="G5" s="282">
        <v>19.616860334003306</v>
      </c>
      <c r="H5" s="282">
        <v>1.077885143747892E-2</v>
      </c>
      <c r="I5" s="283">
        <v>6.2592927865515593</v>
      </c>
      <c r="J5" s="283">
        <v>0.11520050825241324</v>
      </c>
      <c r="K5" s="274">
        <v>1.8749801115341306E-2</v>
      </c>
      <c r="L5" s="275">
        <v>4351737479.7072849</v>
      </c>
      <c r="M5" s="275">
        <v>85872716.900089264</v>
      </c>
      <c r="N5" s="274">
        <v>2.0130201418663785E-2</v>
      </c>
      <c r="O5" s="273">
        <v>1387326881.4638481</v>
      </c>
      <c r="P5" s="273">
        <v>1368661.397636652</v>
      </c>
      <c r="Q5" s="274">
        <v>9.875199539357447E-4</v>
      </c>
    </row>
    <row r="6" spans="1:17">
      <c r="A6" s="306"/>
      <c r="B6" s="306"/>
      <c r="C6" s="86" t="s">
        <v>115</v>
      </c>
      <c r="D6" s="273">
        <v>2159294816.8521028</v>
      </c>
      <c r="E6" s="273">
        <v>-42481057.591360569</v>
      </c>
      <c r="F6" s="277">
        <v>-1.9293997215814887E-2</v>
      </c>
      <c r="G6" s="284">
        <v>60.926190007371247</v>
      </c>
      <c r="H6" s="284">
        <v>-1.248633114375771</v>
      </c>
      <c r="I6" s="285">
        <v>3.6617821904003427</v>
      </c>
      <c r="J6" s="285">
        <v>7.2813894351816177E-2</v>
      </c>
      <c r="K6" s="277">
        <v>2.0288252318078338E-2</v>
      </c>
      <c r="L6" s="278">
        <v>7906867304.1728001</v>
      </c>
      <c r="M6" s="278">
        <v>4763495.7906894684</v>
      </c>
      <c r="N6" s="277">
        <v>6.028136185248057E-4</v>
      </c>
      <c r="O6" s="273">
        <v>2159294816.8521028</v>
      </c>
      <c r="P6" s="273">
        <v>-42481057.591360569</v>
      </c>
      <c r="Q6" s="277">
        <v>-1.9293997215814887E-2</v>
      </c>
    </row>
    <row r="7" spans="1:17">
      <c r="A7" s="306"/>
      <c r="B7" s="306" t="s">
        <v>136</v>
      </c>
      <c r="C7" s="86" t="s">
        <v>114</v>
      </c>
      <c r="D7" s="273">
        <v>109075981.90130691</v>
      </c>
      <c r="E7" s="273">
        <v>989838.59431575239</v>
      </c>
      <c r="F7" s="274">
        <v>9.157867641778724E-3</v>
      </c>
      <c r="G7" s="282">
        <v>19.329556941405016</v>
      </c>
      <c r="H7" s="282">
        <v>-1.7097202236762143E-2</v>
      </c>
      <c r="I7" s="283">
        <v>6.3493317622401033</v>
      </c>
      <c r="J7" s="283">
        <v>0.14432907182844978</v>
      </c>
      <c r="K7" s="274">
        <v>2.3260114302847253E-2</v>
      </c>
      <c r="L7" s="275">
        <v>692559596.38349462</v>
      </c>
      <c r="M7" s="275">
        <v>21884786.367394924</v>
      </c>
      <c r="N7" s="274">
        <v>3.2630994992744064E-2</v>
      </c>
      <c r="O7" s="273">
        <v>217600725.04096484</v>
      </c>
      <c r="P7" s="273">
        <v>1893752.603107363</v>
      </c>
      <c r="Q7" s="274">
        <v>8.7792832178984377E-3</v>
      </c>
    </row>
    <row r="8" spans="1:17">
      <c r="A8" s="306"/>
      <c r="B8" s="306"/>
      <c r="C8" s="86" t="s">
        <v>115</v>
      </c>
      <c r="D8" s="273">
        <v>345477802.09353787</v>
      </c>
      <c r="E8" s="273">
        <v>-4300559.7711336017</v>
      </c>
      <c r="F8" s="277">
        <v>-1.2295099525903434E-2</v>
      </c>
      <c r="G8" s="284">
        <v>61.222761703862147</v>
      </c>
      <c r="H8" s="284">
        <v>-1.3850878028532847</v>
      </c>
      <c r="I8" s="285">
        <v>3.6792930665813866</v>
      </c>
      <c r="J8" s="285">
        <v>0.10899256080258901</v>
      </c>
      <c r="K8" s="277">
        <v>3.0527559410244719E-2</v>
      </c>
      <c r="L8" s="278">
        <v>1271114081.9005303</v>
      </c>
      <c r="M8" s="278">
        <v>22300219.624614477</v>
      </c>
      <c r="N8" s="277">
        <v>1.7857120503109385E-2</v>
      </c>
      <c r="O8" s="273">
        <v>345477802.09353787</v>
      </c>
      <c r="P8" s="273">
        <v>-4300559.7711336017</v>
      </c>
      <c r="Q8" s="277">
        <v>-1.2295099525903434E-2</v>
      </c>
    </row>
    <row r="9" spans="1:17">
      <c r="A9" s="306" t="s">
        <v>58</v>
      </c>
      <c r="B9" s="306" t="s">
        <v>140</v>
      </c>
      <c r="C9" s="86" t="s">
        <v>114</v>
      </c>
      <c r="D9" s="273">
        <v>51458323.994408824</v>
      </c>
      <c r="E9" s="273">
        <v>725226.09784311056</v>
      </c>
      <c r="F9" s="274">
        <v>1.4294930290314549E-2</v>
      </c>
      <c r="G9" s="282">
        <v>19.456106926575277</v>
      </c>
      <c r="H9" s="282">
        <v>-7.4426259879462719E-2</v>
      </c>
      <c r="I9" s="283">
        <v>6.2816047878315606</v>
      </c>
      <c r="J9" s="283">
        <v>0.14250272691583277</v>
      </c>
      <c r="K9" s="274">
        <v>2.3212307842716759E-2</v>
      </c>
      <c r="L9" s="275">
        <v>323240854.37706614</v>
      </c>
      <c r="M9" s="275">
        <v>11785188.523620188</v>
      </c>
      <c r="N9" s="274">
        <v>3.7839056455520236E-2</v>
      </c>
      <c r="O9" s="273">
        <v>102644302.50985551</v>
      </c>
      <c r="P9" s="273">
        <v>1417412.2903758883</v>
      </c>
      <c r="Q9" s="274">
        <v>1.4002329690289431E-2</v>
      </c>
    </row>
    <row r="10" spans="1:17">
      <c r="A10" s="306"/>
      <c r="B10" s="306"/>
      <c r="C10" s="86" t="s">
        <v>115</v>
      </c>
      <c r="D10" s="273">
        <v>162408967.67575455</v>
      </c>
      <c r="E10" s="273">
        <v>-650159.01235511899</v>
      </c>
      <c r="F10" s="277">
        <v>-3.9872592571816396E-3</v>
      </c>
      <c r="G10" s="284">
        <v>61.405929996428164</v>
      </c>
      <c r="H10" s="284">
        <v>-1.3663393341232322</v>
      </c>
      <c r="I10" s="285">
        <v>3.6007847160071424</v>
      </c>
      <c r="J10" s="285">
        <v>0.11120298033018061</v>
      </c>
      <c r="K10" s="277">
        <v>3.1867137311402671E-2</v>
      </c>
      <c r="L10" s="278">
        <v>584799728.54935503</v>
      </c>
      <c r="M10" s="278">
        <v>15791578.223091722</v>
      </c>
      <c r="N10" s="277">
        <v>2.7752815515976345E-2</v>
      </c>
      <c r="O10" s="273">
        <v>162408967.67575455</v>
      </c>
      <c r="P10" s="273">
        <v>-650159.01235511899</v>
      </c>
      <c r="Q10" s="277">
        <v>-3.9872592571816396E-3</v>
      </c>
    </row>
    <row r="11" spans="1:17">
      <c r="A11" s="306"/>
      <c r="B11" s="306" t="s">
        <v>135</v>
      </c>
      <c r="C11" s="86" t="s">
        <v>114</v>
      </c>
      <c r="D11" s="273">
        <v>667971376.27138007</v>
      </c>
      <c r="E11" s="273">
        <v>2763202.5094753504</v>
      </c>
      <c r="F11" s="274">
        <v>4.1538913959051444E-3</v>
      </c>
      <c r="G11" s="282">
        <v>19.760231550971746</v>
      </c>
      <c r="H11" s="282">
        <v>-6.3670971071864813E-2</v>
      </c>
      <c r="I11" s="283">
        <v>6.2064905069148351</v>
      </c>
      <c r="J11" s="283">
        <v>0.11455449419213526</v>
      </c>
      <c r="K11" s="274">
        <v>1.880428388494134E-2</v>
      </c>
      <c r="L11" s="275">
        <v>4145758005.7191577</v>
      </c>
      <c r="M11" s="275">
        <v>93352376.021511078</v>
      </c>
      <c r="N11" s="274">
        <v>2.3036286233882312E-2</v>
      </c>
      <c r="O11" s="273">
        <v>1332780186.3667128</v>
      </c>
      <c r="P11" s="273">
        <v>5012843.2752566338</v>
      </c>
      <c r="Q11" s="274">
        <v>3.7753928060808998E-3</v>
      </c>
    </row>
    <row r="12" spans="1:17">
      <c r="A12" s="306"/>
      <c r="B12" s="306"/>
      <c r="C12" s="86" t="s">
        <v>115</v>
      </c>
      <c r="D12" s="273">
        <v>2075066405.6513171</v>
      </c>
      <c r="E12" s="273">
        <v>-27449972.190723658</v>
      </c>
      <c r="F12" s="277">
        <v>-1.3055770922886926E-2</v>
      </c>
      <c r="G12" s="284">
        <v>61.385553507092013</v>
      </c>
      <c r="H12" s="284">
        <v>-1.2716436972514273</v>
      </c>
      <c r="I12" s="285">
        <v>3.5956651691297714</v>
      </c>
      <c r="J12" s="285">
        <v>7.9960844735763814E-2</v>
      </c>
      <c r="K12" s="277">
        <v>2.274390487873193E-2</v>
      </c>
      <c r="L12" s="278">
        <v>7461243998.4317503</v>
      </c>
      <c r="M12" s="278">
        <v>69418076.743262291</v>
      </c>
      <c r="N12" s="277">
        <v>9.391194743856383E-3</v>
      </c>
      <c r="O12" s="273">
        <v>2075066405.6513171</v>
      </c>
      <c r="P12" s="273">
        <v>-27449972.190723658</v>
      </c>
      <c r="Q12" s="277">
        <v>-1.3055770922886926E-2</v>
      </c>
    </row>
    <row r="13" spans="1:17">
      <c r="A13" s="306"/>
      <c r="B13" s="306" t="s">
        <v>136</v>
      </c>
      <c r="C13" s="86" t="s">
        <v>114</v>
      </c>
      <c r="D13" s="273">
        <v>105177740.0618075</v>
      </c>
      <c r="E13" s="273">
        <v>1339347.9215178639</v>
      </c>
      <c r="F13" s="274">
        <v>1.2898388485333572E-2</v>
      </c>
      <c r="G13" s="282">
        <v>19.436946556413996</v>
      </c>
      <c r="H13" s="282">
        <v>-8.6230284743788133E-2</v>
      </c>
      <c r="I13" s="283">
        <v>6.2990118033964402</v>
      </c>
      <c r="J13" s="283">
        <v>0.14157939712654333</v>
      </c>
      <c r="K13" s="274">
        <v>2.2993252346932468E-2</v>
      </c>
      <c r="L13" s="275">
        <v>662515826.10388803</v>
      </c>
      <c r="M13" s="275">
        <v>23137945.324307323</v>
      </c>
      <c r="N13" s="274">
        <v>3.6188216733578096E-2</v>
      </c>
      <c r="O13" s="273">
        <v>209804241.36196601</v>
      </c>
      <c r="P13" s="273">
        <v>2592906.923900187</v>
      </c>
      <c r="Q13" s="274">
        <v>1.2513345039410432E-2</v>
      </c>
    </row>
    <row r="14" spans="1:17">
      <c r="A14" s="306"/>
      <c r="B14" s="306"/>
      <c r="C14" s="86" t="s">
        <v>115</v>
      </c>
      <c r="D14" s="273">
        <v>333250222.87628251</v>
      </c>
      <c r="E14" s="273">
        <v>-1949017.7099730968</v>
      </c>
      <c r="F14" s="277">
        <v>-5.814505147936226E-3</v>
      </c>
      <c r="G14" s="284">
        <v>61.584958643843692</v>
      </c>
      <c r="H14" s="284">
        <v>-1.4375315555987314</v>
      </c>
      <c r="I14" s="285">
        <v>3.6158104910047331</v>
      </c>
      <c r="J14" s="285">
        <v>0.11360257588517086</v>
      </c>
      <c r="K14" s="277">
        <v>3.243741623526443E-2</v>
      </c>
      <c r="L14" s="278">
        <v>1204969652.0057278</v>
      </c>
      <c r="M14" s="278">
        <v>31032218.48247695</v>
      </c>
      <c r="N14" s="277">
        <v>2.6434303563642458E-2</v>
      </c>
      <c r="O14" s="273">
        <v>333250222.87628251</v>
      </c>
      <c r="P14" s="273">
        <v>-1949017.7099730968</v>
      </c>
      <c r="Q14" s="277">
        <v>-5.814505147936226E-3</v>
      </c>
    </row>
    <row r="15" spans="1:17">
      <c r="A15" s="306" t="s">
        <v>59</v>
      </c>
      <c r="B15" s="306" t="s">
        <v>140</v>
      </c>
      <c r="C15" s="86" t="s">
        <v>114</v>
      </c>
      <c r="D15" s="273">
        <v>34725842.418197438</v>
      </c>
      <c r="E15" s="273">
        <v>426508.4838456884</v>
      </c>
      <c r="F15" s="274">
        <v>1.243489114575861E-2</v>
      </c>
      <c r="G15" s="282">
        <v>25.020313942742433</v>
      </c>
      <c r="H15" s="282">
        <v>0.21638918608596569</v>
      </c>
      <c r="I15" s="283">
        <v>6.5820236656138462</v>
      </c>
      <c r="J15" s="283">
        <v>0.11217692860741924</v>
      </c>
      <c r="K15" s="274">
        <v>1.7338421320830709E-2</v>
      </c>
      <c r="L15" s="275">
        <v>228566316.60495269</v>
      </c>
      <c r="M15" s="275">
        <v>6654882.8682932258</v>
      </c>
      <c r="N15" s="274">
        <v>2.9988913848353223E-2</v>
      </c>
      <c r="O15" s="273">
        <v>69383448.933232188</v>
      </c>
      <c r="P15" s="273">
        <v>844367.95914186537</v>
      </c>
      <c r="Q15" s="274">
        <v>1.2319510958442234E-2</v>
      </c>
    </row>
    <row r="16" spans="1:17">
      <c r="A16" s="306"/>
      <c r="B16" s="306"/>
      <c r="C16" s="86" t="s">
        <v>115</v>
      </c>
      <c r="D16" s="273">
        <v>83818494.967053533</v>
      </c>
      <c r="E16" s="273">
        <v>-1208694.6821674109</v>
      </c>
      <c r="F16" s="277">
        <v>-1.4215390243448854E-2</v>
      </c>
      <c r="G16" s="284">
        <v>60.392057103411702</v>
      </c>
      <c r="H16" s="284">
        <v>-1.0962510475814327</v>
      </c>
      <c r="I16" s="285">
        <v>3.783810585166909</v>
      </c>
      <c r="J16" s="285">
        <v>0.10517039718476617</v>
      </c>
      <c r="K16" s="277">
        <v>2.8589476494154123E-2</v>
      </c>
      <c r="L16" s="278">
        <v>317153308.48909646</v>
      </c>
      <c r="M16" s="278">
        <v>4368871.5742930174</v>
      </c>
      <c r="N16" s="277">
        <v>1.3967675685485001E-2</v>
      </c>
      <c r="O16" s="273">
        <v>83818494.967053533</v>
      </c>
      <c r="P16" s="273">
        <v>-1208694.6821674109</v>
      </c>
      <c r="Q16" s="277">
        <v>-1.4215390243448854E-2</v>
      </c>
    </row>
    <row r="17" spans="1:17">
      <c r="A17" s="306"/>
      <c r="B17" s="306" t="s">
        <v>135</v>
      </c>
      <c r="C17" s="86" t="s">
        <v>114</v>
      </c>
      <c r="D17" s="273">
        <v>449785075.59367132</v>
      </c>
      <c r="E17" s="273">
        <v>-4366208.0783810019</v>
      </c>
      <c r="F17" s="274">
        <v>-9.613994797235648E-3</v>
      </c>
      <c r="G17" s="282">
        <v>25.165661605275407</v>
      </c>
      <c r="H17" s="282">
        <v>0.14412762930419376</v>
      </c>
      <c r="I17" s="283">
        <v>6.4884182049903822</v>
      </c>
      <c r="J17" s="283">
        <v>0.11306878197773962</v>
      </c>
      <c r="K17" s="274">
        <v>1.7735307427951059E-2</v>
      </c>
      <c r="L17" s="275">
        <v>2918393672.8149524</v>
      </c>
      <c r="M17" s="275">
        <v>23020548.495882511</v>
      </c>
      <c r="N17" s="274">
        <v>7.9508054773757188E-3</v>
      </c>
      <c r="O17" s="273">
        <v>898771337.1765337</v>
      </c>
      <c r="P17" s="273">
        <v>-8759804.4096461535</v>
      </c>
      <c r="Q17" s="274">
        <v>-9.6523458074791752E-3</v>
      </c>
    </row>
    <row r="18" spans="1:17">
      <c r="A18" s="306"/>
      <c r="B18" s="306"/>
      <c r="C18" s="86" t="s">
        <v>115</v>
      </c>
      <c r="D18" s="273">
        <v>1073078454.1036168</v>
      </c>
      <c r="E18" s="273">
        <v>-35226912.479287982</v>
      </c>
      <c r="F18" s="277">
        <v>-3.1784482455316967E-2</v>
      </c>
      <c r="G18" s="284">
        <v>60.039184751161727</v>
      </c>
      <c r="H18" s="284">
        <v>-1.0230678125249781</v>
      </c>
      <c r="I18" s="285">
        <v>3.7496586717214395</v>
      </c>
      <c r="J18" s="285">
        <v>4.7492028441324941E-2</v>
      </c>
      <c r="K18" s="277">
        <v>1.2828171451311838E-2</v>
      </c>
      <c r="L18" s="278">
        <v>4023677930.8670635</v>
      </c>
      <c r="M18" s="278">
        <v>-79453227.864506245</v>
      </c>
      <c r="N18" s="277">
        <v>-1.9364047794433212E-2</v>
      </c>
      <c r="O18" s="273">
        <v>1073078454.1036168</v>
      </c>
      <c r="P18" s="273">
        <v>-35226912.479287982</v>
      </c>
      <c r="Q18" s="277">
        <v>-3.1784482455316967E-2</v>
      </c>
    </row>
    <row r="19" spans="1:17">
      <c r="A19" s="306"/>
      <c r="B19" s="306" t="s">
        <v>136</v>
      </c>
      <c r="C19" s="86" t="s">
        <v>114</v>
      </c>
      <c r="D19" s="273">
        <v>70766617.003489152</v>
      </c>
      <c r="E19" s="273">
        <v>332550.40068049729</v>
      </c>
      <c r="F19" s="274">
        <v>4.7214425734611268E-3</v>
      </c>
      <c r="G19" s="282">
        <v>24.88850147340731</v>
      </c>
      <c r="H19" s="282">
        <v>0.19716153732726127</v>
      </c>
      <c r="I19" s="283">
        <v>6.604655139400732</v>
      </c>
      <c r="J19" s="283">
        <v>0.12364815170849752</v>
      </c>
      <c r="K19" s="274">
        <v>1.9078540100837989E-2</v>
      </c>
      <c r="L19" s="275">
        <v>467389100.69009787</v>
      </c>
      <c r="M19" s="275">
        <v>10905422.865714729</v>
      </c>
      <c r="N19" s="274">
        <v>2.3890060905770713E-2</v>
      </c>
      <c r="O19" s="273">
        <v>141395026.2065233</v>
      </c>
      <c r="P19" s="273">
        <v>647031.88451012969</v>
      </c>
      <c r="Q19" s="274">
        <v>4.5970948831413156E-3</v>
      </c>
    </row>
    <row r="20" spans="1:17">
      <c r="A20" s="306"/>
      <c r="B20" s="306"/>
      <c r="C20" s="86" t="s">
        <v>115</v>
      </c>
      <c r="D20" s="273">
        <v>172235175.13711548</v>
      </c>
      <c r="E20" s="273">
        <v>-3694626.5766015649</v>
      </c>
      <c r="F20" s="277">
        <v>-2.1000572618240489E-2</v>
      </c>
      <c r="G20" s="284">
        <v>60.574824566805411</v>
      </c>
      <c r="H20" s="284">
        <v>-1.0990606498026096</v>
      </c>
      <c r="I20" s="285">
        <v>3.7931030136559403</v>
      </c>
      <c r="J20" s="285">
        <v>0.10299230753251187</v>
      </c>
      <c r="K20" s="277">
        <v>2.7910357096226083E-2</v>
      </c>
      <c r="L20" s="278">
        <v>653305761.8701514</v>
      </c>
      <c r="M20" s="278">
        <v>4105317.0401922464</v>
      </c>
      <c r="N20" s="277">
        <v>6.3236509969852618E-3</v>
      </c>
      <c r="O20" s="273">
        <v>172235175.13711548</v>
      </c>
      <c r="P20" s="273">
        <v>-3694626.5766015649</v>
      </c>
      <c r="Q20" s="277">
        <v>-2.1000572618240489E-2</v>
      </c>
    </row>
    <row r="21" spans="1:17">
      <c r="A21" s="306" t="s">
        <v>60</v>
      </c>
      <c r="B21" s="306" t="s">
        <v>140</v>
      </c>
      <c r="C21" s="86" t="s">
        <v>114</v>
      </c>
      <c r="D21" s="273">
        <v>474013.88677356369</v>
      </c>
      <c r="E21" s="273">
        <v>-77010.327478082385</v>
      </c>
      <c r="F21" s="274">
        <v>-0.13975851784058388</v>
      </c>
      <c r="G21" s="282">
        <v>34.937832776583868</v>
      </c>
      <c r="H21" s="282">
        <v>2.084604517066083</v>
      </c>
      <c r="I21" s="283">
        <v>8.363745792124849</v>
      </c>
      <c r="J21" s="283">
        <v>0.73417213083663935</v>
      </c>
      <c r="K21" s="274">
        <v>9.6227150222267938E-2</v>
      </c>
      <c r="L21" s="275">
        <v>3964531.6509111379</v>
      </c>
      <c r="M21" s="275">
        <v>-239548.18087525247</v>
      </c>
      <c r="N21" s="274">
        <v>-5.6979931509403343E-2</v>
      </c>
      <c r="O21" s="273">
        <v>948029.25934767723</v>
      </c>
      <c r="P21" s="273">
        <v>-154025.35111689172</v>
      </c>
      <c r="Q21" s="274">
        <v>-0.13976199514465315</v>
      </c>
    </row>
    <row r="22" spans="1:17">
      <c r="A22" s="306"/>
      <c r="B22" s="306"/>
      <c r="C22" s="86" t="s">
        <v>115</v>
      </c>
      <c r="D22" s="273">
        <v>678721.02539110184</v>
      </c>
      <c r="E22" s="273">
        <v>-240279.36547640187</v>
      </c>
      <c r="F22" s="277">
        <v>-0.26145730498502473</v>
      </c>
      <c r="G22" s="284">
        <v>50.0260484950593</v>
      </c>
      <c r="H22" s="284">
        <v>-4.7666971427354525</v>
      </c>
      <c r="I22" s="285">
        <v>5.5502569089176879</v>
      </c>
      <c r="J22" s="285">
        <v>0.38935974793194017</v>
      </c>
      <c r="K22" s="277">
        <v>7.5444198128057874E-2</v>
      </c>
      <c r="L22" s="278">
        <v>3767076.0604046606</v>
      </c>
      <c r="M22" s="278">
        <v>-975790.44776823139</v>
      </c>
      <c r="N22" s="277">
        <v>-0.20573854357628504</v>
      </c>
      <c r="O22" s="273">
        <v>678721.02539110184</v>
      </c>
      <c r="P22" s="273">
        <v>-240279.36547640187</v>
      </c>
      <c r="Q22" s="277">
        <v>-0.26145730498502473</v>
      </c>
    </row>
    <row r="23" spans="1:17">
      <c r="A23" s="306"/>
      <c r="B23" s="306" t="s">
        <v>135</v>
      </c>
      <c r="C23" s="86" t="s">
        <v>114</v>
      </c>
      <c r="D23" s="273">
        <v>6519931.9299309971</v>
      </c>
      <c r="E23" s="273">
        <v>-1146916.3881464768</v>
      </c>
      <c r="F23" s="274">
        <v>-0.14959424532270851</v>
      </c>
      <c r="G23" s="282">
        <v>34.302780035899573</v>
      </c>
      <c r="H23" s="282">
        <v>1.6133061184188335</v>
      </c>
      <c r="I23" s="283">
        <v>8.1575078121607021</v>
      </c>
      <c r="J23" s="283">
        <v>0.53758660027939609</v>
      </c>
      <c r="K23" s="274">
        <v>7.0550152072592062E-2</v>
      </c>
      <c r="L23" s="275">
        <v>53186395.653168112</v>
      </c>
      <c r="M23" s="275">
        <v>-5234384.4740269482</v>
      </c>
      <c r="N23" s="274">
        <v>-8.9597990006818229E-2</v>
      </c>
      <c r="O23" s="273">
        <v>13039990.804422468</v>
      </c>
      <c r="P23" s="273">
        <v>-2293487.5574308038</v>
      </c>
      <c r="Q23" s="274">
        <v>-0.14957386075794499</v>
      </c>
    </row>
    <row r="24" spans="1:17">
      <c r="A24" s="306"/>
      <c r="B24" s="306"/>
      <c r="C24" s="86" t="s">
        <v>115</v>
      </c>
      <c r="D24" s="273">
        <v>9757955.7367835641</v>
      </c>
      <c r="E24" s="273">
        <v>-3395406.5650654547</v>
      </c>
      <c r="F24" s="277">
        <v>-0.25813981909311123</v>
      </c>
      <c r="G24" s="284">
        <v>51.338727587371217</v>
      </c>
      <c r="H24" s="284">
        <v>-4.7438341191955971</v>
      </c>
      <c r="I24" s="285">
        <v>5.4179195925779986</v>
      </c>
      <c r="J24" s="285">
        <v>0.30058662339216813</v>
      </c>
      <c r="K24" s="277">
        <v>5.8738922247615941E-2</v>
      </c>
      <c r="L24" s="278">
        <v>52867819.569828548</v>
      </c>
      <c r="M24" s="278">
        <v>-14442314.993069462</v>
      </c>
      <c r="N24" s="277">
        <v>-0.21456375160821925</v>
      </c>
      <c r="O24" s="273">
        <v>9757955.7367835641</v>
      </c>
      <c r="P24" s="273">
        <v>-3395406.5650654547</v>
      </c>
      <c r="Q24" s="277">
        <v>-0.25813981909311123</v>
      </c>
    </row>
    <row r="25" spans="1:17">
      <c r="A25" s="306"/>
      <c r="B25" s="306" t="s">
        <v>136</v>
      </c>
      <c r="C25" s="86" t="s">
        <v>114</v>
      </c>
      <c r="D25" s="273">
        <v>964065.56891747878</v>
      </c>
      <c r="E25" s="273">
        <v>-170558.94833646005</v>
      </c>
      <c r="F25" s="274">
        <v>-0.15032193094967952</v>
      </c>
      <c r="G25" s="282">
        <v>34.654599008453154</v>
      </c>
      <c r="H25" s="282">
        <v>1.5880569650295158</v>
      </c>
      <c r="I25" s="283">
        <v>8.3392872892484124</v>
      </c>
      <c r="J25" s="283">
        <v>0.72457889789224961</v>
      </c>
      <c r="K25" s="274">
        <v>9.5155173468593424E-2</v>
      </c>
      <c r="L25" s="275">
        <v>8039619.7448755708</v>
      </c>
      <c r="M25" s="275">
        <v>-600215.08769643307</v>
      </c>
      <c r="N25" s="274">
        <v>-6.9470666896736755E-2</v>
      </c>
      <c r="O25" s="273">
        <v>1928137.8630409241</v>
      </c>
      <c r="P25" s="273">
        <v>-341127.83223167947</v>
      </c>
      <c r="Q25" s="274">
        <v>-0.15032520561269061</v>
      </c>
    </row>
    <row r="26" spans="1:17">
      <c r="A26" s="306"/>
      <c r="B26" s="306"/>
      <c r="C26" s="86" t="s">
        <v>115</v>
      </c>
      <c r="D26" s="273">
        <v>1404584.3740160465</v>
      </c>
      <c r="E26" s="273">
        <v>-501987.02239946392</v>
      </c>
      <c r="F26" s="277">
        <v>-0.26329306279493919</v>
      </c>
      <c r="G26" s="284">
        <v>50.489624175377784</v>
      </c>
      <c r="H26" s="284">
        <v>-5.0738880523882841</v>
      </c>
      <c r="I26" s="285">
        <v>5.5677861109046471</v>
      </c>
      <c r="J26" s="285">
        <v>0.38738855320591714</v>
      </c>
      <c r="K26" s="277">
        <v>7.4779695745591665E-2</v>
      </c>
      <c r="L26" s="278">
        <v>7820425.3692402421</v>
      </c>
      <c r="M26" s="278">
        <v>-2056372.4363289261</v>
      </c>
      <c r="N26" s="277">
        <v>-0.20820234217707811</v>
      </c>
      <c r="O26" s="273">
        <v>1404584.3740160465</v>
      </c>
      <c r="P26" s="273">
        <v>-501987.02239946392</v>
      </c>
      <c r="Q26" s="277">
        <v>-0.26329306279493919</v>
      </c>
    </row>
    <row r="27" spans="1:17">
      <c r="A27" s="306" t="s">
        <v>61</v>
      </c>
      <c r="B27" s="306" t="s">
        <v>140</v>
      </c>
      <c r="C27" s="86" t="s">
        <v>114</v>
      </c>
      <c r="D27" s="273">
        <v>1906620.807500422</v>
      </c>
      <c r="E27" s="273">
        <v>-179240.03251043777</v>
      </c>
      <c r="F27" s="274">
        <v>-8.593096388419881E-2</v>
      </c>
      <c r="G27" s="282">
        <v>16.793829632712505</v>
      </c>
      <c r="H27" s="282">
        <v>0.8609171025944633</v>
      </c>
      <c r="I27" s="283">
        <v>7.7561741873192789</v>
      </c>
      <c r="J27" s="283">
        <v>0.38721161088840184</v>
      </c>
      <c r="K27" s="274">
        <v>5.2546285433294461E-2</v>
      </c>
      <c r="L27" s="275">
        <v>14788083.092140613</v>
      </c>
      <c r="M27" s="275">
        <v>-582547.37754208595</v>
      </c>
      <c r="N27" s="274">
        <v>-3.7900031406721581E-2</v>
      </c>
      <c r="O27" s="273">
        <v>3813241.615000844</v>
      </c>
      <c r="P27" s="273">
        <v>-358539.23285036674</v>
      </c>
      <c r="Q27" s="274">
        <v>-8.5943928007398113E-2</v>
      </c>
    </row>
    <row r="28" spans="1:17">
      <c r="A28" s="306"/>
      <c r="B28" s="306"/>
      <c r="C28" s="86" t="s">
        <v>115</v>
      </c>
      <c r="D28" s="273">
        <v>5909386.6611397266</v>
      </c>
      <c r="E28" s="273">
        <v>-1037633.2895651469</v>
      </c>
      <c r="F28" s="277">
        <v>-0.14936379871197353</v>
      </c>
      <c r="G28" s="284">
        <v>52.050849560962007</v>
      </c>
      <c r="H28" s="284">
        <v>-1.0141771639222057</v>
      </c>
      <c r="I28" s="285">
        <v>5.4204824529399396</v>
      </c>
      <c r="J28" s="285">
        <v>0.27714386401915725</v>
      </c>
      <c r="K28" s="277">
        <v>5.3884040342230287E-2</v>
      </c>
      <c r="L28" s="278">
        <v>32031726.704345226</v>
      </c>
      <c r="M28" s="278">
        <v>-3699149.0861176997</v>
      </c>
      <c r="N28" s="277">
        <v>-0.10352808332520791</v>
      </c>
      <c r="O28" s="273">
        <v>5909386.6611397266</v>
      </c>
      <c r="P28" s="273">
        <v>-1037633.2895651469</v>
      </c>
      <c r="Q28" s="277">
        <v>-0.14936379871197353</v>
      </c>
    </row>
    <row r="29" spans="1:17">
      <c r="A29" s="306"/>
      <c r="B29" s="306" t="s">
        <v>135</v>
      </c>
      <c r="C29" s="86" t="s">
        <v>114</v>
      </c>
      <c r="D29" s="273">
        <v>27272899.416959044</v>
      </c>
      <c r="E29" s="273">
        <v>-1822425.1384015195</v>
      </c>
      <c r="F29" s="274">
        <v>-6.2636357086649289E-2</v>
      </c>
      <c r="G29" s="282">
        <v>16.656872387162483</v>
      </c>
      <c r="H29" s="282">
        <v>0.98723429076218494</v>
      </c>
      <c r="I29" s="283">
        <v>7.552533041647985</v>
      </c>
      <c r="J29" s="283">
        <v>0.21598889334685278</v>
      </c>
      <c r="K29" s="274">
        <v>2.9440140886614535E-2</v>
      </c>
      <c r="L29" s="275">
        <v>205979473.98812523</v>
      </c>
      <c r="M29" s="275">
        <v>-7479659.121427536</v>
      </c>
      <c r="N29" s="274">
        <v>-3.5040239377289985E-2</v>
      </c>
      <c r="O29" s="273">
        <v>54546695.097134814</v>
      </c>
      <c r="P29" s="273">
        <v>-3644181.8776207119</v>
      </c>
      <c r="Q29" s="274">
        <v>-6.2624625492439953E-2</v>
      </c>
    </row>
    <row r="30" spans="1:17">
      <c r="A30" s="306"/>
      <c r="B30" s="306"/>
      <c r="C30" s="86" t="s">
        <v>115</v>
      </c>
      <c r="D30" s="273">
        <v>84228411.200785413</v>
      </c>
      <c r="E30" s="273">
        <v>-15031085.400635689</v>
      </c>
      <c r="F30" s="277">
        <v>-0.15143221470277424</v>
      </c>
      <c r="G30" s="284">
        <v>51.442344845539857</v>
      </c>
      <c r="H30" s="284">
        <v>-2.015054690104165</v>
      </c>
      <c r="I30" s="285">
        <v>5.2906531108458976</v>
      </c>
      <c r="J30" s="285">
        <v>0.1498060970567634</v>
      </c>
      <c r="K30" s="277">
        <v>2.9140353069239983E-2</v>
      </c>
      <c r="L30" s="278">
        <v>445623305.74104279</v>
      </c>
      <c r="M30" s="278">
        <v>-64654580.952585578</v>
      </c>
      <c r="N30" s="277">
        <v>-0.12670464983603</v>
      </c>
      <c r="O30" s="273">
        <v>84228411.200785413</v>
      </c>
      <c r="P30" s="273">
        <v>-15031085.400635689</v>
      </c>
      <c r="Q30" s="277">
        <v>-0.15143221470277424</v>
      </c>
    </row>
    <row r="31" spans="1:17">
      <c r="A31" s="306"/>
      <c r="B31" s="306" t="s">
        <v>136</v>
      </c>
      <c r="C31" s="86" t="s">
        <v>114</v>
      </c>
      <c r="D31" s="273">
        <v>3898241.839499414</v>
      </c>
      <c r="E31" s="273">
        <v>-349509.32720214315</v>
      </c>
      <c r="F31" s="274">
        <v>-8.228102670937347E-2</v>
      </c>
      <c r="G31" s="282">
        <v>16.821918966555526</v>
      </c>
      <c r="H31" s="282">
        <v>0.97736769089211606</v>
      </c>
      <c r="I31" s="283">
        <v>7.7070052389219086</v>
      </c>
      <c r="J31" s="283">
        <v>0.33912326837293172</v>
      </c>
      <c r="K31" s="274">
        <v>4.602723954163232E-2</v>
      </c>
      <c r="L31" s="275">
        <v>30043770.279606562</v>
      </c>
      <c r="M31" s="275">
        <v>-1253158.9569122232</v>
      </c>
      <c r="N31" s="274">
        <v>-4.0040955693824945E-2</v>
      </c>
      <c r="O31" s="273">
        <v>7796483.6789988279</v>
      </c>
      <c r="P31" s="273">
        <v>-699154.32079282589</v>
      </c>
      <c r="Q31" s="274">
        <v>-8.2295681714542435E-2</v>
      </c>
    </row>
    <row r="32" spans="1:17">
      <c r="A32" s="306"/>
      <c r="B32" s="306"/>
      <c r="C32" s="86" t="s">
        <v>115</v>
      </c>
      <c r="D32" s="273">
        <v>12227579.217255354</v>
      </c>
      <c r="E32" s="273">
        <v>-2351542.0611605886</v>
      </c>
      <c r="F32" s="277">
        <v>-0.16129518482310681</v>
      </c>
      <c r="G32" s="284">
        <v>52.765158042688675</v>
      </c>
      <c r="H32" s="284">
        <v>-1.6164725153347064</v>
      </c>
      <c r="I32" s="285">
        <v>5.4094460333948318</v>
      </c>
      <c r="J32" s="285">
        <v>0.27357897235888995</v>
      </c>
      <c r="K32" s="277">
        <v>5.3268312654437572E-2</v>
      </c>
      <c r="L32" s="278">
        <v>66144429.894803055</v>
      </c>
      <c r="M32" s="278">
        <v>-8731998.8578616008</v>
      </c>
      <c r="N32" s="277">
        <v>-0.11661879450348187</v>
      </c>
      <c r="O32" s="273">
        <v>12227579.217255354</v>
      </c>
      <c r="P32" s="273">
        <v>-2351542.0611605886</v>
      </c>
      <c r="Q32" s="277">
        <v>-0.16129518482310681</v>
      </c>
    </row>
    <row r="33" spans="1:18">
      <c r="A33" s="306" t="s">
        <v>67</v>
      </c>
      <c r="B33" s="306" t="s">
        <v>140</v>
      </c>
      <c r="C33" s="86" t="s">
        <v>114</v>
      </c>
      <c r="D33" s="273">
        <v>16258467.689437844</v>
      </c>
      <c r="E33" s="273">
        <v>375727.9414755106</v>
      </c>
      <c r="F33" s="274">
        <v>2.3656368324219024E-2</v>
      </c>
      <c r="G33" s="282">
        <v>13.076146141636899</v>
      </c>
      <c r="H33" s="282">
        <v>-0.18113682195155256</v>
      </c>
      <c r="I33" s="283">
        <v>5.5792469409728573</v>
      </c>
      <c r="J33" s="283">
        <v>0.20610895349503622</v>
      </c>
      <c r="K33" s="274">
        <v>3.835914022222698E-2</v>
      </c>
      <c r="L33" s="275">
        <v>90710006.121202126</v>
      </c>
      <c r="M33" s="275">
        <v>5369853.8362018019</v>
      </c>
      <c r="N33" s="274">
        <v>6.2922946496143356E-2</v>
      </c>
      <c r="O33" s="273">
        <v>32312824.317275643</v>
      </c>
      <c r="P33" s="273">
        <v>727069.68235093355</v>
      </c>
      <c r="Q33" s="274">
        <v>2.3018911238771061E-2</v>
      </c>
    </row>
    <row r="34" spans="1:18">
      <c r="A34" s="306"/>
      <c r="B34" s="306"/>
      <c r="C34" s="86" t="s">
        <v>115</v>
      </c>
      <c r="D34" s="273">
        <v>77911751.683309913</v>
      </c>
      <c r="E34" s="273">
        <v>798815.03528875113</v>
      </c>
      <c r="F34" s="277">
        <v>1.0359027551173542E-2</v>
      </c>
      <c r="G34" s="284">
        <v>62.661836934591889</v>
      </c>
      <c r="H34" s="284">
        <v>-1.7041375458023253</v>
      </c>
      <c r="I34" s="285">
        <v>3.386900413591674</v>
      </c>
      <c r="J34" s="285">
        <v>0.12569862521780628</v>
      </c>
      <c r="K34" s="277">
        <v>3.8543651504767316E-2</v>
      </c>
      <c r="L34" s="278">
        <v>263879343.99985415</v>
      </c>
      <c r="M34" s="278">
        <v>12398497.096566767</v>
      </c>
      <c r="N34" s="277">
        <v>4.9301953803801556E-2</v>
      </c>
      <c r="O34" s="273">
        <v>77911751.683309913</v>
      </c>
      <c r="P34" s="273">
        <v>798815.03528875113</v>
      </c>
      <c r="Q34" s="277">
        <v>1.0359027551173542E-2</v>
      </c>
    </row>
    <row r="35" spans="1:18">
      <c r="A35" s="306"/>
      <c r="B35" s="306" t="s">
        <v>135</v>
      </c>
      <c r="C35" s="86" t="s">
        <v>114</v>
      </c>
      <c r="D35" s="273">
        <v>211666368.74777794</v>
      </c>
      <c r="E35" s="273">
        <v>8276326.9760030508</v>
      </c>
      <c r="F35" s="274">
        <v>4.0691898698216329E-2</v>
      </c>
      <c r="G35" s="282">
        <v>13.44700224400863</v>
      </c>
      <c r="H35" s="282">
        <v>4.0421446595525268E-2</v>
      </c>
      <c r="I35" s="283">
        <v>5.547305149124516</v>
      </c>
      <c r="J35" s="283">
        <v>0.14580311057270734</v>
      </c>
      <c r="K35" s="274">
        <v>2.6993067767460931E-2</v>
      </c>
      <c r="L35" s="275">
        <v>1174177937.2510371</v>
      </c>
      <c r="M35" s="275">
        <v>75566211.999657631</v>
      </c>
      <c r="N35" s="274">
        <v>6.878336564482497E-2</v>
      </c>
      <c r="O35" s="273">
        <v>420968858.38575727</v>
      </c>
      <c r="P35" s="273">
        <v>16066135.242334485</v>
      </c>
      <c r="Q35" s="274">
        <v>3.9679000224070143E-2</v>
      </c>
    </row>
    <row r="36" spans="1:18">
      <c r="A36" s="306"/>
      <c r="B36" s="306"/>
      <c r="C36" s="86" t="s">
        <v>115</v>
      </c>
      <c r="D36" s="273">
        <v>992229995.81091714</v>
      </c>
      <c r="E36" s="273">
        <v>11172346.853628874</v>
      </c>
      <c r="F36" s="277">
        <v>1.1388063551110723E-2</v>
      </c>
      <c r="G36" s="284">
        <v>63.03561146334517</v>
      </c>
      <c r="H36" s="284">
        <v>-1.6314121681493603</v>
      </c>
      <c r="I36" s="285">
        <v>3.4112033120190666</v>
      </c>
      <c r="J36" s="285">
        <v>0.12761989383987471</v>
      </c>
      <c r="K36" s="277">
        <v>3.886604285224534E-2</v>
      </c>
      <c r="L36" s="278">
        <v>3384698247.9948649</v>
      </c>
      <c r="M36" s="278">
        <v>163313619.60085058</v>
      </c>
      <c r="N36" s="277">
        <v>5.0696715369337557E-2</v>
      </c>
      <c r="O36" s="273">
        <v>992229995.81091714</v>
      </c>
      <c r="P36" s="273">
        <v>11172346.853628874</v>
      </c>
      <c r="Q36" s="277">
        <v>1.1388063551110723E-2</v>
      </c>
    </row>
    <row r="37" spans="1:18">
      <c r="A37" s="306"/>
      <c r="B37" s="306" t="s">
        <v>136</v>
      </c>
      <c r="C37" s="86" t="s">
        <v>114</v>
      </c>
      <c r="D37" s="273">
        <v>33447057.489400901</v>
      </c>
      <c r="E37" s="273">
        <v>1177356.4691738188</v>
      </c>
      <c r="F37" s="274">
        <v>3.6484889290912113E-2</v>
      </c>
      <c r="G37" s="282">
        <v>13.167809300839062</v>
      </c>
      <c r="H37" s="282">
        <v>-0.10191531065001769</v>
      </c>
      <c r="I37" s="283">
        <v>5.5935295871154187</v>
      </c>
      <c r="J37" s="283">
        <v>0.19359210354839007</v>
      </c>
      <c r="K37" s="274">
        <v>3.5850804594965278E-2</v>
      </c>
      <c r="L37" s="275">
        <v>187087105.66891429</v>
      </c>
      <c r="M37" s="275">
        <v>12832737.546288878</v>
      </c>
      <c r="N37" s="274">
        <v>7.3643706522514771E-2</v>
      </c>
      <c r="O37" s="273">
        <v>66481077.292401791</v>
      </c>
      <c r="P37" s="273">
        <v>2287002.8716217726</v>
      </c>
      <c r="Q37" s="274">
        <v>3.5626385959409604E-2</v>
      </c>
    </row>
    <row r="38" spans="1:18">
      <c r="A38" s="306"/>
      <c r="B38" s="306"/>
      <c r="C38" s="86" t="s">
        <v>115</v>
      </c>
      <c r="D38" s="273">
        <v>159610463.36515099</v>
      </c>
      <c r="E38" s="273">
        <v>2247595.8890279233</v>
      </c>
      <c r="F38" s="277">
        <v>1.4282885950644962E-2</v>
      </c>
      <c r="G38" s="284">
        <v>62.837221022413864</v>
      </c>
      <c r="H38" s="284">
        <v>-1.8724555306325001</v>
      </c>
      <c r="I38" s="285">
        <v>3.4073171225757943</v>
      </c>
      <c r="J38" s="285">
        <v>0.13551482801069659</v>
      </c>
      <c r="K38" s="277">
        <v>4.1419014906800722E-2</v>
      </c>
      <c r="L38" s="278">
        <v>543843464.76633549</v>
      </c>
      <c r="M38" s="278">
        <v>28983273.878612638</v>
      </c>
      <c r="N38" s="277">
        <v>5.6293483923547528E-2</v>
      </c>
      <c r="O38" s="273">
        <v>159610463.36515099</v>
      </c>
      <c r="P38" s="273">
        <v>2247595.8890279233</v>
      </c>
      <c r="Q38" s="277">
        <v>1.4282885950644962E-2</v>
      </c>
      <c r="R38" s="219"/>
    </row>
    <row r="39" spans="1:18">
      <c r="A39" s="306"/>
      <c r="B39" s="306"/>
      <c r="C39" s="86"/>
    </row>
    <row r="40" spans="1:18">
      <c r="A40" s="306"/>
      <c r="B40" s="306"/>
      <c r="C40" s="86"/>
    </row>
    <row r="41" spans="1:18">
      <c r="A41" s="306"/>
      <c r="B41" s="306"/>
      <c r="C41" s="86"/>
    </row>
    <row r="42" spans="1:18">
      <c r="A42" s="306"/>
      <c r="B42" s="306"/>
      <c r="C42" s="86"/>
    </row>
    <row r="43" spans="1:18">
      <c r="A43" s="306"/>
      <c r="B43" s="306"/>
      <c r="C43" s="86"/>
    </row>
    <row r="44" spans="1:18">
      <c r="A44" s="306"/>
      <c r="B44" s="306"/>
      <c r="C44" s="86"/>
    </row>
  </sheetData>
  <mergeCells count="36"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A39:A44"/>
    <mergeCell ref="B39:B40"/>
    <mergeCell ref="B41:B42"/>
    <mergeCell ref="B43:B44"/>
    <mergeCell ref="A33:A38"/>
    <mergeCell ref="B33:B34"/>
    <mergeCell ref="B35:B36"/>
    <mergeCell ref="B37:B3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33"/>
  </sheetPr>
  <dimension ref="A1:R44"/>
  <sheetViews>
    <sheetView topLeftCell="B1" zoomScale="102" zoomScaleNormal="70" workbookViewId="0">
      <selection activeCell="B143" sqref="B143"/>
    </sheetView>
  </sheetViews>
  <sheetFormatPr defaultRowHeight="14.5"/>
  <cols>
    <col min="1" max="1" width="28.81640625" bestFit="1" customWidth="1"/>
    <col min="2" max="2" width="8.90625" bestFit="1" customWidth="1"/>
    <col min="3" max="3" width="15" bestFit="1" customWidth="1"/>
    <col min="4" max="4" width="13.453125" bestFit="1" customWidth="1"/>
    <col min="5" max="5" width="12.453125" bestFit="1" customWidth="1"/>
    <col min="7" max="7" width="7.453125" bestFit="1" customWidth="1"/>
    <col min="8" max="8" width="7.26953125" bestFit="1" customWidth="1"/>
    <col min="9" max="9" width="7.453125" bestFit="1" customWidth="1"/>
    <col min="10" max="10" width="7.26953125" bestFit="1" customWidth="1"/>
    <col min="12" max="12" width="15.7265625" bestFit="1" customWidth="1"/>
    <col min="13" max="13" width="14.6328125" bestFit="1" customWidth="1"/>
    <col min="15" max="15" width="13.453125" bestFit="1" customWidth="1"/>
    <col min="16" max="16" width="12.453125" bestFit="1" customWidth="1"/>
  </cols>
  <sheetData>
    <row r="1" spans="1:17">
      <c r="A1" s="308" t="s">
        <v>0</v>
      </c>
      <c r="B1" s="308" t="s">
        <v>1</v>
      </c>
      <c r="C1" s="308" t="s">
        <v>74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134</v>
      </c>
      <c r="C3" s="86" t="s">
        <v>65</v>
      </c>
      <c r="D3" s="273">
        <v>20976523.48930582</v>
      </c>
      <c r="E3" s="273">
        <v>509006.88509548083</v>
      </c>
      <c r="F3" s="274">
        <v>2.4869010488100637E-2</v>
      </c>
      <c r="G3" s="282">
        <v>7.604673156212626</v>
      </c>
      <c r="H3" s="282">
        <v>0.10341688055799825</v>
      </c>
      <c r="I3" s="283">
        <v>9.5492408040781598</v>
      </c>
      <c r="J3" s="283">
        <v>0.12559795676851593</v>
      </c>
      <c r="K3" s="274">
        <v>1.3327962318136122E-2</v>
      </c>
      <c r="L3" s="275">
        <v>200309874.0317831</v>
      </c>
      <c r="M3" s="275">
        <v>7431307.5823249519</v>
      </c>
      <c r="N3" s="274">
        <v>3.8528426040911341E-2</v>
      </c>
      <c r="O3" s="273">
        <v>29529432.796052456</v>
      </c>
      <c r="P3" s="273">
        <v>540322.83656229824</v>
      </c>
      <c r="Q3" s="274">
        <v>1.8638821175170742E-2</v>
      </c>
    </row>
    <row r="4" spans="1:17">
      <c r="A4" s="306"/>
      <c r="B4" s="306"/>
      <c r="C4" s="86" t="s">
        <v>122</v>
      </c>
      <c r="D4" s="273">
        <v>252463430.91448715</v>
      </c>
      <c r="E4" s="273">
        <v>1691274.1090060472</v>
      </c>
      <c r="F4" s="277">
        <v>6.7442659127342208E-3</v>
      </c>
      <c r="G4" s="284">
        <v>91.526218678683293</v>
      </c>
      <c r="H4" s="284">
        <v>-0.38069173806957224</v>
      </c>
      <c r="I4" s="285">
        <v>4.8277609792168681</v>
      </c>
      <c r="J4" s="285">
        <v>0.21102978557739416</v>
      </c>
      <c r="K4" s="277">
        <v>4.5709783984853272E-2</v>
      </c>
      <c r="L4" s="278">
        <v>1218833100.4481747</v>
      </c>
      <c r="M4" s="278">
        <v>61085461.628060579</v>
      </c>
      <c r="N4" s="277">
        <v>5.2762328835595042E-2</v>
      </c>
      <c r="O4" s="273">
        <v>359516064.41157031</v>
      </c>
      <c r="P4" s="273">
        <v>1153237.2905204892</v>
      </c>
      <c r="Q4" s="277">
        <v>3.2180717508709187E-3</v>
      </c>
    </row>
    <row r="5" spans="1:17">
      <c r="A5" s="306"/>
      <c r="B5" s="306" t="s">
        <v>135</v>
      </c>
      <c r="C5" s="86" t="s">
        <v>65</v>
      </c>
      <c r="D5" s="273">
        <v>269504240.45308518</v>
      </c>
      <c r="E5" s="273">
        <v>6193297.1575771272</v>
      </c>
      <c r="F5" s="274">
        <v>2.3520849836561965E-2</v>
      </c>
      <c r="G5" s="282">
        <v>7.6042726697109453</v>
      </c>
      <c r="H5" s="282">
        <v>0.16876957630154266</v>
      </c>
      <c r="I5" s="283">
        <v>9.456191263492288</v>
      </c>
      <c r="J5" s="283">
        <v>5.4736812007561753E-2</v>
      </c>
      <c r="K5" s="274">
        <v>5.8221642502259245E-3</v>
      </c>
      <c r="L5" s="275">
        <v>2548483644.0465889</v>
      </c>
      <c r="M5" s="275">
        <v>72977804.076392174</v>
      </c>
      <c r="N5" s="274">
        <v>2.9479956337841146E-2</v>
      </c>
      <c r="O5" s="273">
        <v>383204643.74357337</v>
      </c>
      <c r="P5" s="273">
        <v>6541614.2257260084</v>
      </c>
      <c r="Q5" s="274">
        <v>1.7367285114495284E-2</v>
      </c>
    </row>
    <row r="6" spans="1:17">
      <c r="A6" s="306"/>
      <c r="B6" s="306"/>
      <c r="C6" s="86" t="s">
        <v>122</v>
      </c>
      <c r="D6" s="273">
        <v>3249665342.5603042</v>
      </c>
      <c r="E6" s="273">
        <v>-9749883.6535043716</v>
      </c>
      <c r="F6" s="277">
        <v>-2.9912984314152571E-3</v>
      </c>
      <c r="G6" s="284">
        <v>91.691846141618996</v>
      </c>
      <c r="H6" s="284">
        <v>-0.34911385000444284</v>
      </c>
      <c r="I6" s="285">
        <v>4.8183646528236848</v>
      </c>
      <c r="J6" s="285">
        <v>0.1553393450304803</v>
      </c>
      <c r="K6" s="277">
        <v>3.3312996343996953E-2</v>
      </c>
      <c r="L6" s="278">
        <v>15658072620.09874</v>
      </c>
      <c r="M6" s="278">
        <v>459336931.65723801</v>
      </c>
      <c r="N6" s="277">
        <v>3.0222048798872102E-2</v>
      </c>
      <c r="O6" s="273">
        <v>4699162806.2908125</v>
      </c>
      <c r="P6" s="273">
        <v>-16048122.373529434</v>
      </c>
      <c r="Q6" s="277">
        <v>-3.4034792114963387E-3</v>
      </c>
    </row>
    <row r="7" spans="1:17">
      <c r="A7" s="306"/>
      <c r="B7" s="306" t="s">
        <v>136</v>
      </c>
      <c r="C7" s="86" t="s">
        <v>65</v>
      </c>
      <c r="D7" s="273">
        <v>42705991.214043647</v>
      </c>
      <c r="E7" s="273">
        <v>651134.95249299705</v>
      </c>
      <c r="F7" s="274">
        <v>1.5482990797624196E-2</v>
      </c>
      <c r="G7" s="282">
        <v>7.5680078649936782</v>
      </c>
      <c r="H7" s="282">
        <v>4.0486443104232883E-2</v>
      </c>
      <c r="I7" s="283">
        <v>9.495858825703527</v>
      </c>
      <c r="J7" s="283">
        <v>8.2570936665558037E-2</v>
      </c>
      <c r="K7" s="274">
        <v>8.7717424176215995E-3</v>
      </c>
      <c r="L7" s="275">
        <v>405530063.58029366</v>
      </c>
      <c r="M7" s="275">
        <v>9655594.4582063556</v>
      </c>
      <c r="N7" s="274">
        <v>2.4390546022377058E-2</v>
      </c>
      <c r="O7" s="273">
        <v>60283103.087689102</v>
      </c>
      <c r="P7" s="273">
        <v>595716.98128964007</v>
      </c>
      <c r="Q7" s="274">
        <v>9.9806176840732761E-3</v>
      </c>
    </row>
    <row r="8" spans="1:17">
      <c r="A8" s="306"/>
      <c r="B8" s="306"/>
      <c r="C8" s="86" t="s">
        <v>122</v>
      </c>
      <c r="D8" s="273">
        <v>516508515.12886447</v>
      </c>
      <c r="E8" s="273">
        <v>3193764.8629854321</v>
      </c>
      <c r="F8" s="277">
        <v>6.2218450986089415E-3</v>
      </c>
      <c r="G8" s="284">
        <v>91.531431391903084</v>
      </c>
      <c r="H8" s="284">
        <v>-0.34827341001179946</v>
      </c>
      <c r="I8" s="285">
        <v>4.8336947223161788</v>
      </c>
      <c r="J8" s="285">
        <v>0.22431274712107818</v>
      </c>
      <c r="K8" s="277">
        <v>4.8664386750369874E-2</v>
      </c>
      <c r="L8" s="278">
        <v>2496644483.6097584</v>
      </c>
      <c r="M8" s="278">
        <v>130580726.13244104</v>
      </c>
      <c r="N8" s="277">
        <v>5.5189014125158406E-2</v>
      </c>
      <c r="O8" s="273">
        <v>733622958.1940254</v>
      </c>
      <c r="P8" s="273">
        <v>3694158.8808931112</v>
      </c>
      <c r="Q8" s="277">
        <v>5.0609852418062396E-3</v>
      </c>
    </row>
    <row r="9" spans="1:17">
      <c r="A9" s="306" t="s">
        <v>58</v>
      </c>
      <c r="B9" s="306" t="s">
        <v>134</v>
      </c>
      <c r="C9" s="86" t="s">
        <v>65</v>
      </c>
      <c r="D9" s="273">
        <v>20944166.561932795</v>
      </c>
      <c r="E9" s="273">
        <v>512729.67072759941</v>
      </c>
      <c r="F9" s="274">
        <v>2.5095135181035958E-2</v>
      </c>
      <c r="G9" s="282">
        <v>7.9188732256659335</v>
      </c>
      <c r="H9" s="282">
        <v>5.3458480755375959E-2</v>
      </c>
      <c r="I9" s="283">
        <v>9.5097996373246829</v>
      </c>
      <c r="J9" s="283">
        <v>0.12438761880956584</v>
      </c>
      <c r="K9" s="274">
        <v>1.3253293362526819E-2</v>
      </c>
      <c r="L9" s="275">
        <v>199174827.57473624</v>
      </c>
      <c r="M9" s="275">
        <v>7417374.2204858661</v>
      </c>
      <c r="N9" s="274">
        <v>3.8681021732089337E-2</v>
      </c>
      <c r="O9" s="273">
        <v>29291524.139915228</v>
      </c>
      <c r="P9" s="273">
        <v>540198.3043425791</v>
      </c>
      <c r="Q9" s="274">
        <v>1.8788639780716387E-2</v>
      </c>
    </row>
    <row r="10" spans="1:17">
      <c r="A10" s="306"/>
      <c r="B10" s="306"/>
      <c r="C10" s="86" t="s">
        <v>122</v>
      </c>
      <c r="D10" s="273">
        <v>241181592.6845094</v>
      </c>
      <c r="E10" s="273">
        <v>3419300.5686702132</v>
      </c>
      <c r="F10" s="277">
        <v>1.4381172633565923E-2</v>
      </c>
      <c r="G10" s="284">
        <v>91.189422657865734</v>
      </c>
      <c r="H10" s="284">
        <v>-0.34104816264935778</v>
      </c>
      <c r="I10" s="285">
        <v>4.6197434120542988</v>
      </c>
      <c r="J10" s="285">
        <v>0.23451725268541068</v>
      </c>
      <c r="K10" s="277">
        <v>5.3478941373268161E-2</v>
      </c>
      <c r="L10" s="278">
        <v>1114197073.9130256</v>
      </c>
      <c r="M10" s="278">
        <v>71555650.815140486</v>
      </c>
      <c r="N10" s="277">
        <v>6.8629203894983476E-2</v>
      </c>
      <c r="O10" s="273">
        <v>327113909.10095644</v>
      </c>
      <c r="P10" s="273">
        <v>6015642.4029697776</v>
      </c>
      <c r="Q10" s="277">
        <v>1.8734583854443137E-2</v>
      </c>
    </row>
    <row r="11" spans="1:17">
      <c r="A11" s="306"/>
      <c r="B11" s="306" t="s">
        <v>135</v>
      </c>
      <c r="C11" s="86" t="s">
        <v>65</v>
      </c>
      <c r="D11" s="273">
        <v>268975676.53687543</v>
      </c>
      <c r="E11" s="273">
        <v>6208036.9987975061</v>
      </c>
      <c r="F11" s="274">
        <v>2.3625576610996245E-2</v>
      </c>
      <c r="G11" s="282">
        <v>7.9569601913429544</v>
      </c>
      <c r="H11" s="282">
        <v>0.1262084393134959</v>
      </c>
      <c r="I11" s="283">
        <v>9.4072385807361005</v>
      </c>
      <c r="J11" s="283">
        <v>4.5543847469700083E-2</v>
      </c>
      <c r="K11" s="274">
        <v>4.8649148222983472E-3</v>
      </c>
      <c r="L11" s="275">
        <v>2530318361.5972886</v>
      </c>
      <c r="M11" s="275">
        <v>70367934.460820675</v>
      </c>
      <c r="N11" s="274">
        <v>2.8605427851134884E-2</v>
      </c>
      <c r="O11" s="273">
        <v>379400566.88532472</v>
      </c>
      <c r="P11" s="273">
        <v>6035750.1052080393</v>
      </c>
      <c r="Q11" s="274">
        <v>1.6165824507140516E-2</v>
      </c>
    </row>
    <row r="12" spans="1:17">
      <c r="A12" s="306"/>
      <c r="B12" s="306"/>
      <c r="C12" s="86" t="s">
        <v>122</v>
      </c>
      <c r="D12" s="273">
        <v>3087205126.5054507</v>
      </c>
      <c r="E12" s="273">
        <v>12138298.226134777</v>
      </c>
      <c r="F12" s="277">
        <v>3.9473282708873299E-3</v>
      </c>
      <c r="G12" s="284">
        <v>91.32709920239212</v>
      </c>
      <c r="H12" s="284">
        <v>-0.31312329793769322</v>
      </c>
      <c r="I12" s="285">
        <v>4.5890734485455278</v>
      </c>
      <c r="J12" s="285">
        <v>0.17399155471083994</v>
      </c>
      <c r="K12" s="277">
        <v>3.9408454677546383E-2</v>
      </c>
      <c r="L12" s="278">
        <v>14167411076.2598</v>
      </c>
      <c r="M12" s="278">
        <v>590739200.3921299</v>
      </c>
      <c r="N12" s="277">
        <v>4.3511341055694208E-2</v>
      </c>
      <c r="O12" s="273">
        <v>4223698565.5275216</v>
      </c>
      <c r="P12" s="273">
        <v>36889864.4527812</v>
      </c>
      <c r="Q12" s="277">
        <v>8.8109744405832757E-3</v>
      </c>
    </row>
    <row r="13" spans="1:17">
      <c r="A13" s="306"/>
      <c r="B13" s="306" t="s">
        <v>136</v>
      </c>
      <c r="C13" s="86" t="s">
        <v>65</v>
      </c>
      <c r="D13" s="273">
        <v>42639836.071295038</v>
      </c>
      <c r="E13" s="273">
        <v>656972.34450262785</v>
      </c>
      <c r="F13" s="274">
        <v>1.5648583402455334E-2</v>
      </c>
      <c r="G13" s="282">
        <v>7.8798823249575412</v>
      </c>
      <c r="H13" s="282">
        <v>-1.3526422445188757E-2</v>
      </c>
      <c r="I13" s="283">
        <v>9.4566213175148821</v>
      </c>
      <c r="J13" s="283">
        <v>7.7156494127654796E-2</v>
      </c>
      <c r="K13" s="274">
        <v>8.2261083740373889E-3</v>
      </c>
      <c r="L13" s="275">
        <v>403228782.76714867</v>
      </c>
      <c r="M13" s="275">
        <v>9451989.2566396594</v>
      </c>
      <c r="N13" s="274">
        <v>2.4003418719461454E-2</v>
      </c>
      <c r="O13" s="273">
        <v>59801893.52351445</v>
      </c>
      <c r="P13" s="273">
        <v>554749.18960334361</v>
      </c>
      <c r="Q13" s="274">
        <v>9.3633068030558823E-3</v>
      </c>
    </row>
    <row r="14" spans="1:17">
      <c r="A14" s="306"/>
      <c r="B14" s="306"/>
      <c r="C14" s="86" t="s">
        <v>122</v>
      </c>
      <c r="D14" s="273">
        <v>493480248.56266505</v>
      </c>
      <c r="E14" s="273">
        <v>6815975.7133790851</v>
      </c>
      <c r="F14" s="277">
        <v>1.4005498438324668E-2</v>
      </c>
      <c r="G14" s="284">
        <v>91.1956200268407</v>
      </c>
      <c r="H14" s="284">
        <v>-0.30457046410553801</v>
      </c>
      <c r="I14" s="285">
        <v>4.6325227238144384</v>
      </c>
      <c r="J14" s="285">
        <v>0.24575443084580417</v>
      </c>
      <c r="K14" s="277">
        <v>5.6021748684495963E-2</v>
      </c>
      <c r="L14" s="278">
        <v>2286058465.2201433</v>
      </c>
      <c r="M14" s="278">
        <v>151175063.76425934</v>
      </c>
      <c r="N14" s="277">
        <v>7.0811859636533539E-2</v>
      </c>
      <c r="O14" s="273">
        <v>668745043.14542735</v>
      </c>
      <c r="P14" s="273">
        <v>12903026.822990656</v>
      </c>
      <c r="Q14" s="277">
        <v>1.9673986267825575E-2</v>
      </c>
    </row>
    <row r="15" spans="1:17">
      <c r="A15" s="306" t="s">
        <v>59</v>
      </c>
      <c r="B15" s="306" t="s">
        <v>134</v>
      </c>
      <c r="C15" s="86" t="s">
        <v>65</v>
      </c>
      <c r="D15" s="273">
        <v>10260687.993931646</v>
      </c>
      <c r="E15" s="273">
        <v>-177509.58664188907</v>
      </c>
      <c r="F15" s="274">
        <v>-1.7005769939845847E-2</v>
      </c>
      <c r="G15" s="282">
        <v>7.3929274856746279</v>
      </c>
      <c r="H15" s="282">
        <v>-0.1555650850325776</v>
      </c>
      <c r="I15" s="283">
        <v>10.28571703253486</v>
      </c>
      <c r="J15" s="283">
        <v>0.38744392492479562</v>
      </c>
      <c r="K15" s="274">
        <v>3.9142577772168972E-2</v>
      </c>
      <c r="L15" s="275">
        <v>105538533.26470867</v>
      </c>
      <c r="M15" s="275">
        <v>2218402.8609972149</v>
      </c>
      <c r="N15" s="274">
        <v>2.1471158159877098E-2</v>
      </c>
      <c r="O15" s="273">
        <v>18266788.639477849</v>
      </c>
      <c r="P15" s="273">
        <v>-251088.57059817389</v>
      </c>
      <c r="Q15" s="274">
        <v>-1.3559252378104686E-2</v>
      </c>
    </row>
    <row r="16" spans="1:17">
      <c r="A16" s="306"/>
      <c r="B16" s="306"/>
      <c r="C16" s="86" t="s">
        <v>122</v>
      </c>
      <c r="D16" s="273">
        <v>128444389.03996181</v>
      </c>
      <c r="E16" s="273">
        <v>679426.2135335803</v>
      </c>
      <c r="F16" s="277">
        <v>5.3177819529176959E-3</v>
      </c>
      <c r="G16" s="284">
        <v>92.545456471906888</v>
      </c>
      <c r="H16" s="284">
        <v>0.15087730750441608</v>
      </c>
      <c r="I16" s="285">
        <v>4.9764025195586514</v>
      </c>
      <c r="J16" s="285">
        <v>0.20800376768873452</v>
      </c>
      <c r="K16" s="277">
        <v>4.3621303190545108E-2</v>
      </c>
      <c r="L16" s="278">
        <v>639190981.24163759</v>
      </c>
      <c r="M16" s="278">
        <v>29956691.967390895</v>
      </c>
      <c r="N16" s="277">
        <v>4.9171053722332256E-2</v>
      </c>
      <c r="O16" s="273">
        <v>187720540.56317157</v>
      </c>
      <c r="P16" s="273">
        <v>2234380.0922392607</v>
      </c>
      <c r="Q16" s="277">
        <v>1.2046074416368182E-2</v>
      </c>
    </row>
    <row r="17" spans="1:17">
      <c r="A17" s="306"/>
      <c r="B17" s="306" t="s">
        <v>135</v>
      </c>
      <c r="C17" s="86" t="s">
        <v>65</v>
      </c>
      <c r="D17" s="273">
        <v>134418140.66735595</v>
      </c>
      <c r="E17" s="273">
        <v>-1872938.6355177462</v>
      </c>
      <c r="F17" s="274">
        <v>-1.3742195344682807E-2</v>
      </c>
      <c r="G17" s="282">
        <v>7.5207507434081364</v>
      </c>
      <c r="H17" s="282">
        <v>1.1773021655860916E-2</v>
      </c>
      <c r="I17" s="283">
        <v>10.071763130365113</v>
      </c>
      <c r="J17" s="283">
        <v>0.2466488064520167</v>
      </c>
      <c r="K17" s="274">
        <v>2.5103912109368989E-2</v>
      </c>
      <c r="L17" s="275">
        <v>1353827673.2257071</v>
      </c>
      <c r="M17" s="275">
        <v>14752237.745466948</v>
      </c>
      <c r="N17" s="274">
        <v>1.1016733900563467E-2</v>
      </c>
      <c r="O17" s="273">
        <v>239813803.12361619</v>
      </c>
      <c r="P17" s="273">
        <v>-997979.59013724327</v>
      </c>
      <c r="Q17" s="274">
        <v>-4.1442307302857976E-3</v>
      </c>
    </row>
    <row r="18" spans="1:17">
      <c r="A18" s="306"/>
      <c r="B18" s="306"/>
      <c r="C18" s="86" t="s">
        <v>122</v>
      </c>
      <c r="D18" s="273">
        <v>1651795327.8266335</v>
      </c>
      <c r="E18" s="273">
        <v>-25884106.508482218</v>
      </c>
      <c r="F18" s="277">
        <v>-1.5428517497885642E-2</v>
      </c>
      <c r="G18" s="284">
        <v>92.418633958438292</v>
      </c>
      <c r="H18" s="284">
        <v>-1.336937663781157E-2</v>
      </c>
      <c r="I18" s="285">
        <v>4.9417784627315315</v>
      </c>
      <c r="J18" s="285">
        <v>0.15341424650992863</v>
      </c>
      <c r="K18" s="277">
        <v>3.2038967710560785E-2</v>
      </c>
      <c r="L18" s="278">
        <v>8162806575.894227</v>
      </c>
      <c r="M18" s="278">
        <v>129466406.23305893</v>
      </c>
      <c r="N18" s="277">
        <v>1.6116136438738608E-2</v>
      </c>
      <c r="O18" s="273">
        <v>2433143598.1726103</v>
      </c>
      <c r="P18" s="273">
        <v>-20686391.498306274</v>
      </c>
      <c r="Q18" s="277">
        <v>-8.4302464251325444E-3</v>
      </c>
    </row>
    <row r="19" spans="1:17">
      <c r="A19" s="306"/>
      <c r="B19" s="306" t="s">
        <v>136</v>
      </c>
      <c r="C19" s="86" t="s">
        <v>65</v>
      </c>
      <c r="D19" s="273">
        <v>20966476.827780545</v>
      </c>
      <c r="E19" s="273">
        <v>-544588.05481529236</v>
      </c>
      <c r="F19" s="274">
        <v>-2.5316647864137468E-2</v>
      </c>
      <c r="G19" s="282">
        <v>7.3738750206845056</v>
      </c>
      <c r="H19" s="282">
        <v>-0.16703580586811206</v>
      </c>
      <c r="I19" s="283">
        <v>10.23694224423728</v>
      </c>
      <c r="J19" s="283">
        <v>0.36230394085182205</v>
      </c>
      <c r="K19" s="274">
        <v>3.6690350544546869E-2</v>
      </c>
      <c r="L19" s="275">
        <v>214632612.3511287</v>
      </c>
      <c r="M19" s="275">
        <v>2218627.1148380339</v>
      </c>
      <c r="N19" s="274">
        <v>1.0444825995661345E-2</v>
      </c>
      <c r="O19" s="273">
        <v>37365707.89024353</v>
      </c>
      <c r="P19" s="273">
        <v>-779152.3194174394</v>
      </c>
      <c r="Q19" s="274">
        <v>-2.0426141690777597E-2</v>
      </c>
    </row>
    <row r="20" spans="1:17">
      <c r="A20" s="306"/>
      <c r="B20" s="306"/>
      <c r="C20" s="86" t="s">
        <v>122</v>
      </c>
      <c r="D20" s="273">
        <v>263193273.89868015</v>
      </c>
      <c r="E20" s="273">
        <v>-394271.21294426918</v>
      </c>
      <c r="F20" s="277">
        <v>-1.4957884780834492E-3</v>
      </c>
      <c r="G20" s="284">
        <v>92.564636584156901</v>
      </c>
      <c r="H20" s="284">
        <v>0.16148576269874582</v>
      </c>
      <c r="I20" s="285">
        <v>4.9898330117215011</v>
      </c>
      <c r="J20" s="285">
        <v>0.21883185078245315</v>
      </c>
      <c r="K20" s="277">
        <v>4.5867071375723954E-2</v>
      </c>
      <c r="L20" s="278">
        <v>1313290486.5626931</v>
      </c>
      <c r="M20" s="278">
        <v>55714002.826059341</v>
      </c>
      <c r="N20" s="277">
        <v>4.4302675460753262E-2</v>
      </c>
      <c r="O20" s="273">
        <v>384087252.36951953</v>
      </c>
      <c r="P20" s="273">
        <v>2593128.5338488817</v>
      </c>
      <c r="Q20" s="277">
        <v>6.7972961359841991E-3</v>
      </c>
    </row>
    <row r="21" spans="1:17">
      <c r="A21" s="306" t="s">
        <v>60</v>
      </c>
      <c r="B21" s="306" t="s">
        <v>134</v>
      </c>
      <c r="C21" s="86" t="s">
        <v>65</v>
      </c>
      <c r="D21" s="273">
        <v>49422.863335333765</v>
      </c>
      <c r="E21" s="273">
        <v>3939.2905616115822</v>
      </c>
      <c r="F21" s="274">
        <v>8.6609083706095311E-2</v>
      </c>
      <c r="G21" s="282">
        <v>3.6427787934717317</v>
      </c>
      <c r="H21" s="282">
        <v>0.93095205383763124</v>
      </c>
      <c r="I21" s="283">
        <v>14.79829891478701</v>
      </c>
      <c r="J21" s="283">
        <v>0.29779758051237515</v>
      </c>
      <c r="K21" s="274">
        <v>2.0537054109189667E-2</v>
      </c>
      <c r="L21" s="275">
        <v>731374.30486093636</v>
      </c>
      <c r="M21" s="275">
        <v>71839.697168000392</v>
      </c>
      <c r="N21" s="274">
        <v>0.10892483325370439</v>
      </c>
      <c r="O21" s="273">
        <v>146749.90139460564</v>
      </c>
      <c r="P21" s="273">
        <v>10828.5601495062</v>
      </c>
      <c r="Q21" s="274">
        <v>7.9667843550628711E-2</v>
      </c>
    </row>
    <row r="22" spans="1:17">
      <c r="A22" s="306"/>
      <c r="B22" s="306"/>
      <c r="C22" s="86" t="s">
        <v>122</v>
      </c>
      <c r="D22" s="273">
        <v>1307312.3692268271</v>
      </c>
      <c r="E22" s="273">
        <v>-324434.10035308381</v>
      </c>
      <c r="F22" s="277">
        <v>-0.19882629219759157</v>
      </c>
      <c r="G22" s="284">
        <v>96.35722120652828</v>
      </c>
      <c r="H22" s="284">
        <v>-0.93095205383758639</v>
      </c>
      <c r="I22" s="285">
        <v>7.6589461283465043</v>
      </c>
      <c r="J22" s="285">
        <v>0.74058173698913521</v>
      </c>
      <c r="K22" s="277">
        <v>0.10704578352569755</v>
      </c>
      <c r="L22" s="278">
        <v>10012635.008829303</v>
      </c>
      <c r="M22" s="278">
        <v>-1276381.6620354522</v>
      </c>
      <c r="N22" s="277">
        <v>-0.11306402490569442</v>
      </c>
      <c r="O22" s="273">
        <v>2313818.1302357912</v>
      </c>
      <c r="P22" s="273">
        <v>-488703.05157214776</v>
      </c>
      <c r="Q22" s="277">
        <v>-0.17437978872183929</v>
      </c>
    </row>
    <row r="23" spans="1:17">
      <c r="A23" s="306"/>
      <c r="B23" s="306" t="s">
        <v>135</v>
      </c>
      <c r="C23" s="86" t="s">
        <v>65</v>
      </c>
      <c r="D23" s="273">
        <v>766824.37090619735</v>
      </c>
      <c r="E23" s="273">
        <v>-6930.8178058756748</v>
      </c>
      <c r="F23" s="274">
        <v>-8.957378130687723E-3</v>
      </c>
      <c r="G23" s="282">
        <v>4.0344298075579363</v>
      </c>
      <c r="H23" s="282">
        <v>0.73533622822111466</v>
      </c>
      <c r="I23" s="283">
        <v>14.526163060263299</v>
      </c>
      <c r="J23" s="283">
        <v>0.58763214481746573</v>
      </c>
      <c r="K23" s="274">
        <v>4.2158829246939325E-2</v>
      </c>
      <c r="L23" s="275">
        <v>11139015.850367246</v>
      </c>
      <c r="M23" s="275">
        <v>354005.23151739128</v>
      </c>
      <c r="N23" s="274">
        <v>3.2823818541139596E-2</v>
      </c>
      <c r="O23" s="273">
        <v>2255333.7349038012</v>
      </c>
      <c r="P23" s="273">
        <v>82041.034210426733</v>
      </c>
      <c r="Q23" s="274">
        <v>3.7749647888778208E-2</v>
      </c>
    </row>
    <row r="24" spans="1:17">
      <c r="A24" s="306"/>
      <c r="B24" s="306"/>
      <c r="C24" s="86" t="s">
        <v>122</v>
      </c>
      <c r="D24" s="273">
        <v>18240182.914335966</v>
      </c>
      <c r="E24" s="273">
        <v>-4439630.8880932406</v>
      </c>
      <c r="F24" s="277">
        <v>-0.19575252807488733</v>
      </c>
      <c r="G24" s="284">
        <v>95.965569740489954</v>
      </c>
      <c r="H24" s="284">
        <v>-0.73533668017333298</v>
      </c>
      <c r="I24" s="285">
        <v>7.3692104750751808</v>
      </c>
      <c r="J24" s="285">
        <v>0.65007401932921027</v>
      </c>
      <c r="K24" s="277">
        <v>9.6749637934989349E-2</v>
      </c>
      <c r="L24" s="278">
        <v>134415746.99961194</v>
      </c>
      <c r="M24" s="278">
        <v>-17973016.729820788</v>
      </c>
      <c r="N24" s="277">
        <v>-0.1179418763560022</v>
      </c>
      <c r="O24" s="273">
        <v>32040598.001972012</v>
      </c>
      <c r="P24" s="273">
        <v>-6446066.2304641157</v>
      </c>
      <c r="Q24" s="277">
        <v>-0.16748830689856056</v>
      </c>
    </row>
    <row r="25" spans="1:17">
      <c r="A25" s="306"/>
      <c r="B25" s="306" t="s">
        <v>136</v>
      </c>
      <c r="C25" s="86" t="s">
        <v>65</v>
      </c>
      <c r="D25" s="273">
        <v>101443.67529601604</v>
      </c>
      <c r="E25" s="273">
        <v>4020.7745285071869</v>
      </c>
      <c r="F25" s="274">
        <v>4.1271348900834004E-2</v>
      </c>
      <c r="G25" s="282">
        <v>3.6465257163728007</v>
      </c>
      <c r="H25" s="282">
        <v>0.80731468643862625</v>
      </c>
      <c r="I25" s="283">
        <v>14.674551042644397</v>
      </c>
      <c r="J25" s="283">
        <v>0.5193414228013431</v>
      </c>
      <c r="K25" s="274">
        <v>3.6689066198872813E-2</v>
      </c>
      <c r="L25" s="275">
        <v>1488640.3910848319</v>
      </c>
      <c r="M25" s="275">
        <v>109598.80894757528</v>
      </c>
      <c r="N25" s="274">
        <v>7.947462235164629E-2</v>
      </c>
      <c r="O25" s="273">
        <v>296321.24997448921</v>
      </c>
      <c r="P25" s="273">
        <v>11090.655001968844</v>
      </c>
      <c r="Q25" s="274">
        <v>3.8883118422262303E-2</v>
      </c>
    </row>
    <row r="26" spans="1:17">
      <c r="A26" s="306"/>
      <c r="B26" s="306"/>
      <c r="C26" s="86" t="s">
        <v>122</v>
      </c>
      <c r="D26" s="273">
        <v>2680483.0147606879</v>
      </c>
      <c r="E26" s="273">
        <v>-653431.16158112837</v>
      </c>
      <c r="F26" s="277">
        <v>-0.1959951957425955</v>
      </c>
      <c r="G26" s="284">
        <v>96.353471195746494</v>
      </c>
      <c r="H26" s="284">
        <v>-0.80731777431934404</v>
      </c>
      <c r="I26" s="285">
        <v>7.6140566591395267</v>
      </c>
      <c r="J26" s="285">
        <v>0.77872205492840063</v>
      </c>
      <c r="K26" s="277">
        <v>0.11392595973994368</v>
      </c>
      <c r="L26" s="278">
        <v>20409349.54824901</v>
      </c>
      <c r="M26" s="278">
        <v>-2379069.3887702413</v>
      </c>
      <c r="N26" s="277">
        <v>-0.10439817678204516</v>
      </c>
      <c r="O26" s="273">
        <v>4706259.7691627741</v>
      </c>
      <c r="P26" s="273">
        <v>-939935.01155024488</v>
      </c>
      <c r="Q26" s="277">
        <v>-0.16647229648558937</v>
      </c>
    </row>
    <row r="27" spans="1:17">
      <c r="A27" s="306" t="s">
        <v>61</v>
      </c>
      <c r="B27" s="306" t="s">
        <v>134</v>
      </c>
      <c r="C27" s="86" t="s">
        <v>65</v>
      </c>
      <c r="D27" s="273">
        <v>32356.927373022412</v>
      </c>
      <c r="E27" s="273">
        <v>-3722.7856321199179</v>
      </c>
      <c r="F27" s="274">
        <v>-0.10318224071209549</v>
      </c>
      <c r="G27" s="282">
        <v>0.28500513767757674</v>
      </c>
      <c r="H27" s="282">
        <v>9.4091341495072811E-3</v>
      </c>
      <c r="I27" s="283">
        <v>35.078932061799364</v>
      </c>
      <c r="J27" s="283">
        <v>4.0057055356331048</v>
      </c>
      <c r="K27" s="274">
        <v>0.12891179910975661</v>
      </c>
      <c r="L27" s="275">
        <v>1135046.4570468294</v>
      </c>
      <c r="M27" s="275">
        <v>13933.36183897499</v>
      </c>
      <c r="N27" s="274">
        <v>1.2428150111288946E-2</v>
      </c>
      <c r="O27" s="273">
        <v>237908.65613722801</v>
      </c>
      <c r="P27" s="273">
        <v>124.53221971873427</v>
      </c>
      <c r="Q27" s="274">
        <v>5.237196565820193E-4</v>
      </c>
    </row>
    <row r="28" spans="1:17">
      <c r="A28" s="306"/>
      <c r="B28" s="306"/>
      <c r="C28" s="86" t="s">
        <v>122</v>
      </c>
      <c r="D28" s="273">
        <v>11281838.22997744</v>
      </c>
      <c r="E28" s="273">
        <v>-1728026.4596642796</v>
      </c>
      <c r="F28" s="277">
        <v>-0.13282432222681848</v>
      </c>
      <c r="G28" s="284">
        <v>99.372286525317392</v>
      </c>
      <c r="H28" s="284">
        <v>-3.9672269001016502E-3</v>
      </c>
      <c r="I28" s="285">
        <v>9.274732042967619</v>
      </c>
      <c r="J28" s="285">
        <v>0.4271215206326282</v>
      </c>
      <c r="K28" s="277">
        <v>4.827535293901089E-2</v>
      </c>
      <c r="L28" s="278">
        <v>104636026.53514884</v>
      </c>
      <c r="M28" s="278">
        <v>-10470189.187079683</v>
      </c>
      <c r="N28" s="277">
        <v>-9.0961110322192201E-2</v>
      </c>
      <c r="O28" s="273">
        <v>32402155.310613871</v>
      </c>
      <c r="P28" s="273">
        <v>-4862405.1124491319</v>
      </c>
      <c r="Q28" s="277">
        <v>-0.13048336159735816</v>
      </c>
    </row>
    <row r="29" spans="1:17">
      <c r="A29" s="306"/>
      <c r="B29" s="306" t="s">
        <v>135</v>
      </c>
      <c r="C29" s="86" t="s">
        <v>65</v>
      </c>
      <c r="D29" s="273">
        <v>528563.91620979959</v>
      </c>
      <c r="E29" s="273">
        <v>-14739.841220448259</v>
      </c>
      <c r="F29" s="274">
        <v>-2.713001892378894E-2</v>
      </c>
      <c r="G29" s="282">
        <v>0.32281942473966535</v>
      </c>
      <c r="H29" s="282">
        <v>3.0216630804585531E-2</v>
      </c>
      <c r="I29" s="283">
        <v>34.367239026762888</v>
      </c>
      <c r="J29" s="283">
        <v>5.7360863410122995</v>
      </c>
      <c r="K29" s="274">
        <v>0.2003442335686012</v>
      </c>
      <c r="L29" s="275">
        <v>18165282.449304055</v>
      </c>
      <c r="M29" s="275">
        <v>2609869.6155766286</v>
      </c>
      <c r="N29" s="274">
        <v>0.16777887179682424</v>
      </c>
      <c r="O29" s="273">
        <v>3804076.858248631</v>
      </c>
      <c r="P29" s="273">
        <v>505864.12051802641</v>
      </c>
      <c r="Q29" s="274">
        <v>0.15337522493048628</v>
      </c>
    </row>
    <row r="30" spans="1:17">
      <c r="A30" s="306"/>
      <c r="B30" s="306"/>
      <c r="C30" s="86" t="s">
        <v>122</v>
      </c>
      <c r="D30" s="273">
        <v>162460216.05489561</v>
      </c>
      <c r="E30" s="273">
        <v>-21888181.879534036</v>
      </c>
      <c r="F30" s="277">
        <v>-0.11873269377322922</v>
      </c>
      <c r="G30" s="284">
        <v>99.222273563423414</v>
      </c>
      <c r="H30" s="284">
        <v>-6.0780447104406221E-2</v>
      </c>
      <c r="I30" s="285">
        <v>9.175548205199954</v>
      </c>
      <c r="J30" s="285">
        <v>0.37664444064950331</v>
      </c>
      <c r="K30" s="277">
        <v>4.2805837036989876E-2</v>
      </c>
      <c r="L30" s="278">
        <v>1490661543.8388941</v>
      </c>
      <c r="M30" s="278">
        <v>-131402268.73520327</v>
      </c>
      <c r="N30" s="277">
        <v>-8.1009309076858951E-2</v>
      </c>
      <c r="O30" s="273">
        <v>475464240.76329237</v>
      </c>
      <c r="P30" s="273">
        <v>-52937986.8263098</v>
      </c>
      <c r="Q30" s="277">
        <v>-0.1001850182725299</v>
      </c>
    </row>
    <row r="31" spans="1:17">
      <c r="A31" s="306"/>
      <c r="B31" s="306" t="s">
        <v>136</v>
      </c>
      <c r="C31" s="86" t="s">
        <v>65</v>
      </c>
      <c r="D31" s="273">
        <v>66155.142748606668</v>
      </c>
      <c r="E31" s="273">
        <v>-5837.3920096213551</v>
      </c>
      <c r="F31" s="274">
        <v>-8.1083296055973364E-2</v>
      </c>
      <c r="G31" s="282">
        <v>0.28547650360268045</v>
      </c>
      <c r="H31" s="282">
        <v>1.6936901428317053E-2</v>
      </c>
      <c r="I31" s="283">
        <v>34.78612119226996</v>
      </c>
      <c r="J31" s="283">
        <v>5.6487166179899226</v>
      </c>
      <c r="K31" s="274">
        <v>0.19386478310343805</v>
      </c>
      <c r="L31" s="275">
        <v>2301280.8131449507</v>
      </c>
      <c r="M31" s="275">
        <v>203605.20156654296</v>
      </c>
      <c r="N31" s="274">
        <v>9.7062291444261539E-2</v>
      </c>
      <c r="O31" s="273">
        <v>481209.5641746521</v>
      </c>
      <c r="P31" s="273">
        <v>40967.79168630793</v>
      </c>
      <c r="Q31" s="274">
        <v>9.3057483970112334E-2</v>
      </c>
    </row>
    <row r="32" spans="1:17">
      <c r="A32" s="306"/>
      <c r="B32" s="306"/>
      <c r="C32" s="86" t="s">
        <v>122</v>
      </c>
      <c r="D32" s="273">
        <v>23028266.566201907</v>
      </c>
      <c r="E32" s="273">
        <v>-3622210.8503965102</v>
      </c>
      <c r="F32" s="277">
        <v>-0.13591542071739884</v>
      </c>
      <c r="G32" s="284">
        <v>99.372909651657935</v>
      </c>
      <c r="H32" s="284">
        <v>-3.6128066551526672E-2</v>
      </c>
      <c r="I32" s="285">
        <v>9.1446752096697033</v>
      </c>
      <c r="J32" s="285">
        <v>0.47014557901295539</v>
      </c>
      <c r="K32" s="277">
        <v>5.4198394498695221E-2</v>
      </c>
      <c r="L32" s="278">
        <v>210586018.38961223</v>
      </c>
      <c r="M32" s="278">
        <v>-20594337.631819248</v>
      </c>
      <c r="N32" s="277">
        <v>-8.9083423809201409E-2</v>
      </c>
      <c r="O32" s="273">
        <v>64877915.048597932</v>
      </c>
      <c r="P32" s="273">
        <v>-9208867.9420974553</v>
      </c>
      <c r="Q32" s="277">
        <v>-0.12429839129678506</v>
      </c>
    </row>
    <row r="33" spans="1:18">
      <c r="A33" s="306" t="s">
        <v>67</v>
      </c>
      <c r="B33" s="306" t="s">
        <v>134</v>
      </c>
      <c r="C33" s="86" t="s">
        <v>65</v>
      </c>
      <c r="D33" s="273">
        <v>10634055.704665815</v>
      </c>
      <c r="E33" s="273">
        <v>686299.96680787764</v>
      </c>
      <c r="F33" s="274">
        <v>6.8990432102795027E-2</v>
      </c>
      <c r="G33" s="282">
        <v>8.5526181881735397</v>
      </c>
      <c r="H33" s="282">
        <v>0.24925146667558451</v>
      </c>
      <c r="I33" s="283">
        <v>8.7365462985494293</v>
      </c>
      <c r="J33" s="283">
        <v>-8.7332238072862722E-2</v>
      </c>
      <c r="K33" s="274">
        <v>-9.8972620385018115E-3</v>
      </c>
      <c r="L33" s="275">
        <v>92904920.005166575</v>
      </c>
      <c r="M33" s="275">
        <v>5127131.6623206735</v>
      </c>
      <c r="N33" s="274">
        <v>5.8410353679622495E-2</v>
      </c>
      <c r="O33" s="273">
        <v>10877985.599042773</v>
      </c>
      <c r="P33" s="273">
        <v>780458.31479125097</v>
      </c>
      <c r="Q33" s="274">
        <v>7.7292023365807858E-2</v>
      </c>
    </row>
    <row r="34" spans="1:18">
      <c r="A34" s="306"/>
      <c r="B34" s="306"/>
      <c r="C34" s="86" t="s">
        <v>122</v>
      </c>
      <c r="D34" s="273">
        <v>111429891.27532125</v>
      </c>
      <c r="E34" s="273">
        <v>3064308.4554897994</v>
      </c>
      <c r="F34" s="277">
        <v>2.8277506342438235E-2</v>
      </c>
      <c r="G34" s="284">
        <v>89.619364548689077</v>
      </c>
      <c r="H34" s="284">
        <v>-0.83311517169394733</v>
      </c>
      <c r="I34" s="285">
        <v>4.1729687819011847</v>
      </c>
      <c r="J34" s="285">
        <v>0.27765344128619507</v>
      </c>
      <c r="K34" s="277">
        <v>7.1278809802946361E-2</v>
      </c>
      <c r="L34" s="278">
        <v>464993457.66255873</v>
      </c>
      <c r="M34" s="278">
        <v>42875340.509785116</v>
      </c>
      <c r="N34" s="277">
        <v>0.10157190314166878</v>
      </c>
      <c r="O34" s="273">
        <v>137079550.40754908</v>
      </c>
      <c r="P34" s="273">
        <v>4269965.3623025119</v>
      </c>
      <c r="Q34" s="277">
        <v>3.2151033081292947E-2</v>
      </c>
    </row>
    <row r="35" spans="1:18">
      <c r="A35" s="306"/>
      <c r="B35" s="306" t="s">
        <v>135</v>
      </c>
      <c r="C35" s="86" t="s">
        <v>65</v>
      </c>
      <c r="D35" s="273">
        <v>133790711.49861343</v>
      </c>
      <c r="E35" s="273">
        <v>8087906.4521213323</v>
      </c>
      <c r="F35" s="274">
        <v>6.4341495395667275E-2</v>
      </c>
      <c r="G35" s="282">
        <v>8.4996214013250171</v>
      </c>
      <c r="H35" s="282">
        <v>0.21384301396283689</v>
      </c>
      <c r="I35" s="283">
        <v>8.7102584287646074</v>
      </c>
      <c r="J35" s="283">
        <v>-0.12080926798889458</v>
      </c>
      <c r="K35" s="274">
        <v>-1.3680029656358172E-2</v>
      </c>
      <c r="L35" s="275">
        <v>1165351672.5212116</v>
      </c>
      <c r="M35" s="275">
        <v>55261691.483832121</v>
      </c>
      <c r="N35" s="274">
        <v>4.9781272174161999E-2</v>
      </c>
      <c r="O35" s="273">
        <v>137331430.02680466</v>
      </c>
      <c r="P35" s="273">
        <v>6951688.6611345857</v>
      </c>
      <c r="Q35" s="274">
        <v>5.3318779346535929E-2</v>
      </c>
    </row>
    <row r="36" spans="1:18">
      <c r="A36" s="306"/>
      <c r="B36" s="306"/>
      <c r="C36" s="86" t="s">
        <v>122</v>
      </c>
      <c r="D36" s="273">
        <v>1417169615.764441</v>
      </c>
      <c r="E36" s="273">
        <v>42462035.622606277</v>
      </c>
      <c r="F36" s="277">
        <v>3.0888049383000622E-2</v>
      </c>
      <c r="G36" s="284">
        <v>90.031699962847028</v>
      </c>
      <c r="H36" s="284">
        <v>-0.58300312408336197</v>
      </c>
      <c r="I36" s="285">
        <v>4.1421920764223685</v>
      </c>
      <c r="J36" s="285">
        <v>0.22067231443734991</v>
      </c>
      <c r="K36" s="277">
        <v>5.6272141371448467E-2</v>
      </c>
      <c r="L36" s="278">
        <v>5870188753.3660002</v>
      </c>
      <c r="M36" s="278">
        <v>479245810.88919163</v>
      </c>
      <c r="N36" s="277">
        <v>8.8898327436017624E-2</v>
      </c>
      <c r="O36" s="273">
        <v>1758514369.3529382</v>
      </c>
      <c r="P36" s="273">
        <v>64022322.181550026</v>
      </c>
      <c r="Q36" s="277">
        <v>3.7782604107480085E-2</v>
      </c>
    </row>
    <row r="37" spans="1:18">
      <c r="A37" s="306"/>
      <c r="B37" s="306" t="s">
        <v>136</v>
      </c>
      <c r="C37" s="86" t="s">
        <v>65</v>
      </c>
      <c r="D37" s="273">
        <v>21571915.568218477</v>
      </c>
      <c r="E37" s="273">
        <v>1197539.6247894242</v>
      </c>
      <c r="F37" s="274">
        <v>5.8776751156181702E-2</v>
      </c>
      <c r="G37" s="282">
        <v>8.4926714568573587</v>
      </c>
      <c r="H37" s="282">
        <v>0.11446064756648155</v>
      </c>
      <c r="I37" s="283">
        <v>8.6736631910703892</v>
      </c>
      <c r="J37" s="283">
        <v>-0.16016647771649062</v>
      </c>
      <c r="K37" s="274">
        <v>-1.8131035317832399E-2</v>
      </c>
      <c r="L37" s="275">
        <v>187107530.02493489</v>
      </c>
      <c r="M37" s="275">
        <v>7123763.3328536451</v>
      </c>
      <c r="N37" s="274">
        <v>3.9580032487269143E-2</v>
      </c>
      <c r="O37" s="273">
        <v>22139864.38329643</v>
      </c>
      <c r="P37" s="273">
        <v>1322810.8540188111</v>
      </c>
      <c r="Q37" s="274">
        <v>6.3544576669237907E-2</v>
      </c>
    </row>
    <row r="38" spans="1:18">
      <c r="A38" s="306"/>
      <c r="B38" s="306"/>
      <c r="C38" s="86" t="s">
        <v>122</v>
      </c>
      <c r="D38" s="273">
        <v>227606491.64922181</v>
      </c>
      <c r="E38" s="273">
        <v>7863678.0879073739</v>
      </c>
      <c r="F38" s="277">
        <v>3.5785825986583114E-2</v>
      </c>
      <c r="G38" s="284">
        <v>89.606653100043857</v>
      </c>
      <c r="H38" s="284">
        <v>-0.75447604350435427</v>
      </c>
      <c r="I38" s="285">
        <v>4.1842331570091664</v>
      </c>
      <c r="J38" s="285">
        <v>0.29551213385816855</v>
      </c>
      <c r="K38" s="277">
        <v>7.5992114656432089E-2</v>
      </c>
      <c r="L38" s="278">
        <v>952358629.10920382</v>
      </c>
      <c r="M38" s="278">
        <v>97840130.32697022</v>
      </c>
      <c r="N38" s="277">
        <v>0.11449738123446278</v>
      </c>
      <c r="O38" s="273">
        <v>279951531.00674492</v>
      </c>
      <c r="P38" s="273">
        <v>11249833.300692141</v>
      </c>
      <c r="Q38" s="277">
        <v>4.1867369639766616E-2</v>
      </c>
      <c r="R38" s="219"/>
    </row>
    <row r="39" spans="1:18">
      <c r="A39" s="1"/>
      <c r="B39" s="1"/>
    </row>
    <row r="40" spans="1:18">
      <c r="A40" s="1"/>
      <c r="B40" s="1"/>
    </row>
    <row r="41" spans="1:18">
      <c r="A41" s="1"/>
      <c r="B41" s="1"/>
    </row>
    <row r="42" spans="1:18">
      <c r="A42" s="1"/>
      <c r="B42" s="1"/>
    </row>
    <row r="43" spans="1:18">
      <c r="A43" s="1"/>
      <c r="B43" s="1"/>
    </row>
    <row r="44" spans="1:18">
      <c r="A44" s="1"/>
      <c r="B44" s="1"/>
    </row>
  </sheetData>
  <mergeCells count="32">
    <mergeCell ref="O1:Q1"/>
    <mergeCell ref="A1:A2"/>
    <mergeCell ref="B1:B2"/>
    <mergeCell ref="C1:C2"/>
    <mergeCell ref="D1:F1"/>
    <mergeCell ref="G1:H1"/>
    <mergeCell ref="I1:K1"/>
    <mergeCell ref="L1:N1"/>
    <mergeCell ref="A3:A8"/>
    <mergeCell ref="B3:B4"/>
    <mergeCell ref="B5:B6"/>
    <mergeCell ref="B7:B8"/>
    <mergeCell ref="B19:B20"/>
    <mergeCell ref="A9:A14"/>
    <mergeCell ref="B9:B10"/>
    <mergeCell ref="B11:B12"/>
    <mergeCell ref="B13:B14"/>
    <mergeCell ref="A15:A20"/>
    <mergeCell ref="B15:B16"/>
    <mergeCell ref="B17:B18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33"/>
  </sheetPr>
  <dimension ref="A1:R44"/>
  <sheetViews>
    <sheetView zoomScale="84" zoomScaleNormal="69" workbookViewId="0">
      <selection activeCell="B143" sqref="B143"/>
    </sheetView>
  </sheetViews>
  <sheetFormatPr defaultRowHeight="14.5"/>
  <cols>
    <col min="1" max="1" width="31.26953125" bestFit="1" customWidth="1"/>
    <col min="2" max="2" width="21" bestFit="1" customWidth="1"/>
    <col min="3" max="3" width="22.7265625" bestFit="1" customWidth="1"/>
    <col min="4" max="4" width="15.26953125" bestFit="1" customWidth="1"/>
    <col min="5" max="5" width="14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8" bestFit="1" customWidth="1"/>
    <col min="13" max="13" width="15.26953125" bestFit="1" customWidth="1"/>
    <col min="15" max="15" width="15.26953125" bestFit="1" customWidth="1"/>
    <col min="16" max="16" width="14" bestFit="1" customWidth="1"/>
  </cols>
  <sheetData>
    <row r="1" spans="1:17">
      <c r="A1" s="308" t="s">
        <v>0</v>
      </c>
      <c r="B1" s="308" t="s">
        <v>1</v>
      </c>
      <c r="C1" s="308" t="s">
        <v>68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140</v>
      </c>
      <c r="C3" s="86" t="s">
        <v>123</v>
      </c>
      <c r="D3" s="273">
        <v>27397218.368498608</v>
      </c>
      <c r="E3" s="273">
        <v>3118390.2450409494</v>
      </c>
      <c r="F3" s="274">
        <v>0.12844072329949199</v>
      </c>
      <c r="G3" s="282">
        <v>9.932384228875458</v>
      </c>
      <c r="H3" s="282">
        <v>1.0342987723739654</v>
      </c>
      <c r="I3" s="283">
        <v>11.083588816034482</v>
      </c>
      <c r="J3" s="283">
        <v>0.88322430403385077</v>
      </c>
      <c r="K3" s="274">
        <v>8.658752371003467E-2</v>
      </c>
      <c r="L3" s="275">
        <v>303659503.09954566</v>
      </c>
      <c r="M3" s="275">
        <v>56006606.316065371</v>
      </c>
      <c r="N3" s="274">
        <v>0.22614961118355592</v>
      </c>
      <c r="O3" s="273">
        <v>50314391.990853369</v>
      </c>
      <c r="P3" s="273">
        <v>5514925.2194834203</v>
      </c>
      <c r="Q3" s="274">
        <v>0.12310247458141288</v>
      </c>
    </row>
    <row r="4" spans="1:17">
      <c r="A4" s="306"/>
      <c r="B4" s="306"/>
      <c r="C4" s="86" t="s">
        <v>124</v>
      </c>
      <c r="D4" s="273">
        <v>248440060.34701294</v>
      </c>
      <c r="E4" s="273">
        <v>-135628.85401892662</v>
      </c>
      <c r="F4" s="277">
        <v>-5.4562396851784976E-4</v>
      </c>
      <c r="G4" s="284">
        <v>90.06761577112492</v>
      </c>
      <c r="H4" s="284">
        <v>-1.0342987723739441</v>
      </c>
      <c r="I4" s="285">
        <v>4.6774634541322566</v>
      </c>
      <c r="J4" s="285">
        <v>0.12614207532110466</v>
      </c>
      <c r="K4" s="277">
        <v>2.771548410278471E-2</v>
      </c>
      <c r="L4" s="278">
        <v>1162069302.8155653</v>
      </c>
      <c r="M4" s="278">
        <v>30721454.302192926</v>
      </c>
      <c r="N4" s="277">
        <v>2.7154737901841516E-2</v>
      </c>
      <c r="O4" s="273">
        <v>340678142.00986713</v>
      </c>
      <c r="P4" s="273">
        <v>-3359420.0042716861</v>
      </c>
      <c r="Q4" s="277">
        <v>-9.764689601345404E-3</v>
      </c>
    </row>
    <row r="5" spans="1:17">
      <c r="A5" s="306"/>
      <c r="B5" s="306" t="s">
        <v>135</v>
      </c>
      <c r="C5" s="86" t="s">
        <v>123</v>
      </c>
      <c r="D5" s="273">
        <v>331741562.05852884</v>
      </c>
      <c r="E5" s="273">
        <v>37227385.85014075</v>
      </c>
      <c r="F5" s="274">
        <v>0.12640269588856712</v>
      </c>
      <c r="G5" s="282">
        <v>9.3603473159748862</v>
      </c>
      <c r="H5" s="282">
        <v>1.0437120829577804</v>
      </c>
      <c r="I5" s="283">
        <v>10.508694763407659</v>
      </c>
      <c r="J5" s="283">
        <v>0.56024064132520124</v>
      </c>
      <c r="K5" s="274">
        <v>5.6314341348938042E-2</v>
      </c>
      <c r="L5" s="275">
        <v>3486170816.0091376</v>
      </c>
      <c r="M5" s="275">
        <v>556210045.69707966</v>
      </c>
      <c r="N5" s="274">
        <v>0.18983532180119941</v>
      </c>
      <c r="O5" s="273">
        <v>613090253.14880276</v>
      </c>
      <c r="P5" s="273">
        <v>61592876.497628808</v>
      </c>
      <c r="Q5" s="274">
        <v>0.1116829908994957</v>
      </c>
    </row>
    <row r="6" spans="1:17">
      <c r="A6" s="306"/>
      <c r="B6" s="306"/>
      <c r="C6" s="86" t="s">
        <v>124</v>
      </c>
      <c r="D6" s="273">
        <v>3212374386.4207034</v>
      </c>
      <c r="E6" s="273">
        <v>-34377441.669724464</v>
      </c>
      <c r="F6" s="277">
        <v>-1.0588256660794276E-2</v>
      </c>
      <c r="G6" s="284">
        <v>90.639652684020632</v>
      </c>
      <c r="H6" s="284">
        <v>-1.0437120829569579</v>
      </c>
      <c r="I6" s="285">
        <v>4.725128242184895</v>
      </c>
      <c r="J6" s="285">
        <v>8.9831177208195001E-2</v>
      </c>
      <c r="K6" s="277">
        <v>1.9379810171593945E-2</v>
      </c>
      <c r="L6" s="278">
        <v>15178880937.747847</v>
      </c>
      <c r="M6" s="278">
        <v>129221718.29254723</v>
      </c>
      <c r="N6" s="277">
        <v>8.5863551066656125E-3</v>
      </c>
      <c r="O6" s="273">
        <v>4491239269.3563604</v>
      </c>
      <c r="P6" s="273">
        <v>-67150070.108286858</v>
      </c>
      <c r="Q6" s="277">
        <v>-1.4731095812051278E-2</v>
      </c>
    </row>
    <row r="7" spans="1:17">
      <c r="A7" s="306"/>
      <c r="B7" s="306" t="s">
        <v>136</v>
      </c>
      <c r="C7" s="86" t="s">
        <v>123</v>
      </c>
      <c r="D7" s="273">
        <v>55830639.861118041</v>
      </c>
      <c r="E7" s="273">
        <v>6892440.2330001444</v>
      </c>
      <c r="F7" s="274">
        <v>0.14083967709020559</v>
      </c>
      <c r="G7" s="282">
        <v>9.8938511802443561</v>
      </c>
      <c r="H7" s="282">
        <v>1.1342600462672756</v>
      </c>
      <c r="I7" s="283">
        <v>11.048108721379839</v>
      </c>
      <c r="J7" s="283">
        <v>0.87413254306446042</v>
      </c>
      <c r="K7" s="274">
        <v>8.591847747074248E-2</v>
      </c>
      <c r="L7" s="275">
        <v>616822979.16983509</v>
      </c>
      <c r="M7" s="275">
        <v>118926901.94372112</v>
      </c>
      <c r="N7" s="274">
        <v>0.23885888518400955</v>
      </c>
      <c r="O7" s="273">
        <v>102380643.38829577</v>
      </c>
      <c r="P7" s="273">
        <v>12190201.792116523</v>
      </c>
      <c r="Q7" s="274">
        <v>0.13516068417424112</v>
      </c>
    </row>
    <row r="8" spans="1:17">
      <c r="A8" s="306"/>
      <c r="B8" s="306"/>
      <c r="C8" s="86" t="s">
        <v>124</v>
      </c>
      <c r="D8" s="273">
        <v>508465697.77329743</v>
      </c>
      <c r="E8" s="273">
        <v>-1277425.5006831884</v>
      </c>
      <c r="F8" s="277">
        <v>-2.5060181145329314E-3</v>
      </c>
      <c r="G8" s="284">
        <v>90.1061488197561</v>
      </c>
      <c r="H8" s="284">
        <v>-1.134260046267201</v>
      </c>
      <c r="I8" s="285">
        <v>4.6883356408776455</v>
      </c>
      <c r="J8" s="285">
        <v>0.13336855232072775</v>
      </c>
      <c r="K8" s="277">
        <v>2.9279805919076557E-2</v>
      </c>
      <c r="L8" s="278">
        <v>2383857853.0342717</v>
      </c>
      <c r="M8" s="278">
        <v>61994702.903078079</v>
      </c>
      <c r="N8" s="277">
        <v>2.6700412080520403E-2</v>
      </c>
      <c r="O8" s="273">
        <v>695641685.75072479</v>
      </c>
      <c r="P8" s="273">
        <v>-6827847.604219079</v>
      </c>
      <c r="Q8" s="277">
        <v>-9.7197775562020052E-3</v>
      </c>
    </row>
    <row r="9" spans="1:17">
      <c r="A9" s="306" t="s">
        <v>58</v>
      </c>
      <c r="B9" s="306" t="s">
        <v>140</v>
      </c>
      <c r="C9" s="86" t="s">
        <v>123</v>
      </c>
      <c r="D9" s="273">
        <v>27122977.917859752</v>
      </c>
      <c r="E9" s="273">
        <v>3097992.8539332598</v>
      </c>
      <c r="F9" s="274">
        <v>0.12894879416948712</v>
      </c>
      <c r="G9" s="282">
        <v>10.255047533113538</v>
      </c>
      <c r="H9" s="282">
        <v>1.0062378299934984</v>
      </c>
      <c r="I9" s="283">
        <v>10.945509088670336</v>
      </c>
      <c r="J9" s="283">
        <v>0.88692488564680438</v>
      </c>
      <c r="K9" s="274">
        <v>8.8175916982451835E-2</v>
      </c>
      <c r="L9" s="275">
        <v>296874801.31173879</v>
      </c>
      <c r="M9" s="275">
        <v>55217466.069851398</v>
      </c>
      <c r="N9" s="274">
        <v>0.22849488932161469</v>
      </c>
      <c r="O9" s="273">
        <v>48098991.376386344</v>
      </c>
      <c r="P9" s="273">
        <v>5338770.0326756984</v>
      </c>
      <c r="Q9" s="274">
        <v>0.12485365755621719</v>
      </c>
    </row>
    <row r="10" spans="1:17">
      <c r="A10" s="306"/>
      <c r="B10" s="306"/>
      <c r="C10" s="86" t="s">
        <v>124</v>
      </c>
      <c r="D10" s="273">
        <v>237361197.60916513</v>
      </c>
      <c r="E10" s="273">
        <v>1623187.9190550745</v>
      </c>
      <c r="F10" s="277">
        <v>6.8855587658046315E-3</v>
      </c>
      <c r="G10" s="284">
        <v>89.744952466886843</v>
      </c>
      <c r="H10" s="284">
        <v>-1.0062378299932533</v>
      </c>
      <c r="I10" s="285">
        <v>4.4773989099708986</v>
      </c>
      <c r="J10" s="285">
        <v>0.14738912361669598</v>
      </c>
      <c r="K10" s="277">
        <v>3.4038981639530015E-2</v>
      </c>
      <c r="L10" s="278">
        <v>1062760767.4446635</v>
      </c>
      <c r="M10" s="278">
        <v>42012878.470825076</v>
      </c>
      <c r="N10" s="277">
        <v>4.1158917813742209E-2</v>
      </c>
      <c r="O10" s="273">
        <v>310169864.47791487</v>
      </c>
      <c r="P10" s="273">
        <v>1695113.1868772507</v>
      </c>
      <c r="Q10" s="277">
        <v>5.4951440264813019E-3</v>
      </c>
    </row>
    <row r="11" spans="1:17">
      <c r="A11" s="306"/>
      <c r="B11" s="306" t="s">
        <v>135</v>
      </c>
      <c r="C11" s="86" t="s">
        <v>123</v>
      </c>
      <c r="D11" s="273">
        <v>328294086.41674739</v>
      </c>
      <c r="E11" s="273">
        <v>37265099.528661072</v>
      </c>
      <c r="F11" s="274">
        <v>0.12804600643780947</v>
      </c>
      <c r="G11" s="282">
        <v>9.711744237636438</v>
      </c>
      <c r="H11" s="282">
        <v>1.0387746399665119</v>
      </c>
      <c r="I11" s="283">
        <v>10.363225844940015</v>
      </c>
      <c r="J11" s="283">
        <v>0.56506677016384899</v>
      </c>
      <c r="K11" s="274">
        <v>5.7670707920891524E-2</v>
      </c>
      <c r="L11" s="275">
        <v>3402185761.095006</v>
      </c>
      <c r="M11" s="275">
        <v>550637452.19458866</v>
      </c>
      <c r="N11" s="274">
        <v>0.19310121819641182</v>
      </c>
      <c r="O11" s="273">
        <v>585063962.35658062</v>
      </c>
      <c r="P11" s="273">
        <v>61873747.813136935</v>
      </c>
      <c r="Q11" s="274">
        <v>0.11826243322828657</v>
      </c>
    </row>
    <row r="12" spans="1:17">
      <c r="A12" s="306"/>
      <c r="B12" s="306"/>
      <c r="C12" s="86" t="s">
        <v>124</v>
      </c>
      <c r="D12" s="273">
        <v>3052088246.3930063</v>
      </c>
      <c r="E12" s="273">
        <v>-12469150.490612984</v>
      </c>
      <c r="F12" s="277">
        <v>-4.0688258941708822E-3</v>
      </c>
      <c r="G12" s="284">
        <v>90.288255762358745</v>
      </c>
      <c r="H12" s="284">
        <v>-1.03877463996632</v>
      </c>
      <c r="I12" s="285">
        <v>4.504461116103708</v>
      </c>
      <c r="J12" s="285">
        <v>0.1043827251507583</v>
      </c>
      <c r="K12" s="277">
        <v>2.372292397457754E-2</v>
      </c>
      <c r="L12" s="278">
        <v>13748012828.794453</v>
      </c>
      <c r="M12" s="278">
        <v>263720048.93181038</v>
      </c>
      <c r="N12" s="277">
        <v>1.9557573633053136E-2</v>
      </c>
      <c r="O12" s="273">
        <v>4038404004.5783367</v>
      </c>
      <c r="P12" s="273">
        <v>-14902485.007014751</v>
      </c>
      <c r="Q12" s="277">
        <v>-3.6766242684350423E-3</v>
      </c>
    </row>
    <row r="13" spans="1:17">
      <c r="A13" s="306"/>
      <c r="B13" s="306" t="s">
        <v>136</v>
      </c>
      <c r="C13" s="86" t="s">
        <v>123</v>
      </c>
      <c r="D13" s="273">
        <v>55300741.802797191</v>
      </c>
      <c r="E13" s="273">
        <v>6852587.5423606336</v>
      </c>
      <c r="F13" s="274">
        <v>0.14144166371177019</v>
      </c>
      <c r="G13" s="282">
        <v>10.219629764999409</v>
      </c>
      <c r="H13" s="282">
        <v>1.1106493218479052</v>
      </c>
      <c r="I13" s="283">
        <v>10.918562073856462</v>
      </c>
      <c r="J13" s="283">
        <v>0.8780275610166477</v>
      </c>
      <c r="K13" s="274">
        <v>8.7448288723456696E-2</v>
      </c>
      <c r="L13" s="275">
        <v>603804582.10415006</v>
      </c>
      <c r="M13" s="275">
        <v>117359217.16884953</v>
      </c>
      <c r="N13" s="274">
        <v>0.2412587838810199</v>
      </c>
      <c r="O13" s="273">
        <v>98110828.650292277</v>
      </c>
      <c r="P13" s="273">
        <v>11833742.12529628</v>
      </c>
      <c r="Q13" s="274">
        <v>0.13715973269296519</v>
      </c>
    </row>
    <row r="14" spans="1:17">
      <c r="A14" s="306"/>
      <c r="B14" s="306"/>
      <c r="C14" s="86" t="s">
        <v>124</v>
      </c>
      <c r="D14" s="273">
        <v>485822009.94495809</v>
      </c>
      <c r="E14" s="273">
        <v>2397749.2540382743</v>
      </c>
      <c r="F14" s="277">
        <v>4.959927436433087E-3</v>
      </c>
      <c r="G14" s="284">
        <v>89.780370235001072</v>
      </c>
      <c r="H14" s="284">
        <v>-1.1106493218476459</v>
      </c>
      <c r="I14" s="285">
        <v>4.4941013337015017</v>
      </c>
      <c r="J14" s="285">
        <v>0.15145301032290881</v>
      </c>
      <c r="K14" s="277">
        <v>3.4875725374206204E-2</v>
      </c>
      <c r="L14" s="278">
        <v>2183333342.8351803</v>
      </c>
      <c r="M14" s="278">
        <v>83991787.665221453</v>
      </c>
      <c r="N14" s="277">
        <v>4.0008633877788233E-2</v>
      </c>
      <c r="O14" s="273">
        <v>634380280.95707524</v>
      </c>
      <c r="P14" s="273">
        <v>2713993.223348856</v>
      </c>
      <c r="Q14" s="277">
        <v>4.2965617701176372E-3</v>
      </c>
    </row>
    <row r="15" spans="1:17">
      <c r="A15" s="306" t="s">
        <v>59</v>
      </c>
      <c r="B15" s="306" t="s">
        <v>140</v>
      </c>
      <c r="C15" s="86" t="s">
        <v>123</v>
      </c>
      <c r="D15" s="273">
        <v>13442696.266750375</v>
      </c>
      <c r="E15" s="273">
        <v>1291886.8039841205</v>
      </c>
      <c r="F15" s="274">
        <v>0.10632104864641746</v>
      </c>
      <c r="G15" s="282">
        <v>9.6855960117694035</v>
      </c>
      <c r="H15" s="282">
        <v>0.8986101121664003</v>
      </c>
      <c r="I15" s="283">
        <v>10.562151463302147</v>
      </c>
      <c r="J15" s="283">
        <v>0.53149575265148741</v>
      </c>
      <c r="K15" s="274">
        <v>5.2987139423710798E-2</v>
      </c>
      <c r="L15" s="275">
        <v>141983794.04458377</v>
      </c>
      <c r="M15" s="275">
        <v>20103207.717859358</v>
      </c>
      <c r="N15" s="274">
        <v>0.16494183629843093</v>
      </c>
      <c r="O15" s="273">
        <v>27087027.750920773</v>
      </c>
      <c r="P15" s="273">
        <v>2818865.5736715756</v>
      </c>
      <c r="Q15" s="274">
        <v>0.11615488445656559</v>
      </c>
    </row>
    <row r="16" spans="1:17">
      <c r="A16" s="306"/>
      <c r="B16" s="306"/>
      <c r="C16" s="86" t="s">
        <v>124</v>
      </c>
      <c r="D16" s="273">
        <v>125347898.03860316</v>
      </c>
      <c r="E16" s="273">
        <v>-783174.3816460371</v>
      </c>
      <c r="F16" s="277">
        <v>-6.2092105190116945E-3</v>
      </c>
      <c r="G16" s="284">
        <v>90.314403988230595</v>
      </c>
      <c r="H16" s="284">
        <v>-0.89861011216635234</v>
      </c>
      <c r="I16" s="285">
        <v>4.8143146204833487</v>
      </c>
      <c r="J16" s="285">
        <v>0.12551658287499823</v>
      </c>
      <c r="K16" s="277">
        <v>2.6769458157131755E-2</v>
      </c>
      <c r="L16" s="278">
        <v>603464218.17410326</v>
      </c>
      <c r="M16" s="278">
        <v>12061093.328602076</v>
      </c>
      <c r="N16" s="277">
        <v>2.0394030436942531E-2</v>
      </c>
      <c r="O16" s="273">
        <v>179227298.51264459</v>
      </c>
      <c r="P16" s="273">
        <v>-847941.67246869206</v>
      </c>
      <c r="Q16" s="277">
        <v>-4.70881877817865E-3</v>
      </c>
    </row>
    <row r="17" spans="1:17">
      <c r="A17" s="306"/>
      <c r="B17" s="306" t="s">
        <v>135</v>
      </c>
      <c r="C17" s="86" t="s">
        <v>123</v>
      </c>
      <c r="D17" s="273">
        <v>165545115.2522364</v>
      </c>
      <c r="E17" s="273">
        <v>13948423.794092208</v>
      </c>
      <c r="F17" s="274">
        <v>9.2010080562631311E-2</v>
      </c>
      <c r="G17" s="282">
        <v>9.2623178867047233</v>
      </c>
      <c r="H17" s="282">
        <v>0.91007513777995008</v>
      </c>
      <c r="I17" s="283">
        <v>10.176659159461458</v>
      </c>
      <c r="J17" s="283">
        <v>0.34159230360209136</v>
      </c>
      <c r="K17" s="274">
        <v>3.4732077433574676E-2</v>
      </c>
      <c r="L17" s="275">
        <v>1684696213.4357743</v>
      </c>
      <c r="M17" s="275">
        <v>193732617.81784153</v>
      </c>
      <c r="N17" s="274">
        <v>0.12993785923897669</v>
      </c>
      <c r="O17" s="273">
        <v>334163838.80925268</v>
      </c>
      <c r="P17" s="273">
        <v>30917457.97851944</v>
      </c>
      <c r="Q17" s="274">
        <v>0.10195491169201132</v>
      </c>
    </row>
    <row r="18" spans="1:17">
      <c r="A18" s="306"/>
      <c r="B18" s="306"/>
      <c r="C18" s="86" t="s">
        <v>124</v>
      </c>
      <c r="D18" s="273">
        <v>1621751728.5525093</v>
      </c>
      <c r="E18" s="273">
        <v>-41693312.075736523</v>
      </c>
      <c r="F18" s="277">
        <v>-2.5064436189601969E-2</v>
      </c>
      <c r="G18" s="284">
        <v>90.737682113294994</v>
      </c>
      <c r="H18" s="284">
        <v>-0.910075137780197</v>
      </c>
      <c r="I18" s="285">
        <v>4.8352284291474454</v>
      </c>
      <c r="J18" s="285">
        <v>9.1275226478488847E-2</v>
      </c>
      <c r="K18" s="277">
        <v>1.9240330285538492E-2</v>
      </c>
      <c r="L18" s="278">
        <v>7841540062.9161034</v>
      </c>
      <c r="M18" s="278">
        <v>-49765365.036056519</v>
      </c>
      <c r="N18" s="277">
        <v>-6.3063539347723513E-3</v>
      </c>
      <c r="O18" s="273">
        <v>2343246244.4126105</v>
      </c>
      <c r="P18" s="273">
        <v>-52722271.245355129</v>
      </c>
      <c r="Q18" s="277">
        <v>-2.2004575978694308E-2</v>
      </c>
    </row>
    <row r="19" spans="1:17">
      <c r="A19" s="306"/>
      <c r="B19" s="306" t="s">
        <v>136</v>
      </c>
      <c r="C19" s="86" t="s">
        <v>123</v>
      </c>
      <c r="D19" s="273">
        <v>27489954.419941701</v>
      </c>
      <c r="E19" s="273">
        <v>2588892.33561657</v>
      </c>
      <c r="F19" s="274">
        <v>0.10396714513017664</v>
      </c>
      <c r="G19" s="282">
        <v>9.6681712374478046</v>
      </c>
      <c r="H19" s="282">
        <v>0.93886426500347042</v>
      </c>
      <c r="I19" s="283">
        <v>10.485815840474162</v>
      </c>
      <c r="J19" s="283">
        <v>0.48887527370506945</v>
      </c>
      <c r="K19" s="274">
        <v>4.8902488760425716E-2</v>
      </c>
      <c r="L19" s="275">
        <v>288254599.51053739</v>
      </c>
      <c r="M19" s="275">
        <v>39320161.804111749</v>
      </c>
      <c r="N19" s="274">
        <v>0.15795388603678434</v>
      </c>
      <c r="O19" s="273">
        <v>55489105.618587852</v>
      </c>
      <c r="P19" s="273">
        <v>5712696.4441010132</v>
      </c>
      <c r="Q19" s="274">
        <v>0.11476714650258633</v>
      </c>
    </row>
    <row r="20" spans="1:17">
      <c r="A20" s="306"/>
      <c r="B20" s="306"/>
      <c r="C20" s="86" t="s">
        <v>124</v>
      </c>
      <c r="D20" s="273">
        <v>256844629.0787932</v>
      </c>
      <c r="E20" s="273">
        <v>-3512487.5551914573</v>
      </c>
      <c r="F20" s="277">
        <v>-1.3491037236095158E-2</v>
      </c>
      <c r="G20" s="284">
        <v>90.331828762552178</v>
      </c>
      <c r="H20" s="284">
        <v>-0.93886426500348819</v>
      </c>
      <c r="I20" s="285">
        <v>4.8322246888382967</v>
      </c>
      <c r="J20" s="285">
        <v>0.13659362451155399</v>
      </c>
      <c r="K20" s="277">
        <v>2.9089513771486799E-2</v>
      </c>
      <c r="L20" s="278">
        <v>1241130957.8300593</v>
      </c>
      <c r="M20" s="278">
        <v>18589993.144979954</v>
      </c>
      <c r="N20" s="277">
        <v>1.5206028821920618E-2</v>
      </c>
      <c r="O20" s="273">
        <v>366636241.02458495</v>
      </c>
      <c r="P20" s="273">
        <v>-3913583.081193924</v>
      </c>
      <c r="Q20" s="277">
        <v>-1.0561556979923796E-2</v>
      </c>
    </row>
    <row r="21" spans="1:17">
      <c r="A21" s="306" t="s">
        <v>60</v>
      </c>
      <c r="B21" s="306" t="s">
        <v>140</v>
      </c>
      <c r="C21" s="86" t="s">
        <v>123</v>
      </c>
      <c r="D21" s="273">
        <v>212355.67932819735</v>
      </c>
      <c r="E21" s="273">
        <v>13729.108307954535</v>
      </c>
      <c r="F21" s="274">
        <v>6.9120199968388654E-2</v>
      </c>
      <c r="G21" s="282">
        <v>15.65196172632511</v>
      </c>
      <c r="H21" s="282">
        <v>3.809425759016003</v>
      </c>
      <c r="I21" s="283">
        <v>13.603359081293817</v>
      </c>
      <c r="J21" s="283">
        <v>0.27265101224134725</v>
      </c>
      <c r="K21" s="274">
        <v>2.0452852978928595E-2</v>
      </c>
      <c r="L21" s="275">
        <v>2888750.5588535513</v>
      </c>
      <c r="M21" s="275">
        <v>240917.72582577681</v>
      </c>
      <c r="N21" s="274">
        <v>9.0986758235144863E-2</v>
      </c>
      <c r="O21" s="273">
        <v>609287.41055238247</v>
      </c>
      <c r="P21" s="273">
        <v>8993.9241098864004</v>
      </c>
      <c r="Q21" s="274">
        <v>1.4982544893476793E-2</v>
      </c>
    </row>
    <row r="22" spans="1:17">
      <c r="A22" s="306"/>
      <c r="B22" s="306"/>
      <c r="C22" s="86" t="s">
        <v>124</v>
      </c>
      <c r="D22" s="273">
        <v>1144379.5532339634</v>
      </c>
      <c r="E22" s="273">
        <v>-334223.91809942713</v>
      </c>
      <c r="F22" s="277">
        <v>-0.22604026338314165</v>
      </c>
      <c r="G22" s="284">
        <v>84.348038273674902</v>
      </c>
      <c r="H22" s="284">
        <v>-3.8094257590159799</v>
      </c>
      <c r="I22" s="285">
        <v>6.8642075372966005</v>
      </c>
      <c r="J22" s="285">
        <v>0.57400287739368316</v>
      </c>
      <c r="K22" s="277">
        <v>9.1253450154440974E-2</v>
      </c>
      <c r="L22" s="278">
        <v>7855258.7548366878</v>
      </c>
      <c r="M22" s="278">
        <v>-1445459.690693235</v>
      </c>
      <c r="N22" s="277">
        <v>-0.15541376713623092</v>
      </c>
      <c r="O22" s="273">
        <v>1851280.6210780144</v>
      </c>
      <c r="P22" s="273">
        <v>-486868.41553252703</v>
      </c>
      <c r="Q22" s="277">
        <v>-0.2082281359781529</v>
      </c>
    </row>
    <row r="23" spans="1:17">
      <c r="A23" s="306"/>
      <c r="B23" s="306" t="s">
        <v>135</v>
      </c>
      <c r="C23" s="86" t="s">
        <v>123</v>
      </c>
      <c r="D23" s="273">
        <v>2632076.9625168657</v>
      </c>
      <c r="E23" s="273">
        <v>192174.93000949733</v>
      </c>
      <c r="F23" s="274">
        <v>7.8763379614880905E-2</v>
      </c>
      <c r="G23" s="282">
        <v>13.847929403724658</v>
      </c>
      <c r="H23" s="282">
        <v>3.4448132151865565</v>
      </c>
      <c r="I23" s="283">
        <v>13.36597535502861</v>
      </c>
      <c r="J23" s="283">
        <v>0.52225664651959214</v>
      </c>
      <c r="K23" s="274">
        <v>4.0662417043873356E-2</v>
      </c>
      <c r="L23" s="275">
        <v>35180275.813538991</v>
      </c>
      <c r="M23" s="275">
        <v>3842860.4316949286</v>
      </c>
      <c r="N23" s="274">
        <v>0.1226285060484396</v>
      </c>
      <c r="O23" s="273">
        <v>7727211.1344162039</v>
      </c>
      <c r="P23" s="273">
        <v>214727.2437667381</v>
      </c>
      <c r="Q23" s="274">
        <v>2.858272269096002E-2</v>
      </c>
    </row>
    <row r="24" spans="1:17">
      <c r="A24" s="306"/>
      <c r="B24" s="306"/>
      <c r="C24" s="86" t="s">
        <v>124</v>
      </c>
      <c r="D24" s="273">
        <v>16374930.408627782</v>
      </c>
      <c r="E24" s="273">
        <v>-4638736.550006073</v>
      </c>
      <c r="F24" s="277">
        <v>-0.22074855184188413</v>
      </c>
      <c r="G24" s="284">
        <v>86.152070596274854</v>
      </c>
      <c r="H24" s="284">
        <v>-3.4448132151868975</v>
      </c>
      <c r="I24" s="285">
        <v>6.7404555666629786</v>
      </c>
      <c r="J24" s="285">
        <v>0.46661677279787028</v>
      </c>
      <c r="K24" s="277">
        <v>7.4375001993062503E-2</v>
      </c>
      <c r="L24" s="278">
        <v>110374490.82655402</v>
      </c>
      <c r="M24" s="278">
        <v>-21461868.139884487</v>
      </c>
      <c r="N24" s="277">
        <v>-0.16279172383202742</v>
      </c>
      <c r="O24" s="273">
        <v>26568721.602489643</v>
      </c>
      <c r="P24" s="273">
        <v>-6578751.4399903752</v>
      </c>
      <c r="Q24" s="277">
        <v>-0.19846916932580053</v>
      </c>
    </row>
    <row r="25" spans="1:17">
      <c r="A25" s="306"/>
      <c r="B25" s="306" t="s">
        <v>136</v>
      </c>
      <c r="C25" s="86" t="s">
        <v>123</v>
      </c>
      <c r="D25" s="273">
        <v>428041.21901798801</v>
      </c>
      <c r="E25" s="273">
        <v>48511.307039218198</v>
      </c>
      <c r="F25" s="274">
        <v>0.1278194564067241</v>
      </c>
      <c r="G25" s="282">
        <v>15.386501999873369</v>
      </c>
      <c r="H25" s="282">
        <v>4.3258016533338584</v>
      </c>
      <c r="I25" s="283">
        <v>13.487929732569901</v>
      </c>
      <c r="J25" s="283">
        <v>0.33613119132147062</v>
      </c>
      <c r="K25" s="274">
        <v>2.5557811752305284E-2</v>
      </c>
      <c r="L25" s="275">
        <v>5773389.8847581856</v>
      </c>
      <c r="M25" s="275">
        <v>781888.94203565549</v>
      </c>
      <c r="N25" s="274">
        <v>0.15664405376415441</v>
      </c>
      <c r="O25" s="273">
        <v>1218442.1013089418</v>
      </c>
      <c r="P25" s="273">
        <v>80610.706762739923</v>
      </c>
      <c r="Q25" s="274">
        <v>7.084591543977363E-2</v>
      </c>
    </row>
    <row r="26" spans="1:17">
      <c r="A26" s="306"/>
      <c r="B26" s="306"/>
      <c r="C26" s="86" t="s">
        <v>124</v>
      </c>
      <c r="D26" s="273">
        <v>2353885.5569412978</v>
      </c>
      <c r="E26" s="273">
        <v>-697921.60818925826</v>
      </c>
      <c r="F26" s="277">
        <v>-0.22869125420622741</v>
      </c>
      <c r="G26" s="284">
        <v>84.613498000126697</v>
      </c>
      <c r="H26" s="284">
        <v>-4.3258016533338264</v>
      </c>
      <c r="I26" s="285">
        <v>6.8502072231762474</v>
      </c>
      <c r="J26" s="285">
        <v>0.56673040474049241</v>
      </c>
      <c r="K26" s="277">
        <v>9.0193760734137249E-2</v>
      </c>
      <c r="L26" s="278">
        <v>16124603.844689522</v>
      </c>
      <c r="M26" s="278">
        <v>-3051355.7317444645</v>
      </c>
      <c r="N26" s="277">
        <v>-0.15912401773595639</v>
      </c>
      <c r="O26" s="273">
        <v>3784139.9178583622</v>
      </c>
      <c r="P26" s="273">
        <v>-1009454.0632809782</v>
      </c>
      <c r="Q26" s="277">
        <v>-0.21058397253766817</v>
      </c>
    </row>
    <row r="27" spans="1:17">
      <c r="A27" s="306" t="s">
        <v>61</v>
      </c>
      <c r="B27" s="306" t="s">
        <v>140</v>
      </c>
      <c r="C27" s="86" t="s">
        <v>123</v>
      </c>
      <c r="D27" s="273">
        <v>274240.45063886023</v>
      </c>
      <c r="E27" s="273">
        <v>20397.391107748263</v>
      </c>
      <c r="F27" s="274">
        <v>8.0354338406673206E-2</v>
      </c>
      <c r="G27" s="282">
        <v>2.415554990436295</v>
      </c>
      <c r="H27" s="282">
        <v>0.47656693030007946</v>
      </c>
      <c r="I27" s="283">
        <v>24.739974617170247</v>
      </c>
      <c r="J27" s="283">
        <v>1.1208079057875828</v>
      </c>
      <c r="K27" s="274">
        <v>4.7453321257410724E-2</v>
      </c>
      <c r="L27" s="275">
        <v>6784701.7878067326</v>
      </c>
      <c r="M27" s="275">
        <v>789140.24621396512</v>
      </c>
      <c r="N27" s="274">
        <v>0.13162073989892262</v>
      </c>
      <c r="O27" s="273">
        <v>2215400.6144670248</v>
      </c>
      <c r="P27" s="273">
        <v>176155.18680773978</v>
      </c>
      <c r="Q27" s="274">
        <v>8.6382533665865152E-2</v>
      </c>
    </row>
    <row r="28" spans="1:17">
      <c r="A28" s="306"/>
      <c r="B28" s="306"/>
      <c r="C28" s="86" t="s">
        <v>124</v>
      </c>
      <c r="D28" s="273">
        <v>11078862.737847332</v>
      </c>
      <c r="E28" s="273">
        <v>-1758816.7730740793</v>
      </c>
      <c r="F28" s="277">
        <v>-0.13700425934280408</v>
      </c>
      <c r="G28" s="284">
        <v>97.584445009563751</v>
      </c>
      <c r="H28" s="284">
        <v>-0.4765669303001232</v>
      </c>
      <c r="I28" s="285">
        <v>8.963784254826642</v>
      </c>
      <c r="J28" s="285">
        <v>0.34852326116779331</v>
      </c>
      <c r="K28" s="277">
        <v>4.0454173289041315E-2</v>
      </c>
      <c r="L28" s="278">
        <v>99308535.370901495</v>
      </c>
      <c r="M28" s="278">
        <v>-11291424.168633148</v>
      </c>
      <c r="N28" s="277">
        <v>-0.10209248010255337</v>
      </c>
      <c r="O28" s="273">
        <v>30508277.531952262</v>
      </c>
      <c r="P28" s="273">
        <v>-5054533.1911491081</v>
      </c>
      <c r="Q28" s="277">
        <v>-0.14212974420117239</v>
      </c>
    </row>
    <row r="29" spans="1:17">
      <c r="A29" s="306"/>
      <c r="B29" s="306" t="s">
        <v>135</v>
      </c>
      <c r="C29" s="86" t="s">
        <v>123</v>
      </c>
      <c r="D29" s="273">
        <v>3447475.6417822614</v>
      </c>
      <c r="E29" s="273">
        <v>-37713.67851944454</v>
      </c>
      <c r="F29" s="274">
        <v>-1.0821127650012351E-2</v>
      </c>
      <c r="G29" s="282">
        <v>2.1055393101076105</v>
      </c>
      <c r="H29" s="282">
        <v>0.22854855021229503</v>
      </c>
      <c r="I29" s="283">
        <v>24.361319307454838</v>
      </c>
      <c r="J29" s="283">
        <v>1.862552610656742</v>
      </c>
      <c r="K29" s="274">
        <v>8.2784653743789904E-2</v>
      </c>
      <c r="L29" s="275">
        <v>83985054.914130464</v>
      </c>
      <c r="M29" s="275">
        <v>5572593.5024900436</v>
      </c>
      <c r="N29" s="274">
        <v>7.1067702788153844E-2</v>
      </c>
      <c r="O29" s="273">
        <v>28026290.792221952</v>
      </c>
      <c r="P29" s="273">
        <v>-280871.31550823897</v>
      </c>
      <c r="Q29" s="274">
        <v>-9.9222703582687276E-3</v>
      </c>
    </row>
    <row r="30" spans="1:17">
      <c r="A30" s="306"/>
      <c r="B30" s="306"/>
      <c r="C30" s="86" t="s">
        <v>124</v>
      </c>
      <c r="D30" s="273">
        <v>160286140.02773765</v>
      </c>
      <c r="E30" s="273">
        <v>-21908291.179025799</v>
      </c>
      <c r="F30" s="277">
        <v>-0.12024676623712589</v>
      </c>
      <c r="G30" s="284">
        <v>97.894460689892256</v>
      </c>
      <c r="H30" s="284">
        <v>-0.22854855021220999</v>
      </c>
      <c r="I30" s="285">
        <v>8.9269609256654103</v>
      </c>
      <c r="J30" s="285">
        <v>0.33522500253818066</v>
      </c>
      <c r="K30" s="277">
        <v>3.901714456048657E-2</v>
      </c>
      <c r="L30" s="278">
        <v>1430868108.9533484</v>
      </c>
      <c r="M30" s="278">
        <v>-134498330.63953376</v>
      </c>
      <c r="N30" s="277">
        <v>-8.5921307137844252E-2</v>
      </c>
      <c r="O30" s="273">
        <v>452835264.77802163</v>
      </c>
      <c r="P30" s="273">
        <v>-52247585.101274788</v>
      </c>
      <c r="Q30" s="277">
        <v>-0.10344359368717587</v>
      </c>
    </row>
    <row r="31" spans="1:17">
      <c r="A31" s="306"/>
      <c r="B31" s="306" t="s">
        <v>136</v>
      </c>
      <c r="C31" s="86" t="s">
        <v>123</v>
      </c>
      <c r="D31" s="273">
        <v>529898.05832088459</v>
      </c>
      <c r="E31" s="273">
        <v>39852.690639596141</v>
      </c>
      <c r="F31" s="274">
        <v>8.1324492114197872E-2</v>
      </c>
      <c r="G31" s="282">
        <v>2.2866467922251053</v>
      </c>
      <c r="H31" s="282">
        <v>0.45872687627183795</v>
      </c>
      <c r="I31" s="283">
        <v>24.567738758917748</v>
      </c>
      <c r="J31" s="283">
        <v>1.2011016146993398</v>
      </c>
      <c r="K31" s="274">
        <v>5.1402416500336147E-2</v>
      </c>
      <c r="L31" s="275">
        <v>13018397.065685254</v>
      </c>
      <c r="M31" s="275">
        <v>1567684.7748714909</v>
      </c>
      <c r="N31" s="274">
        <v>0.13690718402986624</v>
      </c>
      <c r="O31" s="273">
        <v>4269814.7380034924</v>
      </c>
      <c r="P31" s="273">
        <v>356459.66682024533</v>
      </c>
      <c r="Q31" s="274">
        <v>9.108799491390536E-2</v>
      </c>
    </row>
    <row r="32" spans="1:17">
      <c r="A32" s="306"/>
      <c r="B32" s="306"/>
      <c r="C32" s="86" t="s">
        <v>124</v>
      </c>
      <c r="D32" s="273">
        <v>22643687.828341037</v>
      </c>
      <c r="E32" s="273">
        <v>-3675174.754724931</v>
      </c>
      <c r="F32" s="277">
        <v>-0.13964033373879936</v>
      </c>
      <c r="G32" s="284">
        <v>97.713353207774887</v>
      </c>
      <c r="H32" s="284">
        <v>-0.45872687627176845</v>
      </c>
      <c r="I32" s="285">
        <v>8.8556471772284979</v>
      </c>
      <c r="J32" s="285">
        <v>0.40081390854435917</v>
      </c>
      <c r="K32" s="277">
        <v>4.7406482872812405E-2</v>
      </c>
      <c r="L32" s="278">
        <v>200524510.19909161</v>
      </c>
      <c r="M32" s="278">
        <v>-21997084.762140721</v>
      </c>
      <c r="N32" s="277">
        <v>-9.8853707955729189E-2</v>
      </c>
      <c r="O32" s="273">
        <v>61261404.793649673</v>
      </c>
      <c r="P32" s="273">
        <v>-9541840.8275684118</v>
      </c>
      <c r="Q32" s="277">
        <v>-0.13476558516279294</v>
      </c>
    </row>
    <row r="33" spans="1:18">
      <c r="A33" s="306" t="s">
        <v>67</v>
      </c>
      <c r="B33" s="306" t="s">
        <v>140</v>
      </c>
      <c r="C33" s="86" t="s">
        <v>123</v>
      </c>
      <c r="D33" s="273">
        <v>13467925.97178117</v>
      </c>
      <c r="E33" s="273">
        <v>1792376.9416411202</v>
      </c>
      <c r="F33" s="274">
        <v>0.15351543101006707</v>
      </c>
      <c r="G33" s="282">
        <v>10.831806022296011</v>
      </c>
      <c r="H33" s="282">
        <v>1.0862545806641997</v>
      </c>
      <c r="I33" s="283">
        <v>11.286240882730276</v>
      </c>
      <c r="J33" s="283">
        <v>1.2542573092151734</v>
      </c>
      <c r="K33" s="274">
        <v>0.12502585356364321</v>
      </c>
      <c r="L33" s="275">
        <v>152002256.70830151</v>
      </c>
      <c r="M33" s="275">
        <v>34873340.626166359</v>
      </c>
      <c r="N33" s="274">
        <v>0.29773468237093453</v>
      </c>
      <c r="O33" s="273">
        <v>20402676.214913189</v>
      </c>
      <c r="P33" s="273">
        <v>2510910.5348942392</v>
      </c>
      <c r="Q33" s="274">
        <v>0.14033888995642044</v>
      </c>
    </row>
    <row r="34" spans="1:18">
      <c r="A34" s="306"/>
      <c r="B34" s="306"/>
      <c r="C34" s="86" t="s">
        <v>124</v>
      </c>
      <c r="D34" s="273">
        <v>110868920.0173285</v>
      </c>
      <c r="E34" s="273">
        <v>2740586.2188006341</v>
      </c>
      <c r="F34" s="277">
        <v>2.5345680660418597E-2</v>
      </c>
      <c r="G34" s="284">
        <v>89.168193977704917</v>
      </c>
      <c r="H34" s="284">
        <v>-1.0862545806639758</v>
      </c>
      <c r="I34" s="285">
        <v>4.0718471005685366</v>
      </c>
      <c r="J34" s="285">
        <v>0.18716645372290053</v>
      </c>
      <c r="K34" s="277">
        <v>4.8180653891042459E-2</v>
      </c>
      <c r="L34" s="278">
        <v>451441290.515724</v>
      </c>
      <c r="M34" s="278">
        <v>31397244.832917929</v>
      </c>
      <c r="N34" s="277">
        <v>7.4747506018993506E-2</v>
      </c>
      <c r="O34" s="273">
        <v>129091285.34419227</v>
      </c>
      <c r="P34" s="273">
        <v>3029923.2748785317</v>
      </c>
      <c r="Q34" s="277">
        <v>2.4035304911369709E-2</v>
      </c>
    </row>
    <row r="35" spans="1:18">
      <c r="A35" s="306"/>
      <c r="B35" s="306" t="s">
        <v>135</v>
      </c>
      <c r="C35" s="86" t="s">
        <v>123</v>
      </c>
      <c r="D35" s="273">
        <v>160116894.20199326</v>
      </c>
      <c r="E35" s="273">
        <v>23124500.804558367</v>
      </c>
      <c r="F35" s="274">
        <v>0.16880134897322963</v>
      </c>
      <c r="G35" s="282">
        <v>10.172103619368672</v>
      </c>
      <c r="H35" s="282">
        <v>1.142165011191528</v>
      </c>
      <c r="I35" s="283">
        <v>10.506756830565287</v>
      </c>
      <c r="J35" s="283">
        <v>0.80368306905869957</v>
      </c>
      <c r="K35" s="274">
        <v>8.2827677992825283E-2</v>
      </c>
      <c r="L35" s="275">
        <v>1682309271.8456919</v>
      </c>
      <c r="M35" s="275">
        <v>353061973.9450531</v>
      </c>
      <c r="N35" s="274">
        <v>0.26561045074356393</v>
      </c>
      <c r="O35" s="273">
        <v>243172912.41291171</v>
      </c>
      <c r="P35" s="273">
        <v>30741562.590850592</v>
      </c>
      <c r="Q35" s="274">
        <v>0.14471292780750417</v>
      </c>
    </row>
    <row r="36" spans="1:18">
      <c r="A36" s="306"/>
      <c r="B36" s="306"/>
      <c r="C36" s="86" t="s">
        <v>124</v>
      </c>
      <c r="D36" s="273">
        <v>1413961587.4318292</v>
      </c>
      <c r="E36" s="273">
        <v>33862898.135043144</v>
      </c>
      <c r="F36" s="277">
        <v>2.453657727354093E-2</v>
      </c>
      <c r="G36" s="284">
        <v>89.827896380621482</v>
      </c>
      <c r="H36" s="284">
        <v>-1.1421650111891211</v>
      </c>
      <c r="I36" s="285">
        <v>4.0991907606056435</v>
      </c>
      <c r="J36" s="285">
        <v>0.14211795465545451</v>
      </c>
      <c r="K36" s="277">
        <v>3.5914920352679375E-2</v>
      </c>
      <c r="L36" s="278">
        <v>5796098275.0518436</v>
      </c>
      <c r="M36" s="278">
        <v>334947282.10803223</v>
      </c>
      <c r="N36" s="277">
        <v>6.1332726844726966E-2</v>
      </c>
      <c r="O36" s="273">
        <v>1668589038.5632386</v>
      </c>
      <c r="P36" s="273">
        <v>44398537.678332329</v>
      </c>
      <c r="Q36" s="277">
        <v>2.7335794449076457E-2</v>
      </c>
    </row>
    <row r="37" spans="1:18">
      <c r="A37" s="306"/>
      <c r="B37" s="306" t="s">
        <v>136</v>
      </c>
      <c r="C37" s="86" t="s">
        <v>123</v>
      </c>
      <c r="D37" s="273">
        <v>27382746.163837489</v>
      </c>
      <c r="E37" s="273">
        <v>4215183.8997047767</v>
      </c>
      <c r="F37" s="274">
        <v>0.1819433504331438</v>
      </c>
      <c r="G37" s="282">
        <v>10.780343823457605</v>
      </c>
      <c r="H37" s="282">
        <v>1.253538137471601</v>
      </c>
      <c r="I37" s="283">
        <v>11.312838780135024</v>
      </c>
      <c r="J37" s="283">
        <v>1.2764170092467193</v>
      </c>
      <c r="K37" s="274">
        <v>0.12717849432644421</v>
      </c>
      <c r="L37" s="275">
        <v>309776592.70885432</v>
      </c>
      <c r="M37" s="275">
        <v>77257166.422702402</v>
      </c>
      <c r="N37" s="274">
        <v>0.33226112612038378</v>
      </c>
      <c r="O37" s="273">
        <v>41403280.930395484</v>
      </c>
      <c r="P37" s="273">
        <v>6040434.9744325429</v>
      </c>
      <c r="Q37" s="274">
        <v>0.1708130330334455</v>
      </c>
    </row>
    <row r="38" spans="1:18">
      <c r="A38" s="306"/>
      <c r="B38" s="306"/>
      <c r="C38" s="86" t="s">
        <v>124</v>
      </c>
      <c r="D38" s="273">
        <v>226623495.30922174</v>
      </c>
      <c r="E38" s="273">
        <v>6608158.417422384</v>
      </c>
      <c r="F38" s="277">
        <v>3.0034989881965315E-2</v>
      </c>
      <c r="G38" s="284">
        <v>89.219656176543339</v>
      </c>
      <c r="H38" s="284">
        <v>-1.2535381374716508</v>
      </c>
      <c r="I38" s="285">
        <v>4.0864155761820893</v>
      </c>
      <c r="J38" s="285">
        <v>0.18839354269895514</v>
      </c>
      <c r="K38" s="277">
        <v>4.8330548437309204E-2</v>
      </c>
      <c r="L38" s="278">
        <v>926077781.16043234</v>
      </c>
      <c r="M38" s="278">
        <v>68453150.251983762</v>
      </c>
      <c r="N38" s="277">
        <v>7.9817145852578875E-2</v>
      </c>
      <c r="O38" s="273">
        <v>263959900.01463181</v>
      </c>
      <c r="P38" s="273">
        <v>7637030.3678241074</v>
      </c>
      <c r="Q38" s="277">
        <v>2.9794572674484026E-2</v>
      </c>
      <c r="R38" s="219"/>
    </row>
    <row r="39" spans="1:18">
      <c r="A39" s="1"/>
      <c r="B39" s="1"/>
      <c r="C39" s="86"/>
      <c r="D39" s="166"/>
      <c r="E39" s="167"/>
      <c r="F39" s="168"/>
      <c r="G39" s="169"/>
      <c r="H39" s="169"/>
      <c r="I39" s="170"/>
      <c r="J39" s="168"/>
      <c r="K39" s="170"/>
      <c r="L39" s="171"/>
      <c r="M39" s="168"/>
      <c r="N39" s="166"/>
      <c r="O39" s="167"/>
      <c r="P39" s="168"/>
    </row>
    <row r="40" spans="1:18">
      <c r="A40" s="1"/>
      <c r="B40" s="1"/>
      <c r="C40" s="86"/>
      <c r="D40" s="172"/>
      <c r="E40" s="172"/>
      <c r="F40" s="173"/>
      <c r="G40" s="174"/>
      <c r="H40" s="174"/>
      <c r="I40" s="175"/>
      <c r="J40" s="173"/>
      <c r="K40" s="176"/>
      <c r="L40" s="176"/>
      <c r="M40" s="173"/>
      <c r="N40" s="172"/>
      <c r="O40" s="172"/>
      <c r="P40" s="173"/>
    </row>
    <row r="41" spans="1:18">
      <c r="A41" s="1"/>
      <c r="B41" s="1"/>
      <c r="C41" s="86"/>
      <c r="D41" s="166"/>
      <c r="E41" s="167"/>
      <c r="F41" s="168"/>
      <c r="G41" s="169"/>
      <c r="H41" s="169"/>
      <c r="I41" s="170"/>
      <c r="J41" s="168"/>
      <c r="K41" s="170"/>
      <c r="L41" s="171"/>
      <c r="M41" s="168"/>
      <c r="N41" s="166"/>
      <c r="O41" s="167"/>
      <c r="P41" s="168"/>
    </row>
    <row r="42" spans="1:18">
      <c r="A42" s="1"/>
      <c r="B42" s="1"/>
      <c r="C42" s="86"/>
      <c r="D42" s="172"/>
      <c r="E42" s="172"/>
      <c r="F42" s="173"/>
      <c r="G42" s="174"/>
      <c r="H42" s="174"/>
      <c r="I42" s="175"/>
      <c r="J42" s="173"/>
      <c r="K42" s="176"/>
      <c r="L42" s="176"/>
      <c r="M42" s="173"/>
      <c r="N42" s="172"/>
      <c r="O42" s="172"/>
      <c r="P42" s="173"/>
    </row>
    <row r="43" spans="1:18">
      <c r="A43" s="1"/>
      <c r="B43" s="1"/>
      <c r="C43" s="86"/>
      <c r="D43" s="166"/>
      <c r="E43" s="167"/>
      <c r="F43" s="168"/>
      <c r="G43" s="169"/>
      <c r="H43" s="169"/>
      <c r="I43" s="170"/>
      <c r="J43" s="170"/>
      <c r="K43" s="168"/>
      <c r="L43" s="170"/>
      <c r="M43" s="171"/>
      <c r="N43" s="168"/>
      <c r="O43" s="166"/>
      <c r="P43" s="167"/>
      <c r="Q43" s="168"/>
    </row>
    <row r="44" spans="1:18">
      <c r="A44" s="1"/>
      <c r="B44" s="1"/>
      <c r="C44" s="86"/>
      <c r="D44" s="172"/>
      <c r="E44" s="172"/>
      <c r="F44" s="173"/>
      <c r="G44" s="174"/>
      <c r="H44" s="174"/>
      <c r="I44" s="175"/>
      <c r="J44" s="175"/>
      <c r="K44" s="173"/>
      <c r="L44" s="176"/>
      <c r="M44" s="176"/>
      <c r="N44" s="173"/>
      <c r="O44" s="172"/>
      <c r="P44" s="172"/>
      <c r="Q44" s="173"/>
    </row>
  </sheetData>
  <mergeCells count="32">
    <mergeCell ref="A27:A32"/>
    <mergeCell ref="B27:B28"/>
    <mergeCell ref="B29:B30"/>
    <mergeCell ref="B31:B32"/>
    <mergeCell ref="O1:Q1"/>
    <mergeCell ref="A1:A2"/>
    <mergeCell ref="B1:B2"/>
    <mergeCell ref="C1:C2"/>
    <mergeCell ref="D1:F1"/>
    <mergeCell ref="G1:H1"/>
    <mergeCell ref="I1:K1"/>
    <mergeCell ref="A3:A8"/>
    <mergeCell ref="B3:B4"/>
    <mergeCell ref="B5:B6"/>
    <mergeCell ref="B7:B8"/>
    <mergeCell ref="L1:N1"/>
    <mergeCell ref="A33:A38"/>
    <mergeCell ref="B33:B34"/>
    <mergeCell ref="B35:B36"/>
    <mergeCell ref="B37:B38"/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33"/>
  </sheetPr>
  <dimension ref="A1:R23"/>
  <sheetViews>
    <sheetView zoomScale="89" zoomScaleNormal="80" workbookViewId="0">
      <selection activeCell="B143" sqref="B143"/>
    </sheetView>
  </sheetViews>
  <sheetFormatPr defaultColWidth="9.26953125" defaultRowHeight="14.5"/>
  <cols>
    <col min="1" max="1" width="31.26953125" bestFit="1" customWidth="1"/>
    <col min="2" max="2" width="9" bestFit="1" customWidth="1"/>
    <col min="3" max="3" width="15.453125" bestFit="1" customWidth="1"/>
    <col min="4" max="4" width="9.81640625" bestFit="1" customWidth="1"/>
    <col min="5" max="5" width="12" bestFit="1" customWidth="1"/>
    <col min="6" max="6" width="10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2" bestFit="1" customWidth="1"/>
    <col min="13" max="13" width="11" bestFit="1" customWidth="1"/>
    <col min="14" max="14" width="9.1796875" bestFit="1" customWidth="1"/>
    <col min="15" max="15" width="11" bestFit="1" customWidth="1"/>
    <col min="16" max="16" width="8.81640625" bestFit="1" customWidth="1"/>
    <col min="17" max="17" width="10.1796875" bestFit="1" customWidth="1"/>
  </cols>
  <sheetData>
    <row r="1" spans="1:17">
      <c r="A1" s="308" t="s">
        <v>0</v>
      </c>
      <c r="B1" s="308" t="s">
        <v>1</v>
      </c>
      <c r="C1" s="308" t="s">
        <v>71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86" t="s">
        <v>182</v>
      </c>
      <c r="C3" s="86" t="s">
        <v>125</v>
      </c>
      <c r="D3" s="273">
        <v>369567.03251099144</v>
      </c>
      <c r="E3" s="273">
        <v>25646.966395537136</v>
      </c>
      <c r="F3" s="274">
        <v>7.4572462971461001E-2</v>
      </c>
      <c r="G3" s="282">
        <v>0.13398008935991243</v>
      </c>
      <c r="H3" s="282">
        <v>7.9348732176954817E-3</v>
      </c>
      <c r="I3" s="283">
        <v>12.984884900676841</v>
      </c>
      <c r="J3" s="283">
        <v>0.11658997587231923</v>
      </c>
      <c r="K3" s="274">
        <v>9.0602505268653783E-3</v>
      </c>
      <c r="L3" s="275">
        <v>4798785.3802399198</v>
      </c>
      <c r="M3" s="275">
        <v>373120.53890798334</v>
      </c>
      <c r="N3" s="274">
        <v>8.4308358695253105E-2</v>
      </c>
      <c r="O3" s="273">
        <v>939244.84661853313</v>
      </c>
      <c r="P3" s="273">
        <v>44631.502820583642</v>
      </c>
      <c r="Q3" s="274">
        <v>4.988915393448879E-2</v>
      </c>
    </row>
    <row r="4" spans="1:17">
      <c r="A4" s="306"/>
      <c r="B4" s="86" t="s">
        <v>135</v>
      </c>
      <c r="C4" s="86" t="s">
        <v>125</v>
      </c>
      <c r="D4" s="273">
        <v>4759521.8080474949</v>
      </c>
      <c r="E4" s="273">
        <v>56898.141064589843</v>
      </c>
      <c r="F4" s="277">
        <v>1.2099233341607023E-2</v>
      </c>
      <c r="G4" s="284">
        <v>0.13429362575142534</v>
      </c>
      <c r="H4" s="284">
        <v>1.4986405321832652E-3</v>
      </c>
      <c r="I4" s="285">
        <v>13.717918039859777</v>
      </c>
      <c r="J4" s="285">
        <v>0.19333013446233061</v>
      </c>
      <c r="K4" s="277">
        <v>1.4294715359510188E-2</v>
      </c>
      <c r="L4" s="278">
        <v>65290730.071720749</v>
      </c>
      <c r="M4" s="278">
        <v>1689682.9016079605</v>
      </c>
      <c r="N4" s="277">
        <v>2.656690379780368E-2</v>
      </c>
      <c r="O4" s="273">
        <v>12583920.977004759</v>
      </c>
      <c r="P4" s="273">
        <v>42039.110092762858</v>
      </c>
      <c r="Q4" s="277">
        <v>3.3518981073861393E-3</v>
      </c>
    </row>
    <row r="5" spans="1:17">
      <c r="A5" s="306"/>
      <c r="B5" s="86" t="s">
        <v>136</v>
      </c>
      <c r="C5" s="86" t="s">
        <v>125</v>
      </c>
      <c r="D5" s="273">
        <v>757877.16696396749</v>
      </c>
      <c r="E5" s="273">
        <v>50196.250978583703</v>
      </c>
      <c r="F5" s="274">
        <v>7.0930626847114861E-2</v>
      </c>
      <c r="G5" s="282">
        <v>0.13430481759656013</v>
      </c>
      <c r="H5" s="282">
        <v>7.6349457080025773E-3</v>
      </c>
      <c r="I5" s="283">
        <v>13.136535392235285</v>
      </c>
      <c r="J5" s="283">
        <v>0.25400254962415403</v>
      </c>
      <c r="K5" s="274">
        <v>1.9716817548797404E-2</v>
      </c>
      <c r="L5" s="275">
        <v>9955880.226789169</v>
      </c>
      <c r="M5" s="275">
        <v>839157.5845183339</v>
      </c>
      <c r="N5" s="274">
        <v>9.2045970624078641E-2</v>
      </c>
      <c r="O5" s="273">
        <v>1938405.5427087545</v>
      </c>
      <c r="P5" s="273">
        <v>103554.06272454723</v>
      </c>
      <c r="Q5" s="274">
        <v>5.6437299614810525E-2</v>
      </c>
    </row>
    <row r="6" spans="1:17">
      <c r="A6" s="306" t="s">
        <v>58</v>
      </c>
      <c r="B6" s="86" t="s">
        <v>182</v>
      </c>
      <c r="C6" s="86" t="s">
        <v>125</v>
      </c>
      <c r="D6" s="273">
        <v>361969.68605157814</v>
      </c>
      <c r="E6" s="273">
        <v>30774.726546724327</v>
      </c>
      <c r="F6" s="277">
        <v>9.2920274489483312E-2</v>
      </c>
      <c r="G6" s="284">
        <v>0.13685873089771811</v>
      </c>
      <c r="H6" s="284">
        <v>9.3598314419064688E-3</v>
      </c>
      <c r="I6" s="285">
        <v>12.824974221515207</v>
      </c>
      <c r="J6" s="285">
        <v>3.5137584623189611E-2</v>
      </c>
      <c r="K6" s="277">
        <v>2.7473051940191309E-3</v>
      </c>
      <c r="L6" s="278">
        <v>4642251.8925814424</v>
      </c>
      <c r="M6" s="278">
        <v>406322.46555229463</v>
      </c>
      <c r="N6" s="277">
        <v>9.5922860036237026E-2</v>
      </c>
      <c r="O6" s="273">
        <v>898432.71702384949</v>
      </c>
      <c r="P6" s="273">
        <v>58430.173421854037</v>
      </c>
      <c r="Q6" s="277">
        <v>6.955951963109655E-2</v>
      </c>
    </row>
    <row r="7" spans="1:17">
      <c r="A7" s="306"/>
      <c r="B7" s="86" t="s">
        <v>135</v>
      </c>
      <c r="C7" s="86" t="s">
        <v>125</v>
      </c>
      <c r="D7" s="273">
        <v>4614023.2742552301</v>
      </c>
      <c r="E7" s="273">
        <v>109650.58222072572</v>
      </c>
      <c r="F7" s="274">
        <v>2.4343141590976898E-2</v>
      </c>
      <c r="G7" s="282">
        <v>0.13649412462820021</v>
      </c>
      <c r="H7" s="282">
        <v>2.2590855954298383E-3</v>
      </c>
      <c r="I7" s="283">
        <v>13.618874916411606</v>
      </c>
      <c r="J7" s="283">
        <v>0.13015042401499954</v>
      </c>
      <c r="K7" s="274">
        <v>9.6488310728240767E-3</v>
      </c>
      <c r="L7" s="275">
        <v>62837805.833493903</v>
      </c>
      <c r="M7" s="275">
        <v>2079563.5795656443</v>
      </c>
      <c r="N7" s="274">
        <v>3.4226855524794125E-2</v>
      </c>
      <c r="O7" s="273">
        <v>11895500.27716263</v>
      </c>
      <c r="P7" s="273">
        <v>177587.21112553217</v>
      </c>
      <c r="Q7" s="274">
        <v>1.5155191041675026E-2</v>
      </c>
    </row>
    <row r="8" spans="1:17">
      <c r="A8" s="306"/>
      <c r="B8" s="86" t="s">
        <v>136</v>
      </c>
      <c r="C8" s="86" t="s">
        <v>125</v>
      </c>
      <c r="D8" s="273">
        <v>742129.04038054938</v>
      </c>
      <c r="E8" s="273">
        <v>60353.359888742329</v>
      </c>
      <c r="F8" s="277">
        <v>8.8523779324609683E-2</v>
      </c>
      <c r="G8" s="284">
        <v>0.13714615361922483</v>
      </c>
      <c r="H8" s="284">
        <v>8.9620889212724264E-3</v>
      </c>
      <c r="I8" s="285">
        <v>12.996381711326627</v>
      </c>
      <c r="J8" s="285">
        <v>0.16494194585472499</v>
      </c>
      <c r="K8" s="277">
        <v>1.2854515850868659E-2</v>
      </c>
      <c r="L8" s="278">
        <v>9644992.2878461517</v>
      </c>
      <c r="M8" s="278">
        <v>896828.71005191281</v>
      </c>
      <c r="N8" s="277">
        <v>0.10251622549998535</v>
      </c>
      <c r="O8" s="273">
        <v>1856138.4202589989</v>
      </c>
      <c r="P8" s="273">
        <v>127050.70208298601</v>
      </c>
      <c r="Q8" s="277">
        <v>7.347845962205421E-2</v>
      </c>
    </row>
    <row r="9" spans="1:17">
      <c r="A9" s="306" t="s">
        <v>59</v>
      </c>
      <c r="B9" s="86" t="s">
        <v>182</v>
      </c>
      <c r="C9" s="86" t="s">
        <v>125</v>
      </c>
      <c r="D9" s="273">
        <v>348634.03465157823</v>
      </c>
      <c r="E9" s="273">
        <v>32190.762646724412</v>
      </c>
      <c r="F9" s="274">
        <v>0.10172680380523511</v>
      </c>
      <c r="G9" s="282">
        <v>0.25119428041683273</v>
      </c>
      <c r="H9" s="282">
        <v>2.2354993811982915E-2</v>
      </c>
      <c r="I9" s="283">
        <v>13.024450734235025</v>
      </c>
      <c r="J9" s="283">
        <v>5.0558601789322921E-2</v>
      </c>
      <c r="K9" s="274">
        <v>3.8969494484144556E-3</v>
      </c>
      <c r="L9" s="275">
        <v>4540766.8085970674</v>
      </c>
      <c r="M9" s="275">
        <v>435265.93156791944</v>
      </c>
      <c r="N9" s="274">
        <v>0.10602017746562746</v>
      </c>
      <c r="O9" s="273">
        <v>873930.71702384949</v>
      </c>
      <c r="P9" s="273">
        <v>60764.173421854037</v>
      </c>
      <c r="Q9" s="274">
        <v>7.472537317225765E-2</v>
      </c>
    </row>
    <row r="10" spans="1:17">
      <c r="A10" s="306"/>
      <c r="B10" s="86" t="s">
        <v>135</v>
      </c>
      <c r="C10" s="86" t="s">
        <v>125</v>
      </c>
      <c r="D10" s="273">
        <v>4419982.1253850516</v>
      </c>
      <c r="E10" s="273">
        <v>108014.72442180105</v>
      </c>
      <c r="F10" s="277">
        <v>2.504998632356813E-2</v>
      </c>
      <c r="G10" s="284">
        <v>0.2472998338639657</v>
      </c>
      <c r="H10" s="284">
        <v>9.7313347635815672E-3</v>
      </c>
      <c r="I10" s="285">
        <v>13.812955878070969</v>
      </c>
      <c r="J10" s="285">
        <v>0.17080895282902375</v>
      </c>
      <c r="K10" s="277">
        <v>1.2520679755543274E-2</v>
      </c>
      <c r="L10" s="278">
        <v>61053018.079806067</v>
      </c>
      <c r="M10" s="278">
        <v>2228525.2590117529</v>
      </c>
      <c r="N10" s="277">
        <v>3.7884308935749546E-2</v>
      </c>
      <c r="O10" s="273">
        <v>11530154.279899914</v>
      </c>
      <c r="P10" s="273">
        <v>165537.90452496149</v>
      </c>
      <c r="Q10" s="277">
        <v>1.4566079404462071E-2</v>
      </c>
    </row>
    <row r="11" spans="1:17">
      <c r="A11" s="306"/>
      <c r="B11" s="86" t="s">
        <v>136</v>
      </c>
      <c r="C11" s="86" t="s">
        <v>125</v>
      </c>
      <c r="D11" s="273">
        <v>711561.79038054927</v>
      </c>
      <c r="E11" s="273">
        <v>58601.734888742445</v>
      </c>
      <c r="F11" s="274">
        <v>8.9747809832875391E-2</v>
      </c>
      <c r="G11" s="282">
        <v>0.2502550979289212</v>
      </c>
      <c r="H11" s="282">
        <v>2.1353666101229546E-2</v>
      </c>
      <c r="I11" s="283">
        <v>13.175436566548123</v>
      </c>
      <c r="J11" s="283">
        <v>0.16964912768571772</v>
      </c>
      <c r="K11" s="274">
        <v>1.3044125815772724E-2</v>
      </c>
      <c r="L11" s="275">
        <v>9375137.2323383391</v>
      </c>
      <c r="M11" s="275">
        <v>882877.5445440989</v>
      </c>
      <c r="N11" s="274">
        <v>0.10396261737179818</v>
      </c>
      <c r="O11" s="273">
        <v>1795122.4202589989</v>
      </c>
      <c r="P11" s="273">
        <v>118357.70208298601</v>
      </c>
      <c r="Q11" s="274">
        <v>7.0586946874535678E-2</v>
      </c>
    </row>
    <row r="12" spans="1:17">
      <c r="A12" s="306" t="s">
        <v>60</v>
      </c>
      <c r="B12" s="86" t="s">
        <v>182</v>
      </c>
      <c r="C12" s="86" t="s">
        <v>125</v>
      </c>
      <c r="D12" s="280"/>
      <c r="E12" s="280"/>
      <c r="F12" s="280"/>
      <c r="G12" s="280"/>
      <c r="H12" s="280"/>
      <c r="I12" s="280"/>
      <c r="J12" s="280"/>
      <c r="K12" s="280"/>
      <c r="L12" s="280"/>
      <c r="M12" s="280"/>
      <c r="N12" s="280"/>
      <c r="O12" s="280"/>
      <c r="P12" s="280"/>
      <c r="Q12" s="280"/>
    </row>
    <row r="13" spans="1:17">
      <c r="A13" s="306"/>
      <c r="B13" s="86" t="s">
        <v>135</v>
      </c>
      <c r="C13" s="86" t="s">
        <v>125</v>
      </c>
      <c r="D13" s="281"/>
      <c r="E13" s="281"/>
      <c r="F13" s="281"/>
      <c r="G13" s="281"/>
      <c r="H13" s="281"/>
      <c r="I13" s="281"/>
      <c r="J13" s="281"/>
      <c r="K13" s="281"/>
      <c r="L13" s="281"/>
      <c r="M13" s="281"/>
      <c r="N13" s="281"/>
      <c r="O13" s="281"/>
      <c r="P13" s="281"/>
      <c r="Q13" s="281"/>
    </row>
    <row r="14" spans="1:17">
      <c r="A14" s="306"/>
      <c r="B14" s="86" t="s">
        <v>136</v>
      </c>
      <c r="C14" s="86" t="s">
        <v>125</v>
      </c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  <c r="O14" s="280"/>
      <c r="P14" s="280"/>
      <c r="Q14" s="280"/>
    </row>
    <row r="15" spans="1:17">
      <c r="A15" s="306" t="s">
        <v>61</v>
      </c>
      <c r="B15" s="86" t="s">
        <v>182</v>
      </c>
      <c r="C15" s="86" t="s">
        <v>125</v>
      </c>
      <c r="D15" s="273">
        <v>7597.3464594133375</v>
      </c>
      <c r="E15" s="273">
        <v>-5127.7601511871571</v>
      </c>
      <c r="F15" s="274">
        <v>-0.40296402286449523</v>
      </c>
      <c r="G15" s="282">
        <v>6.6918677063714418E-2</v>
      </c>
      <c r="H15" s="282">
        <v>-3.028244329581492E-2</v>
      </c>
      <c r="I15" s="283">
        <v>20.603705319312798</v>
      </c>
      <c r="J15" s="283">
        <v>5.6933851067707888</v>
      </c>
      <c r="K15" s="274">
        <v>0.38184190719000949</v>
      </c>
      <c r="L15" s="275">
        <v>156533.48765847684</v>
      </c>
      <c r="M15" s="275">
        <v>-33201.926644311665</v>
      </c>
      <c r="N15" s="274">
        <v>-0.17499066669402319</v>
      </c>
      <c r="O15" s="273">
        <v>40812.129594683647</v>
      </c>
      <c r="P15" s="273">
        <v>-13798.670601270343</v>
      </c>
      <c r="Q15" s="274">
        <v>-0.25267292461853835</v>
      </c>
    </row>
    <row r="16" spans="1:17">
      <c r="A16" s="306"/>
      <c r="B16" s="86" t="s">
        <v>135</v>
      </c>
      <c r="C16" s="86" t="s">
        <v>125</v>
      </c>
      <c r="D16" s="273">
        <v>145498.53379226505</v>
      </c>
      <c r="E16" s="273">
        <v>-52752.441156137123</v>
      </c>
      <c r="F16" s="277">
        <v>-0.26608918906888979</v>
      </c>
      <c r="G16" s="284">
        <v>8.8862957797218173E-2</v>
      </c>
      <c r="H16" s="284">
        <v>-1.7907496809298096E-2</v>
      </c>
      <c r="I16" s="285">
        <v>16.858755715909901</v>
      </c>
      <c r="J16" s="285">
        <v>2.5193310703341609</v>
      </c>
      <c r="K16" s="277">
        <v>0.17569261895814423</v>
      </c>
      <c r="L16" s="278">
        <v>2452924.2382268584</v>
      </c>
      <c r="M16" s="278">
        <v>-389880.67795767821</v>
      </c>
      <c r="N16" s="277">
        <v>-0.13714647661470755</v>
      </c>
      <c r="O16" s="273">
        <v>688420.69984212785</v>
      </c>
      <c r="P16" s="273">
        <v>-135548.10103277117</v>
      </c>
      <c r="Q16" s="277">
        <v>-0.1645063513191819</v>
      </c>
    </row>
    <row r="17" spans="1:18">
      <c r="A17" s="306"/>
      <c r="B17" s="86" t="s">
        <v>136</v>
      </c>
      <c r="C17" s="86" t="s">
        <v>125</v>
      </c>
      <c r="D17" s="273">
        <v>15748.126583418225</v>
      </c>
      <c r="E17" s="273">
        <v>-10157.10891015818</v>
      </c>
      <c r="F17" s="274">
        <v>-0.39208710967621929</v>
      </c>
      <c r="G17" s="282">
        <v>6.7957227942363529E-2</v>
      </c>
      <c r="H17" s="282">
        <v>-2.8671980308748068E-2</v>
      </c>
      <c r="I17" s="283">
        <v>19.741264924194965</v>
      </c>
      <c r="J17" s="283">
        <v>5.5140611387676266</v>
      </c>
      <c r="K17" s="274">
        <v>0.38757167057771236</v>
      </c>
      <c r="L17" s="275">
        <v>310887.93894301652</v>
      </c>
      <c r="M17" s="275">
        <v>-57671.125533580373</v>
      </c>
      <c r="N17" s="274">
        <v>-0.15647729520770592</v>
      </c>
      <c r="O17" s="273">
        <v>82267.122449755669</v>
      </c>
      <c r="P17" s="273">
        <v>-23496.63935843861</v>
      </c>
      <c r="Q17" s="274">
        <v>-0.22216153204772029</v>
      </c>
    </row>
    <row r="18" spans="1:18">
      <c r="A18" s="306" t="s">
        <v>67</v>
      </c>
      <c r="B18" s="86" t="s">
        <v>182</v>
      </c>
      <c r="C18" s="86" t="s">
        <v>125</v>
      </c>
      <c r="D18" s="273">
        <v>13335.651399999992</v>
      </c>
      <c r="E18" s="273">
        <v>-1416.0360999999393</v>
      </c>
      <c r="F18" s="277">
        <v>-9.5991465383194016E-2</v>
      </c>
      <c r="G18" s="284">
        <v>1.0725421972798101E-2</v>
      </c>
      <c r="H18" s="284">
        <v>-1.5877745210889065E-3</v>
      </c>
      <c r="I18" s="285">
        <v>7.6100582521507434</v>
      </c>
      <c r="J18" s="285">
        <v>-1.2315437679571666</v>
      </c>
      <c r="K18" s="277">
        <v>-0.13928966324839578</v>
      </c>
      <c r="L18" s="278">
        <v>101485.08398437555</v>
      </c>
      <c r="M18" s="278">
        <v>-28943.466015624435</v>
      </c>
      <c r="N18" s="277">
        <v>-0.2219105097436446</v>
      </c>
      <c r="O18" s="273">
        <v>24502</v>
      </c>
      <c r="P18" s="273">
        <v>-2334.0000000000509</v>
      </c>
      <c r="Q18" s="277">
        <v>-8.6972723207633273E-2</v>
      </c>
    </row>
    <row r="19" spans="1:18">
      <c r="A19" s="306"/>
      <c r="B19" s="86" t="s">
        <v>135</v>
      </c>
      <c r="C19" s="86" t="s">
        <v>125</v>
      </c>
      <c r="D19" s="273">
        <v>194041.14887017911</v>
      </c>
      <c r="E19" s="273">
        <v>1635.8577989268233</v>
      </c>
      <c r="F19" s="274">
        <v>8.5021456001489384E-3</v>
      </c>
      <c r="G19" s="282">
        <v>1.2327285528276466E-2</v>
      </c>
      <c r="H19" s="282">
        <v>-3.55228611186649E-4</v>
      </c>
      <c r="I19" s="283">
        <v>9.1979859121629239</v>
      </c>
      <c r="J19" s="283">
        <v>-0.85241042760213759</v>
      </c>
      <c r="K19" s="274">
        <v>-8.4813613193493578E-2</v>
      </c>
      <c r="L19" s="275">
        <v>1784787.7536878162</v>
      </c>
      <c r="M19" s="275">
        <v>-148961.67944612913</v>
      </c>
      <c r="N19" s="274">
        <v>-7.7032565281590429E-2</v>
      </c>
      <c r="O19" s="273">
        <v>365345.99726271734</v>
      </c>
      <c r="P19" s="273">
        <v>12049.306600572541</v>
      </c>
      <c r="Q19" s="274">
        <v>3.4105348051774453E-2</v>
      </c>
    </row>
    <row r="20" spans="1:18">
      <c r="A20" s="306"/>
      <c r="B20" s="86" t="s">
        <v>136</v>
      </c>
      <c r="C20" s="86" t="s">
        <v>125</v>
      </c>
      <c r="D20" s="273">
        <v>30567.250000000116</v>
      </c>
      <c r="E20" s="273">
        <v>1751.6250000000182</v>
      </c>
      <c r="F20" s="277">
        <v>6.0787333261035019E-2</v>
      </c>
      <c r="G20" s="284">
        <v>1.2034054684141489E-2</v>
      </c>
      <c r="H20" s="284">
        <v>1.8469146821758001E-4</v>
      </c>
      <c r="I20" s="285">
        <v>8.8282411897639594</v>
      </c>
      <c r="J20" s="285">
        <v>-5.2492439994168194E-2</v>
      </c>
      <c r="K20" s="277">
        <v>-5.9108224818581632E-3</v>
      </c>
      <c r="L20" s="278">
        <v>269855.05550781341</v>
      </c>
      <c r="M20" s="278">
        <v>13951.165507813508</v>
      </c>
      <c r="N20" s="277">
        <v>5.451720764312537E-2</v>
      </c>
      <c r="O20" s="273">
        <v>61016</v>
      </c>
      <c r="P20" s="273">
        <v>8692.9999999998254</v>
      </c>
      <c r="Q20" s="277">
        <v>0.16614108518242066</v>
      </c>
      <c r="R20" s="219"/>
    </row>
    <row r="21" spans="1:18">
      <c r="A21" s="86"/>
      <c r="B21" s="86"/>
    </row>
    <row r="22" spans="1:18">
      <c r="A22" s="86"/>
      <c r="B22" s="86"/>
    </row>
    <row r="23" spans="1:18">
      <c r="A23" s="86"/>
      <c r="B23" s="86"/>
    </row>
  </sheetData>
  <mergeCells count="14">
    <mergeCell ref="O1:Q1"/>
    <mergeCell ref="A1:A2"/>
    <mergeCell ref="B1:B2"/>
    <mergeCell ref="C1:C2"/>
    <mergeCell ref="D1:F1"/>
    <mergeCell ref="G1:H1"/>
    <mergeCell ref="I1:K1"/>
    <mergeCell ref="A15:A17"/>
    <mergeCell ref="A18:A20"/>
    <mergeCell ref="L1:N1"/>
    <mergeCell ref="A3:A5"/>
    <mergeCell ref="A6:A8"/>
    <mergeCell ref="A9:A11"/>
    <mergeCell ref="A12:A14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CCFF33"/>
  </sheetPr>
  <dimension ref="A1:Q109"/>
  <sheetViews>
    <sheetView topLeftCell="J87" zoomScale="87" zoomScaleNormal="71" workbookViewId="0">
      <selection activeCell="B143" sqref="B143"/>
    </sheetView>
  </sheetViews>
  <sheetFormatPr defaultRowHeight="14.5"/>
  <cols>
    <col min="1" max="1" width="27.54296875" customWidth="1"/>
    <col min="2" max="2" width="41.81640625" customWidth="1"/>
    <col min="3" max="3" width="26.26953125" customWidth="1"/>
    <col min="4" max="4" width="11" customWidth="1"/>
    <col min="5" max="6" width="10.9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3" width="13.1796875" customWidth="1"/>
    <col min="14" max="14" width="12" customWidth="1"/>
    <col min="15" max="15" width="11.90625" customWidth="1"/>
    <col min="16" max="16" width="10.54296875" customWidth="1"/>
    <col min="17" max="17" width="10.6328125" customWidth="1"/>
    <col min="18" max="100" width="9.1796875" customWidth="1"/>
  </cols>
  <sheetData>
    <row r="1" spans="1:17" ht="50">
      <c r="A1" s="249" t="s">
        <v>0</v>
      </c>
      <c r="B1" s="249" t="s">
        <v>1</v>
      </c>
      <c r="C1" s="249" t="s">
        <v>2</v>
      </c>
      <c r="D1" s="249" t="s">
        <v>3</v>
      </c>
      <c r="E1" s="249" t="s">
        <v>149</v>
      </c>
      <c r="F1" s="249" t="s">
        <v>189</v>
      </c>
      <c r="G1" s="249" t="s">
        <v>4</v>
      </c>
      <c r="H1" s="249" t="s">
        <v>190</v>
      </c>
      <c r="I1" s="249" t="s">
        <v>5</v>
      </c>
      <c r="J1" s="249" t="s">
        <v>191</v>
      </c>
      <c r="K1" s="249" t="s">
        <v>192</v>
      </c>
      <c r="L1" s="249" t="s">
        <v>6</v>
      </c>
      <c r="M1" s="249" t="s">
        <v>147</v>
      </c>
      <c r="N1" s="249" t="s">
        <v>193</v>
      </c>
      <c r="O1" s="249" t="s">
        <v>7</v>
      </c>
      <c r="P1" s="249" t="s">
        <v>175</v>
      </c>
      <c r="Q1" s="249" t="s">
        <v>194</v>
      </c>
    </row>
    <row r="2" spans="1:17">
      <c r="A2" s="310" t="s">
        <v>57</v>
      </c>
      <c r="B2" s="310" t="s">
        <v>253</v>
      </c>
      <c r="C2" s="223" t="s">
        <v>255</v>
      </c>
      <c r="D2" s="273">
        <v>42.592122793197632</v>
      </c>
      <c r="E2" s="273">
        <v>4.6254458427429199</v>
      </c>
      <c r="F2" s="274">
        <v>0.12182909367546119</v>
      </c>
      <c r="G2" s="282">
        <v>1.5441032115577731E-5</v>
      </c>
      <c r="H2" s="282">
        <v>1.5264092891931612E-6</v>
      </c>
      <c r="I2" s="283">
        <v>8.7498407703562417</v>
      </c>
      <c r="J2" s="283">
        <v>3.0656148488581891E-2</v>
      </c>
      <c r="K2" s="274">
        <v>3.5159421228100236E-3</v>
      </c>
      <c r="L2" s="275">
        <v>372.67429251194</v>
      </c>
      <c r="M2" s="275">
        <v>41.635826702117924</v>
      </c>
      <c r="N2" s="274">
        <v>0.12577337984050846</v>
      </c>
      <c r="O2" s="273">
        <v>85.184245586395264</v>
      </c>
      <c r="P2" s="273">
        <v>9.2508916854858398</v>
      </c>
      <c r="Q2" s="274">
        <v>0.12182909367546119</v>
      </c>
    </row>
    <row r="3" spans="1:17">
      <c r="A3" s="310" t="s">
        <v>57</v>
      </c>
      <c r="B3" s="310" t="s">
        <v>233</v>
      </c>
      <c r="C3" s="223" t="s">
        <v>256</v>
      </c>
      <c r="D3" s="303">
        <v>613346.65550969541</v>
      </c>
      <c r="E3" s="303">
        <v>94882.396830764774</v>
      </c>
      <c r="F3" s="277">
        <v>0.1830066301436655</v>
      </c>
      <c r="G3" s="284">
        <v>0.22235814476051333</v>
      </c>
      <c r="H3" s="284">
        <v>3.2343237269590541E-2</v>
      </c>
      <c r="I3" s="285">
        <v>13.43968124606798</v>
      </c>
      <c r="J3" s="285">
        <v>0.744018441846233</v>
      </c>
      <c r="K3" s="277">
        <v>5.8604143266850241E-2</v>
      </c>
      <c r="L3" s="278">
        <v>8243183.5433921712</v>
      </c>
      <c r="M3" s="278">
        <v>1660936.1391636692</v>
      </c>
      <c r="N3" s="277">
        <v>0.25233572018223854</v>
      </c>
      <c r="O3" s="303">
        <v>1237440.6039639711</v>
      </c>
      <c r="P3" s="303">
        <v>190838.79841124488</v>
      </c>
      <c r="Q3" s="277">
        <v>0.18234136172778723</v>
      </c>
    </row>
    <row r="4" spans="1:17">
      <c r="A4" s="310" t="s">
        <v>57</v>
      </c>
      <c r="B4" s="310" t="s">
        <v>233</v>
      </c>
      <c r="C4" s="223" t="s">
        <v>257</v>
      </c>
      <c r="D4" s="273">
        <v>98309.640670343186</v>
      </c>
      <c r="E4" s="273">
        <v>-33994.933402070077</v>
      </c>
      <c r="F4" s="274">
        <v>-0.25694450581477168</v>
      </c>
      <c r="G4" s="282">
        <v>3.5640447559568814E-2</v>
      </c>
      <c r="H4" s="282">
        <v>-1.284860637647868E-2</v>
      </c>
      <c r="I4" s="283">
        <v>11.583974614378374</v>
      </c>
      <c r="J4" s="283">
        <v>-0.16142009428800819</v>
      </c>
      <c r="K4" s="274">
        <v>-1.3743266896676005E-2</v>
      </c>
      <c r="L4" s="275">
        <v>1138816.3818739152</v>
      </c>
      <c r="M4" s="275">
        <v>-415153.06236856687</v>
      </c>
      <c r="N4" s="274">
        <v>-0.26715651579040073</v>
      </c>
      <c r="O4" s="273">
        <v>311459.95600056648</v>
      </c>
      <c r="P4" s="273">
        <v>-145945.8895560556</v>
      </c>
      <c r="Q4" s="274">
        <v>-0.31907307476241908</v>
      </c>
    </row>
    <row r="5" spans="1:17">
      <c r="A5" s="310" t="s">
        <v>57</v>
      </c>
      <c r="B5" s="310" t="s">
        <v>233</v>
      </c>
      <c r="C5" s="223" t="s">
        <v>258</v>
      </c>
      <c r="D5" s="303">
        <v>2279879.7061538985</v>
      </c>
      <c r="E5" s="303">
        <v>-98613.350556408055</v>
      </c>
      <c r="F5" s="277">
        <v>-4.1460432385201147E-2</v>
      </c>
      <c r="G5" s="284">
        <v>7.908786022692043</v>
      </c>
      <c r="H5" s="284">
        <v>0.26719932958314541</v>
      </c>
      <c r="I5" s="285">
        <v>12.645470549854769</v>
      </c>
      <c r="J5" s="285">
        <v>0.48931358901854693</v>
      </c>
      <c r="K5" s="277">
        <v>4.0252325681132621E-2</v>
      </c>
      <c r="L5" s="278">
        <v>28830151.681380671</v>
      </c>
      <c r="M5" s="278">
        <v>-83183.246248945594</v>
      </c>
      <c r="N5" s="277">
        <v>-2.8769855313181322E-3</v>
      </c>
      <c r="O5" s="303">
        <v>4806512.4635847807</v>
      </c>
      <c r="P5" s="303">
        <v>-172889.82511378545</v>
      </c>
      <c r="Q5" s="277">
        <v>-3.472099964812695E-2</v>
      </c>
    </row>
    <row r="6" spans="1:17">
      <c r="A6" s="310" t="s">
        <v>57</v>
      </c>
      <c r="B6" s="310" t="s">
        <v>233</v>
      </c>
      <c r="C6" s="223" t="s">
        <v>259</v>
      </c>
      <c r="D6" s="273">
        <v>27184.702986329794</v>
      </c>
      <c r="E6" s="273">
        <v>2830.6419502794743</v>
      </c>
      <c r="F6" s="274">
        <v>0.11622874501666851</v>
      </c>
      <c r="G6" s="282">
        <v>9.8553404793291933E-3</v>
      </c>
      <c r="H6" s="282">
        <v>9.2968248588370071E-4</v>
      </c>
      <c r="I6" s="283">
        <v>19.771900998951612</v>
      </c>
      <c r="J6" s="283">
        <v>0.46350388483373806</v>
      </c>
      <c r="K6" s="274">
        <v>2.4005301014595058E-2</v>
      </c>
      <c r="L6" s="275">
        <v>537493.25613161689</v>
      </c>
      <c r="M6" s="275">
        <v>67255.37430609233</v>
      </c>
      <c r="N6" s="274">
        <v>0.14302415204193722</v>
      </c>
      <c r="O6" s="273">
        <v>52002.070275187492</v>
      </c>
      <c r="P6" s="273">
        <v>4636.9503135681152</v>
      </c>
      <c r="Q6" s="274">
        <v>9.7897995768310125E-2</v>
      </c>
    </row>
    <row r="7" spans="1:17">
      <c r="A7" s="310" t="s">
        <v>57</v>
      </c>
      <c r="B7" s="310" t="s">
        <v>233</v>
      </c>
      <c r="C7" s="223" t="s">
        <v>170</v>
      </c>
      <c r="D7" s="303">
        <v>3536230.1748490911</v>
      </c>
      <c r="E7" s="303">
        <v>1078302.0351486877</v>
      </c>
      <c r="F7" s="277">
        <v>0.43870364545324819</v>
      </c>
      <c r="G7" s="284">
        <v>13.063675366068383</v>
      </c>
      <c r="H7" s="284">
        <v>2.9950981446438121</v>
      </c>
      <c r="I7" s="285">
        <v>36.280876054181974</v>
      </c>
      <c r="J7" s="285">
        <v>1.8563866793182626</v>
      </c>
      <c r="K7" s="277">
        <v>5.3926338866010039E-2</v>
      </c>
      <c r="L7" s="278">
        <v>128297528.67275813</v>
      </c>
      <c r="M7" s="278">
        <v>43684607.543463066</v>
      </c>
      <c r="N7" s="277">
        <v>0.51628766576572416</v>
      </c>
      <c r="O7" s="303">
        <v>24272059.933770478</v>
      </c>
      <c r="P7" s="303">
        <v>7674204.2294398714</v>
      </c>
      <c r="Q7" s="277">
        <v>0.46236118485097849</v>
      </c>
    </row>
    <row r="8" spans="1:17">
      <c r="A8" s="310" t="s">
        <v>57</v>
      </c>
      <c r="B8" s="310" t="s">
        <v>254</v>
      </c>
      <c r="C8" s="223" t="s">
        <v>255</v>
      </c>
      <c r="D8" s="273">
        <v>562.68770286440849</v>
      </c>
      <c r="E8" s="273">
        <v>48.20891934633255</v>
      </c>
      <c r="F8" s="274">
        <v>9.3704387606955139E-2</v>
      </c>
      <c r="G8" s="282">
        <v>1.5876673084181413E-5</v>
      </c>
      <c r="H8" s="282">
        <v>1.3485697761127161E-6</v>
      </c>
      <c r="I8" s="283">
        <v>8.7170446660778413</v>
      </c>
      <c r="J8" s="283">
        <v>-7.2465838059727616E-3</v>
      </c>
      <c r="K8" s="274">
        <v>-8.3062149100871299E-4</v>
      </c>
      <c r="L8" s="275">
        <v>4904.9738389217855</v>
      </c>
      <c r="M8" s="275">
        <v>416.51108962416674</v>
      </c>
      <c r="N8" s="274">
        <v>9.2795933237798361E-2</v>
      </c>
      <c r="O8" s="273">
        <v>1123.1525552272797</v>
      </c>
      <c r="P8" s="273">
        <v>94.750035166740417</v>
      </c>
      <c r="Q8" s="274">
        <v>9.2133219550223133E-2</v>
      </c>
    </row>
    <row r="9" spans="1:17">
      <c r="A9" s="310" t="s">
        <v>57</v>
      </c>
      <c r="B9" s="310" t="s">
        <v>240</v>
      </c>
      <c r="C9" s="223" t="s">
        <v>256</v>
      </c>
      <c r="D9" s="303">
        <v>7109886.1969144829</v>
      </c>
      <c r="E9" s="303">
        <v>1149949.7977999561</v>
      </c>
      <c r="F9" s="277">
        <v>0.19294665593592661</v>
      </c>
      <c r="G9" s="284">
        <v>0.20061099298867435</v>
      </c>
      <c r="H9" s="284">
        <v>3.2311396407132098E-2</v>
      </c>
      <c r="I9" s="285">
        <v>13.014446102260129</v>
      </c>
      <c r="J9" s="285">
        <v>0.37359925902933888</v>
      </c>
      <c r="K9" s="277">
        <v>2.9554923310332042E-2</v>
      </c>
      <c r="L9" s="278">
        <v>92531230.702946782</v>
      </c>
      <c r="M9" s="278">
        <v>17192587.486343637</v>
      </c>
      <c r="N9" s="277">
        <v>0.22820410286543003</v>
      </c>
      <c r="O9" s="303">
        <v>14342275.935848542</v>
      </c>
      <c r="P9" s="303">
        <v>2324451.7254179493</v>
      </c>
      <c r="Q9" s="277">
        <v>0.1934170183152201</v>
      </c>
    </row>
    <row r="10" spans="1:17">
      <c r="A10" s="310" t="s">
        <v>57</v>
      </c>
      <c r="B10" s="310" t="s">
        <v>240</v>
      </c>
      <c r="C10" s="223" t="s">
        <v>257</v>
      </c>
      <c r="D10" s="273">
        <v>1473065.7993746183</v>
      </c>
      <c r="E10" s="273">
        <v>-112694.96260417788</v>
      </c>
      <c r="F10" s="274">
        <v>-7.1066812413463396E-2</v>
      </c>
      <c r="G10" s="282">
        <v>4.1563702226126063E-2</v>
      </c>
      <c r="H10" s="282">
        <v>-3.2157851112759733E-3</v>
      </c>
      <c r="I10" s="283">
        <v>12.166018784729486</v>
      </c>
      <c r="J10" s="283">
        <v>0.17183959656978409</v>
      </c>
      <c r="K10" s="274">
        <v>1.4326915904292897E-2</v>
      </c>
      <c r="L10" s="275">
        <v>17921346.186334163</v>
      </c>
      <c r="M10" s="275">
        <v>-1098552.5423921868</v>
      </c>
      <c r="N10" s="274">
        <v>-5.7758064754204419E-2</v>
      </c>
      <c r="O10" s="273">
        <v>5410647.6663205642</v>
      </c>
      <c r="P10" s="273">
        <v>-517745.44619256072</v>
      </c>
      <c r="Q10" s="274">
        <v>-8.7333183944861836E-2</v>
      </c>
    </row>
    <row r="11" spans="1:17">
      <c r="A11" s="310" t="s">
        <v>57</v>
      </c>
      <c r="B11" s="310" t="s">
        <v>240</v>
      </c>
      <c r="C11" s="223" t="s">
        <v>258</v>
      </c>
      <c r="D11" s="303">
        <v>31084626.279760431</v>
      </c>
      <c r="E11" s="303">
        <v>-871708.58884673193</v>
      </c>
      <c r="F11" s="277">
        <v>-2.7278115354307086E-2</v>
      </c>
      <c r="G11" s="284">
        <v>8.1778925174732251</v>
      </c>
      <c r="H11" s="284">
        <v>0.24976406224855907</v>
      </c>
      <c r="I11" s="285">
        <v>12.235263098688488</v>
      </c>
      <c r="J11" s="285">
        <v>0.19351935583769198</v>
      </c>
      <c r="K11" s="277">
        <v>1.6070708692217831E-2</v>
      </c>
      <c r="L11" s="278">
        <v>380328580.85727525</v>
      </c>
      <c r="M11" s="278">
        <v>-4481414.5912197828</v>
      </c>
      <c r="N11" s="277">
        <v>-1.1645785307620988E-2</v>
      </c>
      <c r="O11" s="303">
        <v>65245110.750491172</v>
      </c>
      <c r="P11" s="303">
        <v>-1556572.4804325104</v>
      </c>
      <c r="Q11" s="277">
        <v>-2.3301396089851004E-2</v>
      </c>
    </row>
    <row r="12" spans="1:17">
      <c r="A12" s="310" t="s">
        <v>57</v>
      </c>
      <c r="B12" s="310" t="s">
        <v>240</v>
      </c>
      <c r="C12" s="223" t="s">
        <v>259</v>
      </c>
      <c r="D12" s="273">
        <v>311377.24983331561</v>
      </c>
      <c r="E12" s="273">
        <v>41576.313266605139</v>
      </c>
      <c r="F12" s="274">
        <v>0.1540999590130224</v>
      </c>
      <c r="G12" s="282">
        <v>8.7857523388001017E-3</v>
      </c>
      <c r="H12" s="282">
        <v>1.1669816438232448E-3</v>
      </c>
      <c r="I12" s="283">
        <v>19.07600916785292</v>
      </c>
      <c r="J12" s="283">
        <v>0.32604944371567868</v>
      </c>
      <c r="K12" s="274">
        <v>1.7389341017940853E-2</v>
      </c>
      <c r="L12" s="275">
        <v>5939835.2724811574</v>
      </c>
      <c r="M12" s="275">
        <v>881078.5783208292</v>
      </c>
      <c r="N12" s="274">
        <v>0.17416899676909131</v>
      </c>
      <c r="O12" s="273">
        <v>586142.39563345909</v>
      </c>
      <c r="P12" s="273">
        <v>71054.169873952866</v>
      </c>
      <c r="Q12" s="274">
        <v>0.13794563012808592</v>
      </c>
    </row>
    <row r="13" spans="1:17">
      <c r="A13" s="310" t="s">
        <v>57</v>
      </c>
      <c r="B13" s="310" t="s">
        <v>240</v>
      </c>
      <c r="C13" s="223" t="s">
        <v>170</v>
      </c>
      <c r="D13" s="303">
        <v>39294312.648234628</v>
      </c>
      <c r="E13" s="303">
        <v>10498985.994761743</v>
      </c>
      <c r="F13" s="277">
        <v>0.36460728926981989</v>
      </c>
      <c r="G13" s="284">
        <v>11.458595312581753</v>
      </c>
      <c r="H13" s="284">
        <v>2.0395855445015911</v>
      </c>
      <c r="I13" s="285">
        <v>35.105253956614874</v>
      </c>
      <c r="J13" s="285">
        <v>1.8822958530690528</v>
      </c>
      <c r="K13" s="277">
        <v>5.6656479751216342E-2</v>
      </c>
      <c r="L13" s="278">
        <v>1379436824.5669005</v>
      </c>
      <c r="M13" s="278">
        <v>422770893.5806545</v>
      </c>
      <c r="N13" s="277">
        <v>0.44192113452269755</v>
      </c>
      <c r="O13" s="303">
        <v>268856331.01498121</v>
      </c>
      <c r="P13" s="303">
        <v>64554087.206890464</v>
      </c>
      <c r="Q13" s="277">
        <v>0.31597346168908791</v>
      </c>
    </row>
    <row r="14" spans="1:17">
      <c r="A14" s="310" t="s">
        <v>57</v>
      </c>
      <c r="B14" s="310" t="s">
        <v>136</v>
      </c>
      <c r="C14" s="223" t="s">
        <v>255</v>
      </c>
      <c r="D14" s="273">
        <v>94.430507183074951</v>
      </c>
      <c r="E14" s="273">
        <v>7.4250927567481995</v>
      </c>
      <c r="F14" s="274">
        <v>8.5340582602885226E-2</v>
      </c>
      <c r="G14" s="282">
        <v>1.6734205219005522E-5</v>
      </c>
      <c r="H14" s="282">
        <v>1.160852243041867E-6</v>
      </c>
      <c r="I14" s="283">
        <v>8.7401806711291172</v>
      </c>
      <c r="J14" s="283">
        <v>7.4623501288693106E-2</v>
      </c>
      <c r="K14" s="274">
        <v>8.6115064301245953E-3</v>
      </c>
      <c r="L14" s="275">
        <v>825.33969364643099</v>
      </c>
      <c r="M14" s="275">
        <v>71.389300849437745</v>
      </c>
      <c r="N14" s="274">
        <v>9.468700000884521E-2</v>
      </c>
      <c r="O14" s="273">
        <v>188.8610143661499</v>
      </c>
      <c r="P14" s="273">
        <v>14.850185513496399</v>
      </c>
      <c r="Q14" s="274">
        <v>8.5340582602885226E-2</v>
      </c>
    </row>
    <row r="15" spans="1:17">
      <c r="A15" s="310" t="s">
        <v>57</v>
      </c>
      <c r="B15" s="310" t="s">
        <v>241</v>
      </c>
      <c r="C15" s="223" t="s">
        <v>256</v>
      </c>
      <c r="D15" s="303">
        <v>1183471.3621405959</v>
      </c>
      <c r="E15" s="303">
        <v>165275.68843395158</v>
      </c>
      <c r="F15" s="277">
        <v>0.16232212795825501</v>
      </c>
      <c r="G15" s="284">
        <v>0.20972515382641452</v>
      </c>
      <c r="H15" s="284">
        <v>2.7475339492622403E-2</v>
      </c>
      <c r="I15" s="285">
        <v>13.121008218013138</v>
      </c>
      <c r="J15" s="285">
        <v>0.37012856710261843</v>
      </c>
      <c r="K15" s="277">
        <v>2.902768885252463E-2</v>
      </c>
      <c r="L15" s="278">
        <v>15528337.468429962</v>
      </c>
      <c r="M15" s="278">
        <v>2545446.9719187841</v>
      </c>
      <c r="N15" s="277">
        <v>0.19606165303503162</v>
      </c>
      <c r="O15" s="303">
        <v>2387098.5948591232</v>
      </c>
      <c r="P15" s="303">
        <v>333248.26970983832</v>
      </c>
      <c r="Q15" s="277">
        <v>0.16225538230767428</v>
      </c>
    </row>
    <row r="16" spans="1:17">
      <c r="A16" s="310" t="s">
        <v>57</v>
      </c>
      <c r="B16" s="310" t="s">
        <v>241</v>
      </c>
      <c r="C16" s="223" t="s">
        <v>257</v>
      </c>
      <c r="D16" s="273">
        <v>195441.63827957778</v>
      </c>
      <c r="E16" s="273">
        <v>-69420.676331260765</v>
      </c>
      <c r="F16" s="274">
        <v>-0.2621009955050056</v>
      </c>
      <c r="G16" s="282">
        <v>3.4634574999881949E-2</v>
      </c>
      <c r="H16" s="282">
        <v>-1.277390345703134E-2</v>
      </c>
      <c r="I16" s="283">
        <v>11.548576593340371</v>
      </c>
      <c r="J16" s="283">
        <v>-0.10315999294920708</v>
      </c>
      <c r="K16" s="274">
        <v>-8.8536152688684939E-3</v>
      </c>
      <c r="L16" s="275">
        <v>2257072.7291996274</v>
      </c>
      <c r="M16" s="275">
        <v>-829033.19228082057</v>
      </c>
      <c r="N16" s="274">
        <v>-0.26863406939808526</v>
      </c>
      <c r="O16" s="273">
        <v>620532.40973734856</v>
      </c>
      <c r="P16" s="273">
        <v>-283359.2585689642</v>
      </c>
      <c r="Q16" s="274">
        <v>-0.31348807440599041</v>
      </c>
    </row>
    <row r="17" spans="1:17">
      <c r="A17" s="310" t="s">
        <v>57</v>
      </c>
      <c r="B17" s="310" t="s">
        <v>241</v>
      </c>
      <c r="C17" s="223" t="s">
        <v>258</v>
      </c>
      <c r="D17" s="303">
        <v>4649141.9893969931</v>
      </c>
      <c r="E17" s="303">
        <v>-303754.7935099192</v>
      </c>
      <c r="F17" s="277">
        <v>-6.1328714654061901E-2</v>
      </c>
      <c r="G17" s="284">
        <v>7.9357410664054333</v>
      </c>
      <c r="H17" s="284">
        <v>8.8673761465050127E-2</v>
      </c>
      <c r="I17" s="285">
        <v>12.61780121976099</v>
      </c>
      <c r="J17" s="285">
        <v>0.53619412891450402</v>
      </c>
      <c r="K17" s="277">
        <v>4.4381026868581613E-2</v>
      </c>
      <c r="L17" s="278">
        <v>58661949.464655414</v>
      </c>
      <c r="M17" s="278">
        <v>-1177003.427943483</v>
      </c>
      <c r="N17" s="277">
        <v>-1.9669519118357754E-2</v>
      </c>
      <c r="O17" s="303">
        <v>9799685.9689074755</v>
      </c>
      <c r="P17" s="303">
        <v>-548475.33707525767</v>
      </c>
      <c r="Q17" s="277">
        <v>-5.3002202116636858E-2</v>
      </c>
    </row>
    <row r="18" spans="1:17">
      <c r="A18" s="310" t="s">
        <v>57</v>
      </c>
      <c r="B18" s="310" t="s">
        <v>241</v>
      </c>
      <c r="C18" s="223" t="s">
        <v>259</v>
      </c>
      <c r="D18" s="273">
        <v>50662.673115104437</v>
      </c>
      <c r="E18" s="273">
        <v>2194.1109288036823</v>
      </c>
      <c r="F18" s="274">
        <v>4.5268743899810379E-2</v>
      </c>
      <c r="G18" s="282">
        <v>8.9780262135826482E-3</v>
      </c>
      <c r="H18" s="282">
        <v>3.0249685553492868E-4</v>
      </c>
      <c r="I18" s="283">
        <v>19.636472029363283</v>
      </c>
      <c r="J18" s="283">
        <v>0.42873128594559518</v>
      </c>
      <c r="K18" s="274">
        <v>2.2320755557496651E-2</v>
      </c>
      <c r="L18" s="275">
        <v>994836.16355752351</v>
      </c>
      <c r="M18" s="275">
        <v>63864.58687684068</v>
      </c>
      <c r="N18" s="274">
        <v>6.8599932024289739E-2</v>
      </c>
      <c r="O18" s="273">
        <v>98233.260995268822</v>
      </c>
      <c r="P18" s="273">
        <v>4148.6885192394257</v>
      </c>
      <c r="Q18" s="274">
        <v>4.409531137845598E-2</v>
      </c>
    </row>
    <row r="19" spans="1:17">
      <c r="A19" s="310" t="s">
        <v>57</v>
      </c>
      <c r="B19" s="310" t="s">
        <v>241</v>
      </c>
      <c r="C19" s="223" t="s">
        <v>170</v>
      </c>
      <c r="D19" s="303">
        <v>6649764.5278602857</v>
      </c>
      <c r="E19" s="303">
        <v>2001829.3321626782</v>
      </c>
      <c r="F19" s="277">
        <v>0.43069217789776526</v>
      </c>
      <c r="G19" s="284">
        <v>11.706437792269524</v>
      </c>
      <c r="H19" s="284">
        <v>2.6386887757362345</v>
      </c>
      <c r="I19" s="285">
        <v>35.903826668111471</v>
      </c>
      <c r="J19" s="285">
        <v>1.8717567483968764</v>
      </c>
      <c r="K19" s="277">
        <v>5.4999791455899012E-2</v>
      </c>
      <c r="L19" s="278">
        <v>238751992.99205181</v>
      </c>
      <c r="M19" s="278">
        <v>80573137.429768503</v>
      </c>
      <c r="N19" s="277">
        <v>0.50937994931972841</v>
      </c>
      <c r="O19" s="303">
        <v>45707293.4736076</v>
      </c>
      <c r="P19" s="303">
        <v>14117344.894021094</v>
      </c>
      <c r="Q19" s="277">
        <v>0.44689356991051749</v>
      </c>
    </row>
    <row r="20" spans="1:17">
      <c r="A20" s="310" t="s">
        <v>58</v>
      </c>
      <c r="B20" s="310" t="s">
        <v>253</v>
      </c>
      <c r="C20" s="223" t="s">
        <v>255</v>
      </c>
      <c r="D20" s="273">
        <v>42.592122793197632</v>
      </c>
      <c r="E20" s="273">
        <v>4.6254458427429199</v>
      </c>
      <c r="F20" s="274">
        <v>0.12182909367546119</v>
      </c>
      <c r="G20" s="282">
        <v>1.6103845422255038E-5</v>
      </c>
      <c r="H20" s="282">
        <v>1.4879541224166921E-6</v>
      </c>
      <c r="I20" s="283">
        <v>8.7498407703562417</v>
      </c>
      <c r="J20" s="283">
        <v>3.0656148488581891E-2</v>
      </c>
      <c r="K20" s="274">
        <v>3.5159421228100236E-3</v>
      </c>
      <c r="L20" s="275">
        <v>372.67429251194</v>
      </c>
      <c r="M20" s="275">
        <v>41.635826702117924</v>
      </c>
      <c r="N20" s="274">
        <v>0.12577337984050846</v>
      </c>
      <c r="O20" s="273">
        <v>85.184245586395264</v>
      </c>
      <c r="P20" s="273">
        <v>9.2508916854858398</v>
      </c>
      <c r="Q20" s="274">
        <v>0.12182909367546119</v>
      </c>
    </row>
    <row r="21" spans="1:17">
      <c r="A21" s="310" t="s">
        <v>58</v>
      </c>
      <c r="B21" s="310" t="s">
        <v>233</v>
      </c>
      <c r="C21" s="223" t="s">
        <v>256</v>
      </c>
      <c r="D21" s="303">
        <v>613225.94035504758</v>
      </c>
      <c r="E21" s="303">
        <v>94778.129977432254</v>
      </c>
      <c r="F21" s="277">
        <v>0.18281132272195325</v>
      </c>
      <c r="G21" s="284">
        <v>0.23185732724201888</v>
      </c>
      <c r="H21" s="284">
        <v>3.2272389876894181E-2</v>
      </c>
      <c r="I21" s="285">
        <v>13.438393766954864</v>
      </c>
      <c r="J21" s="285">
        <v>0.74287323304059782</v>
      </c>
      <c r="K21" s="277">
        <v>5.8514594266231013E-2</v>
      </c>
      <c r="L21" s="278">
        <v>8240771.6546023069</v>
      </c>
      <c r="M21" s="278">
        <v>1658806.8321904019</v>
      </c>
      <c r="N21" s="277">
        <v>0.25202304736453246</v>
      </c>
      <c r="O21" s="303">
        <v>1237199.1736546755</v>
      </c>
      <c r="P21" s="303">
        <v>190630.26470457984</v>
      </c>
      <c r="Q21" s="277">
        <v>0.18214783859365519</v>
      </c>
    </row>
    <row r="22" spans="1:17">
      <c r="A22" s="310" t="s">
        <v>58</v>
      </c>
      <c r="B22" s="310" t="s">
        <v>233</v>
      </c>
      <c r="C22" s="223" t="s">
        <v>257</v>
      </c>
      <c r="D22" s="273">
        <v>83288.324094368101</v>
      </c>
      <c r="E22" s="273">
        <v>6475.1109293483169</v>
      </c>
      <c r="F22" s="274">
        <v>8.4296837256861934E-2</v>
      </c>
      <c r="G22" s="282">
        <v>3.1490853442707398E-2</v>
      </c>
      <c r="H22" s="282">
        <v>1.9203546741077687E-3</v>
      </c>
      <c r="I22" s="283">
        <v>10.261914809894851</v>
      </c>
      <c r="J22" s="283">
        <v>0.60873471515039057</v>
      </c>
      <c r="K22" s="274">
        <v>6.3060536442473267E-2</v>
      </c>
      <c r="L22" s="275">
        <v>854697.68651531811</v>
      </c>
      <c r="M22" s="275">
        <v>113205.90617738606</v>
      </c>
      <c r="N22" s="274">
        <v>0.15267317747715678</v>
      </c>
      <c r="O22" s="273">
        <v>179063.44367194176</v>
      </c>
      <c r="P22" s="273">
        <v>13918.376673193881</v>
      </c>
      <c r="Q22" s="274">
        <v>8.4279699818701884E-2</v>
      </c>
    </row>
    <row r="23" spans="1:17">
      <c r="A23" s="310" t="s">
        <v>58</v>
      </c>
      <c r="B23" s="310" t="s">
        <v>233</v>
      </c>
      <c r="C23" s="223" t="s">
        <v>258</v>
      </c>
      <c r="D23" s="303">
        <v>2279143.2207674673</v>
      </c>
      <c r="E23" s="303">
        <v>-97324.053641279228</v>
      </c>
      <c r="F23" s="277">
        <v>-4.09532479951751E-2</v>
      </c>
      <c r="G23" s="284">
        <v>7.9343824768564435</v>
      </c>
      <c r="H23" s="284">
        <v>0.25578338237249287</v>
      </c>
      <c r="I23" s="285">
        <v>12.644547291626456</v>
      </c>
      <c r="J23" s="285">
        <v>0.4914636790921012</v>
      </c>
      <c r="K23" s="277">
        <v>4.0439422187897985E-2</v>
      </c>
      <c r="L23" s="278">
        <v>28818734.239384077</v>
      </c>
      <c r="M23" s="278">
        <v>-62671.248957041651</v>
      </c>
      <c r="N23" s="277">
        <v>-2.169951492919583E-3</v>
      </c>
      <c r="O23" s="303">
        <v>4805019.1291849613</v>
      </c>
      <c r="P23" s="303">
        <v>-169445.44518853445</v>
      </c>
      <c r="Q23" s="277">
        <v>-3.4063051943610451E-2</v>
      </c>
    </row>
    <row r="24" spans="1:17">
      <c r="A24" s="310" t="s">
        <v>58</v>
      </c>
      <c r="B24" s="310" t="s">
        <v>233</v>
      </c>
      <c r="C24" s="223" t="s">
        <v>259</v>
      </c>
      <c r="D24" s="273">
        <v>27184.702986329794</v>
      </c>
      <c r="E24" s="273">
        <v>2830.6419502794743</v>
      </c>
      <c r="F24" s="274">
        <v>0.11622874501666851</v>
      </c>
      <c r="G24" s="282">
        <v>1.027838543918941E-2</v>
      </c>
      <c r="H24" s="282">
        <v>9.0289257535380515E-4</v>
      </c>
      <c r="I24" s="283">
        <v>19.771900998951612</v>
      </c>
      <c r="J24" s="283">
        <v>0.46350388483373806</v>
      </c>
      <c r="K24" s="274">
        <v>2.4005301014595058E-2</v>
      </c>
      <c r="L24" s="275">
        <v>537493.25613161689</v>
      </c>
      <c r="M24" s="275">
        <v>67255.37430609233</v>
      </c>
      <c r="N24" s="274">
        <v>0.14302415204193722</v>
      </c>
      <c r="O24" s="273">
        <v>52002.070275187492</v>
      </c>
      <c r="P24" s="273">
        <v>4636.9503135681152</v>
      </c>
      <c r="Q24" s="274">
        <v>9.7897995768310125E-2</v>
      </c>
    </row>
    <row r="25" spans="1:17">
      <c r="A25" s="310" t="s">
        <v>58</v>
      </c>
      <c r="B25" s="310" t="s">
        <v>233</v>
      </c>
      <c r="C25" s="223" t="s">
        <v>170</v>
      </c>
      <c r="D25" s="303">
        <v>2666616.8654478858</v>
      </c>
      <c r="E25" s="303">
        <v>975249.93376547238</v>
      </c>
      <c r="F25" s="277">
        <v>0.57660458857108265</v>
      </c>
      <c r="G25" s="284">
        <v>10.335566895574633</v>
      </c>
      <c r="H25" s="284">
        <v>3.0445512563608146</v>
      </c>
      <c r="I25" s="285">
        <v>32.957096915285319</v>
      </c>
      <c r="J25" s="285">
        <v>2.6621200742512841</v>
      </c>
      <c r="K25" s="277">
        <v>8.7873316035861335E-2</v>
      </c>
      <c r="L25" s="278">
        <v>87883950.470500335</v>
      </c>
      <c r="M25" s="278">
        <v>36644028.445490822</v>
      </c>
      <c r="N25" s="277">
        <v>0.71514606184617857</v>
      </c>
      <c r="O25" s="303">
        <v>16354611.143775523</v>
      </c>
      <c r="P25" s="303">
        <v>6766008.2423327416</v>
      </c>
      <c r="Q25" s="277">
        <v>0.70563024789718554</v>
      </c>
    </row>
    <row r="26" spans="1:17">
      <c r="A26" s="310" t="s">
        <v>58</v>
      </c>
      <c r="B26" s="310" t="s">
        <v>254</v>
      </c>
      <c r="C26" s="223" t="s">
        <v>255</v>
      </c>
      <c r="D26" s="273">
        <v>562.68770286440849</v>
      </c>
      <c r="E26" s="273">
        <v>48.20891934633255</v>
      </c>
      <c r="F26" s="274">
        <v>9.3704387606955139E-2</v>
      </c>
      <c r="G26" s="282">
        <v>1.6645682276912109E-5</v>
      </c>
      <c r="H26" s="282">
        <v>1.313673957705266E-6</v>
      </c>
      <c r="I26" s="283">
        <v>8.7170446660778413</v>
      </c>
      <c r="J26" s="283">
        <v>-7.2465838059727616E-3</v>
      </c>
      <c r="K26" s="274">
        <v>-8.3062149100871299E-4</v>
      </c>
      <c r="L26" s="275">
        <v>4904.9738389217855</v>
      </c>
      <c r="M26" s="275">
        <v>416.51108962416674</v>
      </c>
      <c r="N26" s="274">
        <v>9.2795933237798361E-2</v>
      </c>
      <c r="O26" s="273">
        <v>1123.1525552272797</v>
      </c>
      <c r="P26" s="273">
        <v>94.750035166740417</v>
      </c>
      <c r="Q26" s="274">
        <v>9.2133219550223133E-2</v>
      </c>
    </row>
    <row r="27" spans="1:17">
      <c r="A27" s="310" t="s">
        <v>58</v>
      </c>
      <c r="B27" s="310" t="s">
        <v>240</v>
      </c>
      <c r="C27" s="223" t="s">
        <v>256</v>
      </c>
      <c r="D27" s="303">
        <v>7106695.008310128</v>
      </c>
      <c r="E27" s="303">
        <v>1146947.9064864032</v>
      </c>
      <c r="F27" s="277">
        <v>0.19244909001850583</v>
      </c>
      <c r="G27" s="284">
        <v>0.21023346795221068</v>
      </c>
      <c r="H27" s="284">
        <v>3.262674232458368E-2</v>
      </c>
      <c r="I27" s="285">
        <v>13.013313334008965</v>
      </c>
      <c r="J27" s="285">
        <v>0.37262147549521707</v>
      </c>
      <c r="K27" s="277">
        <v>2.9477933618344582E-2</v>
      </c>
      <c r="L27" s="278">
        <v>92481648.912377134</v>
      </c>
      <c r="M27" s="278">
        <v>17146322.243553072</v>
      </c>
      <c r="N27" s="277">
        <v>0.22760002513732666</v>
      </c>
      <c r="O27" s="303">
        <v>14335893.558639832</v>
      </c>
      <c r="P27" s="303">
        <v>2318447.9427908435</v>
      </c>
      <c r="Q27" s="277">
        <v>0.19292352276037769</v>
      </c>
    </row>
    <row r="28" spans="1:17">
      <c r="A28" s="310" t="s">
        <v>58</v>
      </c>
      <c r="B28" s="310" t="s">
        <v>240</v>
      </c>
      <c r="C28" s="223" t="s">
        <v>257</v>
      </c>
      <c r="D28" s="273">
        <v>996902.75448906969</v>
      </c>
      <c r="E28" s="273">
        <v>83779.626561621553</v>
      </c>
      <c r="F28" s="274">
        <v>9.1750634716458779E-2</v>
      </c>
      <c r="G28" s="282">
        <v>2.9490828443077381E-2</v>
      </c>
      <c r="H28" s="282">
        <v>2.2787997990391835E-3</v>
      </c>
      <c r="I28" s="283">
        <v>9.9028251110246526</v>
      </c>
      <c r="J28" s="283">
        <v>0.35743061852680214</v>
      </c>
      <c r="K28" s="274">
        <v>3.7445347995593348E-2</v>
      </c>
      <c r="L28" s="275">
        <v>9872153.630404003</v>
      </c>
      <c r="M28" s="275">
        <v>1156033.1541129295</v>
      </c>
      <c r="N28" s="274">
        <v>0.13263161715782643</v>
      </c>
      <c r="O28" s="273">
        <v>2173156.4988796408</v>
      </c>
      <c r="P28" s="273">
        <v>204478.85675851838</v>
      </c>
      <c r="Q28" s="274">
        <v>0.10386609386095616</v>
      </c>
    </row>
    <row r="29" spans="1:17">
      <c r="A29" s="310" t="s">
        <v>58</v>
      </c>
      <c r="B29" s="310" t="s">
        <v>240</v>
      </c>
      <c r="C29" s="223" t="s">
        <v>258</v>
      </c>
      <c r="D29" s="303">
        <v>31061426.754191022</v>
      </c>
      <c r="E29" s="303">
        <v>-867878.80559451506</v>
      </c>
      <c r="F29" s="277">
        <v>-2.7181261552008035E-2</v>
      </c>
      <c r="G29" s="284">
        <v>8.2117099267450318</v>
      </c>
      <c r="H29" s="284">
        <v>0.2429847933129663</v>
      </c>
      <c r="I29" s="285">
        <v>12.233043933722875</v>
      </c>
      <c r="J29" s="285">
        <v>0.19436150543790554</v>
      </c>
      <c r="K29" s="277">
        <v>1.6144748945387231E-2</v>
      </c>
      <c r="L29" s="278">
        <v>379975798.12813389</v>
      </c>
      <c r="M29" s="278">
        <v>-4410971.6617978215</v>
      </c>
      <c r="N29" s="277">
        <v>-1.1475347250396855E-2</v>
      </c>
      <c r="O29" s="303">
        <v>65192230.467602164</v>
      </c>
      <c r="P29" s="303">
        <v>-1536101.4275062084</v>
      </c>
      <c r="Q29" s="277">
        <v>-2.3020228198133853E-2</v>
      </c>
    </row>
    <row r="30" spans="1:17">
      <c r="A30" s="310" t="s">
        <v>58</v>
      </c>
      <c r="B30" s="310" t="s">
        <v>240</v>
      </c>
      <c r="C30" s="223" t="s">
        <v>259</v>
      </c>
      <c r="D30" s="273">
        <v>311377.24983331561</v>
      </c>
      <c r="E30" s="273">
        <v>41576.313266605139</v>
      </c>
      <c r="F30" s="274">
        <v>0.1540999590130224</v>
      </c>
      <c r="G30" s="282">
        <v>9.2113027219168329E-3</v>
      </c>
      <c r="H30" s="282">
        <v>1.1709513284462684E-3</v>
      </c>
      <c r="I30" s="283">
        <v>19.07600916785292</v>
      </c>
      <c r="J30" s="283">
        <v>0.32604944371567868</v>
      </c>
      <c r="K30" s="274">
        <v>1.7389341017940853E-2</v>
      </c>
      <c r="L30" s="275">
        <v>5939835.2724811574</v>
      </c>
      <c r="M30" s="275">
        <v>881078.5783208292</v>
      </c>
      <c r="N30" s="274">
        <v>0.17416899676909131</v>
      </c>
      <c r="O30" s="273">
        <v>586142.39563345909</v>
      </c>
      <c r="P30" s="273">
        <v>71054.169873952866</v>
      </c>
      <c r="Q30" s="274">
        <v>0.13794563012808592</v>
      </c>
    </row>
    <row r="31" spans="1:17">
      <c r="A31" s="310" t="s">
        <v>58</v>
      </c>
      <c r="B31" s="310" t="s">
        <v>240</v>
      </c>
      <c r="C31" s="223" t="s">
        <v>170</v>
      </c>
      <c r="D31" s="303">
        <v>28209573.825703617</v>
      </c>
      <c r="E31" s="303">
        <v>9180208.5885183327</v>
      </c>
      <c r="F31" s="277">
        <v>0.4824232691997149</v>
      </c>
      <c r="G31" s="284">
        <v>8.6490471323001064</v>
      </c>
      <c r="H31" s="284">
        <v>2.0834973773646324</v>
      </c>
      <c r="I31" s="285">
        <v>31.323238866059857</v>
      </c>
      <c r="J31" s="285">
        <v>1.9602317412786903</v>
      </c>
      <c r="K31" s="277">
        <v>6.6758548705467421E-2</v>
      </c>
      <c r="L31" s="278">
        <v>883615219.25226438</v>
      </c>
      <c r="M31" s="278">
        <v>324855832.21272981</v>
      </c>
      <c r="N31" s="277">
        <v>0.58138769521870226</v>
      </c>
      <c r="O31" s="303">
        <v>167636358.875144</v>
      </c>
      <c r="P31" s="303">
        <v>52752148.950065941</v>
      </c>
      <c r="Q31" s="277">
        <v>0.45917667000946732</v>
      </c>
    </row>
    <row r="32" spans="1:17">
      <c r="A32" s="310" t="s">
        <v>58</v>
      </c>
      <c r="B32" s="310" t="s">
        <v>136</v>
      </c>
      <c r="C32" s="223" t="s">
        <v>255</v>
      </c>
      <c r="D32" s="273">
        <v>94.430507183074951</v>
      </c>
      <c r="E32" s="273">
        <v>7.4250927567481995</v>
      </c>
      <c r="F32" s="274">
        <v>8.5340582602885226E-2</v>
      </c>
      <c r="G32" s="282">
        <v>1.745084768254103E-5</v>
      </c>
      <c r="H32" s="282">
        <v>1.0925233963897689E-6</v>
      </c>
      <c r="I32" s="283">
        <v>8.7401806711291172</v>
      </c>
      <c r="J32" s="283">
        <v>7.4623501288693106E-2</v>
      </c>
      <c r="K32" s="274">
        <v>8.6115064301245953E-3</v>
      </c>
      <c r="L32" s="275">
        <v>825.33969364643099</v>
      </c>
      <c r="M32" s="275">
        <v>71.389300849437745</v>
      </c>
      <c r="N32" s="274">
        <v>9.468700000884521E-2</v>
      </c>
      <c r="O32" s="273">
        <v>188.8610143661499</v>
      </c>
      <c r="P32" s="273">
        <v>14.850185513496399</v>
      </c>
      <c r="Q32" s="274">
        <v>8.5340582602885226E-2</v>
      </c>
    </row>
    <row r="33" spans="1:17">
      <c r="A33" s="310" t="s">
        <v>58</v>
      </c>
      <c r="B33" s="310" t="s">
        <v>241</v>
      </c>
      <c r="C33" s="223" t="s">
        <v>256</v>
      </c>
      <c r="D33" s="303">
        <v>1183316.2346438766</v>
      </c>
      <c r="E33" s="303">
        <v>165185.97299129411</v>
      </c>
      <c r="F33" s="277">
        <v>0.16224443886303094</v>
      </c>
      <c r="G33" s="284">
        <v>0.21867796739684786</v>
      </c>
      <c r="H33" s="284">
        <v>2.7254191124167826E-2</v>
      </c>
      <c r="I33" s="285">
        <v>13.120109034689184</v>
      </c>
      <c r="J33" s="285">
        <v>0.36951394251405745</v>
      </c>
      <c r="K33" s="277">
        <v>2.8980133071657442E-2</v>
      </c>
      <c r="L33" s="278">
        <v>15525238.021045512</v>
      </c>
      <c r="M33" s="278">
        <v>2543471.3036231156</v>
      </c>
      <c r="N33" s="277">
        <v>0.19592643736307538</v>
      </c>
      <c r="O33" s="303">
        <v>2386788.3398656845</v>
      </c>
      <c r="P33" s="303">
        <v>333068.83882452338</v>
      </c>
      <c r="Q33" s="277">
        <v>0.16217834940734097</v>
      </c>
    </row>
    <row r="34" spans="1:17">
      <c r="A34" s="310" t="s">
        <v>58</v>
      </c>
      <c r="B34" s="310" t="s">
        <v>241</v>
      </c>
      <c r="C34" s="223" t="s">
        <v>257</v>
      </c>
      <c r="D34" s="273">
        <v>165511.29462321734</v>
      </c>
      <c r="E34" s="273">
        <v>10192.181367555953</v>
      </c>
      <c r="F34" s="274">
        <v>6.5620908811005255E-2</v>
      </c>
      <c r="G34" s="282">
        <v>3.0586644913494849E-2</v>
      </c>
      <c r="H34" s="282">
        <v>1.3843195268949775E-3</v>
      </c>
      <c r="I34" s="283">
        <v>10.196563235243779</v>
      </c>
      <c r="J34" s="283">
        <v>0.57775914802399697</v>
      </c>
      <c r="K34" s="274">
        <v>6.006559056459506E-2</v>
      </c>
      <c r="L34" s="275">
        <v>1687646.3817726993</v>
      </c>
      <c r="M34" s="275">
        <v>193662.26036579139</v>
      </c>
      <c r="N34" s="274">
        <v>0.12962805801671884</v>
      </c>
      <c r="O34" s="273">
        <v>355903.55359756947</v>
      </c>
      <c r="P34" s="273">
        <v>25318.672418328235</v>
      </c>
      <c r="Q34" s="274">
        <v>7.6587508563649639E-2</v>
      </c>
    </row>
    <row r="35" spans="1:17">
      <c r="A35" s="310" t="s">
        <v>58</v>
      </c>
      <c r="B35" s="310" t="s">
        <v>241</v>
      </c>
      <c r="C35" s="223" t="s">
        <v>258</v>
      </c>
      <c r="D35" s="303">
        <v>4647800.3729797192</v>
      </c>
      <c r="E35" s="303">
        <v>-300757.40011194721</v>
      </c>
      <c r="F35" s="277">
        <v>-6.077677858937993E-2</v>
      </c>
      <c r="G35" s="284">
        <v>7.9614873116279137</v>
      </c>
      <c r="H35" s="284">
        <v>7.8309802140042351E-2</v>
      </c>
      <c r="I35" s="285">
        <v>12.617078334969435</v>
      </c>
      <c r="J35" s="285">
        <v>0.53896627932718744</v>
      </c>
      <c r="K35" s="277">
        <v>4.4623387897400009E-2</v>
      </c>
      <c r="L35" s="278">
        <v>58641661.391185276</v>
      </c>
      <c r="M35" s="278">
        <v>-1127573.9060353339</v>
      </c>
      <c r="N35" s="277">
        <v>-1.8865456458128187E-2</v>
      </c>
      <c r="O35" s="303">
        <v>9796785.3119771481</v>
      </c>
      <c r="P35" s="303">
        <v>-539190.88134505786</v>
      </c>
      <c r="Q35" s="277">
        <v>-5.2166420593481484E-2</v>
      </c>
    </row>
    <row r="36" spans="1:17">
      <c r="A36" s="310" t="s">
        <v>58</v>
      </c>
      <c r="B36" s="310" t="s">
        <v>241</v>
      </c>
      <c r="C36" s="223" t="s">
        <v>259</v>
      </c>
      <c r="D36" s="273">
        <v>50662.673115104437</v>
      </c>
      <c r="E36" s="273">
        <v>2194.1109288036823</v>
      </c>
      <c r="F36" s="274">
        <v>4.5268743899810379E-2</v>
      </c>
      <c r="G36" s="282">
        <v>9.362510253259711E-3</v>
      </c>
      <c r="H36" s="282">
        <v>2.4969281362361567E-4</v>
      </c>
      <c r="I36" s="283">
        <v>19.636472029363283</v>
      </c>
      <c r="J36" s="283">
        <v>0.42873128594559518</v>
      </c>
      <c r="K36" s="274">
        <v>2.2320755557496651E-2</v>
      </c>
      <c r="L36" s="275">
        <v>994836.16355752351</v>
      </c>
      <c r="M36" s="275">
        <v>63864.58687684068</v>
      </c>
      <c r="N36" s="274">
        <v>6.8599932024289739E-2</v>
      </c>
      <c r="O36" s="273">
        <v>98233.260995268822</v>
      </c>
      <c r="P36" s="273">
        <v>4148.6885192394257</v>
      </c>
      <c r="Q36" s="274">
        <v>4.409531137845598E-2</v>
      </c>
    </row>
    <row r="37" spans="1:17">
      <c r="A37" s="310" t="s">
        <v>58</v>
      </c>
      <c r="B37" s="310" t="s">
        <v>241</v>
      </c>
      <c r="C37" s="223" t="s">
        <v>170</v>
      </c>
      <c r="D37" s="303">
        <v>4993655.3658725861</v>
      </c>
      <c r="E37" s="303">
        <v>1791861.4768861244</v>
      </c>
      <c r="F37" s="277">
        <v>0.55964298109562072</v>
      </c>
      <c r="G37" s="284">
        <v>9.18149662094382</v>
      </c>
      <c r="H37" s="284">
        <v>2.6400074160819749</v>
      </c>
      <c r="I37" s="285">
        <v>32.482224826772189</v>
      </c>
      <c r="J37" s="285">
        <v>2.5127070562659739</v>
      </c>
      <c r="K37" s="277">
        <v>8.384209167151814E-2</v>
      </c>
      <c r="L37" s="278">
        <v>162205036.30169067</v>
      </c>
      <c r="M37" s="278">
        <v>66248817.448212698</v>
      </c>
      <c r="N37" s="277">
        <v>0.69040671089147954</v>
      </c>
      <c r="O37" s="303">
        <v>30617353.058086216</v>
      </c>
      <c r="P37" s="303">
        <v>12251732.350332323</v>
      </c>
      <c r="Q37" s="277">
        <v>0.66710145795179632</v>
      </c>
    </row>
    <row r="38" spans="1:17">
      <c r="A38" s="310" t="s">
        <v>59</v>
      </c>
      <c r="B38" s="310" t="s">
        <v>253</v>
      </c>
      <c r="C38" s="223" t="s">
        <v>255</v>
      </c>
      <c r="D38" s="273">
        <v>42.592122793197632</v>
      </c>
      <c r="E38" s="273">
        <v>4.6254458427429199</v>
      </c>
      <c r="F38" s="274">
        <v>0.12182909367546119</v>
      </c>
      <c r="G38" s="282">
        <v>3.0688046986448229E-5</v>
      </c>
      <c r="H38" s="282">
        <v>3.2320444838398419E-6</v>
      </c>
      <c r="I38" s="283">
        <v>8.7498407703562417</v>
      </c>
      <c r="J38" s="283">
        <v>3.0656148488581891E-2</v>
      </c>
      <c r="K38" s="274">
        <v>3.5159421228100236E-3</v>
      </c>
      <c r="L38" s="275">
        <v>372.67429251194</v>
      </c>
      <c r="M38" s="275">
        <v>41.635826702117924</v>
      </c>
      <c r="N38" s="274">
        <v>0.12577337984050846</v>
      </c>
      <c r="O38" s="273">
        <v>85.184245586395264</v>
      </c>
      <c r="P38" s="273">
        <v>9.2508916854858398</v>
      </c>
      <c r="Q38" s="274">
        <v>0.12182909367546119</v>
      </c>
    </row>
    <row r="39" spans="1:17">
      <c r="A39" s="310" t="s">
        <v>59</v>
      </c>
      <c r="B39" s="310" t="s">
        <v>233</v>
      </c>
      <c r="C39" s="223" t="s">
        <v>256</v>
      </c>
      <c r="D39" s="303">
        <v>449610.93662159145</v>
      </c>
      <c r="E39" s="303">
        <v>75622.131327298644</v>
      </c>
      <c r="F39" s="277">
        <v>0.20220426455757515</v>
      </c>
      <c r="G39" s="284">
        <v>0.32394913997731095</v>
      </c>
      <c r="H39" s="284">
        <v>5.349519460022828E-2</v>
      </c>
      <c r="I39" s="285">
        <v>14.042184563056217</v>
      </c>
      <c r="J39" s="285">
        <v>0.63777494010722435</v>
      </c>
      <c r="K39" s="277">
        <v>4.7579487500540349E-2</v>
      </c>
      <c r="L39" s="278">
        <v>6313519.7536089588</v>
      </c>
      <c r="M39" s="278">
        <v>1300420.6130469432</v>
      </c>
      <c r="N39" s="277">
        <v>0.25940452733618863</v>
      </c>
      <c r="O39" s="303">
        <v>909969.16618776321</v>
      </c>
      <c r="P39" s="303">
        <v>152318.26740431262</v>
      </c>
      <c r="Q39" s="277">
        <v>0.20104017252389975</v>
      </c>
    </row>
    <row r="40" spans="1:17">
      <c r="A40" s="310" t="s">
        <v>59</v>
      </c>
      <c r="B40" s="310" t="s">
        <v>233</v>
      </c>
      <c r="C40" s="223" t="s">
        <v>257</v>
      </c>
      <c r="D40" s="273">
        <v>80109.436850164609</v>
      </c>
      <c r="E40" s="273">
        <v>5872.951904468282</v>
      </c>
      <c r="F40" s="274">
        <v>7.9111395276383598E-2</v>
      </c>
      <c r="G40" s="282">
        <v>5.7719643936328738E-2</v>
      </c>
      <c r="H40" s="282">
        <v>4.0347475964746596E-3</v>
      </c>
      <c r="I40" s="283">
        <v>10.144250631933403</v>
      </c>
      <c r="J40" s="283">
        <v>0.58801770701863809</v>
      </c>
      <c r="K40" s="274">
        <v>6.1532374905343031E-2</v>
      </c>
      <c r="L40" s="275">
        <v>812650.20539111132</v>
      </c>
      <c r="M40" s="275">
        <v>103229.06372310873</v>
      </c>
      <c r="N40" s="274">
        <v>0.14551168221515765</v>
      </c>
      <c r="O40" s="273">
        <v>150005.97343242168</v>
      </c>
      <c r="P40" s="273">
        <v>8414.1808333396912</v>
      </c>
      <c r="Q40" s="274">
        <v>5.942562544683995E-2</v>
      </c>
    </row>
    <row r="41" spans="1:17">
      <c r="A41" s="310" t="s">
        <v>59</v>
      </c>
      <c r="B41" s="310" t="s">
        <v>233</v>
      </c>
      <c r="C41" s="223" t="s">
        <v>258</v>
      </c>
      <c r="D41" s="303">
        <v>1469073.3843175287</v>
      </c>
      <c r="E41" s="303">
        <v>-187267.56675372249</v>
      </c>
      <c r="F41" s="277">
        <v>-0.11306100150008715</v>
      </c>
      <c r="G41" s="284">
        <v>8.8086744685235541</v>
      </c>
      <c r="H41" s="284">
        <v>-0.52683461181351809</v>
      </c>
      <c r="I41" s="285">
        <v>12.812723925761132</v>
      </c>
      <c r="J41" s="285">
        <v>0.72492082629154986</v>
      </c>
      <c r="K41" s="277">
        <v>5.99712636222011E-2</v>
      </c>
      <c r="L41" s="278">
        <v>18822831.699944079</v>
      </c>
      <c r="M41" s="278">
        <v>-1198691.5821933858</v>
      </c>
      <c r="N41" s="277">
        <v>-5.9870149004237774E-2</v>
      </c>
      <c r="O41" s="303">
        <v>3100323.5899803638</v>
      </c>
      <c r="P41" s="303">
        <v>-365613.87081982847</v>
      </c>
      <c r="Q41" s="277">
        <v>-0.10548772877610377</v>
      </c>
    </row>
    <row r="42" spans="1:17">
      <c r="A42" s="310" t="s">
        <v>59</v>
      </c>
      <c r="B42" s="310" t="s">
        <v>233</v>
      </c>
      <c r="C42" s="223" t="s">
        <v>259</v>
      </c>
      <c r="D42" s="273">
        <v>27184.702986329794</v>
      </c>
      <c r="E42" s="273">
        <v>2830.6419502794743</v>
      </c>
      <c r="F42" s="274">
        <v>0.11622874501666851</v>
      </c>
      <c r="G42" s="282">
        <v>1.958684817396247E-2</v>
      </c>
      <c r="H42" s="282">
        <v>1.9749523099377789E-3</v>
      </c>
      <c r="I42" s="283">
        <v>19.771900998951612</v>
      </c>
      <c r="J42" s="283">
        <v>0.46350388483373806</v>
      </c>
      <c r="K42" s="274">
        <v>2.4005301014595058E-2</v>
      </c>
      <c r="L42" s="275">
        <v>537493.25613161689</v>
      </c>
      <c r="M42" s="275">
        <v>67255.37430609233</v>
      </c>
      <c r="N42" s="274">
        <v>0.14302415204193722</v>
      </c>
      <c r="O42" s="273">
        <v>52002.070275187492</v>
      </c>
      <c r="P42" s="273">
        <v>4636.9503135681152</v>
      </c>
      <c r="Q42" s="274">
        <v>9.7897995768310125E-2</v>
      </c>
    </row>
    <row r="43" spans="1:17">
      <c r="A43" s="310" t="s">
        <v>59</v>
      </c>
      <c r="B43" s="310" t="s">
        <v>233</v>
      </c>
      <c r="C43" s="223" t="s">
        <v>170</v>
      </c>
      <c r="D43" s="303">
        <v>1046637.4756225692</v>
      </c>
      <c r="E43" s="303">
        <v>398329.52548155445</v>
      </c>
      <c r="F43" s="277">
        <v>0.61441406880004013</v>
      </c>
      <c r="G43" s="284">
        <v>20.607618321630209</v>
      </c>
      <c r="H43" s="284">
        <v>5.9780858888060528</v>
      </c>
      <c r="I43" s="285">
        <v>35.02358607252603</v>
      </c>
      <c r="J43" s="285">
        <v>1.1359990359508743</v>
      </c>
      <c r="K43" s="277">
        <v>3.3522570808148161E-2</v>
      </c>
      <c r="L43" s="278">
        <v>36656997.714198418</v>
      </c>
      <c r="M43" s="278">
        <v>14687405.627291154</v>
      </c>
      <c r="N43" s="277">
        <v>0.66853337873506014</v>
      </c>
      <c r="O43" s="303">
        <v>7679117.4633162022</v>
      </c>
      <c r="P43" s="303">
        <v>2398651.4166514063</v>
      </c>
      <c r="Q43" s="277">
        <v>0.45424994601876528</v>
      </c>
    </row>
    <row r="44" spans="1:17">
      <c r="A44" s="310" t="s">
        <v>59</v>
      </c>
      <c r="B44" s="310" t="s">
        <v>254</v>
      </c>
      <c r="C44" s="223" t="s">
        <v>255</v>
      </c>
      <c r="D44" s="273">
        <v>562.18770286440849</v>
      </c>
      <c r="E44" s="273">
        <v>47.70891934633255</v>
      </c>
      <c r="F44" s="274">
        <v>9.2732530232038854E-2</v>
      </c>
      <c r="G44" s="282">
        <v>3.1454635239417648E-5</v>
      </c>
      <c r="H44" s="282">
        <v>3.1093484934934929E-6</v>
      </c>
      <c r="I44" s="283">
        <v>8.7177001808305867</v>
      </c>
      <c r="J44" s="283">
        <v>-6.5910690532273719E-3</v>
      </c>
      <c r="K44" s="274">
        <v>-7.5548475680647963E-4</v>
      </c>
      <c r="L44" s="275">
        <v>4900.9838389217857</v>
      </c>
      <c r="M44" s="275">
        <v>412.52108962416696</v>
      </c>
      <c r="N44" s="274">
        <v>9.1906987462181941E-2</v>
      </c>
      <c r="O44" s="273">
        <v>1122.1525552272797</v>
      </c>
      <c r="P44" s="273">
        <v>93.750035166740417</v>
      </c>
      <c r="Q44" s="274">
        <v>9.1160837646743237E-2</v>
      </c>
    </row>
    <row r="45" spans="1:17">
      <c r="A45" s="310" t="s">
        <v>59</v>
      </c>
      <c r="B45" s="310" t="s">
        <v>240</v>
      </c>
      <c r="C45" s="223" t="s">
        <v>256</v>
      </c>
      <c r="D45" s="303">
        <v>5260484.866749797</v>
      </c>
      <c r="E45" s="303">
        <v>890788.13744262699</v>
      </c>
      <c r="F45" s="277">
        <v>0.20385582630212976</v>
      </c>
      <c r="G45" s="284">
        <v>0.29432631098656309</v>
      </c>
      <c r="H45" s="284">
        <v>5.357720576989114E-2</v>
      </c>
      <c r="I45" s="285">
        <v>13.629670925633437</v>
      </c>
      <c r="J45" s="285">
        <v>0.33221893892103083</v>
      </c>
      <c r="K45" s="277">
        <v>2.4983653955133921E-2</v>
      </c>
      <c r="L45" s="278">
        <v>71698677.643074393</v>
      </c>
      <c r="M45" s="278">
        <v>13592845.188618056</v>
      </c>
      <c r="N45" s="277">
        <v>0.23393254367833385</v>
      </c>
      <c r="O45" s="303">
        <v>10643476.75123433</v>
      </c>
      <c r="P45" s="303">
        <v>1806131.8804184515</v>
      </c>
      <c r="Q45" s="277">
        <v>0.2043749459617622</v>
      </c>
    </row>
    <row r="46" spans="1:17">
      <c r="A46" s="310" t="s">
        <v>59</v>
      </c>
      <c r="B46" s="310" t="s">
        <v>240</v>
      </c>
      <c r="C46" s="223" t="s">
        <v>257</v>
      </c>
      <c r="D46" s="273">
        <v>956793.00495665055</v>
      </c>
      <c r="E46" s="273">
        <v>74295.135039434186</v>
      </c>
      <c r="F46" s="274">
        <v>8.4187325059950024E-2</v>
      </c>
      <c r="G46" s="282">
        <v>5.3532965621975515E-2</v>
      </c>
      <c r="H46" s="282">
        <v>4.911611395437436E-3</v>
      </c>
      <c r="I46" s="283">
        <v>9.7752241823007466</v>
      </c>
      <c r="J46" s="283">
        <v>0.34260867204713286</v>
      </c>
      <c r="K46" s="274">
        <v>3.632170437507011E-2</v>
      </c>
      <c r="L46" s="275">
        <v>9352866.119508449</v>
      </c>
      <c r="M46" s="275">
        <v>1028603.0239615375</v>
      </c>
      <c r="N46" s="274">
        <v>0.12356685656797557</v>
      </c>
      <c r="O46" s="273">
        <v>1806599.7305021519</v>
      </c>
      <c r="P46" s="273">
        <v>117860.4614178834</v>
      </c>
      <c r="Q46" s="274">
        <v>6.9791982442496361E-2</v>
      </c>
    </row>
    <row r="47" spans="1:17">
      <c r="A47" s="310" t="s">
        <v>59</v>
      </c>
      <c r="B47" s="310" t="s">
        <v>240</v>
      </c>
      <c r="C47" s="223" t="s">
        <v>258</v>
      </c>
      <c r="D47" s="303">
        <v>20730349.461218003</v>
      </c>
      <c r="E47" s="303">
        <v>-1080762.7129680701</v>
      </c>
      <c r="F47" s="277">
        <v>-4.9551013462173485E-2</v>
      </c>
      <c r="G47" s="284">
        <v>9.5011571540329189</v>
      </c>
      <c r="H47" s="284">
        <v>0.12854689919688056</v>
      </c>
      <c r="I47" s="285">
        <v>12.285762685281069</v>
      </c>
      <c r="J47" s="285">
        <v>0.30605849452205014</v>
      </c>
      <c r="K47" s="277">
        <v>2.554808446423406E-2</v>
      </c>
      <c r="L47" s="278">
        <v>254688153.86346868</v>
      </c>
      <c r="M47" s="278">
        <v>-6602518.0547432899</v>
      </c>
      <c r="N47" s="277">
        <v>-2.5268862475159391E-2</v>
      </c>
      <c r="O47" s="303">
        <v>43466249.202236205</v>
      </c>
      <c r="P47" s="303">
        <v>-2146840.4125365019</v>
      </c>
      <c r="Q47" s="277">
        <v>-4.7066323081109702E-2</v>
      </c>
    </row>
    <row r="48" spans="1:17">
      <c r="A48" s="310" t="s">
        <v>59</v>
      </c>
      <c r="B48" s="310" t="s">
        <v>240</v>
      </c>
      <c r="C48" s="223" t="s">
        <v>259</v>
      </c>
      <c r="D48" s="273">
        <v>311377.24983331561</v>
      </c>
      <c r="E48" s="273">
        <v>41576.313266605139</v>
      </c>
      <c r="F48" s="274">
        <v>0.1540999590130224</v>
      </c>
      <c r="G48" s="282">
        <v>1.7421686325505052E-2</v>
      </c>
      <c r="H48" s="282">
        <v>2.5569627328097897E-3</v>
      </c>
      <c r="I48" s="283">
        <v>19.07600916785292</v>
      </c>
      <c r="J48" s="283">
        <v>0.32604944371567868</v>
      </c>
      <c r="K48" s="274">
        <v>1.7389341017940853E-2</v>
      </c>
      <c r="L48" s="275">
        <v>5939835.2724811574</v>
      </c>
      <c r="M48" s="275">
        <v>881078.5783208292</v>
      </c>
      <c r="N48" s="274">
        <v>0.17416899676909131</v>
      </c>
      <c r="O48" s="273">
        <v>586142.39563345909</v>
      </c>
      <c r="P48" s="273">
        <v>71054.169873952866</v>
      </c>
      <c r="Q48" s="274">
        <v>0.13794563012808592</v>
      </c>
    </row>
    <row r="49" spans="1:17">
      <c r="A49" s="310" t="s">
        <v>59</v>
      </c>
      <c r="B49" s="310" t="s">
        <v>240</v>
      </c>
      <c r="C49" s="223" t="s">
        <v>170</v>
      </c>
      <c r="D49" s="303">
        <v>10883574.929268057</v>
      </c>
      <c r="E49" s="303">
        <v>3403590.548992821</v>
      </c>
      <c r="F49" s="277">
        <v>0.45502642464977733</v>
      </c>
      <c r="G49" s="284">
        <v>18.027801421582751</v>
      </c>
      <c r="H49" s="284">
        <v>4.5504893198950978</v>
      </c>
      <c r="I49" s="285">
        <v>33.930669068717002</v>
      </c>
      <c r="J49" s="285">
        <v>2.0943580666549053</v>
      </c>
      <c r="K49" s="277">
        <v>6.5785199375620176E-2</v>
      </c>
      <c r="L49" s="278">
        <v>369286979.20957947</v>
      </c>
      <c r="M49" s="278">
        <v>131151870.18857035</v>
      </c>
      <c r="N49" s="277">
        <v>0.55074562809215866</v>
      </c>
      <c r="O49" s="303">
        <v>83696387.518596679</v>
      </c>
      <c r="P49" s="303">
        <v>20899055.427362315</v>
      </c>
      <c r="Q49" s="277">
        <v>0.33280164509217319</v>
      </c>
    </row>
    <row r="50" spans="1:17">
      <c r="A50" s="310" t="s">
        <v>59</v>
      </c>
      <c r="B50" s="310" t="s">
        <v>136</v>
      </c>
      <c r="C50" s="223" t="s">
        <v>255</v>
      </c>
      <c r="D50" s="273">
        <v>94.430507183074951</v>
      </c>
      <c r="E50" s="273">
        <v>7.4250927567481995</v>
      </c>
      <c r="F50" s="274">
        <v>8.5340582602885226E-2</v>
      </c>
      <c r="G50" s="282">
        <v>3.3211052282528653E-5</v>
      </c>
      <c r="H50" s="282">
        <v>2.7104668769673534E-6</v>
      </c>
      <c r="I50" s="283">
        <v>8.7401806711291172</v>
      </c>
      <c r="J50" s="283">
        <v>7.4623501288693106E-2</v>
      </c>
      <c r="K50" s="274">
        <v>8.6115064301245953E-3</v>
      </c>
      <c r="L50" s="275">
        <v>825.33969364643099</v>
      </c>
      <c r="M50" s="275">
        <v>71.389300849437745</v>
      </c>
      <c r="N50" s="274">
        <v>9.468700000884521E-2</v>
      </c>
      <c r="O50" s="273">
        <v>188.8610143661499</v>
      </c>
      <c r="P50" s="273">
        <v>14.850185513496399</v>
      </c>
      <c r="Q50" s="274">
        <v>8.5340582602885226E-2</v>
      </c>
    </row>
    <row r="51" spans="1:17">
      <c r="A51" s="310" t="s">
        <v>59</v>
      </c>
      <c r="B51" s="310" t="s">
        <v>241</v>
      </c>
      <c r="C51" s="223" t="s">
        <v>256</v>
      </c>
      <c r="D51" s="303">
        <v>854793.21746075153</v>
      </c>
      <c r="E51" s="303">
        <v>120088.79988945159</v>
      </c>
      <c r="F51" s="277">
        <v>0.16345185494654724</v>
      </c>
      <c r="G51" s="284">
        <v>0.30062935255448964</v>
      </c>
      <c r="H51" s="284">
        <v>4.3071647856103124E-2</v>
      </c>
      <c r="I51" s="285">
        <v>13.977891011121466</v>
      </c>
      <c r="J51" s="285">
        <v>0.49467688409072785</v>
      </c>
      <c r="K51" s="277">
        <v>3.6688350376266346E-2</v>
      </c>
      <c r="L51" s="278">
        <v>11948206.430712236</v>
      </c>
      <c r="M51" s="278">
        <v>2042029.4485229943</v>
      </c>
      <c r="N51" s="277">
        <v>0.20613698424674326</v>
      </c>
      <c r="O51" s="303">
        <v>1729742.3054994345</v>
      </c>
      <c r="P51" s="303">
        <v>242874.49262083834</v>
      </c>
      <c r="Q51" s="277">
        <v>0.16334639200416212</v>
      </c>
    </row>
    <row r="52" spans="1:17">
      <c r="A52" s="310" t="s">
        <v>59</v>
      </c>
      <c r="B52" s="310" t="s">
        <v>241</v>
      </c>
      <c r="C52" s="223" t="s">
        <v>257</v>
      </c>
      <c r="D52" s="273">
        <v>159153.74429593474</v>
      </c>
      <c r="E52" s="273">
        <v>9048.6887577169982</v>
      </c>
      <c r="F52" s="274">
        <v>6.0282371738060093E-2</v>
      </c>
      <c r="G52" s="282">
        <v>5.5974107102115082E-2</v>
      </c>
      <c r="H52" s="282">
        <v>3.3533352060548041E-3</v>
      </c>
      <c r="I52" s="283">
        <v>10.078430931146587</v>
      </c>
      <c r="J52" s="283">
        <v>0.55842304926070163</v>
      </c>
      <c r="K52" s="274">
        <v>5.8657834761170355E-2</v>
      </c>
      <c r="L52" s="275">
        <v>1604020.0193199432</v>
      </c>
      <c r="M52" s="275">
        <v>175018.70748519176</v>
      </c>
      <c r="N52" s="274">
        <v>0.12247623989965294</v>
      </c>
      <c r="O52" s="273">
        <v>297790.66212332249</v>
      </c>
      <c r="P52" s="273">
        <v>14866.271962761879</v>
      </c>
      <c r="Q52" s="274">
        <v>5.2545034927265255E-2</v>
      </c>
    </row>
    <row r="53" spans="1:17">
      <c r="A53" s="310" t="s">
        <v>59</v>
      </c>
      <c r="B53" s="310" t="s">
        <v>241</v>
      </c>
      <c r="C53" s="223" t="s">
        <v>258</v>
      </c>
      <c r="D53" s="303">
        <v>2989746.1668032589</v>
      </c>
      <c r="E53" s="303">
        <v>-435294.50590182934</v>
      </c>
      <c r="F53" s="277">
        <v>-0.12709177714903888</v>
      </c>
      <c r="G53" s="284">
        <v>8.7909117682181126</v>
      </c>
      <c r="H53" s="284">
        <v>-0.60428766905560316</v>
      </c>
      <c r="I53" s="285">
        <v>12.792721029693455</v>
      </c>
      <c r="J53" s="285">
        <v>0.74965893873379486</v>
      </c>
      <c r="K53" s="277">
        <v>6.2248200089953847E-2</v>
      </c>
      <c r="L53" s="278">
        <v>38246988.661509447</v>
      </c>
      <c r="M53" s="278">
        <v>-3000988.8239401728</v>
      </c>
      <c r="N53" s="277">
        <v>-7.2754811432846206E-2</v>
      </c>
      <c r="O53" s="303">
        <v>6309744.8179410696</v>
      </c>
      <c r="P53" s="303">
        <v>-848508.76368063875</v>
      </c>
      <c r="Q53" s="277">
        <v>-0.11853572299521811</v>
      </c>
    </row>
    <row r="54" spans="1:17">
      <c r="A54" s="310" t="s">
        <v>59</v>
      </c>
      <c r="B54" s="310" t="s">
        <v>241</v>
      </c>
      <c r="C54" s="223" t="s">
        <v>259</v>
      </c>
      <c r="D54" s="273">
        <v>50662.673115104437</v>
      </c>
      <c r="E54" s="273">
        <v>2194.1109288036823</v>
      </c>
      <c r="F54" s="274">
        <v>4.5268743899810379E-2</v>
      </c>
      <c r="G54" s="282">
        <v>1.7817977852606116E-2</v>
      </c>
      <c r="H54" s="282">
        <v>8.2685689541768526E-4</v>
      </c>
      <c r="I54" s="283">
        <v>19.636472029363283</v>
      </c>
      <c r="J54" s="283">
        <v>0.42873128594559518</v>
      </c>
      <c r="K54" s="274">
        <v>2.2320755557496651E-2</v>
      </c>
      <c r="L54" s="275">
        <v>994836.16355752351</v>
      </c>
      <c r="M54" s="275">
        <v>63864.58687684068</v>
      </c>
      <c r="N54" s="274">
        <v>6.8599932024289739E-2</v>
      </c>
      <c r="O54" s="273">
        <v>98233.260995268822</v>
      </c>
      <c r="P54" s="273">
        <v>4148.6885192394257</v>
      </c>
      <c r="Q54" s="274">
        <v>4.409531137845598E-2</v>
      </c>
    </row>
    <row r="55" spans="1:17">
      <c r="A55" s="310" t="s">
        <v>59</v>
      </c>
      <c r="B55" s="310" t="s">
        <v>241</v>
      </c>
      <c r="C55" s="223" t="s">
        <v>170</v>
      </c>
      <c r="D55" s="303">
        <v>2068647.7330249706</v>
      </c>
      <c r="E55" s="303">
        <v>813471.73738525738</v>
      </c>
      <c r="F55" s="277">
        <v>0.64809376550470377</v>
      </c>
      <c r="G55" s="284">
        <v>20.132806349724667</v>
      </c>
      <c r="H55" s="284">
        <v>6.1417082962782814</v>
      </c>
      <c r="I55" s="285">
        <v>34.528951033608486</v>
      </c>
      <c r="J55" s="285">
        <v>0.98535206701576783</v>
      </c>
      <c r="K55" s="277">
        <v>2.9375263757389764E-2</v>
      </c>
      <c r="L55" s="278">
        <v>71428236.279404417</v>
      </c>
      <c r="M55" s="278">
        <v>29325116.049172148</v>
      </c>
      <c r="N55" s="277">
        <v>0.69650695456331435</v>
      </c>
      <c r="O55" s="303">
        <v>14984667.100631475</v>
      </c>
      <c r="P55" s="303">
        <v>4717243.010953702</v>
      </c>
      <c r="Q55" s="277">
        <v>0.45943782683488482</v>
      </c>
    </row>
    <row r="56" spans="1:17">
      <c r="A56" s="310" t="s">
        <v>60</v>
      </c>
      <c r="B56" s="310" t="s">
        <v>253</v>
      </c>
      <c r="C56" s="223" t="s">
        <v>255</v>
      </c>
      <c r="D56" s="281"/>
      <c r="E56" s="281"/>
      <c r="F56" s="281"/>
      <c r="G56" s="281"/>
      <c r="H56" s="281"/>
      <c r="I56" s="281"/>
      <c r="J56" s="281"/>
      <c r="K56" s="281"/>
      <c r="L56" s="281"/>
      <c r="M56" s="281"/>
      <c r="N56" s="281"/>
      <c r="O56" s="281"/>
      <c r="P56" s="281"/>
      <c r="Q56" s="281"/>
    </row>
    <row r="57" spans="1:17">
      <c r="A57" s="310" t="s">
        <v>60</v>
      </c>
      <c r="B57" s="310" t="s">
        <v>233</v>
      </c>
      <c r="C57" s="223" t="s">
        <v>256</v>
      </c>
      <c r="D57" s="280"/>
      <c r="E57" s="280"/>
      <c r="F57" s="280"/>
      <c r="G57" s="280"/>
      <c r="H57" s="280"/>
      <c r="I57" s="280"/>
      <c r="J57" s="280"/>
      <c r="K57" s="280"/>
      <c r="L57" s="280"/>
      <c r="M57" s="280"/>
      <c r="N57" s="280"/>
      <c r="O57" s="280"/>
      <c r="P57" s="280"/>
      <c r="Q57" s="280"/>
    </row>
    <row r="58" spans="1:17">
      <c r="A58" s="310" t="s">
        <v>60</v>
      </c>
      <c r="B58" s="310" t="s">
        <v>233</v>
      </c>
      <c r="C58" s="223" t="s">
        <v>257</v>
      </c>
      <c r="D58" s="273">
        <v>87.025186525464051</v>
      </c>
      <c r="E58" s="273">
        <v>-13.134509037868341</v>
      </c>
      <c r="F58" s="274">
        <v>-0.13113567252771055</v>
      </c>
      <c r="G58" s="282">
        <v>6.4143087344403346E-3</v>
      </c>
      <c r="H58" s="282">
        <v>4.4257599450087549E-4</v>
      </c>
      <c r="I58" s="283">
        <v>14.571424044953284</v>
      </c>
      <c r="J58" s="283">
        <v>8.0802914639452439E-2</v>
      </c>
      <c r="K58" s="274">
        <v>5.5762216065683885E-3</v>
      </c>
      <c r="L58" s="275">
        <v>1268.0808954536915</v>
      </c>
      <c r="M58" s="275">
        <v>-183.29530548213347</v>
      </c>
      <c r="N58" s="274">
        <v>-0.12629069249168307</v>
      </c>
      <c r="O58" s="273">
        <v>795.47702491283417</v>
      </c>
      <c r="P58" s="273">
        <v>-120.05949760391559</v>
      </c>
      <c r="Q58" s="274">
        <v>-0.13113567252771077</v>
      </c>
    </row>
    <row r="59" spans="1:17">
      <c r="A59" s="310" t="s">
        <v>60</v>
      </c>
      <c r="B59" s="310" t="s">
        <v>233</v>
      </c>
      <c r="C59" s="223" t="s">
        <v>258</v>
      </c>
      <c r="D59" s="303">
        <v>806.51097011566162</v>
      </c>
      <c r="E59" s="303">
        <v>-534.27030628334614</v>
      </c>
      <c r="F59" s="277">
        <v>-0.39847685501565044</v>
      </c>
      <c r="G59" s="284">
        <v>1.1034609524134231</v>
      </c>
      <c r="H59" s="284">
        <v>-0.46941900708169015</v>
      </c>
      <c r="I59" s="285">
        <v>12.329661359630757</v>
      </c>
      <c r="J59" s="285">
        <v>-0.17596366523162565</v>
      </c>
      <c r="K59" s="277">
        <v>-1.4070761347936868E-2</v>
      </c>
      <c r="L59" s="278">
        <v>9944.0071443533889</v>
      </c>
      <c r="M59" s="278">
        <v>-6823.3007386489699</v>
      </c>
      <c r="N59" s="277">
        <v>-0.40694074363398569</v>
      </c>
      <c r="O59" s="303">
        <v>1613.0219402313232</v>
      </c>
      <c r="P59" s="303">
        <v>-1068.5406125666923</v>
      </c>
      <c r="Q59" s="277">
        <v>-0.39847685501565044</v>
      </c>
    </row>
    <row r="60" spans="1:17">
      <c r="A60" s="310" t="s">
        <v>60</v>
      </c>
      <c r="B60" s="310" t="s">
        <v>233</v>
      </c>
      <c r="C60" s="223" t="s">
        <v>259</v>
      </c>
      <c r="D60" s="281"/>
      <c r="E60" s="281"/>
      <c r="F60" s="281"/>
      <c r="G60" s="281"/>
      <c r="H60" s="281"/>
      <c r="I60" s="281"/>
      <c r="J60" s="281"/>
      <c r="K60" s="281"/>
      <c r="L60" s="281"/>
      <c r="M60" s="281"/>
      <c r="N60" s="281"/>
      <c r="O60" s="281"/>
      <c r="P60" s="281"/>
      <c r="Q60" s="281"/>
    </row>
    <row r="61" spans="1:17">
      <c r="A61" s="310" t="s">
        <v>60</v>
      </c>
      <c r="B61" s="310" t="s">
        <v>233</v>
      </c>
      <c r="C61" s="223" t="s">
        <v>170</v>
      </c>
      <c r="D61" s="303">
        <v>47181.970769798951</v>
      </c>
      <c r="E61" s="303">
        <v>15873.612083150925</v>
      </c>
      <c r="F61" s="277">
        <v>0.5070087589714658</v>
      </c>
      <c r="G61" s="284">
        <v>7.0576937742302697</v>
      </c>
      <c r="H61" s="284">
        <v>2.5840069164415596</v>
      </c>
      <c r="I61" s="285">
        <v>43.325259150378123</v>
      </c>
      <c r="J61" s="285">
        <v>3.2909415872765848</v>
      </c>
      <c r="K61" s="277">
        <v>8.2203014503480623E-2</v>
      </c>
      <c r="L61" s="278">
        <v>2044171.1108271051</v>
      </c>
      <c r="M61" s="278">
        <v>790762.33678634954</v>
      </c>
      <c r="N61" s="277">
        <v>0.63088942184206964</v>
      </c>
      <c r="O61" s="303">
        <v>431302.10060656071</v>
      </c>
      <c r="P61" s="303">
        <v>145111.81797673355</v>
      </c>
      <c r="Q61" s="277">
        <v>0.50704662870901329</v>
      </c>
    </row>
    <row r="62" spans="1:17">
      <c r="A62" s="310" t="s">
        <v>60</v>
      </c>
      <c r="B62" s="310" t="s">
        <v>254</v>
      </c>
      <c r="C62" s="223" t="s">
        <v>255</v>
      </c>
      <c r="D62" s="281"/>
      <c r="E62" s="281"/>
      <c r="F62" s="281"/>
      <c r="G62" s="281"/>
      <c r="H62" s="281"/>
      <c r="I62" s="281"/>
      <c r="J62" s="281"/>
      <c r="K62" s="281"/>
      <c r="L62" s="281"/>
      <c r="M62" s="281"/>
      <c r="N62" s="281"/>
      <c r="O62" s="281"/>
      <c r="P62" s="281"/>
      <c r="Q62" s="281"/>
    </row>
    <row r="63" spans="1:17">
      <c r="A63" s="310" t="s">
        <v>60</v>
      </c>
      <c r="B63" s="310" t="s">
        <v>240</v>
      </c>
      <c r="C63" s="223" t="s">
        <v>256</v>
      </c>
      <c r="D63" s="303">
        <v>9.475715160369873</v>
      </c>
      <c r="E63" s="303">
        <v>-4.0561478137969971</v>
      </c>
      <c r="F63" s="277">
        <v>-0.29974792248047621</v>
      </c>
      <c r="G63" s="284">
        <v>4.9853798524618429E-5</v>
      </c>
      <c r="H63" s="284">
        <v>-7.8425929255614835E-6</v>
      </c>
      <c r="I63" s="285">
        <v>8.49</v>
      </c>
      <c r="J63" s="285">
        <v>-2.6599692055994684</v>
      </c>
      <c r="K63" s="277">
        <v>-0.23856291946202351</v>
      </c>
      <c r="L63" s="278">
        <v>80.448821711540219</v>
      </c>
      <c r="M63" s="278">
        <v>-70.431033744812012</v>
      </c>
      <c r="N63" s="277">
        <v>-0.46680210245288101</v>
      </c>
      <c r="O63" s="303">
        <v>9.475715160369873</v>
      </c>
      <c r="P63" s="303">
        <v>-17.588010787963867</v>
      </c>
      <c r="Q63" s="277">
        <v>-0.64987396124023811</v>
      </c>
    </row>
    <row r="64" spans="1:17">
      <c r="A64" s="310" t="s">
        <v>60</v>
      </c>
      <c r="B64" s="310" t="s">
        <v>240</v>
      </c>
      <c r="C64" s="223" t="s">
        <v>257</v>
      </c>
      <c r="D64" s="273">
        <v>1226.2609221706059</v>
      </c>
      <c r="E64" s="273">
        <v>-228.01703100731334</v>
      </c>
      <c r="F64" s="274">
        <v>-0.15679054372587142</v>
      </c>
      <c r="G64" s="282">
        <v>6.4516254359549474E-3</v>
      </c>
      <c r="H64" s="282">
        <v>2.5095741085727225E-4</v>
      </c>
      <c r="I64" s="283">
        <v>14.500546755815469</v>
      </c>
      <c r="J64" s="283">
        <v>-0.31682901023881449</v>
      </c>
      <c r="K64" s="274">
        <v>-2.1382261963326238E-2</v>
      </c>
      <c r="L64" s="275">
        <v>17781.453836764264</v>
      </c>
      <c r="M64" s="275">
        <v>-3767.1290637612619</v>
      </c>
      <c r="N64" s="274">
        <v>-0.17482026920987873</v>
      </c>
      <c r="O64" s="273">
        <v>11131.826784723769</v>
      </c>
      <c r="P64" s="273">
        <v>-2161.390337560686</v>
      </c>
      <c r="Q64" s="274">
        <v>-0.16259347287252077</v>
      </c>
    </row>
    <row r="65" spans="1:17">
      <c r="A65" s="310" t="s">
        <v>60</v>
      </c>
      <c r="B65" s="310" t="s">
        <v>240</v>
      </c>
      <c r="C65" s="223" t="s">
        <v>258</v>
      </c>
      <c r="D65" s="303">
        <v>11022.126630765795</v>
      </c>
      <c r="E65" s="303">
        <v>-1920.1063657493396</v>
      </c>
      <c r="F65" s="277">
        <v>-0.14835974335080765</v>
      </c>
      <c r="G65" s="284">
        <v>1.1303175087457211</v>
      </c>
      <c r="H65" s="284">
        <v>3.8296041411567394E-2</v>
      </c>
      <c r="I65" s="285">
        <v>12.391392670861672</v>
      </c>
      <c r="J65" s="285">
        <v>-0.23530559980202526</v>
      </c>
      <c r="K65" s="277">
        <v>-1.8635560520894344E-2</v>
      </c>
      <c r="L65" s="278">
        <v>136579.49914978052</v>
      </c>
      <c r="M65" s="278">
        <v>-26838.171845843783</v>
      </c>
      <c r="N65" s="277">
        <v>-0.16423053689562378</v>
      </c>
      <c r="O65" s="303">
        <v>22044.25326153159</v>
      </c>
      <c r="P65" s="303">
        <v>-4067.2601031288395</v>
      </c>
      <c r="Q65" s="277">
        <v>-0.15576500857409162</v>
      </c>
    </row>
    <row r="66" spans="1:17">
      <c r="A66" s="310" t="s">
        <v>60</v>
      </c>
      <c r="B66" s="310" t="s">
        <v>240</v>
      </c>
      <c r="C66" s="223" t="s">
        <v>259</v>
      </c>
      <c r="D66" s="281"/>
      <c r="E66" s="281"/>
      <c r="F66" s="281"/>
      <c r="G66" s="281"/>
      <c r="H66" s="281"/>
      <c r="I66" s="281"/>
      <c r="J66" s="281"/>
      <c r="K66" s="281"/>
      <c r="L66" s="281"/>
      <c r="M66" s="281"/>
      <c r="N66" s="281"/>
      <c r="O66" s="281"/>
      <c r="P66" s="281"/>
      <c r="Q66" s="281"/>
    </row>
    <row r="67" spans="1:17">
      <c r="A67" s="310" t="s">
        <v>60</v>
      </c>
      <c r="B67" s="310" t="s">
        <v>240</v>
      </c>
      <c r="C67" s="223" t="s">
        <v>170</v>
      </c>
      <c r="D67" s="303">
        <v>519897.58448280499</v>
      </c>
      <c r="E67" s="303">
        <v>117802.90700655209</v>
      </c>
      <c r="F67" s="277">
        <v>0.29297305735540197</v>
      </c>
      <c r="G67" s="284">
        <v>5.5873416982131854</v>
      </c>
      <c r="H67" s="284">
        <v>1.0408299505653229</v>
      </c>
      <c r="I67" s="285">
        <v>41.9352987044618</v>
      </c>
      <c r="J67" s="285">
        <v>4.0884219101509771</v>
      </c>
      <c r="K67" s="277">
        <v>0.10802534466372539</v>
      </c>
      <c r="L67" s="278">
        <v>21802060.50101459</v>
      </c>
      <c r="M67" s="278">
        <v>6584032.7829227</v>
      </c>
      <c r="N67" s="277">
        <v>0.43264691751712997</v>
      </c>
      <c r="O67" s="303">
        <v>4752404.2372996705</v>
      </c>
      <c r="P67" s="303">
        <v>1076773.0104306629</v>
      </c>
      <c r="Q67" s="277">
        <v>0.29294914096915114</v>
      </c>
    </row>
    <row r="68" spans="1:17">
      <c r="A68" s="310" t="s">
        <v>60</v>
      </c>
      <c r="B68" s="310" t="s">
        <v>136</v>
      </c>
      <c r="C68" s="223" t="s">
        <v>255</v>
      </c>
      <c r="D68" s="281"/>
      <c r="E68" s="281"/>
      <c r="F68" s="281"/>
      <c r="G68" s="281"/>
      <c r="H68" s="281"/>
      <c r="I68" s="281"/>
      <c r="J68" s="281"/>
      <c r="K68" s="281"/>
      <c r="L68" s="281"/>
      <c r="M68" s="281"/>
      <c r="N68" s="281"/>
      <c r="O68" s="281"/>
      <c r="P68" s="281"/>
      <c r="Q68" s="281"/>
    </row>
    <row r="69" spans="1:17">
      <c r="A69" s="310" t="s">
        <v>60</v>
      </c>
      <c r="B69" s="310" t="s">
        <v>241</v>
      </c>
      <c r="C69" s="223" t="s">
        <v>256</v>
      </c>
      <c r="D69" s="280"/>
      <c r="E69" s="280"/>
      <c r="F69" s="280"/>
      <c r="G69" s="280"/>
      <c r="H69" s="280"/>
      <c r="I69" s="280"/>
      <c r="J69" s="280"/>
      <c r="K69" s="280"/>
      <c r="L69" s="280"/>
      <c r="M69" s="280"/>
      <c r="N69" s="280"/>
      <c r="O69" s="280"/>
      <c r="P69" s="280"/>
      <c r="Q69" s="280"/>
    </row>
    <row r="70" spans="1:17">
      <c r="A70" s="310" t="s">
        <v>60</v>
      </c>
      <c r="B70" s="310" t="s">
        <v>241</v>
      </c>
      <c r="C70" s="223" t="s">
        <v>257</v>
      </c>
      <c r="D70" s="273">
        <v>170.82031765663621</v>
      </c>
      <c r="E70" s="273">
        <v>-33.917643925468383</v>
      </c>
      <c r="F70" s="274">
        <v>-0.1656636788965325</v>
      </c>
      <c r="G70" s="282">
        <v>6.1403599524194061E-3</v>
      </c>
      <c r="H70" s="282">
        <v>1.7364910527107452E-4</v>
      </c>
      <c r="I70" s="283">
        <v>14.581377416997324</v>
      </c>
      <c r="J70" s="283">
        <v>8.5999861035244152E-2</v>
      </c>
      <c r="K70" s="274">
        <v>5.9329162488680146E-3</v>
      </c>
      <c r="L70" s="275">
        <v>2490.7955222427845</v>
      </c>
      <c r="M70" s="275">
        <v>-476.95853092788093</v>
      </c>
      <c r="N70" s="274">
        <v>-0.16071363138003697</v>
      </c>
      <c r="O70" s="273">
        <v>1561.4288634061813</v>
      </c>
      <c r="P70" s="273">
        <v>-310.0333082766756</v>
      </c>
      <c r="Q70" s="274">
        <v>-0.16566367889653219</v>
      </c>
    </row>
    <row r="71" spans="1:17">
      <c r="A71" s="310" t="s">
        <v>60</v>
      </c>
      <c r="B71" s="310" t="s">
        <v>241</v>
      </c>
      <c r="C71" s="223" t="s">
        <v>258</v>
      </c>
      <c r="D71" s="303">
        <v>1802.7704241275787</v>
      </c>
      <c r="E71" s="303">
        <v>-479.33375913966347</v>
      </c>
      <c r="F71" s="277">
        <v>-0.21004026137553941</v>
      </c>
      <c r="G71" s="284">
        <v>1.2361019628381935</v>
      </c>
      <c r="H71" s="284">
        <v>-7.3767484020968555E-2</v>
      </c>
      <c r="I71" s="285">
        <v>12.286625778255205</v>
      </c>
      <c r="J71" s="285">
        <v>-0.28772525627328527</v>
      </c>
      <c r="K71" s="277">
        <v>-2.2881916965989516E-2</v>
      </c>
      <c r="L71" s="278">
        <v>22149.965565361977</v>
      </c>
      <c r="M71" s="278">
        <v>-6546.0135324062649</v>
      </c>
      <c r="N71" s="277">
        <v>-0.22811605452121914</v>
      </c>
      <c r="O71" s="303">
        <v>3605.5408482551575</v>
      </c>
      <c r="P71" s="303">
        <v>-958.66751827932694</v>
      </c>
      <c r="Q71" s="277">
        <v>-0.21004026137553941</v>
      </c>
    </row>
    <row r="72" spans="1:17">
      <c r="A72" s="310" t="s">
        <v>60</v>
      </c>
      <c r="B72" s="310" t="s">
        <v>241</v>
      </c>
      <c r="C72" s="223" t="s">
        <v>259</v>
      </c>
      <c r="D72" s="281"/>
      <c r="E72" s="281"/>
      <c r="F72" s="281"/>
      <c r="G72" s="281"/>
      <c r="H72" s="281"/>
      <c r="I72" s="281"/>
      <c r="J72" s="281"/>
      <c r="K72" s="281"/>
      <c r="L72" s="281"/>
      <c r="M72" s="281"/>
      <c r="N72" s="281"/>
      <c r="O72" s="281"/>
      <c r="P72" s="281"/>
      <c r="Q72" s="281"/>
    </row>
    <row r="73" spans="1:17">
      <c r="A73" s="310" t="s">
        <v>60</v>
      </c>
      <c r="B73" s="310" t="s">
        <v>241</v>
      </c>
      <c r="C73" s="223" t="s">
        <v>170</v>
      </c>
      <c r="D73" s="303">
        <v>88618.285409640172</v>
      </c>
      <c r="E73" s="303">
        <v>30053.127457695307</v>
      </c>
      <c r="F73" s="277">
        <v>0.51315711437771827</v>
      </c>
      <c r="G73" s="284">
        <v>6.6641800423993818</v>
      </c>
      <c r="H73" s="284">
        <v>2.4461585907090369</v>
      </c>
      <c r="I73" s="285">
        <v>43.058073415783113</v>
      </c>
      <c r="J73" s="285">
        <v>3.2214434742359259</v>
      </c>
      <c r="K73" s="277">
        <v>8.0866365427065309E-2</v>
      </c>
      <c r="L73" s="278">
        <v>3815732.639149108</v>
      </c>
      <c r="M73" s="278">
        <v>1482694.1143492209</v>
      </c>
      <c r="N73" s="277">
        <v>0.63552063053755048</v>
      </c>
      <c r="O73" s="303">
        <v>810070.16731405258</v>
      </c>
      <c r="P73" s="303">
        <v>274719.94359026162</v>
      </c>
      <c r="Q73" s="277">
        <v>0.51315929538492333</v>
      </c>
    </row>
    <row r="74" spans="1:17">
      <c r="A74" s="310" t="s">
        <v>61</v>
      </c>
      <c r="B74" s="310" t="s">
        <v>253</v>
      </c>
      <c r="C74" s="223" t="s">
        <v>255</v>
      </c>
      <c r="D74" s="281"/>
      <c r="E74" s="281"/>
      <c r="F74" s="281"/>
      <c r="G74" s="281"/>
      <c r="H74" s="281"/>
      <c r="I74" s="281"/>
      <c r="J74" s="281"/>
      <c r="K74" s="281"/>
      <c r="L74" s="281"/>
      <c r="M74" s="281"/>
      <c r="N74" s="281"/>
      <c r="O74" s="281"/>
      <c r="P74" s="281"/>
      <c r="Q74" s="281"/>
    </row>
    <row r="75" spans="1:17">
      <c r="A75" s="310" t="s">
        <v>61</v>
      </c>
      <c r="B75" s="310" t="s">
        <v>233</v>
      </c>
      <c r="C75" s="223" t="s">
        <v>256</v>
      </c>
      <c r="D75" s="303">
        <v>120.71515464782715</v>
      </c>
      <c r="E75" s="303">
        <v>104.26685333251953</v>
      </c>
      <c r="F75" s="277">
        <v>6.3390651310286703</v>
      </c>
      <c r="G75" s="284">
        <v>1.0632789347871962E-3</v>
      </c>
      <c r="H75" s="284">
        <v>9.3763807653873441E-4</v>
      </c>
      <c r="I75" s="285">
        <v>19.979999999999997</v>
      </c>
      <c r="J75" s="285">
        <v>2.7999999999999972</v>
      </c>
      <c r="K75" s="277">
        <v>0.16298020954598355</v>
      </c>
      <c r="L75" s="278">
        <v>2411.8887898635862</v>
      </c>
      <c r="M75" s="278">
        <v>2129.3069732666013</v>
      </c>
      <c r="N75" s="277">
        <v>7.5351875039553438</v>
      </c>
      <c r="O75" s="303">
        <v>241.4303092956543</v>
      </c>
      <c r="P75" s="303">
        <v>208.53370666503906</v>
      </c>
      <c r="Q75" s="277">
        <v>6.3390651310286703</v>
      </c>
    </row>
    <row r="76" spans="1:17">
      <c r="A76" s="310" t="s">
        <v>61</v>
      </c>
      <c r="B76" s="310" t="s">
        <v>233</v>
      </c>
      <c r="C76" s="223" t="s">
        <v>257</v>
      </c>
      <c r="D76" s="273">
        <v>15021.316575975083</v>
      </c>
      <c r="E76" s="273">
        <v>-40470.044331418394</v>
      </c>
      <c r="F76" s="274">
        <v>-0.72930351084661005</v>
      </c>
      <c r="G76" s="282">
        <v>0.13231022678635593</v>
      </c>
      <c r="H76" s="282">
        <v>-0.29156224953383281</v>
      </c>
      <c r="I76" s="283">
        <v>18.914367054417397</v>
      </c>
      <c r="J76" s="283">
        <v>4.2728507783893193</v>
      </c>
      <c r="K76" s="274">
        <v>0.29183116678872073</v>
      </c>
      <c r="L76" s="275">
        <v>284118.69535859703</v>
      </c>
      <c r="M76" s="275">
        <v>-528358.96854595281</v>
      </c>
      <c r="N76" s="274">
        <v>-0.65030583857136615</v>
      </c>
      <c r="O76" s="273">
        <v>132396.51232862473</v>
      </c>
      <c r="P76" s="273">
        <v>-159864.26622924942</v>
      </c>
      <c r="Q76" s="274">
        <v>-0.54699185781301385</v>
      </c>
    </row>
    <row r="77" spans="1:17">
      <c r="A77" s="310" t="s">
        <v>61</v>
      </c>
      <c r="B77" s="310" t="s">
        <v>233</v>
      </c>
      <c r="C77" s="223" t="s">
        <v>258</v>
      </c>
      <c r="D77" s="303">
        <v>736.48538643121719</v>
      </c>
      <c r="E77" s="303">
        <v>-1289.2969151288271</v>
      </c>
      <c r="F77" s="277">
        <v>-0.63644396248103574</v>
      </c>
      <c r="G77" s="284">
        <v>0.72007369500874685</v>
      </c>
      <c r="H77" s="284">
        <v>-0.4282372649287719</v>
      </c>
      <c r="I77" s="285">
        <v>15.502604949054179</v>
      </c>
      <c r="J77" s="285">
        <v>-0.25893036691213744</v>
      </c>
      <c r="K77" s="277">
        <v>-1.642799141844024E-2</v>
      </c>
      <c r="L77" s="278">
        <v>11417.441996594667</v>
      </c>
      <c r="M77" s="278">
        <v>-20511.997291903499</v>
      </c>
      <c r="N77" s="277">
        <v>-0.64241645794551949</v>
      </c>
      <c r="O77" s="303">
        <v>1493.3343998193741</v>
      </c>
      <c r="P77" s="303">
        <v>-3444.3799252510071</v>
      </c>
      <c r="Q77" s="277">
        <v>-0.69756565457073327</v>
      </c>
    </row>
    <row r="78" spans="1:17">
      <c r="A78" s="310" t="s">
        <v>61</v>
      </c>
      <c r="B78" s="310" t="s">
        <v>233</v>
      </c>
      <c r="C78" s="223" t="s">
        <v>259</v>
      </c>
      <c r="D78" s="281"/>
      <c r="E78" s="281"/>
      <c r="F78" s="281"/>
      <c r="G78" s="281"/>
      <c r="H78" s="281"/>
      <c r="I78" s="281"/>
      <c r="J78" s="281"/>
      <c r="K78" s="281"/>
      <c r="L78" s="281"/>
      <c r="M78" s="281"/>
      <c r="N78" s="281"/>
      <c r="O78" s="281"/>
      <c r="P78" s="281"/>
      <c r="Q78" s="281"/>
    </row>
    <row r="79" spans="1:17">
      <c r="A79" s="310" t="s">
        <v>61</v>
      </c>
      <c r="B79" s="310" t="s">
        <v>233</v>
      </c>
      <c r="C79" s="223" t="s">
        <v>170</v>
      </c>
      <c r="D79" s="303">
        <v>869613.30940120702</v>
      </c>
      <c r="E79" s="303">
        <v>103052.10138321912</v>
      </c>
      <c r="F79" s="277">
        <v>0.13443427648741774</v>
      </c>
      <c r="G79" s="284">
        <v>68.538790021330158</v>
      </c>
      <c r="H79" s="284">
        <v>5.390733971243634</v>
      </c>
      <c r="I79" s="285">
        <v>46.473044703151466</v>
      </c>
      <c r="J79" s="285">
        <v>2.9370572892117366</v>
      </c>
      <c r="K79" s="277">
        <v>6.7462746653388736E-2</v>
      </c>
      <c r="L79" s="278">
        <v>40413578.202257782</v>
      </c>
      <c r="M79" s="278">
        <v>7040579.0979722254</v>
      </c>
      <c r="N79" s="277">
        <v>0.21096632867700876</v>
      </c>
      <c r="O79" s="303">
        <v>7917448.7899949551</v>
      </c>
      <c r="P79" s="303">
        <v>908195.98710712511</v>
      </c>
      <c r="Q79" s="277">
        <v>0.12957101315177932</v>
      </c>
    </row>
    <row r="80" spans="1:17">
      <c r="A80" s="310" t="s">
        <v>61</v>
      </c>
      <c r="B80" s="310" t="s">
        <v>254</v>
      </c>
      <c r="C80" s="223" t="s">
        <v>255</v>
      </c>
      <c r="D80" s="281"/>
      <c r="E80" s="281"/>
      <c r="F80" s="281"/>
      <c r="G80" s="281"/>
      <c r="H80" s="281"/>
      <c r="I80" s="281"/>
      <c r="J80" s="281"/>
      <c r="K80" s="281"/>
      <c r="L80" s="281"/>
      <c r="M80" s="281"/>
      <c r="N80" s="281"/>
      <c r="O80" s="281"/>
      <c r="P80" s="281"/>
      <c r="Q80" s="281"/>
    </row>
    <row r="81" spans="1:17">
      <c r="A81" s="310" t="s">
        <v>61</v>
      </c>
      <c r="B81" s="310" t="s">
        <v>240</v>
      </c>
      <c r="C81" s="223" t="s">
        <v>256</v>
      </c>
      <c r="D81" s="303">
        <v>3191.1886043548584</v>
      </c>
      <c r="E81" s="303">
        <v>3001.8913135528564</v>
      </c>
      <c r="F81" s="277">
        <v>15.858078585460186</v>
      </c>
      <c r="G81" s="284">
        <v>1.9490124806111606E-3</v>
      </c>
      <c r="H81" s="284">
        <v>1.8470641406346639E-3</v>
      </c>
      <c r="I81" s="285">
        <v>15.537091885445726</v>
      </c>
      <c r="J81" s="285">
        <v>-1.9832210838098128</v>
      </c>
      <c r="K81" s="277">
        <v>-0.11319552837269221</v>
      </c>
      <c r="L81" s="278">
        <v>49581.790569648743</v>
      </c>
      <c r="M81" s="278">
        <v>46265.242790565491</v>
      </c>
      <c r="N81" s="277">
        <v>13.949819472630653</v>
      </c>
      <c r="O81" s="303">
        <v>6382.3772087097168</v>
      </c>
      <c r="P81" s="303">
        <v>6003.7826271057129</v>
      </c>
      <c r="Q81" s="277">
        <v>15.858078585460186</v>
      </c>
    </row>
    <row r="82" spans="1:17">
      <c r="A82" s="310" t="s">
        <v>61</v>
      </c>
      <c r="B82" s="310" t="s">
        <v>240</v>
      </c>
      <c r="C82" s="223" t="s">
        <v>257</v>
      </c>
      <c r="D82" s="273">
        <v>476163.04488554865</v>
      </c>
      <c r="E82" s="273">
        <v>-196474.58916579955</v>
      </c>
      <c r="F82" s="274">
        <v>-0.29209574252100345</v>
      </c>
      <c r="G82" s="282">
        <v>0.29081569043624855</v>
      </c>
      <c r="H82" s="282">
        <v>-7.1441423264229587E-2</v>
      </c>
      <c r="I82" s="283">
        <v>16.904278150911257</v>
      </c>
      <c r="J82" s="283">
        <v>1.5858098838670447</v>
      </c>
      <c r="K82" s="274">
        <v>0.10352274497827686</v>
      </c>
      <c r="L82" s="275">
        <v>8049192.5559301563</v>
      </c>
      <c r="M82" s="275">
        <v>-2254585.6965051182</v>
      </c>
      <c r="N82" s="274">
        <v>-0.21881155060496882</v>
      </c>
      <c r="O82" s="273">
        <v>3237491.1674409253</v>
      </c>
      <c r="P82" s="273">
        <v>-722224.30295107793</v>
      </c>
      <c r="Q82" s="274">
        <v>-0.18239297958435868</v>
      </c>
    </row>
    <row r="83" spans="1:17">
      <c r="A83" s="310" t="s">
        <v>61</v>
      </c>
      <c r="B83" s="310" t="s">
        <v>240</v>
      </c>
      <c r="C83" s="223" t="s">
        <v>258</v>
      </c>
      <c r="D83" s="303">
        <v>23199.525569409132</v>
      </c>
      <c r="E83" s="303">
        <v>-3829.7832522168756</v>
      </c>
      <c r="F83" s="277">
        <v>-0.14169001795386962</v>
      </c>
      <c r="G83" s="284">
        <v>1.2554766886248347</v>
      </c>
      <c r="H83" s="284">
        <v>0.12580073912190115</v>
      </c>
      <c r="I83" s="285">
        <v>15.206463084166273</v>
      </c>
      <c r="J83" s="285">
        <v>-0.45156433178843791</v>
      </c>
      <c r="K83" s="277">
        <v>-2.8839158330270738E-2</v>
      </c>
      <c r="L83" s="278">
        <v>352782.72914139152</v>
      </c>
      <c r="M83" s="278">
        <v>-70442.929421935056</v>
      </c>
      <c r="N83" s="277">
        <v>-0.16644295542254983</v>
      </c>
      <c r="O83" s="303">
        <v>52880.282889008522</v>
      </c>
      <c r="P83" s="303">
        <v>-20471.052926301956</v>
      </c>
      <c r="Q83" s="277">
        <v>-0.27908221027965346</v>
      </c>
    </row>
    <row r="84" spans="1:17">
      <c r="A84" s="310" t="s">
        <v>61</v>
      </c>
      <c r="B84" s="310" t="s">
        <v>240</v>
      </c>
      <c r="C84" s="223" t="s">
        <v>259</v>
      </c>
      <c r="D84" s="281"/>
      <c r="E84" s="281"/>
      <c r="F84" s="281"/>
      <c r="G84" s="281"/>
      <c r="H84" s="281"/>
      <c r="I84" s="281"/>
      <c r="J84" s="281"/>
      <c r="K84" s="281"/>
      <c r="L84" s="281"/>
      <c r="M84" s="281"/>
      <c r="N84" s="281"/>
      <c r="O84" s="281"/>
      <c r="P84" s="281"/>
      <c r="Q84" s="281"/>
    </row>
    <row r="85" spans="1:17">
      <c r="A85" s="310" t="s">
        <v>61</v>
      </c>
      <c r="B85" s="310" t="s">
        <v>240</v>
      </c>
      <c r="C85" s="223" t="s">
        <v>170</v>
      </c>
      <c r="D85" s="303">
        <v>11084738.822531056</v>
      </c>
      <c r="E85" s="303">
        <v>1318777.4062435161</v>
      </c>
      <c r="F85" s="277">
        <v>0.13503815446619283</v>
      </c>
      <c r="G85" s="284">
        <v>66.11370943075994</v>
      </c>
      <c r="H85" s="284">
        <v>4.6091092807044092</v>
      </c>
      <c r="I85" s="285">
        <v>44.730111665492707</v>
      </c>
      <c r="J85" s="285">
        <v>3.9858851643427045</v>
      </c>
      <c r="K85" s="277">
        <v>9.7826993088952208E-2</v>
      </c>
      <c r="L85" s="278">
        <v>495821605.31463629</v>
      </c>
      <c r="M85" s="278">
        <v>97915061.367925107</v>
      </c>
      <c r="N85" s="277">
        <v>0.2460755241588542</v>
      </c>
      <c r="O85" s="303">
        <v>101219972.13983722</v>
      </c>
      <c r="P85" s="303">
        <v>11801938.256824508</v>
      </c>
      <c r="Q85" s="277">
        <v>0.13198610777178579</v>
      </c>
    </row>
    <row r="86" spans="1:17">
      <c r="A86" s="310" t="s">
        <v>61</v>
      </c>
      <c r="B86" s="310" t="s">
        <v>136</v>
      </c>
      <c r="C86" s="223" t="s">
        <v>255</v>
      </c>
      <c r="D86" s="281"/>
      <c r="E86" s="281"/>
      <c r="F86" s="281"/>
      <c r="G86" s="281"/>
      <c r="H86" s="281"/>
      <c r="I86" s="281"/>
      <c r="J86" s="281"/>
      <c r="K86" s="281"/>
      <c r="L86" s="281"/>
      <c r="M86" s="281"/>
      <c r="N86" s="281"/>
      <c r="O86" s="281"/>
      <c r="P86" s="281"/>
      <c r="Q86" s="281"/>
    </row>
    <row r="87" spans="1:17">
      <c r="A87" s="310" t="s">
        <v>61</v>
      </c>
      <c r="B87" s="310" t="s">
        <v>241</v>
      </c>
      <c r="C87" s="223" t="s">
        <v>256</v>
      </c>
      <c r="D87" s="303">
        <v>155.12749671936035</v>
      </c>
      <c r="E87" s="303">
        <v>89.715442657470703</v>
      </c>
      <c r="F87" s="277">
        <v>1.3715429662640832</v>
      </c>
      <c r="G87" s="284">
        <v>6.6941515861232111E-4</v>
      </c>
      <c r="H87" s="284">
        <v>4.2542143017674589E-4</v>
      </c>
      <c r="I87" s="285">
        <v>19.98</v>
      </c>
      <c r="J87" s="285">
        <v>2.8000000000000007</v>
      </c>
      <c r="K87" s="277">
        <v>0.16298020954598375</v>
      </c>
      <c r="L87" s="278">
        <v>3099.4473844528197</v>
      </c>
      <c r="M87" s="278">
        <v>1975.6682956695556</v>
      </c>
      <c r="N87" s="277">
        <v>1.7580575358531074</v>
      </c>
      <c r="O87" s="303">
        <v>310.2549934387207</v>
      </c>
      <c r="P87" s="303">
        <v>179.43088531494141</v>
      </c>
      <c r="Q87" s="277">
        <v>1.3715429662640832</v>
      </c>
    </row>
    <row r="88" spans="1:17">
      <c r="A88" s="310" t="s">
        <v>61</v>
      </c>
      <c r="B88" s="310" t="s">
        <v>241</v>
      </c>
      <c r="C88" s="223" t="s">
        <v>257</v>
      </c>
      <c r="D88" s="273">
        <v>29930.343656360441</v>
      </c>
      <c r="E88" s="273">
        <v>-79612.857698816719</v>
      </c>
      <c r="F88" s="274">
        <v>-0.72677132596010363</v>
      </c>
      <c r="G88" s="282">
        <v>0.12915715246981921</v>
      </c>
      <c r="H88" s="282">
        <v>-0.27945032067465747</v>
      </c>
      <c r="I88" s="283">
        <v>19.025052099791729</v>
      </c>
      <c r="J88" s="283">
        <v>4.4908612017977241</v>
      </c>
      <c r="K88" s="274">
        <v>0.30898597887671536</v>
      </c>
      <c r="L88" s="275">
        <v>569426.34742692823</v>
      </c>
      <c r="M88" s="275">
        <v>-1022695.4526466121</v>
      </c>
      <c r="N88" s="274">
        <v>-0.64234749665469915</v>
      </c>
      <c r="O88" s="273">
        <v>264628.85613977909</v>
      </c>
      <c r="P88" s="273">
        <v>-308677.93098729244</v>
      </c>
      <c r="Q88" s="274">
        <v>-0.53841666960568357</v>
      </c>
    </row>
    <row r="89" spans="1:17">
      <c r="A89" s="310" t="s">
        <v>61</v>
      </c>
      <c r="B89" s="310" t="s">
        <v>241</v>
      </c>
      <c r="C89" s="223" t="s">
        <v>258</v>
      </c>
      <c r="D89" s="303">
        <v>1341.6164172738791</v>
      </c>
      <c r="E89" s="303">
        <v>-2997.3933979719877</v>
      </c>
      <c r="F89" s="277">
        <v>-0.69080124857983127</v>
      </c>
      <c r="G89" s="284">
        <v>0.65030453492559515</v>
      </c>
      <c r="H89" s="284">
        <v>-0.61043819878196159</v>
      </c>
      <c r="I89" s="285">
        <v>15.122111811484103</v>
      </c>
      <c r="J89" s="285">
        <v>-0.94551613748267016</v>
      </c>
      <c r="K89" s="277">
        <v>-5.8846031317489611E-2</v>
      </c>
      <c r="L89" s="278">
        <v>20288.073470138312</v>
      </c>
      <c r="M89" s="278">
        <v>-49429.521908147326</v>
      </c>
      <c r="N89" s="277">
        <v>-0.70899636798923116</v>
      </c>
      <c r="O89" s="303">
        <v>2900.6569303274155</v>
      </c>
      <c r="P89" s="303">
        <v>-9284.4557301998138</v>
      </c>
      <c r="Q89" s="277">
        <v>-0.76195074997345913</v>
      </c>
    </row>
    <row r="90" spans="1:17">
      <c r="A90" s="310" t="s">
        <v>61</v>
      </c>
      <c r="B90" s="310" t="s">
        <v>241</v>
      </c>
      <c r="C90" s="223" t="s">
        <v>259</v>
      </c>
      <c r="D90" s="281"/>
      <c r="E90" s="281"/>
      <c r="F90" s="281"/>
      <c r="G90" s="281"/>
      <c r="H90" s="281"/>
      <c r="I90" s="281"/>
      <c r="J90" s="281"/>
      <c r="K90" s="281"/>
      <c r="L90" s="281"/>
      <c r="M90" s="281"/>
      <c r="N90" s="281"/>
      <c r="O90" s="281"/>
      <c r="P90" s="281"/>
      <c r="Q90" s="281"/>
    </row>
    <row r="91" spans="1:17">
      <c r="A91" s="310" t="s">
        <v>61</v>
      </c>
      <c r="B91" s="310" t="s">
        <v>241</v>
      </c>
      <c r="C91" s="223" t="s">
        <v>170</v>
      </c>
      <c r="D91" s="303">
        <v>1656109.1619877042</v>
      </c>
      <c r="E91" s="303">
        <v>209967.85527656367</v>
      </c>
      <c r="F91" s="277">
        <v>0.14519179716543681</v>
      </c>
      <c r="G91" s="284">
        <v>68.545068360940704</v>
      </c>
      <c r="H91" s="284">
        <v>5.993657606334736</v>
      </c>
      <c r="I91" s="285">
        <v>46.220960820292476</v>
      </c>
      <c r="J91" s="285">
        <v>3.1942963995700566</v>
      </c>
      <c r="K91" s="277">
        <v>7.4239926393913677E-2</v>
      </c>
      <c r="L91" s="278">
        <v>76546956.690361083</v>
      </c>
      <c r="M91" s="278">
        <v>14324319.98155582</v>
      </c>
      <c r="N91" s="277">
        <v>0.23021075189391249</v>
      </c>
      <c r="O91" s="303">
        <v>15089940.415521383</v>
      </c>
      <c r="P91" s="303">
        <v>1865612.5436887667</v>
      </c>
      <c r="Q91" s="277">
        <v>0.14107428080805981</v>
      </c>
    </row>
    <row r="92" spans="1:17">
      <c r="A92" s="310" t="s">
        <v>167</v>
      </c>
      <c r="B92" s="310" t="s">
        <v>253</v>
      </c>
      <c r="C92" s="223" t="s">
        <v>255</v>
      </c>
      <c r="D92" s="273">
        <v>0</v>
      </c>
      <c r="E92" s="273">
        <v>0</v>
      </c>
      <c r="F92" s="281"/>
      <c r="G92" s="282">
        <v>0</v>
      </c>
      <c r="H92" s="282">
        <v>0</v>
      </c>
      <c r="I92" s="281"/>
      <c r="J92" s="281"/>
      <c r="K92" s="281"/>
      <c r="L92" s="275">
        <v>0</v>
      </c>
      <c r="M92" s="275">
        <v>0</v>
      </c>
      <c r="N92" s="281"/>
      <c r="O92" s="273">
        <v>0</v>
      </c>
      <c r="P92" s="273">
        <v>0</v>
      </c>
      <c r="Q92" s="281"/>
    </row>
    <row r="93" spans="1:17">
      <c r="A93" s="310" t="s">
        <v>167</v>
      </c>
      <c r="B93" s="310" t="s">
        <v>233</v>
      </c>
      <c r="C93" s="223" t="s">
        <v>256</v>
      </c>
      <c r="D93" s="303">
        <v>163615.00373345613</v>
      </c>
      <c r="E93" s="303">
        <v>19155.99865013361</v>
      </c>
      <c r="F93" s="277">
        <v>0.13260508501415069</v>
      </c>
      <c r="G93" s="284">
        <v>0.13159011910901156</v>
      </c>
      <c r="H93" s="284">
        <v>1.101055050695289E-2</v>
      </c>
      <c r="I93" s="285">
        <v>11.779188075764855</v>
      </c>
      <c r="J93" s="285">
        <v>0.91890504290731023</v>
      </c>
      <c r="K93" s="277">
        <v>8.4611518882812112E-2</v>
      </c>
      <c r="L93" s="278">
        <v>1927251.9009933488</v>
      </c>
      <c r="M93" s="278">
        <v>358386.21914345934</v>
      </c>
      <c r="N93" s="277">
        <v>0.22843652155159455</v>
      </c>
      <c r="O93" s="303">
        <v>327230.00746691227</v>
      </c>
      <c r="P93" s="303">
        <v>38311.99730026722</v>
      </c>
      <c r="Q93" s="277">
        <v>0.13260508501415069</v>
      </c>
    </row>
    <row r="94" spans="1:17">
      <c r="A94" s="310" t="s">
        <v>167</v>
      </c>
      <c r="B94" s="310" t="s">
        <v>233</v>
      </c>
      <c r="C94" s="223" t="s">
        <v>257</v>
      </c>
      <c r="D94" s="273">
        <v>3091.8620576780286</v>
      </c>
      <c r="E94" s="273">
        <v>615.29353391790755</v>
      </c>
      <c r="F94" s="274">
        <v>0.24844599614943039</v>
      </c>
      <c r="G94" s="282">
        <v>2.4866820716594865E-3</v>
      </c>
      <c r="H94" s="282">
        <v>4.1949654704515364E-4</v>
      </c>
      <c r="I94" s="283">
        <v>13.189268947974435</v>
      </c>
      <c r="J94" s="283">
        <v>0.82568515239856133</v>
      </c>
      <c r="K94" s="274">
        <v>6.6783641867176127E-2</v>
      </c>
      <c r="L94" s="275">
        <v>40779.400228753162</v>
      </c>
      <c r="M94" s="275">
        <v>10160.137759759265</v>
      </c>
      <c r="N94" s="274">
        <v>0.33182176644678379</v>
      </c>
      <c r="O94" s="273">
        <v>28261.993214607239</v>
      </c>
      <c r="P94" s="273">
        <v>5624.2553374580457</v>
      </c>
      <c r="Q94" s="274">
        <v>0.24844599614943139</v>
      </c>
    </row>
    <row r="95" spans="1:17">
      <c r="A95" s="310" t="s">
        <v>167</v>
      </c>
      <c r="B95" s="310" t="s">
        <v>233</v>
      </c>
      <c r="C95" s="223" t="s">
        <v>258</v>
      </c>
      <c r="D95" s="303">
        <v>809263.32547982293</v>
      </c>
      <c r="E95" s="303">
        <v>90477.783418726642</v>
      </c>
      <c r="F95" s="277">
        <v>0.12587590891058309</v>
      </c>
      <c r="G95" s="284">
        <v>6.7583734924936678</v>
      </c>
      <c r="H95" s="284">
        <v>1.2804981397900432</v>
      </c>
      <c r="I95" s="285">
        <v>12.339566390673685</v>
      </c>
      <c r="J95" s="285">
        <v>3.6710558371771285E-2</v>
      </c>
      <c r="K95" s="277">
        <v>2.9839054340038214E-3</v>
      </c>
      <c r="L95" s="278">
        <v>9985958.5322956424</v>
      </c>
      <c r="M95" s="278">
        <v>1142843.6339749917</v>
      </c>
      <c r="N95" s="277">
        <v>0.12923541615319542</v>
      </c>
      <c r="O95" s="303">
        <v>1703082.5172643661</v>
      </c>
      <c r="P95" s="303">
        <v>197236.96624386078</v>
      </c>
      <c r="Q95" s="277">
        <v>0.13098087390847893</v>
      </c>
    </row>
    <row r="96" spans="1:17">
      <c r="A96" s="310" t="s">
        <v>167</v>
      </c>
      <c r="B96" s="310" t="s">
        <v>233</v>
      </c>
      <c r="C96" s="223" t="s">
        <v>259</v>
      </c>
      <c r="D96" s="273">
        <v>0</v>
      </c>
      <c r="E96" s="273">
        <v>0</v>
      </c>
      <c r="F96" s="281"/>
      <c r="G96" s="282">
        <v>0</v>
      </c>
      <c r="H96" s="282">
        <v>0</v>
      </c>
      <c r="I96" s="281"/>
      <c r="J96" s="281"/>
      <c r="K96" s="281"/>
      <c r="L96" s="275">
        <v>0</v>
      </c>
      <c r="M96" s="275">
        <v>0</v>
      </c>
      <c r="N96" s="281"/>
      <c r="O96" s="273">
        <v>0</v>
      </c>
      <c r="P96" s="273">
        <v>0</v>
      </c>
      <c r="Q96" s="281"/>
    </row>
    <row r="97" spans="1:17">
      <c r="A97" s="310" t="s">
        <v>167</v>
      </c>
      <c r="B97" s="310" t="s">
        <v>233</v>
      </c>
      <c r="C97" s="223" t="s">
        <v>170</v>
      </c>
      <c r="D97" s="303">
        <v>1572797.4190555159</v>
      </c>
      <c r="E97" s="303">
        <v>561046.7962007632</v>
      </c>
      <c r="F97" s="277">
        <v>0.55453071490849704</v>
      </c>
      <c r="G97" s="284">
        <v>7.8432071186728143</v>
      </c>
      <c r="H97" s="284">
        <v>2.2430986777061088</v>
      </c>
      <c r="I97" s="285">
        <v>31.270894172124024</v>
      </c>
      <c r="J97" s="285">
        <v>3.5793657152311411</v>
      </c>
      <c r="K97" s="277">
        <v>0.12925851026255566</v>
      </c>
      <c r="L97" s="278">
        <v>49182781.645474836</v>
      </c>
      <c r="M97" s="278">
        <v>21165860.481413353</v>
      </c>
      <c r="N97" s="277">
        <v>0.75546703927495495</v>
      </c>
      <c r="O97" s="303">
        <v>8244191.5798527598</v>
      </c>
      <c r="P97" s="303">
        <v>4222245.0077046053</v>
      </c>
      <c r="Q97" s="277">
        <v>1.0498013665679975</v>
      </c>
    </row>
    <row r="98" spans="1:17">
      <c r="A98" s="310" t="s">
        <v>167</v>
      </c>
      <c r="B98" s="310" t="s">
        <v>254</v>
      </c>
      <c r="C98" s="223" t="s">
        <v>255</v>
      </c>
      <c r="D98" s="273">
        <v>0.5</v>
      </c>
      <c r="E98" s="273">
        <v>0.5</v>
      </c>
      <c r="F98" s="281"/>
      <c r="G98" s="282">
        <v>3.1764616938348178E-8</v>
      </c>
      <c r="H98" s="282">
        <v>3.1764616938348178E-8</v>
      </c>
      <c r="I98" s="283">
        <v>7.9799999999995634</v>
      </c>
      <c r="J98" s="283">
        <v>7.9799999999995634</v>
      </c>
      <c r="K98" s="281"/>
      <c r="L98" s="275">
        <v>3.9899999999997817</v>
      </c>
      <c r="M98" s="275">
        <v>3.9899999999997817</v>
      </c>
      <c r="N98" s="281"/>
      <c r="O98" s="273">
        <v>1</v>
      </c>
      <c r="P98" s="273">
        <v>1</v>
      </c>
      <c r="Q98" s="281"/>
    </row>
    <row r="99" spans="1:17">
      <c r="A99" s="310" t="s">
        <v>167</v>
      </c>
      <c r="B99" s="310" t="s">
        <v>240</v>
      </c>
      <c r="C99" s="223" t="s">
        <v>256</v>
      </c>
      <c r="D99" s="303">
        <v>1846200.6658451706</v>
      </c>
      <c r="E99" s="303">
        <v>256163.82519159</v>
      </c>
      <c r="F99" s="277">
        <v>0.16110559116749429</v>
      </c>
      <c r="G99" s="284">
        <v>0.11728771388379039</v>
      </c>
      <c r="H99" s="284">
        <v>1.2479448988473793E-2</v>
      </c>
      <c r="I99" s="285">
        <v>11.25711370652488</v>
      </c>
      <c r="J99" s="285">
        <v>0.42129978448381067</v>
      </c>
      <c r="K99" s="277">
        <v>3.8880308162808803E-2</v>
      </c>
      <c r="L99" s="278">
        <v>20782890.820481028</v>
      </c>
      <c r="M99" s="278">
        <v>3553547.4859687611</v>
      </c>
      <c r="N99" s="277">
        <v>0.20624973436164656</v>
      </c>
      <c r="O99" s="303">
        <v>3692407.3316903412</v>
      </c>
      <c r="P99" s="303">
        <v>512333.65038318001</v>
      </c>
      <c r="Q99" s="277">
        <v>0.16110747791623073</v>
      </c>
    </row>
    <row r="100" spans="1:17">
      <c r="A100" s="310" t="s">
        <v>167</v>
      </c>
      <c r="B100" s="310" t="s">
        <v>240</v>
      </c>
      <c r="C100" s="223" t="s">
        <v>257</v>
      </c>
      <c r="D100" s="273">
        <v>38883.488610248547</v>
      </c>
      <c r="E100" s="273">
        <v>9712.5085531948134</v>
      </c>
      <c r="F100" s="274">
        <v>0.33295105389667101</v>
      </c>
      <c r="G100" s="282">
        <v>2.4702382418623392E-3</v>
      </c>
      <c r="H100" s="282">
        <v>5.474149921702344E-4</v>
      </c>
      <c r="I100" s="283">
        <v>12.897661063431697</v>
      </c>
      <c r="J100" s="283">
        <v>0.20323677191414546</v>
      </c>
      <c r="K100" s="274">
        <v>1.600992429802026E-2</v>
      </c>
      <c r="L100" s="275">
        <v>501506.05705879256</v>
      </c>
      <c r="M100" s="275">
        <v>131197.25921515562</v>
      </c>
      <c r="N100" s="274">
        <v>0.35429149936252313</v>
      </c>
      <c r="O100" s="273">
        <v>355424.94159276318</v>
      </c>
      <c r="P100" s="273">
        <v>88779.78567819437</v>
      </c>
      <c r="Q100" s="274">
        <v>0.33295105389665797</v>
      </c>
    </row>
    <row r="101" spans="1:17">
      <c r="A101" s="310" t="s">
        <v>167</v>
      </c>
      <c r="B101" s="310" t="s">
        <v>240</v>
      </c>
      <c r="C101" s="223" t="s">
        <v>258</v>
      </c>
      <c r="D101" s="303">
        <v>10320055.166342253</v>
      </c>
      <c r="E101" s="303">
        <v>214804.01373930462</v>
      </c>
      <c r="F101" s="277">
        <v>2.125667244638196E-2</v>
      </c>
      <c r="G101" s="284">
        <v>6.4867267971925013</v>
      </c>
      <c r="H101" s="284">
        <v>0.42792824822174058</v>
      </c>
      <c r="I101" s="285">
        <v>12.126976333777954</v>
      </c>
      <c r="J101" s="285">
        <v>-3.8251263663664048E-2</v>
      </c>
      <c r="K101" s="277">
        <v>-3.1443113872944226E-3</v>
      </c>
      <c r="L101" s="278">
        <v>125151064.7655154</v>
      </c>
      <c r="M101" s="278">
        <v>2218384.564791292</v>
      </c>
      <c r="N101" s="277">
        <v>1.8045523461858313E-2</v>
      </c>
      <c r="O101" s="303">
        <v>21703937.012104426</v>
      </c>
      <c r="P101" s="303">
        <v>614806.24513342232</v>
      </c>
      <c r="Q101" s="277">
        <v>2.9152754180665832E-2</v>
      </c>
    </row>
    <row r="102" spans="1:17">
      <c r="A102" s="310" t="s">
        <v>167</v>
      </c>
      <c r="B102" s="310" t="s">
        <v>240</v>
      </c>
      <c r="C102" s="223" t="s">
        <v>259</v>
      </c>
      <c r="D102" s="273">
        <v>0</v>
      </c>
      <c r="E102" s="273">
        <v>0</v>
      </c>
      <c r="F102" s="281"/>
      <c r="G102" s="282">
        <v>0</v>
      </c>
      <c r="H102" s="282">
        <v>0</v>
      </c>
      <c r="I102" s="281"/>
      <c r="J102" s="281"/>
      <c r="K102" s="281"/>
      <c r="L102" s="275">
        <v>0</v>
      </c>
      <c r="M102" s="275">
        <v>0</v>
      </c>
      <c r="N102" s="281"/>
      <c r="O102" s="273">
        <v>0</v>
      </c>
      <c r="P102" s="273">
        <v>0</v>
      </c>
      <c r="Q102" s="281"/>
    </row>
    <row r="103" spans="1:17">
      <c r="A103" s="310" t="s">
        <v>167</v>
      </c>
      <c r="B103" s="310" t="s">
        <v>240</v>
      </c>
      <c r="C103" s="223" t="s">
        <v>170</v>
      </c>
      <c r="D103" s="303">
        <v>16806101.311952714</v>
      </c>
      <c r="E103" s="303">
        <v>5658815.1325188559</v>
      </c>
      <c r="F103" s="277">
        <v>0.50764060789603349</v>
      </c>
      <c r="G103" s="284">
        <v>6.5525412371455989</v>
      </c>
      <c r="H103" s="284">
        <v>1.6090015782993037</v>
      </c>
      <c r="I103" s="285">
        <v>29.306391196831548</v>
      </c>
      <c r="J103" s="285">
        <v>1.9090278041259801</v>
      </c>
      <c r="K103" s="277">
        <v>6.9679252589475479E-2</v>
      </c>
      <c r="L103" s="278">
        <v>492526179.54167014</v>
      </c>
      <c r="M103" s="278">
        <v>187119929.24123627</v>
      </c>
      <c r="N103" s="277">
        <v>0.61269187862777164</v>
      </c>
      <c r="O103" s="303">
        <v>79187567.11924763</v>
      </c>
      <c r="P103" s="303">
        <v>30776320.512272969</v>
      </c>
      <c r="Q103" s="277">
        <v>0.63572666827048796</v>
      </c>
    </row>
    <row r="104" spans="1:17">
      <c r="A104" s="310" t="s">
        <v>167</v>
      </c>
      <c r="B104" s="310" t="s">
        <v>136</v>
      </c>
      <c r="C104" s="223" t="s">
        <v>255</v>
      </c>
      <c r="D104" s="273">
        <v>0</v>
      </c>
      <c r="E104" s="273">
        <v>0</v>
      </c>
      <c r="F104" s="281"/>
      <c r="G104" s="282">
        <v>0</v>
      </c>
      <c r="H104" s="282">
        <v>0</v>
      </c>
      <c r="I104" s="281"/>
      <c r="J104" s="281"/>
      <c r="K104" s="281"/>
      <c r="L104" s="275">
        <v>0</v>
      </c>
      <c r="M104" s="275">
        <v>0</v>
      </c>
      <c r="N104" s="281"/>
      <c r="O104" s="273">
        <v>0</v>
      </c>
      <c r="P104" s="273">
        <v>0</v>
      </c>
      <c r="Q104" s="281"/>
    </row>
    <row r="105" spans="1:17">
      <c r="A105" s="310" t="s">
        <v>167</v>
      </c>
      <c r="B105" s="310" t="s">
        <v>241</v>
      </c>
      <c r="C105" s="223" t="s">
        <v>256</v>
      </c>
      <c r="D105" s="303">
        <v>328523.01718312502</v>
      </c>
      <c r="E105" s="303">
        <v>45097.17310184252</v>
      </c>
      <c r="F105" s="277">
        <v>0.1591145410469671</v>
      </c>
      <c r="G105" s="284">
        <v>0.12933659239155845</v>
      </c>
      <c r="H105" s="284">
        <v>1.2788165234454613E-2</v>
      </c>
      <c r="I105" s="285">
        <v>10.888222143471205</v>
      </c>
      <c r="J105" s="285">
        <v>3.6742649063780775E-2</v>
      </c>
      <c r="K105" s="277">
        <v>3.3859575629956264E-3</v>
      </c>
      <c r="L105" s="278">
        <v>3577031.5903332732</v>
      </c>
      <c r="M105" s="278">
        <v>501441.85510011995</v>
      </c>
      <c r="N105" s="277">
        <v>0.1630392536936032</v>
      </c>
      <c r="O105" s="303">
        <v>657046.03436625004</v>
      </c>
      <c r="P105" s="303">
        <v>90194.34620368504</v>
      </c>
      <c r="Q105" s="277">
        <v>0.1591145410469671</v>
      </c>
    </row>
    <row r="106" spans="1:17">
      <c r="A106" s="310" t="s">
        <v>167</v>
      </c>
      <c r="B106" s="310" t="s">
        <v>241</v>
      </c>
      <c r="C106" s="223" t="s">
        <v>257</v>
      </c>
      <c r="D106" s="273">
        <v>6186.7300096259569</v>
      </c>
      <c r="E106" s="273">
        <v>1177.4102537644067</v>
      </c>
      <c r="F106" s="274">
        <v>0.23504394032476861</v>
      </c>
      <c r="G106" s="282">
        <v>2.4356606254032557E-3</v>
      </c>
      <c r="H106" s="282">
        <v>3.7576259258576385E-4</v>
      </c>
      <c r="I106" s="283">
        <v>13.114450898014638</v>
      </c>
      <c r="J106" s="283">
        <v>0.73451538952167184</v>
      </c>
      <c r="K106" s="274">
        <v>5.9331115983421293E-2</v>
      </c>
      <c r="L106" s="275">
        <v>81135.566930513247</v>
      </c>
      <c r="M106" s="275">
        <v>19120.511411527521</v>
      </c>
      <c r="N106" s="274">
        <v>0.30832047559279913</v>
      </c>
      <c r="O106" s="273">
        <v>56551.462610840797</v>
      </c>
      <c r="P106" s="273">
        <v>10762.43376384303</v>
      </c>
      <c r="Q106" s="274">
        <v>0.23504394032477249</v>
      </c>
    </row>
    <row r="107" spans="1:17">
      <c r="A107" s="310" t="s">
        <v>167</v>
      </c>
      <c r="B107" s="310" t="s">
        <v>241</v>
      </c>
      <c r="C107" s="223" t="s">
        <v>258</v>
      </c>
      <c r="D107" s="303">
        <v>1656251.4357523327</v>
      </c>
      <c r="E107" s="303">
        <v>135016.43954902189</v>
      </c>
      <c r="F107" s="277">
        <v>8.8754492163272025E-2</v>
      </c>
      <c r="G107" s="284">
        <v>6.8374623515813431</v>
      </c>
      <c r="H107" s="284">
        <v>1.0188294493817169</v>
      </c>
      <c r="I107" s="285">
        <v>12.300380440036564</v>
      </c>
      <c r="J107" s="285">
        <v>0.14409828847757034</v>
      </c>
      <c r="K107" s="277">
        <v>1.1853812430562112E-2</v>
      </c>
      <c r="L107" s="278">
        <v>20372522.764110468</v>
      </c>
      <c r="M107" s="278">
        <v>1879960.9314372465</v>
      </c>
      <c r="N107" s="277">
        <v>0.10166038369630725</v>
      </c>
      <c r="O107" s="303">
        <v>3483434.9531878233</v>
      </c>
      <c r="P107" s="303">
        <v>310276.5498538604</v>
      </c>
      <c r="Q107" s="277">
        <v>9.7781613904890513E-2</v>
      </c>
    </row>
    <row r="108" spans="1:17">
      <c r="A108" s="310" t="s">
        <v>167</v>
      </c>
      <c r="B108" s="310" t="s">
        <v>241</v>
      </c>
      <c r="C108" s="223" t="s">
        <v>259</v>
      </c>
      <c r="D108" s="273">
        <v>0</v>
      </c>
      <c r="E108" s="273">
        <v>0</v>
      </c>
      <c r="F108" s="281"/>
      <c r="G108" s="282">
        <v>0</v>
      </c>
      <c r="H108" s="282">
        <v>0</v>
      </c>
      <c r="I108" s="281"/>
      <c r="J108" s="281"/>
      <c r="K108" s="281"/>
      <c r="L108" s="275">
        <v>0</v>
      </c>
      <c r="M108" s="275">
        <v>0</v>
      </c>
      <c r="N108" s="281"/>
      <c r="O108" s="273">
        <v>0</v>
      </c>
      <c r="P108" s="273">
        <v>0</v>
      </c>
      <c r="Q108" s="281"/>
    </row>
    <row r="109" spans="1:17">
      <c r="A109" s="310" t="s">
        <v>167</v>
      </c>
      <c r="B109" s="310" t="s">
        <v>241</v>
      </c>
      <c r="C109" s="223" t="s">
        <v>170</v>
      </c>
      <c r="D109" s="303">
        <v>2836389.3474379703</v>
      </c>
      <c r="E109" s="303">
        <v>948336.61204316188</v>
      </c>
      <c r="F109" s="277">
        <v>0.50228290463764846</v>
      </c>
      <c r="G109" s="284">
        <v>6.6296382703298811</v>
      </c>
      <c r="H109" s="284">
        <v>1.7365668926618305</v>
      </c>
      <c r="I109" s="285">
        <v>30.659072761532773</v>
      </c>
      <c r="J109" s="285">
        <v>3.3716675251146313</v>
      </c>
      <c r="K109" s="277">
        <v>0.12356130954564921</v>
      </c>
      <c r="L109" s="278">
        <v>86961067.383137196</v>
      </c>
      <c r="M109" s="278">
        <v>35441007.284691304</v>
      </c>
      <c r="N109" s="277">
        <v>0.68790694764271798</v>
      </c>
      <c r="O109" s="303">
        <v>14822615.790140688</v>
      </c>
      <c r="P109" s="303">
        <v>7259769.3957883641</v>
      </c>
      <c r="Q109" s="277">
        <v>0.95992553824836535</v>
      </c>
    </row>
  </sheetData>
  <mergeCells count="24">
    <mergeCell ref="B98:B103"/>
    <mergeCell ref="B86:B91"/>
    <mergeCell ref="B92:B97"/>
    <mergeCell ref="B62:B67"/>
    <mergeCell ref="A92:A109"/>
    <mergeCell ref="B104:B109"/>
    <mergeCell ref="B80:B85"/>
    <mergeCell ref="B68:B73"/>
    <mergeCell ref="B74:B79"/>
    <mergeCell ref="B32:B37"/>
    <mergeCell ref="A56:A73"/>
    <mergeCell ref="A74:A91"/>
    <mergeCell ref="B56:B61"/>
    <mergeCell ref="B26:B31"/>
    <mergeCell ref="B38:B43"/>
    <mergeCell ref="B44:B49"/>
    <mergeCell ref="A20:A37"/>
    <mergeCell ref="A38:A55"/>
    <mergeCell ref="B50:B55"/>
    <mergeCell ref="B2:B7"/>
    <mergeCell ref="B8:B13"/>
    <mergeCell ref="B14:B19"/>
    <mergeCell ref="A2:A19"/>
    <mergeCell ref="B20:B25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11C43-E7C1-40CA-83DB-7CA3D978BC09}">
  <sheetPr>
    <tabColor rgb="FFCCFF33"/>
  </sheetPr>
  <dimension ref="A8:Q116"/>
  <sheetViews>
    <sheetView topLeftCell="E61" zoomScaleNormal="70" workbookViewId="0">
      <selection activeCell="B143" sqref="B143"/>
    </sheetView>
  </sheetViews>
  <sheetFormatPr defaultRowHeight="12.5"/>
  <cols>
    <col min="1" max="1" width="27.54296875" style="229" customWidth="1"/>
    <col min="2" max="2" width="41.81640625" style="229" customWidth="1"/>
    <col min="3" max="3" width="32.453125" style="229" customWidth="1"/>
    <col min="4" max="4" width="13.7265625" style="229" customWidth="1"/>
    <col min="5" max="5" width="12.7265625" style="229" customWidth="1"/>
    <col min="6" max="6" width="10.90625" style="229" customWidth="1"/>
    <col min="7" max="7" width="14" style="229" customWidth="1"/>
    <col min="8" max="8" width="19.36328125" style="229" customWidth="1"/>
    <col min="9" max="9" width="7.81640625" style="229" customWidth="1"/>
    <col min="10" max="11" width="10.90625" style="229" customWidth="1"/>
    <col min="12" max="12" width="16" style="229" customWidth="1"/>
    <col min="13" max="13" width="14.81640625" style="229" customWidth="1"/>
    <col min="14" max="14" width="12" style="229" customWidth="1"/>
    <col min="15" max="15" width="13.81640625" style="229" customWidth="1"/>
    <col min="16" max="16" width="12.7265625" style="229" customWidth="1"/>
    <col min="17" max="17" width="10.6328125" style="229" customWidth="1"/>
    <col min="18" max="100" width="9.1796875" style="229" customWidth="1"/>
    <col min="101" max="16384" width="8.7265625" style="229"/>
  </cols>
  <sheetData>
    <row r="8" spans="1:17" ht="50">
      <c r="A8" s="228" t="s">
        <v>0</v>
      </c>
      <c r="B8" s="228" t="s">
        <v>1</v>
      </c>
      <c r="C8" s="228" t="s">
        <v>260</v>
      </c>
      <c r="D8" s="228" t="s">
        <v>3</v>
      </c>
      <c r="E8" s="228" t="s">
        <v>149</v>
      </c>
      <c r="F8" s="228" t="s">
        <v>189</v>
      </c>
      <c r="G8" s="228" t="s">
        <v>4</v>
      </c>
      <c r="H8" s="228" t="s">
        <v>190</v>
      </c>
      <c r="I8" s="228" t="s">
        <v>5</v>
      </c>
      <c r="J8" s="228" t="s">
        <v>191</v>
      </c>
      <c r="K8" s="228" t="s">
        <v>192</v>
      </c>
      <c r="L8" s="228" t="s">
        <v>6</v>
      </c>
      <c r="M8" s="228" t="s">
        <v>147</v>
      </c>
      <c r="N8" s="228" t="s">
        <v>193</v>
      </c>
      <c r="O8" s="228" t="s">
        <v>7</v>
      </c>
      <c r="P8" s="228" t="s">
        <v>175</v>
      </c>
      <c r="Q8" s="228" t="s">
        <v>194</v>
      </c>
    </row>
    <row r="9" spans="1:17">
      <c r="A9" s="317" t="s">
        <v>206</v>
      </c>
      <c r="B9" s="317" t="s">
        <v>253</v>
      </c>
      <c r="C9" s="230" t="s">
        <v>223</v>
      </c>
      <c r="D9" s="273">
        <v>2688571.9843740761</v>
      </c>
      <c r="E9" s="273">
        <v>1341176.7768029717</v>
      </c>
      <c r="F9" s="274">
        <v>0.99538485016631284</v>
      </c>
      <c r="G9" s="282">
        <v>0.97469493496090553</v>
      </c>
      <c r="H9" s="282">
        <v>0.48088042135740411</v>
      </c>
      <c r="I9" s="283">
        <v>9.7730276013149133</v>
      </c>
      <c r="J9" s="283">
        <v>-0.75283685020231772</v>
      </c>
      <c r="K9" s="274">
        <v>-7.1522567449916336E-2</v>
      </c>
      <c r="L9" s="275">
        <v>26275488.211409852</v>
      </c>
      <c r="M9" s="275">
        <v>12092988.893892484</v>
      </c>
      <c r="N9" s="274">
        <v>0.85266980263175141</v>
      </c>
      <c r="O9" s="273">
        <v>3287974.7467575073</v>
      </c>
      <c r="P9" s="273">
        <v>946065.07492643362</v>
      </c>
      <c r="Q9" s="274">
        <v>0.40397163319571239</v>
      </c>
    </row>
    <row r="10" spans="1:17">
      <c r="A10" s="317" t="s">
        <v>206</v>
      </c>
      <c r="B10" s="317" t="s">
        <v>233</v>
      </c>
      <c r="C10" s="230" t="s">
        <v>224</v>
      </c>
      <c r="D10" s="273">
        <v>258896303.5327301</v>
      </c>
      <c r="E10" s="273">
        <v>-1054013.796354413</v>
      </c>
      <c r="F10" s="277">
        <v>-4.0546740130348929E-3</v>
      </c>
      <c r="G10" s="284">
        <v>93.858344578488726</v>
      </c>
      <c r="H10" s="284">
        <v>-1.4123219576793815</v>
      </c>
      <c r="I10" s="285">
        <v>4.7962865710898601</v>
      </c>
      <c r="J10" s="285">
        <v>0.11515521362892756</v>
      </c>
      <c r="K10" s="277">
        <v>2.4599868030917269E-2</v>
      </c>
      <c r="L10" s="278">
        <v>1241740863.9388378</v>
      </c>
      <c r="M10" s="278">
        <v>24879282.107740164</v>
      </c>
      <c r="N10" s="277">
        <v>2.044544957225336E-2</v>
      </c>
      <c r="O10" s="273">
        <v>356250409.93783039</v>
      </c>
      <c r="P10" s="273">
        <v>-3749997.0285369158</v>
      </c>
      <c r="Q10" s="277">
        <v>-1.0416646636977984E-2</v>
      </c>
    </row>
    <row r="11" spans="1:17">
      <c r="A11" s="317" t="s">
        <v>206</v>
      </c>
      <c r="B11" s="317" t="s">
        <v>233</v>
      </c>
      <c r="C11" s="230" t="s">
        <v>225</v>
      </c>
      <c r="D11" s="273">
        <v>2345177.2130544703</v>
      </c>
      <c r="E11" s="273">
        <v>-56353.120268456172</v>
      </c>
      <c r="F11" s="274">
        <v>-2.3465504260561234E-2</v>
      </c>
      <c r="G11" s="282">
        <v>0.85020314294544985</v>
      </c>
      <c r="H11" s="282">
        <v>-2.9947333165942225E-2</v>
      </c>
      <c r="I11" s="283">
        <v>11.86064174681894</v>
      </c>
      <c r="J11" s="283">
        <v>0.51055546079077985</v>
      </c>
      <c r="K11" s="274">
        <v>4.4982518011274363E-2</v>
      </c>
      <c r="L11" s="275">
        <v>27815306.756842345</v>
      </c>
      <c r="M11" s="275">
        <v>557730.2551131621</v>
      </c>
      <c r="N11" s="274">
        <v>2.0461476282668801E-2</v>
      </c>
      <c r="O11" s="273">
        <v>3924929.6125126481</v>
      </c>
      <c r="P11" s="273">
        <v>-99118.48995656427</v>
      </c>
      <c r="Q11" s="274">
        <v>-2.4631537057358675E-2</v>
      </c>
    </row>
    <row r="12" spans="1:17">
      <c r="A12" s="317" t="s">
        <v>206</v>
      </c>
      <c r="B12" s="317" t="s">
        <v>233</v>
      </c>
      <c r="C12" s="230" t="s">
        <v>226</v>
      </c>
      <c r="D12" s="273">
        <v>98255.398064858004</v>
      </c>
      <c r="E12" s="273">
        <v>74820.321972431397</v>
      </c>
      <c r="F12" s="277">
        <v>3.1926639229735927</v>
      </c>
      <c r="G12" s="284">
        <v>3.5620782847917892E-2</v>
      </c>
      <c r="H12" s="284">
        <v>2.7031928860004339E-2</v>
      </c>
      <c r="I12" s="285">
        <v>13.781943569057987</v>
      </c>
      <c r="J12" s="285">
        <v>4.1069826257902804</v>
      </c>
      <c r="K12" s="277">
        <v>0.42449604188305406</v>
      </c>
      <c r="L12" s="278">
        <v>1354150.3514852023</v>
      </c>
      <c r="M12" s="278">
        <v>1127416.9055884681</v>
      </c>
      <c r="N12" s="277">
        <v>4.9724331632217602</v>
      </c>
      <c r="O12" s="273">
        <v>212674.12497079372</v>
      </c>
      <c r="P12" s="273">
        <v>162973.46728576807</v>
      </c>
      <c r="Q12" s="277">
        <v>3.2791008183151358</v>
      </c>
    </row>
    <row r="13" spans="1:17">
      <c r="A13" s="317" t="s">
        <v>206</v>
      </c>
      <c r="B13" s="317" t="s">
        <v>233</v>
      </c>
      <c r="C13" s="230" t="s">
        <v>227</v>
      </c>
      <c r="D13" s="273">
        <v>9294440.9456094243</v>
      </c>
      <c r="E13" s="273">
        <v>1894039.220022209</v>
      </c>
      <c r="F13" s="274">
        <v>0.25593735181611627</v>
      </c>
      <c r="G13" s="282">
        <v>3.3695376451257002</v>
      </c>
      <c r="H13" s="282">
        <v>0.65732243309518479</v>
      </c>
      <c r="I13" s="283">
        <v>12.969467961781678</v>
      </c>
      <c r="J13" s="283">
        <v>0.73529606706982165</v>
      </c>
      <c r="K13" s="274">
        <v>6.0101825722070221E-2</v>
      </c>
      <c r="L13" s="275">
        <v>120543954.06675324</v>
      </c>
      <c r="M13" s="275">
        <v>30006167.265997007</v>
      </c>
      <c r="N13" s="274">
        <v>0.33142147965280699</v>
      </c>
      <c r="O13" s="273">
        <v>24958226.495840192</v>
      </c>
      <c r="P13" s="273">
        <v>4523312.2789048627</v>
      </c>
      <c r="Q13" s="274">
        <v>0.2213521540088576</v>
      </c>
    </row>
    <row r="14" spans="1:17">
      <c r="A14" s="317" t="s">
        <v>206</v>
      </c>
      <c r="B14" s="317" t="s">
        <v>233</v>
      </c>
      <c r="C14" s="230" t="s">
        <v>228</v>
      </c>
      <c r="D14" s="273">
        <v>117205.32996067748</v>
      </c>
      <c r="E14" s="273">
        <v>611.59192691014323</v>
      </c>
      <c r="F14" s="277">
        <v>5.2454954890717789E-3</v>
      </c>
      <c r="G14" s="284">
        <v>4.2490750527436588E-2</v>
      </c>
      <c r="H14" s="284">
        <v>-2.4034997881225428E-4</v>
      </c>
      <c r="I14" s="285">
        <v>12.057567306057654</v>
      </c>
      <c r="J14" s="285">
        <v>-1.3224597767293762</v>
      </c>
      <c r="K14" s="277">
        <v>-9.8838348274397567E-2</v>
      </c>
      <c r="L14" s="278">
        <v>1413211.1546295644</v>
      </c>
      <c r="M14" s="278">
        <v>-146816.21794561879</v>
      </c>
      <c r="N14" s="277">
        <v>-9.4111308895346454E-2</v>
      </c>
      <c r="O14" s="273">
        <v>411282.28971123695</v>
      </c>
      <c r="P14" s="273">
        <v>-89675.175540430006</v>
      </c>
      <c r="Q14" s="277">
        <v>-0.17900756403615967</v>
      </c>
    </row>
    <row r="15" spans="1:17">
      <c r="A15" s="317" t="s">
        <v>206</v>
      </c>
      <c r="B15" s="317" t="s">
        <v>254</v>
      </c>
      <c r="C15" s="230" t="s">
        <v>223</v>
      </c>
      <c r="D15" s="273">
        <v>23520872.260169387</v>
      </c>
      <c r="E15" s="273">
        <v>7596840.5604019333</v>
      </c>
      <c r="F15" s="274">
        <v>0.47706766123260569</v>
      </c>
      <c r="G15" s="282">
        <v>0.66365978433242412</v>
      </c>
      <c r="H15" s="282">
        <v>0.21398919532735938</v>
      </c>
      <c r="I15" s="283">
        <v>10.295254500655279</v>
      </c>
      <c r="J15" s="283">
        <v>-0.52230974768971627</v>
      </c>
      <c r="K15" s="274">
        <v>-4.8283489304870614E-2</v>
      </c>
      <c r="L15" s="275">
        <v>242153365.99584678</v>
      </c>
      <c r="M15" s="275">
        <v>69894129.990929991</v>
      </c>
      <c r="N15" s="274">
        <v>0.40574968060891092</v>
      </c>
      <c r="O15" s="273">
        <v>35928093.997303538</v>
      </c>
      <c r="P15" s="273">
        <v>6424689.6876526698</v>
      </c>
      <c r="Q15" s="274">
        <v>0.21776096142068213</v>
      </c>
    </row>
    <row r="16" spans="1:17">
      <c r="A16" s="317" t="s">
        <v>206</v>
      </c>
      <c r="B16" s="317" t="s">
        <v>240</v>
      </c>
      <c r="C16" s="230" t="s">
        <v>224</v>
      </c>
      <c r="D16" s="273">
        <v>3353747574.0072699</v>
      </c>
      <c r="E16" s="273">
        <v>-31365408.625153065</v>
      </c>
      <c r="F16" s="277">
        <v>-9.2656903288237807E-3</v>
      </c>
      <c r="G16" s="284">
        <v>94.62860760653723</v>
      </c>
      <c r="H16" s="284">
        <v>-0.96186705769258651</v>
      </c>
      <c r="I16" s="285">
        <v>4.8427785657512583</v>
      </c>
      <c r="J16" s="285">
        <v>9.2791853534133217E-2</v>
      </c>
      <c r="K16" s="277">
        <v>1.9535181708081301E-2</v>
      </c>
      <c r="L16" s="278">
        <v>16241456866.342688</v>
      </c>
      <c r="M16" s="278">
        <v>162215179.4849987</v>
      </c>
      <c r="N16" s="277">
        <v>1.0088484435033072E-2</v>
      </c>
      <c r="O16" s="273">
        <v>4691975720.6645374</v>
      </c>
      <c r="P16" s="273">
        <v>-61074220.48162365</v>
      </c>
      <c r="Q16" s="277">
        <v>-1.2849480068138328E-2</v>
      </c>
    </row>
    <row r="17" spans="1:17">
      <c r="A17" s="317" t="s">
        <v>206</v>
      </c>
      <c r="B17" s="317" t="s">
        <v>240</v>
      </c>
      <c r="C17" s="230" t="s">
        <v>225</v>
      </c>
      <c r="D17" s="273">
        <v>32218386.164813973</v>
      </c>
      <c r="E17" s="273">
        <v>689254.69230990112</v>
      </c>
      <c r="F17" s="274">
        <v>2.1860884208338767E-2</v>
      </c>
      <c r="G17" s="282">
        <v>0.9090669332823974</v>
      </c>
      <c r="H17" s="282">
        <v>1.8731910885646297E-2</v>
      </c>
      <c r="I17" s="283">
        <v>11.470558500454135</v>
      </c>
      <c r="J17" s="283">
        <v>0.19917669185919173</v>
      </c>
      <c r="K17" s="274">
        <v>1.7671009219766685E-2</v>
      </c>
      <c r="L17" s="275">
        <v>369562883.29372084</v>
      </c>
      <c r="M17" s="275">
        <v>14186004.373740137</v>
      </c>
      <c r="N17" s="274">
        <v>3.9918197314503294E-2</v>
      </c>
      <c r="O17" s="273">
        <v>54269411.554633141</v>
      </c>
      <c r="P17" s="273">
        <v>1702474.0686829388</v>
      </c>
      <c r="Q17" s="274">
        <v>3.238678435733424E-2</v>
      </c>
    </row>
    <row r="18" spans="1:17">
      <c r="A18" s="317" t="s">
        <v>206</v>
      </c>
      <c r="B18" s="317" t="s">
        <v>240</v>
      </c>
      <c r="C18" s="230" t="s">
        <v>226</v>
      </c>
      <c r="D18" s="273">
        <v>455212.890832701</v>
      </c>
      <c r="E18" s="273">
        <v>220652.56707162829</v>
      </c>
      <c r="F18" s="277">
        <v>0.94070712187619976</v>
      </c>
      <c r="G18" s="284">
        <v>1.2844187307924014E-2</v>
      </c>
      <c r="H18" s="284">
        <v>6.220558258981556E-3</v>
      </c>
      <c r="I18" s="285">
        <v>12.042225182739703</v>
      </c>
      <c r="J18" s="285">
        <v>2.8062305298964034</v>
      </c>
      <c r="K18" s="277">
        <v>0.30383630950159829</v>
      </c>
      <c r="L18" s="278">
        <v>5481776.1374932909</v>
      </c>
      <c r="M18" s="278">
        <v>3315378.2414668305</v>
      </c>
      <c r="N18" s="277">
        <v>1.5303644116105328</v>
      </c>
      <c r="O18" s="273">
        <v>977302.44473045459</v>
      </c>
      <c r="P18" s="273">
        <v>483220.46130760032</v>
      </c>
      <c r="Q18" s="277">
        <v>0.97801676142892613</v>
      </c>
    </row>
    <row r="19" spans="1:17">
      <c r="A19" s="317" t="s">
        <v>206</v>
      </c>
      <c r="B19" s="317" t="s">
        <v>240</v>
      </c>
      <c r="C19" s="230" t="s">
        <v>227</v>
      </c>
      <c r="D19" s="273">
        <v>107755422.91572757</v>
      </c>
      <c r="E19" s="273">
        <v>19287613.452311784</v>
      </c>
      <c r="F19" s="274">
        <v>0.21801843596328466</v>
      </c>
      <c r="G19" s="282">
        <v>3.0404034315513906</v>
      </c>
      <c r="H19" s="282">
        <v>0.54220619485642896</v>
      </c>
      <c r="I19" s="283">
        <v>12.326924791844656</v>
      </c>
      <c r="J19" s="283">
        <v>0.51677918448999982</v>
      </c>
      <c r="K19" s="274">
        <v>4.375722380325104E-2</v>
      </c>
      <c r="L19" s="275">
        <v>1328292994.1955879</v>
      </c>
      <c r="M19" s="275">
        <v>283475282.86893928</v>
      </c>
      <c r="N19" s="274">
        <v>0.27131554126221585</v>
      </c>
      <c r="O19" s="273">
        <v>293085026.82911229</v>
      </c>
      <c r="P19" s="273">
        <v>43523791.132034749</v>
      </c>
      <c r="Q19" s="274">
        <v>0.17440124869739307</v>
      </c>
    </row>
    <row r="20" spans="1:17">
      <c r="A20" s="317" t="s">
        <v>206</v>
      </c>
      <c r="B20" s="317" t="s">
        <v>240</v>
      </c>
      <c r="C20" s="230" t="s">
        <v>228</v>
      </c>
      <c r="D20" s="273">
        <v>1472114.7744805203</v>
      </c>
      <c r="E20" s="273">
        <v>14460.857170112897</v>
      </c>
      <c r="F20" s="277">
        <v>9.9206382244664583E-3</v>
      </c>
      <c r="G20" s="284">
        <v>4.1536868315838617E-2</v>
      </c>
      <c r="H20" s="284">
        <v>3.7492466233013388E-4</v>
      </c>
      <c r="I20" s="285">
        <v>13.319870515520135</v>
      </c>
      <c r="J20" s="285">
        <v>-0.66123787006337409</v>
      </c>
      <c r="K20" s="277">
        <v>-4.72950964849971E-2</v>
      </c>
      <c r="L20" s="278">
        <v>19608378.180064656</v>
      </c>
      <c r="M20" s="278">
        <v>-771239.22652253136</v>
      </c>
      <c r="N20" s="277">
        <v>-3.7843655802549468E-2</v>
      </c>
      <c r="O20" s="273">
        <v>6131894.5440724529</v>
      </c>
      <c r="P20" s="273">
        <v>-566463.01585221197</v>
      </c>
      <c r="Q20" s="277">
        <v>-8.4567449674720394E-2</v>
      </c>
    </row>
    <row r="21" spans="1:17">
      <c r="A21" s="317" t="s">
        <v>206</v>
      </c>
      <c r="B21" s="317" t="s">
        <v>136</v>
      </c>
      <c r="C21" s="230" t="s">
        <v>223</v>
      </c>
      <c r="D21" s="273">
        <v>5275284.201525691</v>
      </c>
      <c r="E21" s="273">
        <v>2590410.3100625412</v>
      </c>
      <c r="F21" s="274">
        <v>0.96481638050078777</v>
      </c>
      <c r="G21" s="282">
        <v>0.93484289188198821</v>
      </c>
      <c r="H21" s="282">
        <v>0.45426948063629879</v>
      </c>
      <c r="I21" s="283">
        <v>9.7905798240490114</v>
      </c>
      <c r="J21" s="283">
        <v>-0.75228522645518403</v>
      </c>
      <c r="K21" s="274">
        <v>-7.1354913759349242E-2</v>
      </c>
      <c r="L21" s="275">
        <v>51648091.069581926</v>
      </c>
      <c r="M21" s="275">
        <v>23341827.954263888</v>
      </c>
      <c r="N21" s="274">
        <v>0.82461707711719723</v>
      </c>
      <c r="O21" s="273">
        <v>6656529.8935666084</v>
      </c>
      <c r="P21" s="273">
        <v>1925724.1181910699</v>
      </c>
      <c r="Q21" s="274">
        <v>0.40706049024771113</v>
      </c>
    </row>
    <row r="22" spans="1:17">
      <c r="A22" s="317" t="s">
        <v>206</v>
      </c>
      <c r="B22" s="317" t="s">
        <v>241</v>
      </c>
      <c r="C22" s="230" t="s">
        <v>224</v>
      </c>
      <c r="D22" s="273">
        <v>530039055.50253248</v>
      </c>
      <c r="E22" s="273">
        <v>-2598186.3071520329</v>
      </c>
      <c r="F22" s="277">
        <v>-4.8779659085129937E-3</v>
      </c>
      <c r="G22" s="284">
        <v>93.9292035324046</v>
      </c>
      <c r="H22" s="284">
        <v>-1.4090904064146486</v>
      </c>
      <c r="I22" s="285">
        <v>4.8069898035362471</v>
      </c>
      <c r="J22" s="285">
        <v>0.12365431448525133</v>
      </c>
      <c r="K22" s="277">
        <v>2.6403044320514379E-2</v>
      </c>
      <c r="L22" s="278">
        <v>2547892335.2766566</v>
      </c>
      <c r="M22" s="278">
        <v>53373437.919124126</v>
      </c>
      <c r="N22" s="277">
        <v>2.1396285261924899E-2</v>
      </c>
      <c r="O22" s="273">
        <v>727967984.18489552</v>
      </c>
      <c r="P22" s="273">
        <v>-6862716.915989995</v>
      </c>
      <c r="Q22" s="277">
        <v>-9.3391809919055185E-3</v>
      </c>
    </row>
    <row r="23" spans="1:17">
      <c r="A23" s="317" t="s">
        <v>206</v>
      </c>
      <c r="B23" s="317" t="s">
        <v>241</v>
      </c>
      <c r="C23" s="230" t="s">
        <v>225</v>
      </c>
      <c r="D23" s="273">
        <v>4722394.6173121557</v>
      </c>
      <c r="E23" s="273">
        <v>-262736.21722900867</v>
      </c>
      <c r="F23" s="274">
        <v>-5.2703976274514598E-2</v>
      </c>
      <c r="G23" s="282">
        <v>0.83686430379982835</v>
      </c>
      <c r="H23" s="282">
        <v>-5.5438808938157669E-2</v>
      </c>
      <c r="I23" s="283">
        <v>11.867043836527067</v>
      </c>
      <c r="J23" s="283">
        <v>0.57877626356650502</v>
      </c>
      <c r="K23" s="274">
        <v>5.1272372826533734E-2</v>
      </c>
      <c r="L23" s="275">
        <v>56040863.937022813</v>
      </c>
      <c r="M23" s="275">
        <v>-232626.80949404091</v>
      </c>
      <c r="N23" s="274">
        <v>-4.1338613689686516E-3</v>
      </c>
      <c r="O23" s="273">
        <v>7963869.8212555051</v>
      </c>
      <c r="P23" s="273">
        <v>-364621.02444233373</v>
      </c>
      <c r="Q23" s="274">
        <v>-4.3779963404856501E-2</v>
      </c>
    </row>
    <row r="24" spans="1:17">
      <c r="A24" s="317" t="s">
        <v>206</v>
      </c>
      <c r="B24" s="317" t="s">
        <v>241</v>
      </c>
      <c r="C24" s="230" t="s">
        <v>226</v>
      </c>
      <c r="D24" s="273">
        <v>208583.36196189525</v>
      </c>
      <c r="E24" s="273">
        <v>166184.24876580667</v>
      </c>
      <c r="F24" s="277">
        <v>3.9195218069121687</v>
      </c>
      <c r="G24" s="284">
        <v>3.6963444213779208E-2</v>
      </c>
      <c r="H24" s="284">
        <v>2.9374303238769627E-2</v>
      </c>
      <c r="I24" s="285">
        <v>13.787281907533435</v>
      </c>
      <c r="J24" s="285">
        <v>4.4317216175667884</v>
      </c>
      <c r="K24" s="277">
        <v>0.47369922059286818</v>
      </c>
      <c r="L24" s="278">
        <v>2875797.612589736</v>
      </c>
      <c r="M24" s="278">
        <v>2479130.1528426087</v>
      </c>
      <c r="N24" s="277">
        <v>6.249895452536081</v>
      </c>
      <c r="O24" s="273">
        <v>451353.58531665802</v>
      </c>
      <c r="P24" s="273">
        <v>361739.0881935723</v>
      </c>
      <c r="Q24" s="277">
        <v>4.0366134923094297</v>
      </c>
    </row>
    <row r="25" spans="1:17">
      <c r="A25" s="317" t="s">
        <v>206</v>
      </c>
      <c r="B25" s="317" t="s">
        <v>241</v>
      </c>
      <c r="C25" s="230" t="s">
        <v>227</v>
      </c>
      <c r="D25" s="273">
        <v>18741032.193463366</v>
      </c>
      <c r="E25" s="273">
        <v>3948273.5566660911</v>
      </c>
      <c r="F25" s="274">
        <v>0.26690583234723264</v>
      </c>
      <c r="G25" s="282">
        <v>3.3211330543146302</v>
      </c>
      <c r="H25" s="282">
        <v>0.6733340264259593</v>
      </c>
      <c r="I25" s="283">
        <v>12.856799537275723</v>
      </c>
      <c r="J25" s="283">
        <v>0.72741046385396935</v>
      </c>
      <c r="K25" s="274">
        <v>5.9970906980623691E-2</v>
      </c>
      <c r="L25" s="275">
        <v>240949694.03298923</v>
      </c>
      <c r="M25" s="275">
        <v>61522569.058055073</v>
      </c>
      <c r="N25" s="274">
        <v>0.34288332417213802</v>
      </c>
      <c r="O25" s="273">
        <v>50062354.01252979</v>
      </c>
      <c r="P25" s="273">
        <v>9393635.1838894039</v>
      </c>
      <c r="Q25" s="274">
        <v>0.230979373200074</v>
      </c>
    </row>
    <row r="26" spans="1:17">
      <c r="A26" s="317" t="s">
        <v>206</v>
      </c>
      <c r="B26" s="317" t="s">
        <v>241</v>
      </c>
      <c r="C26" s="230" t="s">
        <v>228</v>
      </c>
      <c r="D26" s="273">
        <v>228156.46611782772</v>
      </c>
      <c r="E26" s="273">
        <v>954.2243652351608</v>
      </c>
      <c r="F26" s="277">
        <v>4.1998897452527988E-3</v>
      </c>
      <c r="G26" s="284">
        <v>4.0432030282933025E-2</v>
      </c>
      <c r="H26" s="284">
        <v>-2.3556185570870053E-4</v>
      </c>
      <c r="I26" s="285">
        <v>12.130996365359588</v>
      </c>
      <c r="J26" s="285">
        <v>-1.1425652073362347</v>
      </c>
      <c r="K26" s="277">
        <v>-8.6078269278272002E-2</v>
      </c>
      <c r="L26" s="278">
        <v>2767765.2612086558</v>
      </c>
      <c r="M26" s="278">
        <v>-248017.684148903</v>
      </c>
      <c r="N26" s="277">
        <v>-8.2239898773450157E-2</v>
      </c>
      <c r="O26" s="273">
        <v>803969.78415024281</v>
      </c>
      <c r="P26" s="273">
        <v>-163884.58765842416</v>
      </c>
      <c r="Q26" s="277">
        <v>-0.16932773403933352</v>
      </c>
    </row>
    <row r="27" spans="1:17">
      <c r="A27" s="317" t="s">
        <v>211</v>
      </c>
      <c r="B27" s="317" t="s">
        <v>253</v>
      </c>
      <c r="C27" s="230" t="s">
        <v>223</v>
      </c>
      <c r="D27" s="273">
        <v>2682481.0914778858</v>
      </c>
      <c r="E27" s="273">
        <v>1344937.5383571179</v>
      </c>
      <c r="F27" s="274">
        <v>1.0055280332510281</v>
      </c>
      <c r="G27" s="282">
        <v>1.0142312242812426</v>
      </c>
      <c r="H27" s="282">
        <v>0.49932202623043553</v>
      </c>
      <c r="I27" s="283">
        <v>9.7695551527265962</v>
      </c>
      <c r="J27" s="283">
        <v>-0.7506611411351809</v>
      </c>
      <c r="K27" s="274">
        <v>-7.1354154721435581E-2</v>
      </c>
      <c r="L27" s="275">
        <v>26206646.969339445</v>
      </c>
      <c r="M27" s="275">
        <v>12135399.488048567</v>
      </c>
      <c r="N27" s="274">
        <v>0.862425275668258</v>
      </c>
      <c r="O27" s="273">
        <v>3266719.6226621866</v>
      </c>
      <c r="P27" s="273">
        <v>960200.95629025158</v>
      </c>
      <c r="Q27" s="274">
        <v>0.41629880143160108</v>
      </c>
    </row>
    <row r="28" spans="1:17">
      <c r="A28" s="317" t="s">
        <v>211</v>
      </c>
      <c r="B28" s="317" t="s">
        <v>233</v>
      </c>
      <c r="C28" s="230" t="s">
        <v>224</v>
      </c>
      <c r="D28" s="273">
        <v>247904797.4881736</v>
      </c>
      <c r="E28" s="273">
        <v>648254.15396898985</v>
      </c>
      <c r="F28" s="277">
        <v>2.6217876591956408E-3</v>
      </c>
      <c r="G28" s="284">
        <v>93.73142910882531</v>
      </c>
      <c r="H28" s="284">
        <v>-1.4540085122362569</v>
      </c>
      <c r="I28" s="285">
        <v>4.616127907329755</v>
      </c>
      <c r="J28" s="285">
        <v>0.12973611547978692</v>
      </c>
      <c r="K28" s="277">
        <v>2.8917696335720628E-2</v>
      </c>
      <c r="L28" s="278">
        <v>1144360254.0460894</v>
      </c>
      <c r="M28" s="278">
        <v>35070527.550318003</v>
      </c>
      <c r="N28" s="277">
        <v>3.1615300054301632E-2</v>
      </c>
      <c r="O28" s="273">
        <v>326461018.96099287</v>
      </c>
      <c r="P28" s="273">
        <v>872425.44550794363</v>
      </c>
      <c r="Q28" s="277">
        <v>2.6795331989001368E-3</v>
      </c>
    </row>
    <row r="29" spans="1:17">
      <c r="A29" s="317" t="s">
        <v>211</v>
      </c>
      <c r="B29" s="317" t="s">
        <v>233</v>
      </c>
      <c r="C29" s="230" t="s">
        <v>225</v>
      </c>
      <c r="D29" s="273">
        <v>2344665.412547342</v>
      </c>
      <c r="E29" s="273">
        <v>-55061.190541781485</v>
      </c>
      <c r="F29" s="274">
        <v>-2.2944776488664265E-2</v>
      </c>
      <c r="G29" s="282">
        <v>0.88650498952356893</v>
      </c>
      <c r="H29" s="282">
        <v>-3.730889141869953E-2</v>
      </c>
      <c r="I29" s="283">
        <v>11.859810187167747</v>
      </c>
      <c r="J29" s="283">
        <v>0.51300943143387023</v>
      </c>
      <c r="K29" s="274">
        <v>4.5211812781204536E-2</v>
      </c>
      <c r="L29" s="275">
        <v>27807286.745228834</v>
      </c>
      <c r="M29" s="275">
        <v>578067.11174247786</v>
      </c>
      <c r="N29" s="274">
        <v>2.1229661353628138E-2</v>
      </c>
      <c r="O29" s="273">
        <v>3923885.6478714347</v>
      </c>
      <c r="P29" s="273">
        <v>-95751.08591479715</v>
      </c>
      <c r="Q29" s="274">
        <v>-2.3820830651183237E-2</v>
      </c>
    </row>
    <row r="30" spans="1:17">
      <c r="A30" s="317" t="s">
        <v>211</v>
      </c>
      <c r="B30" s="317" t="s">
        <v>233</v>
      </c>
      <c r="C30" s="230" t="s">
        <v>226</v>
      </c>
      <c r="D30" s="273">
        <v>98255.398064858004</v>
      </c>
      <c r="E30" s="273">
        <v>74820.321972431397</v>
      </c>
      <c r="F30" s="277">
        <v>3.1926639229735927</v>
      </c>
      <c r="G30" s="284">
        <v>3.7149821107092522E-2</v>
      </c>
      <c r="H30" s="284">
        <v>2.812810648041263E-2</v>
      </c>
      <c r="I30" s="285">
        <v>13.781943569057987</v>
      </c>
      <c r="J30" s="285">
        <v>4.1069826257902804</v>
      </c>
      <c r="K30" s="277">
        <v>0.42449604188305406</v>
      </c>
      <c r="L30" s="278">
        <v>1354150.3514852023</v>
      </c>
      <c r="M30" s="278">
        <v>1127416.9055884681</v>
      </c>
      <c r="N30" s="277">
        <v>4.9724331632217602</v>
      </c>
      <c r="O30" s="273">
        <v>212674.12497079372</v>
      </c>
      <c r="P30" s="273">
        <v>162973.46728576807</v>
      </c>
      <c r="Q30" s="277">
        <v>3.2791008183151358</v>
      </c>
    </row>
    <row r="31" spans="1:17">
      <c r="A31" s="317" t="s">
        <v>211</v>
      </c>
      <c r="B31" s="317" t="s">
        <v>233</v>
      </c>
      <c r="C31" s="230" t="s">
        <v>227</v>
      </c>
      <c r="D31" s="273">
        <v>9003596.9507449884</v>
      </c>
      <c r="E31" s="273">
        <v>1906719.5381169366</v>
      </c>
      <c r="F31" s="274">
        <v>0.26867020905900885</v>
      </c>
      <c r="G31" s="282">
        <v>3.4042100752545914</v>
      </c>
      <c r="H31" s="282">
        <v>0.67215140794983297</v>
      </c>
      <c r="I31" s="283">
        <v>12.534718537015008</v>
      </c>
      <c r="J31" s="283">
        <v>0.85471719644822031</v>
      </c>
      <c r="K31" s="274">
        <v>7.3177833762709477E-2</v>
      </c>
      <c r="L31" s="275">
        <v>112857553.59831502</v>
      </c>
      <c r="M31" s="275">
        <v>29966015.904981211</v>
      </c>
      <c r="N31" s="274">
        <v>0.36150874671723093</v>
      </c>
      <c r="O31" s="273">
        <v>22360261.346603274</v>
      </c>
      <c r="P31" s="273">
        <v>4640118.3596395627</v>
      </c>
      <c r="Q31" s="274">
        <v>0.26185558226325756</v>
      </c>
    </row>
    <row r="32" spans="1:17">
      <c r="A32" s="317" t="s">
        <v>211</v>
      </c>
      <c r="B32" s="317" t="s">
        <v>233</v>
      </c>
      <c r="C32" s="230" t="s">
        <v>228</v>
      </c>
      <c r="D32" s="273">
        <v>91962.905434546148</v>
      </c>
      <c r="E32" s="273">
        <v>12359.877524633834</v>
      </c>
      <c r="F32" s="277">
        <v>0.15526893698844788</v>
      </c>
      <c r="G32" s="284">
        <v>3.4770664540249491E-2</v>
      </c>
      <c r="H32" s="284">
        <v>4.1261811005329739E-3</v>
      </c>
      <c r="I32" s="285">
        <v>8.5470307140682245</v>
      </c>
      <c r="J32" s="285">
        <v>-0.12615321479142239</v>
      </c>
      <c r="K32" s="277">
        <v>-1.4545202295509149E-2</v>
      </c>
      <c r="L32" s="278">
        <v>786009.77730401757</v>
      </c>
      <c r="M32" s="278">
        <v>95598.074947200133</v>
      </c>
      <c r="N32" s="277">
        <v>0.13846531659423306</v>
      </c>
      <c r="O32" s="273">
        <v>180873.53777110577</v>
      </c>
      <c r="P32" s="273">
        <v>15873.564503755071</v>
      </c>
      <c r="Q32" s="277">
        <v>9.6203436821380661E-2</v>
      </c>
    </row>
    <row r="33" spans="1:17">
      <c r="A33" s="317" t="s">
        <v>211</v>
      </c>
      <c r="B33" s="317" t="s">
        <v>254</v>
      </c>
      <c r="C33" s="230" t="s">
        <v>223</v>
      </c>
      <c r="D33" s="273">
        <v>23410999.463975556</v>
      </c>
      <c r="E33" s="273">
        <v>7608468.6296588518</v>
      </c>
      <c r="F33" s="274">
        <v>0.48147152563286483</v>
      </c>
      <c r="G33" s="282">
        <v>0.69255478105979018</v>
      </c>
      <c r="H33" s="282">
        <v>0.22162275824732008</v>
      </c>
      <c r="I33" s="283">
        <v>10.294092156154761</v>
      </c>
      <c r="J33" s="283">
        <v>-0.50828673582686967</v>
      </c>
      <c r="K33" s="274">
        <v>-4.7053222341993557E-2</v>
      </c>
      <c r="L33" s="275">
        <v>240994985.94985408</v>
      </c>
      <c r="M33" s="275">
        <v>70290060.425342441</v>
      </c>
      <c r="N33" s="274">
        <v>0.41176351654392918</v>
      </c>
      <c r="O33" s="273">
        <v>35563678.961904123</v>
      </c>
      <c r="P33" s="273">
        <v>6576478.4639525339</v>
      </c>
      <c r="Q33" s="274">
        <v>0.22687525359398772</v>
      </c>
    </row>
    <row r="34" spans="1:17">
      <c r="A34" s="317" t="s">
        <v>211</v>
      </c>
      <c r="B34" s="317" t="s">
        <v>240</v>
      </c>
      <c r="C34" s="230" t="s">
        <v>224</v>
      </c>
      <c r="D34" s="273">
        <v>3195303326.2645259</v>
      </c>
      <c r="E34" s="273">
        <v>-9940352.1578302383</v>
      </c>
      <c r="F34" s="277">
        <v>-3.101278141424477E-3</v>
      </c>
      <c r="G34" s="284">
        <v>94.52490906874587</v>
      </c>
      <c r="H34" s="284">
        <v>-0.99472034456327663</v>
      </c>
      <c r="I34" s="285">
        <v>4.6465865353354561</v>
      </c>
      <c r="J34" s="285">
        <v>0.10376683804023656</v>
      </c>
      <c r="K34" s="277">
        <v>2.2841945081381727E-2</v>
      </c>
      <c r="L34" s="278">
        <v>14847253412.133343</v>
      </c>
      <c r="M34" s="278">
        <v>286409295.16527939</v>
      </c>
      <c r="N34" s="277">
        <v>1.9669827714968838E-2</v>
      </c>
      <c r="O34" s="273">
        <v>4252723213.2036381</v>
      </c>
      <c r="P34" s="273">
        <v>-12995312.16451931</v>
      </c>
      <c r="Q34" s="277">
        <v>-3.0464532732847713E-3</v>
      </c>
    </row>
    <row r="35" spans="1:17">
      <c r="A35" s="317" t="s">
        <v>211</v>
      </c>
      <c r="B35" s="317" t="s">
        <v>240</v>
      </c>
      <c r="C35" s="230" t="s">
        <v>225</v>
      </c>
      <c r="D35" s="273">
        <v>32197849.138172694</v>
      </c>
      <c r="E35" s="273">
        <v>690251.67021354288</v>
      </c>
      <c r="F35" s="274">
        <v>2.1907467585095205E-2</v>
      </c>
      <c r="G35" s="282">
        <v>0.95249134471154517</v>
      </c>
      <c r="H35" s="282">
        <v>1.3531834673756293E-2</v>
      </c>
      <c r="I35" s="283">
        <v>11.468129276115157</v>
      </c>
      <c r="J35" s="283">
        <v>0.19996955929588545</v>
      </c>
      <c r="K35" s="274">
        <v>1.7746425709373244E-2</v>
      </c>
      <c r="L35" s="275">
        <v>369249096.32941741</v>
      </c>
      <c r="M35" s="275">
        <v>14216455.767203212</v>
      </c>
      <c r="N35" s="274">
        <v>4.0042672540447695E-2</v>
      </c>
      <c r="O35" s="273">
        <v>54222149.683832645</v>
      </c>
      <c r="P35" s="273">
        <v>1716934.4957753718</v>
      </c>
      <c r="Q35" s="274">
        <v>3.2700265861702479E-2</v>
      </c>
    </row>
    <row r="36" spans="1:17">
      <c r="A36" s="317" t="s">
        <v>211</v>
      </c>
      <c r="B36" s="317" t="s">
        <v>240</v>
      </c>
      <c r="C36" s="230" t="s">
        <v>226</v>
      </c>
      <c r="D36" s="273">
        <v>455212.890832701</v>
      </c>
      <c r="E36" s="273">
        <v>220652.56707162829</v>
      </c>
      <c r="F36" s="277">
        <v>0.94070712187619976</v>
      </c>
      <c r="G36" s="284">
        <v>1.3466313748430598E-2</v>
      </c>
      <c r="H36" s="284">
        <v>6.4761696443943525E-3</v>
      </c>
      <c r="I36" s="285">
        <v>12.042225182739703</v>
      </c>
      <c r="J36" s="285">
        <v>2.8062305298964034</v>
      </c>
      <c r="K36" s="277">
        <v>0.30383630950159829</v>
      </c>
      <c r="L36" s="278">
        <v>5481776.1374932909</v>
      </c>
      <c r="M36" s="278">
        <v>3315378.2414668305</v>
      </c>
      <c r="N36" s="277">
        <v>1.5303644116105328</v>
      </c>
      <c r="O36" s="273">
        <v>977302.44473045459</v>
      </c>
      <c r="P36" s="273">
        <v>483220.46130760032</v>
      </c>
      <c r="Q36" s="277">
        <v>0.97801676142892613</v>
      </c>
    </row>
    <row r="37" spans="1:17">
      <c r="A37" s="317" t="s">
        <v>211</v>
      </c>
      <c r="B37" s="317" t="s">
        <v>240</v>
      </c>
      <c r="C37" s="230" t="s">
        <v>227</v>
      </c>
      <c r="D37" s="273">
        <v>103779402.9417287</v>
      </c>
      <c r="E37" s="273">
        <v>19672622.763581008</v>
      </c>
      <c r="F37" s="274">
        <v>0.2339005573856491</v>
      </c>
      <c r="G37" s="282">
        <v>3.0700492643819612</v>
      </c>
      <c r="H37" s="282">
        <v>0.56357884285143944</v>
      </c>
      <c r="I37" s="283">
        <v>11.811699139996149</v>
      </c>
      <c r="J37" s="283">
        <v>0.6389104502737375</v>
      </c>
      <c r="K37" s="274">
        <v>5.7184510332810322E-2</v>
      </c>
      <c r="L37" s="275">
        <v>1225811084.4761307</v>
      </c>
      <c r="M37" s="275">
        <v>286103802.1727531</v>
      </c>
      <c r="N37" s="274">
        <v>0.30446055655912918</v>
      </c>
      <c r="O37" s="273">
        <v>257461347.66284797</v>
      </c>
      <c r="P37" s="273">
        <v>46958081.01070407</v>
      </c>
      <c r="Q37" s="274">
        <v>0.22307530784451995</v>
      </c>
    </row>
    <row r="38" spans="1:17">
      <c r="A38" s="317" t="s">
        <v>211</v>
      </c>
      <c r="B38" s="317" t="s">
        <v>240</v>
      </c>
      <c r="C38" s="230" t="s">
        <v>228</v>
      </c>
      <c r="D38" s="273">
        <v>1034012.3429603719</v>
      </c>
      <c r="E38" s="273">
        <v>94691.752216030029</v>
      </c>
      <c r="F38" s="277">
        <v>0.10080876875167172</v>
      </c>
      <c r="G38" s="284">
        <v>3.0588621083605549E-2</v>
      </c>
      <c r="H38" s="284">
        <v>2.5958805215673016E-3</v>
      </c>
      <c r="I38" s="285">
        <v>8.6450446087041275</v>
      </c>
      <c r="J38" s="285">
        <v>-4.9473355112052531E-2</v>
      </c>
      <c r="K38" s="277">
        <v>-5.6901780314843105E-3</v>
      </c>
      <c r="L38" s="278">
        <v>8939082.8308430854</v>
      </c>
      <c r="M38" s="278">
        <v>772143.08083397895</v>
      </c>
      <c r="N38" s="277">
        <v>9.4544970878855564E-2</v>
      </c>
      <c r="O38" s="273">
        <v>2151440.4558915282</v>
      </c>
      <c r="P38" s="273">
        <v>186212.29076640704</v>
      </c>
      <c r="Q38" s="277">
        <v>9.475352229879698E-2</v>
      </c>
    </row>
    <row r="39" spans="1:17">
      <c r="A39" s="317" t="s">
        <v>211</v>
      </c>
      <c r="B39" s="317" t="s">
        <v>136</v>
      </c>
      <c r="C39" s="230" t="s">
        <v>223</v>
      </c>
      <c r="D39" s="273">
        <v>5263321.2735026507</v>
      </c>
      <c r="E39" s="273">
        <v>2597743.8298375672</v>
      </c>
      <c r="F39" s="274">
        <v>0.97455200035972422</v>
      </c>
      <c r="G39" s="282">
        <v>0.972666785217003</v>
      </c>
      <c r="H39" s="282">
        <v>0.47149820253935537</v>
      </c>
      <c r="I39" s="283">
        <v>9.7888403252337746</v>
      </c>
      <c r="J39" s="283">
        <v>-0.75015384774433613</v>
      </c>
      <c r="K39" s="274">
        <v>-7.1178884382318383E-2</v>
      </c>
      <c r="L39" s="275">
        <v>51521811.526723534</v>
      </c>
      <c r="M39" s="275">
        <v>23429306.38031533</v>
      </c>
      <c r="N39" s="274">
        <v>0.83400559181924394</v>
      </c>
      <c r="O39" s="273">
        <v>6618916.501593709</v>
      </c>
      <c r="P39" s="273">
        <v>1956348.3862904226</v>
      </c>
      <c r="Q39" s="274">
        <v>0.4195860173858646</v>
      </c>
    </row>
    <row r="40" spans="1:17">
      <c r="A40" s="317" t="s">
        <v>211</v>
      </c>
      <c r="B40" s="317" t="s">
        <v>241</v>
      </c>
      <c r="C40" s="230" t="s">
        <v>224</v>
      </c>
      <c r="D40" s="273">
        <v>507573243.800026</v>
      </c>
      <c r="E40" s="273">
        <v>979916.46992683411</v>
      </c>
      <c r="F40" s="277">
        <v>1.934325655435084E-3</v>
      </c>
      <c r="G40" s="284">
        <v>93.800018971782947</v>
      </c>
      <c r="H40" s="284">
        <v>-1.4471329934927866</v>
      </c>
      <c r="I40" s="285">
        <v>4.6323328831454775</v>
      </c>
      <c r="J40" s="285">
        <v>0.1360255513770543</v>
      </c>
      <c r="K40" s="277">
        <v>3.0252725478966465E-2</v>
      </c>
      <c r="L40" s="278">
        <v>2351248227.8596768</v>
      </c>
      <c r="M40" s="278">
        <v>73448935.960391045</v>
      </c>
      <c r="N40" s="277">
        <v>3.2245569757442277E-2</v>
      </c>
      <c r="O40" s="273">
        <v>668149377.43725562</v>
      </c>
      <c r="P40" s="273">
        <v>1893917.862670064</v>
      </c>
      <c r="Q40" s="277">
        <v>2.8426301585271208E-3</v>
      </c>
    </row>
    <row r="41" spans="1:17">
      <c r="A41" s="317" t="s">
        <v>211</v>
      </c>
      <c r="B41" s="317" t="s">
        <v>241</v>
      </c>
      <c r="C41" s="230" t="s">
        <v>225</v>
      </c>
      <c r="D41" s="273">
        <v>4721363.7582610622</v>
      </c>
      <c r="E41" s="273">
        <v>-259983.11823602021</v>
      </c>
      <c r="F41" s="274">
        <v>-5.2191329911729041E-2</v>
      </c>
      <c r="G41" s="282">
        <v>0.87251252012814096</v>
      </c>
      <c r="H41" s="282">
        <v>-6.4055486872687362E-2</v>
      </c>
      <c r="I41" s="283">
        <v>11.86631411128708</v>
      </c>
      <c r="J41" s="283">
        <v>0.58172511038653951</v>
      </c>
      <c r="K41" s="274">
        <v>5.1550402973481471E-2</v>
      </c>
      <c r="L41" s="275">
        <v>56025185.389172643</v>
      </c>
      <c r="M41" s="275">
        <v>-187266.78301659226</v>
      </c>
      <c r="N41" s="274">
        <v>-3.331411026919074E-3</v>
      </c>
      <c r="O41" s="273">
        <v>7961590.6790575385</v>
      </c>
      <c r="P41" s="273">
        <v>-355988.85393323377</v>
      </c>
      <c r="Q41" s="274">
        <v>-4.2799573183669934E-2</v>
      </c>
    </row>
    <row r="42" spans="1:17">
      <c r="A42" s="317" t="s">
        <v>211</v>
      </c>
      <c r="B42" s="317" t="s">
        <v>241</v>
      </c>
      <c r="C42" s="230" t="s">
        <v>226</v>
      </c>
      <c r="D42" s="273">
        <v>208583.36196189525</v>
      </c>
      <c r="E42" s="273">
        <v>166184.24876580667</v>
      </c>
      <c r="F42" s="277">
        <v>3.9195218069121687</v>
      </c>
      <c r="G42" s="284">
        <v>3.8546403988411027E-2</v>
      </c>
      <c r="H42" s="284">
        <v>3.0574734090853661E-2</v>
      </c>
      <c r="I42" s="285">
        <v>13.787281907533435</v>
      </c>
      <c r="J42" s="285">
        <v>4.4317216175667884</v>
      </c>
      <c r="K42" s="277">
        <v>0.47369922059286818</v>
      </c>
      <c r="L42" s="278">
        <v>2875797.612589736</v>
      </c>
      <c r="M42" s="278">
        <v>2479130.1528426087</v>
      </c>
      <c r="N42" s="277">
        <v>6.249895452536081</v>
      </c>
      <c r="O42" s="273">
        <v>451353.58531665802</v>
      </c>
      <c r="P42" s="273">
        <v>361739.0881935723</v>
      </c>
      <c r="Q42" s="277">
        <v>4.0366134923094297</v>
      </c>
    </row>
    <row r="43" spans="1:17">
      <c r="A43" s="317" t="s">
        <v>211</v>
      </c>
      <c r="B43" s="317" t="s">
        <v>241</v>
      </c>
      <c r="C43" s="230" t="s">
        <v>227</v>
      </c>
      <c r="D43" s="273">
        <v>18174734.641098082</v>
      </c>
      <c r="E43" s="273">
        <v>3966907.5121364091</v>
      </c>
      <c r="F43" s="274">
        <v>0.27920578397594253</v>
      </c>
      <c r="G43" s="282">
        <v>3.3587082750440937</v>
      </c>
      <c r="H43" s="282">
        <v>0.68742344628283636</v>
      </c>
      <c r="I43" s="283">
        <v>12.439562012856634</v>
      </c>
      <c r="J43" s="283">
        <v>0.8405803937375147</v>
      </c>
      <c r="K43" s="274">
        <v>7.2470189309719102E-2</v>
      </c>
      <c r="L43" s="275">
        <v>226085738.63515323</v>
      </c>
      <c r="M43" s="275">
        <v>61289412.918704838</v>
      </c>
      <c r="N43" s="274">
        <v>0.37191006930676679</v>
      </c>
      <c r="O43" s="273">
        <v>45011876.94668144</v>
      </c>
      <c r="P43" s="273">
        <v>9573178.9145141691</v>
      </c>
      <c r="Q43" s="274">
        <v>0.27013348249489055</v>
      </c>
    </row>
    <row r="44" spans="1:17">
      <c r="A44" s="317" t="s">
        <v>211</v>
      </c>
      <c r="B44" s="317" t="s">
        <v>241</v>
      </c>
      <c r="C44" s="230" t="s">
        <v>228</v>
      </c>
      <c r="D44" s="273">
        <v>178837.79911443332</v>
      </c>
      <c r="E44" s="273">
        <v>22179.11545181711</v>
      </c>
      <c r="F44" s="277">
        <v>0.1415760360886382</v>
      </c>
      <c r="G44" s="284">
        <v>3.3049395638385479E-2</v>
      </c>
      <c r="H44" s="284">
        <v>3.5952109018177504E-3</v>
      </c>
      <c r="I44" s="285">
        <v>8.5579613009907121</v>
      </c>
      <c r="J44" s="285">
        <v>-0.14217928776851707</v>
      </c>
      <c r="K44" s="277">
        <v>-1.6342182786358166E-2</v>
      </c>
      <c r="L44" s="278">
        <v>1530486.9639756714</v>
      </c>
      <c r="M44" s="278">
        <v>167534.39166095178</v>
      </c>
      <c r="N44" s="277">
        <v>0.12292019184235148</v>
      </c>
      <c r="O44" s="273">
        <v>353821.51903676987</v>
      </c>
      <c r="P44" s="273">
        <v>28580.614859283902</v>
      </c>
      <c r="Q44" s="277">
        <v>8.787521646935062E-2</v>
      </c>
    </row>
    <row r="45" spans="1:17">
      <c r="A45" s="317" t="s">
        <v>212</v>
      </c>
      <c r="B45" s="317" t="s">
        <v>253</v>
      </c>
      <c r="C45" s="230" t="s">
        <v>223</v>
      </c>
      <c r="D45" s="273">
        <v>662167.78465895099</v>
      </c>
      <c r="E45" s="273">
        <v>-12362.906767333858</v>
      </c>
      <c r="F45" s="274">
        <v>-1.8328160489173118E-2</v>
      </c>
      <c r="G45" s="282">
        <v>0.47709845755261632</v>
      </c>
      <c r="H45" s="282">
        <v>-1.0695519677841436E-2</v>
      </c>
      <c r="I45" s="283">
        <v>12.397978068001049</v>
      </c>
      <c r="J45" s="283">
        <v>3.1041527825454551E-2</v>
      </c>
      <c r="K45" s="274">
        <v>2.5100418138810795E-3</v>
      </c>
      <c r="L45" s="275">
        <v>8209541.6715385159</v>
      </c>
      <c r="M45" s="275">
        <v>-132336.58373111486</v>
      </c>
      <c r="N45" s="274">
        <v>-1.5864123124491394E-2</v>
      </c>
      <c r="O45" s="273">
        <v>1667933.6102151871</v>
      </c>
      <c r="P45" s="273">
        <v>-3248.5298069368582</v>
      </c>
      <c r="Q45" s="274">
        <v>-1.9438514385355103E-3</v>
      </c>
    </row>
    <row r="46" spans="1:17">
      <c r="A46" s="317" t="s">
        <v>212</v>
      </c>
      <c r="B46" s="317" t="s">
        <v>233</v>
      </c>
      <c r="C46" s="230" t="s">
        <v>224</v>
      </c>
      <c r="D46" s="273">
        <v>131461786.71878269</v>
      </c>
      <c r="E46" s="273">
        <v>-464534.70019610226</v>
      </c>
      <c r="F46" s="277">
        <v>-3.5211676881431999E-3</v>
      </c>
      <c r="G46" s="284">
        <v>94.719521432088754</v>
      </c>
      <c r="H46" s="284">
        <v>-0.68438804795911778</v>
      </c>
      <c r="I46" s="285">
        <v>4.9602326716491136</v>
      </c>
      <c r="J46" s="285">
        <v>0.13297235231370141</v>
      </c>
      <c r="K46" s="277">
        <v>2.7546132488667659E-2</v>
      </c>
      <c r="L46" s="278">
        <v>652081049.55587339</v>
      </c>
      <c r="M46" s="278">
        <v>15238353.094147563</v>
      </c>
      <c r="N46" s="277">
        <v>2.3927970248871947E-2</v>
      </c>
      <c r="O46" s="273">
        <v>188487493.41034251</v>
      </c>
      <c r="P46" s="273">
        <v>-449610.79936856031</v>
      </c>
      <c r="Q46" s="277">
        <v>-2.3796850346002657E-3</v>
      </c>
    </row>
    <row r="47" spans="1:17">
      <c r="A47" s="317" t="s">
        <v>212</v>
      </c>
      <c r="B47" s="317" t="s">
        <v>233</v>
      </c>
      <c r="C47" s="230" t="s">
        <v>225</v>
      </c>
      <c r="D47" s="273">
        <v>1044281.2172018233</v>
      </c>
      <c r="E47" s="273">
        <v>-155291.778587849</v>
      </c>
      <c r="F47" s="274">
        <v>-0.12945588066161934</v>
      </c>
      <c r="G47" s="282">
        <v>0.7524149762658251</v>
      </c>
      <c r="H47" s="282">
        <v>-0.11506887588806325</v>
      </c>
      <c r="I47" s="283">
        <v>13.315914760957371</v>
      </c>
      <c r="J47" s="283">
        <v>1.129963824659141</v>
      </c>
      <c r="K47" s="274">
        <v>9.2726766303754232E-2</v>
      </c>
      <c r="L47" s="275">
        <v>13905559.674728289</v>
      </c>
      <c r="M47" s="275">
        <v>-712377.99647293985</v>
      </c>
      <c r="N47" s="274">
        <v>-4.8733139550621724E-2</v>
      </c>
      <c r="O47" s="273">
        <v>2139621.0530694723</v>
      </c>
      <c r="P47" s="273">
        <v>-296288.35108602513</v>
      </c>
      <c r="Q47" s="274">
        <v>-0.12163356756231457</v>
      </c>
    </row>
    <row r="48" spans="1:17">
      <c r="A48" s="317" t="s">
        <v>212</v>
      </c>
      <c r="B48" s="317" t="s">
        <v>233</v>
      </c>
      <c r="C48" s="230" t="s">
        <v>226</v>
      </c>
      <c r="D48" s="273">
        <v>76519.215164858106</v>
      </c>
      <c r="E48" s="273">
        <v>57374.918172431484</v>
      </c>
      <c r="F48" s="277">
        <v>2.996971797665315</v>
      </c>
      <c r="G48" s="284">
        <v>5.51328535970586E-2</v>
      </c>
      <c r="H48" s="284">
        <v>4.1288453497975178E-2</v>
      </c>
      <c r="I48" s="285">
        <v>13.904970002539301</v>
      </c>
      <c r="J48" s="285">
        <v>4.0336142681660938</v>
      </c>
      <c r="K48" s="277">
        <v>0.40861806389172872</v>
      </c>
      <c r="L48" s="278">
        <v>1063997.3914852024</v>
      </c>
      <c r="M48" s="278">
        <v>875017.22558846814</v>
      </c>
      <c r="N48" s="277">
        <v>4.6302066750571589</v>
      </c>
      <c r="O48" s="273">
        <v>165559.12497079372</v>
      </c>
      <c r="P48" s="273">
        <v>125112.46728576807</v>
      </c>
      <c r="Q48" s="277">
        <v>3.0932708521942414</v>
      </c>
    </row>
    <row r="49" spans="1:17">
      <c r="A49" s="317" t="s">
        <v>212</v>
      </c>
      <c r="B49" s="317" t="s">
        <v>233</v>
      </c>
      <c r="C49" s="230" t="s">
        <v>227</v>
      </c>
      <c r="D49" s="273">
        <v>5375975.2920130333</v>
      </c>
      <c r="E49" s="273">
        <v>1064686.5408465313</v>
      </c>
      <c r="F49" s="274">
        <v>0.24695319712892344</v>
      </c>
      <c r="G49" s="282">
        <v>3.8734435275818022</v>
      </c>
      <c r="H49" s="282">
        <v>0.7556896378757072</v>
      </c>
      <c r="I49" s="283">
        <v>12.786564118688146</v>
      </c>
      <c r="J49" s="283">
        <v>0.74136431074855125</v>
      </c>
      <c r="K49" s="274">
        <v>6.1548527427488654E-2</v>
      </c>
      <c r="L49" s="275">
        <v>68740252.771807879</v>
      </c>
      <c r="M49" s="275">
        <v>16809918.334284998</v>
      </c>
      <c r="N49" s="274">
        <v>0.32370133018320774</v>
      </c>
      <c r="O49" s="273">
        <v>13359160.55562675</v>
      </c>
      <c r="P49" s="273">
        <v>2590097.8743374087</v>
      </c>
      <c r="Q49" s="274">
        <v>0.24051284229569603</v>
      </c>
    </row>
    <row r="50" spans="1:17">
      <c r="A50" s="317" t="s">
        <v>212</v>
      </c>
      <c r="B50" s="317" t="s">
        <v>233</v>
      </c>
      <c r="C50" s="230" t="s">
        <v>228</v>
      </c>
      <c r="D50" s="273">
        <v>84346.806072183375</v>
      </c>
      <c r="E50" s="273">
        <v>12044.553424149402</v>
      </c>
      <c r="F50" s="277">
        <v>0.16658614334994604</v>
      </c>
      <c r="G50" s="284">
        <v>6.0772710495505027E-2</v>
      </c>
      <c r="H50" s="284">
        <v>8.4865746232721945E-3</v>
      </c>
      <c r="I50" s="285">
        <v>8.6442329575483861</v>
      </c>
      <c r="J50" s="285">
        <v>-0.10504750292688136</v>
      </c>
      <c r="K50" s="277">
        <v>-1.2006416230618249E-2</v>
      </c>
      <c r="L50" s="278">
        <v>729113.44091310981</v>
      </c>
      <c r="M50" s="278">
        <v>96520.754571320023</v>
      </c>
      <c r="N50" s="277">
        <v>0.15257962454401483</v>
      </c>
      <c r="O50" s="273">
        <v>167561.44842469692</v>
      </c>
      <c r="P50" s="273">
        <v>17228.860279407003</v>
      </c>
      <c r="Q50" s="277">
        <v>0.1146049601883795</v>
      </c>
    </row>
    <row r="51" spans="1:17">
      <c r="A51" s="317" t="s">
        <v>212</v>
      </c>
      <c r="B51" s="317" t="s">
        <v>254</v>
      </c>
      <c r="C51" s="230" t="s">
        <v>223</v>
      </c>
      <c r="D51" s="273">
        <v>9167768.4990832601</v>
      </c>
      <c r="E51" s="273">
        <v>661847.33204561472</v>
      </c>
      <c r="F51" s="274">
        <v>7.7810188814166514E-2</v>
      </c>
      <c r="G51" s="282">
        <v>0.51294045143430989</v>
      </c>
      <c r="H51" s="282">
        <v>4.4305432378296761E-2</v>
      </c>
      <c r="I51" s="283">
        <v>12.702458212361952</v>
      </c>
      <c r="J51" s="283">
        <v>0.30609936596887088</v>
      </c>
      <c r="K51" s="274">
        <v>2.4692683534079475E-2</v>
      </c>
      <c r="L51" s="275">
        <v>116453196.26021336</v>
      </c>
      <c r="M51" s="275">
        <v>11010745.154484078</v>
      </c>
      <c r="N51" s="274">
        <v>0.10442421471636107</v>
      </c>
      <c r="O51" s="273">
        <v>23611211.636954673</v>
      </c>
      <c r="P51" s="273">
        <v>2020795.9261403233</v>
      </c>
      <c r="Q51" s="274">
        <v>9.3596897494110487E-2</v>
      </c>
    </row>
    <row r="52" spans="1:17">
      <c r="A52" s="317" t="s">
        <v>212</v>
      </c>
      <c r="B52" s="317" t="s">
        <v>240</v>
      </c>
      <c r="C52" s="230" t="s">
        <v>224</v>
      </c>
      <c r="D52" s="273">
        <v>1696771900.4697433</v>
      </c>
      <c r="E52" s="273">
        <v>-40311351.980775595</v>
      </c>
      <c r="F52" s="277">
        <v>-2.3206344269284741E-2</v>
      </c>
      <c r="G52" s="284">
        <v>94.935091859598415</v>
      </c>
      <c r="H52" s="284">
        <v>-0.76977386014135618</v>
      </c>
      <c r="I52" s="285">
        <v>4.967616905991278</v>
      </c>
      <c r="J52" s="285">
        <v>9.0431295084996144E-2</v>
      </c>
      <c r="K52" s="277">
        <v>1.8541696441237581E-2</v>
      </c>
      <c r="L52" s="278">
        <v>8428912778.3844461</v>
      </c>
      <c r="M52" s="278">
        <v>-43164665.413509369</v>
      </c>
      <c r="N52" s="277">
        <v>-5.0949328189992373E-3</v>
      </c>
      <c r="O52" s="273">
        <v>2457249623.7085199</v>
      </c>
      <c r="P52" s="273">
        <v>-52335760.035254955</v>
      </c>
      <c r="Q52" s="277">
        <v>-2.0854345253310719E-2</v>
      </c>
    </row>
    <row r="53" spans="1:17">
      <c r="A53" s="317" t="s">
        <v>212</v>
      </c>
      <c r="B53" s="317" t="s">
        <v>240</v>
      </c>
      <c r="C53" s="230" t="s">
        <v>225</v>
      </c>
      <c r="D53" s="273">
        <v>15258570.049240764</v>
      </c>
      <c r="E53" s="273">
        <v>169778.21276711859</v>
      </c>
      <c r="F53" s="274">
        <v>1.1251942144017073E-2</v>
      </c>
      <c r="G53" s="282">
        <v>0.85372332537435247</v>
      </c>
      <c r="H53" s="282">
        <v>2.2404046608839878E-2</v>
      </c>
      <c r="I53" s="283">
        <v>12.495150092725861</v>
      </c>
      <c r="J53" s="283">
        <v>0.36972343623773796</v>
      </c>
      <c r="K53" s="274">
        <v>3.0491581592298429E-2</v>
      </c>
      <c r="L53" s="275">
        <v>190658122.96563479</v>
      </c>
      <c r="M53" s="275">
        <v>7700084.2174568772</v>
      </c>
      <c r="N53" s="274">
        <v>4.2086613248271731E-2</v>
      </c>
      <c r="O53" s="273">
        <v>31079570.65178461</v>
      </c>
      <c r="P53" s="273">
        <v>489613.34171685204</v>
      </c>
      <c r="Q53" s="274">
        <v>1.600568895059264E-2</v>
      </c>
    </row>
    <row r="54" spans="1:17">
      <c r="A54" s="317" t="s">
        <v>212</v>
      </c>
      <c r="B54" s="317" t="s">
        <v>240</v>
      </c>
      <c r="C54" s="230" t="s">
        <v>226</v>
      </c>
      <c r="D54" s="273">
        <v>375612.12671040656</v>
      </c>
      <c r="E54" s="273">
        <v>168494.31244506384</v>
      </c>
      <c r="F54" s="277">
        <v>0.81351917044278221</v>
      </c>
      <c r="G54" s="284">
        <v>2.1015654339254206E-2</v>
      </c>
      <c r="H54" s="284">
        <v>9.6044668935936148E-3</v>
      </c>
      <c r="I54" s="285">
        <v>11.987497310926972</v>
      </c>
      <c r="J54" s="285">
        <v>2.6793004425641431</v>
      </c>
      <c r="K54" s="277">
        <v>0.28784312154706193</v>
      </c>
      <c r="L54" s="278">
        <v>4502649.35889256</v>
      </c>
      <c r="M54" s="278">
        <v>2574755.9687657431</v>
      </c>
      <c r="N54" s="277">
        <v>1.3355281894484712</v>
      </c>
      <c r="O54" s="273">
        <v>805294.66729002586</v>
      </c>
      <c r="P54" s="273">
        <v>370113.74699524656</v>
      </c>
      <c r="Q54" s="277">
        <v>0.85048247690763179</v>
      </c>
    </row>
    <row r="55" spans="1:17">
      <c r="A55" s="317" t="s">
        <v>212</v>
      </c>
      <c r="B55" s="317" t="s">
        <v>240</v>
      </c>
      <c r="C55" s="230" t="s">
        <v>227</v>
      </c>
      <c r="D55" s="273">
        <v>63710979.798436008</v>
      </c>
      <c r="E55" s="273">
        <v>11468328.065741315</v>
      </c>
      <c r="F55" s="274">
        <v>0.21952040498289185</v>
      </c>
      <c r="G55" s="282">
        <v>3.5646557548218878</v>
      </c>
      <c r="H55" s="282">
        <v>0.68633892005458064</v>
      </c>
      <c r="I55" s="283">
        <v>12.054492639780619</v>
      </c>
      <c r="J55" s="283">
        <v>0.52005296450812644</v>
      </c>
      <c r="K55" s="274">
        <v>4.5086972505739904E-2</v>
      </c>
      <c r="L55" s="275">
        <v>768003537.05345857</v>
      </c>
      <c r="M55" s="275">
        <v>165413822.16642165</v>
      </c>
      <c r="N55" s="274">
        <v>0.27450488795254424</v>
      </c>
      <c r="O55" s="273">
        <v>158294751.39113131</v>
      </c>
      <c r="P55" s="273">
        <v>27625693.335791305</v>
      </c>
      <c r="Q55" s="274">
        <v>0.21141725322678512</v>
      </c>
    </row>
    <row r="56" spans="1:17">
      <c r="A56" s="317" t="s">
        <v>212</v>
      </c>
      <c r="B56" s="317" t="s">
        <v>240</v>
      </c>
      <c r="C56" s="230" t="s">
        <v>228</v>
      </c>
      <c r="D56" s="273">
        <v>928637.55077097681</v>
      </c>
      <c r="E56" s="273">
        <v>85858.913771838299</v>
      </c>
      <c r="F56" s="277">
        <v>0.10187599685435081</v>
      </c>
      <c r="G56" s="284">
        <v>5.1957656277964302E-2</v>
      </c>
      <c r="H56" s="284">
        <v>5.5246392238404579E-3</v>
      </c>
      <c r="I56" s="285">
        <v>8.7267256106165636</v>
      </c>
      <c r="J56" s="285">
        <v>-7.7559271142327191E-2</v>
      </c>
      <c r="K56" s="277">
        <v>-8.8092641462588217E-3</v>
      </c>
      <c r="L56" s="278">
        <v>8103965.0972933229</v>
      </c>
      <c r="M56" s="278">
        <v>683901.88489244413</v>
      </c>
      <c r="N56" s="277">
        <v>9.2169280141638693E-2</v>
      </c>
      <c r="O56" s="273">
        <v>1916949.2405469799</v>
      </c>
      <c r="P56" s="273">
        <v>145172.59616827755</v>
      </c>
      <c r="Q56" s="277">
        <v>8.1936172163046148E-2</v>
      </c>
    </row>
    <row r="57" spans="1:17">
      <c r="A57" s="317" t="s">
        <v>212</v>
      </c>
      <c r="B57" s="317" t="s">
        <v>136</v>
      </c>
      <c r="C57" s="230" t="s">
        <v>223</v>
      </c>
      <c r="D57" s="273">
        <v>1420464.1464689379</v>
      </c>
      <c r="E57" s="273">
        <v>43043.576163304737</v>
      </c>
      <c r="F57" s="274">
        <v>3.1249407110098468E-2</v>
      </c>
      <c r="G57" s="282">
        <v>0.49957487724150113</v>
      </c>
      <c r="H57" s="282">
        <v>1.6706839418885344E-2</v>
      </c>
      <c r="I57" s="283">
        <v>12.335049156015675</v>
      </c>
      <c r="J57" s="283">
        <v>5.4146908609347122E-2</v>
      </c>
      <c r="K57" s="274">
        <v>4.4090334340689593E-3</v>
      </c>
      <c r="L57" s="275">
        <v>17521495.071052197</v>
      </c>
      <c r="M57" s="275">
        <v>605527.69356204197</v>
      </c>
      <c r="N57" s="274">
        <v>3.5796220224910656E-2</v>
      </c>
      <c r="O57" s="273">
        <v>3575287.2497534752</v>
      </c>
      <c r="P57" s="273">
        <v>157166.49165680073</v>
      </c>
      <c r="Q57" s="274">
        <v>4.5980380091754383E-2</v>
      </c>
    </row>
    <row r="58" spans="1:17">
      <c r="A58" s="317" t="s">
        <v>212</v>
      </c>
      <c r="B58" s="317" t="s">
        <v>241</v>
      </c>
      <c r="C58" s="230" t="s">
        <v>224</v>
      </c>
      <c r="D58" s="273">
        <v>269368746.43838692</v>
      </c>
      <c r="E58" s="273">
        <v>-2909964.3536137342</v>
      </c>
      <c r="F58" s="277">
        <v>-1.0687447230630956E-2</v>
      </c>
      <c r="G58" s="284">
        <v>94.736540002910161</v>
      </c>
      <c r="H58" s="284">
        <v>-0.71338259540864613</v>
      </c>
      <c r="I58" s="285">
        <v>4.975677964209491</v>
      </c>
      <c r="J58" s="285">
        <v>0.14067193270737555</v>
      </c>
      <c r="K58" s="277">
        <v>2.9094468919136446E-2</v>
      </c>
      <c r="L58" s="278">
        <v>1340292135.9002156</v>
      </c>
      <c r="M58" s="278">
        <v>23822926.97127223</v>
      </c>
      <c r="N58" s="277">
        <v>1.8096076087228925E-2</v>
      </c>
      <c r="O58" s="273">
        <v>385735349.48037487</v>
      </c>
      <c r="P58" s="273">
        <v>-3130585.6707445979</v>
      </c>
      <c r="Q58" s="277">
        <v>-8.0505526140467985E-3</v>
      </c>
    </row>
    <row r="59" spans="1:17">
      <c r="A59" s="317" t="s">
        <v>212</v>
      </c>
      <c r="B59" s="317" t="s">
        <v>241</v>
      </c>
      <c r="C59" s="230" t="s">
        <v>225</v>
      </c>
      <c r="D59" s="273">
        <v>2113089.9732609265</v>
      </c>
      <c r="E59" s="273">
        <v>-335323.38132895902</v>
      </c>
      <c r="F59" s="274">
        <v>-0.13695537998122315</v>
      </c>
      <c r="G59" s="282">
        <v>0.74317022827802759</v>
      </c>
      <c r="H59" s="282">
        <v>-0.11514463778149187</v>
      </c>
      <c r="I59" s="283">
        <v>13.303282332849967</v>
      </c>
      <c r="J59" s="283">
        <v>1.1723755246245666</v>
      </c>
      <c r="K59" s="274">
        <v>9.6643684034373553E-2</v>
      </c>
      <c r="L59" s="275">
        <v>28111032.509004496</v>
      </c>
      <c r="M59" s="275">
        <v>-1590441.7235399373</v>
      </c>
      <c r="N59" s="274">
        <v>-5.3547568416562365E-2</v>
      </c>
      <c r="O59" s="273">
        <v>4332387.9051753283</v>
      </c>
      <c r="P59" s="273">
        <v>-635610.54493953474</v>
      </c>
      <c r="Q59" s="274">
        <v>-0.12794097086017389</v>
      </c>
    </row>
    <row r="60" spans="1:17">
      <c r="A60" s="317" t="s">
        <v>212</v>
      </c>
      <c r="B60" s="317" t="s">
        <v>241</v>
      </c>
      <c r="C60" s="230" t="s">
        <v>226</v>
      </c>
      <c r="D60" s="273">
        <v>163994.98984416117</v>
      </c>
      <c r="E60" s="273">
        <v>129579.29914807261</v>
      </c>
      <c r="F60" s="277">
        <v>3.7651227253387551</v>
      </c>
      <c r="G60" s="284">
        <v>5.7676765107572955E-2</v>
      </c>
      <c r="H60" s="284">
        <v>4.5612013502300389E-2</v>
      </c>
      <c r="I60" s="285">
        <v>13.959964510019594</v>
      </c>
      <c r="J60" s="285">
        <v>4.4676043934679921</v>
      </c>
      <c r="K60" s="277">
        <v>0.47065264471771745</v>
      </c>
      <c r="L60" s="278">
        <v>2289364.2380455136</v>
      </c>
      <c r="M60" s="278">
        <v>1962678.1082983864</v>
      </c>
      <c r="N60" s="277">
        <v>6.0078403384239385</v>
      </c>
      <c r="O60" s="273">
        <v>354698.15004277229</v>
      </c>
      <c r="P60" s="273">
        <v>282303.65291968657</v>
      </c>
      <c r="Q60" s="277">
        <v>3.8995181144736959</v>
      </c>
    </row>
    <row r="61" spans="1:17">
      <c r="A61" s="317" t="s">
        <v>212</v>
      </c>
      <c r="B61" s="317" t="s">
        <v>241</v>
      </c>
      <c r="C61" s="230" t="s">
        <v>227</v>
      </c>
      <c r="D61" s="273">
        <v>10929774.628248308</v>
      </c>
      <c r="E61" s="273">
        <v>2112775.9357019458</v>
      </c>
      <c r="F61" s="274">
        <v>0.2396252976069993</v>
      </c>
      <c r="G61" s="282">
        <v>3.8439835540782679</v>
      </c>
      <c r="H61" s="282">
        <v>0.75309980372905239</v>
      </c>
      <c r="I61" s="283">
        <v>12.652678955430568</v>
      </c>
      <c r="J61" s="283">
        <v>0.70725277761807348</v>
      </c>
      <c r="K61" s="274">
        <v>5.9206994132342386E-2</v>
      </c>
      <c r="L61" s="275">
        <v>138290929.42643633</v>
      </c>
      <c r="M61" s="275">
        <v>32968122.434754476</v>
      </c>
      <c r="N61" s="274">
        <v>0.3130197853287201</v>
      </c>
      <c r="O61" s="273">
        <v>27127631.259001613</v>
      </c>
      <c r="P61" s="273">
        <v>5110730.6774291396</v>
      </c>
      <c r="Q61" s="274">
        <v>0.23212761753153746</v>
      </c>
    </row>
    <row r="62" spans="1:17">
      <c r="A62" s="317" t="s">
        <v>212</v>
      </c>
      <c r="B62" s="317" t="s">
        <v>241</v>
      </c>
      <c r="C62" s="230" t="s">
        <v>228</v>
      </c>
      <c r="D62" s="273">
        <v>163680.55025176916</v>
      </c>
      <c r="E62" s="273">
        <v>21029.656169994501</v>
      </c>
      <c r="F62" s="277">
        <v>0.14742043017227249</v>
      </c>
      <c r="G62" s="284">
        <v>5.7566177226027616E-2</v>
      </c>
      <c r="H62" s="284">
        <v>7.5585333706550059E-3</v>
      </c>
      <c r="I62" s="285">
        <v>8.6640823658419297</v>
      </c>
      <c r="J62" s="285">
        <v>-0.12888959966978852</v>
      </c>
      <c r="K62" s="277">
        <v>-1.4658252087613432E-2</v>
      </c>
      <c r="L62" s="278">
        <v>1418141.7690676569</v>
      </c>
      <c r="M62" s="278">
        <v>163816.45655143075</v>
      </c>
      <c r="N62" s="277">
        <v>0.13060125225632929</v>
      </c>
      <c r="O62" s="273">
        <v>327606.21541500092</v>
      </c>
      <c r="P62" s="273">
        <v>29971.608110011555</v>
      </c>
      <c r="Q62" s="277">
        <v>0.10069933863335767</v>
      </c>
    </row>
    <row r="63" spans="1:17" ht="14.5" customHeight="1">
      <c r="A63" s="314" t="s">
        <v>213</v>
      </c>
      <c r="B63" s="314" t="s">
        <v>253</v>
      </c>
      <c r="C63" s="230" t="s">
        <v>223</v>
      </c>
      <c r="D63" s="281"/>
      <c r="E63" s="281"/>
      <c r="F63" s="281"/>
      <c r="G63" s="281"/>
      <c r="H63" s="281"/>
      <c r="I63" s="281"/>
      <c r="J63" s="281"/>
      <c r="K63" s="281"/>
      <c r="L63" s="281"/>
      <c r="M63" s="281"/>
      <c r="N63" s="281"/>
      <c r="O63" s="281"/>
      <c r="P63" s="281"/>
      <c r="Q63" s="281"/>
    </row>
    <row r="64" spans="1:17">
      <c r="A64" s="315"/>
      <c r="B64" s="315"/>
      <c r="C64" s="230" t="s">
        <v>224</v>
      </c>
      <c r="D64" s="273">
        <v>1222679.2889818042</v>
      </c>
      <c r="E64" s="273">
        <v>-332423.97639130289</v>
      </c>
      <c r="F64" s="277">
        <v>-0.21376328105873169</v>
      </c>
      <c r="G64" s="284">
        <v>90.1192258914663</v>
      </c>
      <c r="H64" s="284">
        <v>-2.5993175464304414</v>
      </c>
      <c r="I64" s="285">
        <v>7.1246636843283779</v>
      </c>
      <c r="J64" s="285">
        <v>0.6059879156048833</v>
      </c>
      <c r="K64" s="277">
        <v>9.2961812660234455E-2</v>
      </c>
      <c r="L64" s="278">
        <v>8711178.7277891021</v>
      </c>
      <c r="M64" s="278">
        <v>-1426035.246061353</v>
      </c>
      <c r="N64" s="277">
        <v>-0.14067329048591609</v>
      </c>
      <c r="O64" s="273">
        <v>2005748.5951676369</v>
      </c>
      <c r="P64" s="273">
        <v>-485223.64017392322</v>
      </c>
      <c r="Q64" s="277">
        <v>-0.19479287375814117</v>
      </c>
    </row>
    <row r="65" spans="1:17">
      <c r="A65" s="315"/>
      <c r="B65" s="315"/>
      <c r="C65" s="230" t="s">
        <v>225</v>
      </c>
      <c r="D65" s="281"/>
      <c r="E65" s="273">
        <v>-8.2371963858604431</v>
      </c>
      <c r="F65" s="274">
        <v>-1</v>
      </c>
      <c r="G65" s="281"/>
      <c r="H65" s="282">
        <v>-4.9111905808110268E-4</v>
      </c>
      <c r="I65" s="281"/>
      <c r="J65" s="283">
        <v>-13.58</v>
      </c>
      <c r="K65" s="274">
        <v>-1</v>
      </c>
      <c r="L65" s="281"/>
      <c r="M65" s="275">
        <v>-111.86112691998481</v>
      </c>
      <c r="N65" s="274">
        <v>-1</v>
      </c>
      <c r="O65" s="281"/>
      <c r="P65" s="273">
        <v>-16.474392771720886</v>
      </c>
      <c r="Q65" s="274">
        <v>-1</v>
      </c>
    </row>
    <row r="66" spans="1:17">
      <c r="A66" s="315"/>
      <c r="B66" s="315"/>
      <c r="C66" s="230" t="s">
        <v>226</v>
      </c>
      <c r="D66" s="280"/>
      <c r="E66" s="280"/>
      <c r="F66" s="280"/>
      <c r="G66" s="280"/>
      <c r="H66" s="280"/>
      <c r="I66" s="280"/>
      <c r="J66" s="280"/>
      <c r="K66" s="280"/>
      <c r="L66" s="280"/>
      <c r="M66" s="280"/>
      <c r="N66" s="280"/>
      <c r="O66" s="280"/>
      <c r="P66" s="280"/>
      <c r="Q66" s="280"/>
    </row>
    <row r="67" spans="1:17">
      <c r="A67" s="315"/>
      <c r="B67" s="315"/>
      <c r="C67" s="230" t="s">
        <v>227</v>
      </c>
      <c r="D67" s="273">
        <v>134023.73323489947</v>
      </c>
      <c r="E67" s="273">
        <v>11908.700126056618</v>
      </c>
      <c r="F67" s="274">
        <v>9.7520344734642342E-2</v>
      </c>
      <c r="G67" s="282">
        <v>9.8784000015831381</v>
      </c>
      <c r="H67" s="282">
        <v>2.5976436339306384</v>
      </c>
      <c r="I67" s="283">
        <v>15.161698072159094</v>
      </c>
      <c r="J67" s="283">
        <v>0.33019869007167912</v>
      </c>
      <c r="K67" s="274">
        <v>2.2263338423522645E-2</v>
      </c>
      <c r="L67" s="275">
        <v>2032027.3778111399</v>
      </c>
      <c r="M67" s="275">
        <v>220878.33971375297</v>
      </c>
      <c r="N67" s="274">
        <v>0.1219548115961709</v>
      </c>
      <c r="O67" s="273">
        <v>454525.00917339325</v>
      </c>
      <c r="P67" s="273">
        <v>7103.2495594251668</v>
      </c>
      <c r="Q67" s="274">
        <v>1.5875959107473435E-2</v>
      </c>
    </row>
    <row r="68" spans="1:17">
      <c r="A68" s="315"/>
      <c r="B68" s="316"/>
      <c r="C68" s="230" t="s">
        <v>228</v>
      </c>
      <c r="D68" s="273">
        <v>32.210345456719402</v>
      </c>
      <c r="E68" s="273">
        <v>28.703670158314708</v>
      </c>
      <c r="F68" s="277">
        <v>8.1854371208457763</v>
      </c>
      <c r="G68" s="284">
        <v>2.3741069505426619E-3</v>
      </c>
      <c r="H68" s="284">
        <v>2.1650315577907038E-3</v>
      </c>
      <c r="I68" s="285">
        <v>24.936338887635834</v>
      </c>
      <c r="J68" s="285">
        <v>3.1477567038515026</v>
      </c>
      <c r="K68" s="277">
        <v>0.1444681749964507</v>
      </c>
      <c r="L68" s="278">
        <v>803.20808999657629</v>
      </c>
      <c r="M68" s="278">
        <v>726.80260706543925</v>
      </c>
      <c r="N68" s="277">
        <v>9.5124404582390198</v>
      </c>
      <c r="O68" s="273">
        <v>294.42728936672211</v>
      </c>
      <c r="P68" s="273">
        <v>262.37358462810516</v>
      </c>
      <c r="Q68" s="277">
        <v>8.1854371208457728</v>
      </c>
    </row>
    <row r="69" spans="1:17">
      <c r="A69" s="315"/>
      <c r="B69" s="311" t="s">
        <v>254</v>
      </c>
      <c r="C69" s="230" t="s">
        <v>223</v>
      </c>
      <c r="D69" s="281"/>
      <c r="E69" s="281"/>
      <c r="F69" s="281"/>
      <c r="G69" s="281"/>
      <c r="H69" s="281"/>
      <c r="I69" s="281"/>
      <c r="J69" s="281"/>
      <c r="K69" s="281"/>
      <c r="L69" s="281"/>
      <c r="M69" s="281"/>
      <c r="N69" s="281"/>
      <c r="O69" s="281"/>
      <c r="P69" s="281"/>
      <c r="Q69" s="281"/>
    </row>
    <row r="70" spans="1:17">
      <c r="A70" s="315"/>
      <c r="B70" s="312" t="s">
        <v>240</v>
      </c>
      <c r="C70" s="230" t="s">
        <v>224</v>
      </c>
      <c r="D70" s="273">
        <v>17328804.194363434</v>
      </c>
      <c r="E70" s="273">
        <v>-4675875.084432587</v>
      </c>
      <c r="F70" s="277">
        <v>-0.2124945801386125</v>
      </c>
      <c r="G70" s="284">
        <v>91.170608060430141</v>
      </c>
      <c r="H70" s="284">
        <v>-2.6516979907618747</v>
      </c>
      <c r="I70" s="285">
        <v>6.9702809651326181</v>
      </c>
      <c r="J70" s="285">
        <v>0.49166888711226076</v>
      </c>
      <c r="K70" s="277">
        <v>7.5891083026921713E-2</v>
      </c>
      <c r="L70" s="278">
        <v>120786634.02448171</v>
      </c>
      <c r="M70" s="278">
        <v>-21773146.924090475</v>
      </c>
      <c r="N70" s="277">
        <v>-0.15272994093576112</v>
      </c>
      <c r="O70" s="273">
        <v>28443509.519379701</v>
      </c>
      <c r="P70" s="273">
        <v>-6680376.3815617152</v>
      </c>
      <c r="Q70" s="277">
        <v>-0.19019468405068082</v>
      </c>
    </row>
    <row r="71" spans="1:17">
      <c r="A71" s="315"/>
      <c r="B71" s="312" t="s">
        <v>240</v>
      </c>
      <c r="C71" s="230" t="s">
        <v>225</v>
      </c>
      <c r="D71" s="273">
        <v>19.418291628360748</v>
      </c>
      <c r="E71" s="273">
        <v>-394.40183500623988</v>
      </c>
      <c r="F71" s="274">
        <v>-0.95307552634938197</v>
      </c>
      <c r="G71" s="282">
        <v>1.0216385593578712E-4</v>
      </c>
      <c r="H71" s="282">
        <v>-1.6622589779233421E-3</v>
      </c>
      <c r="I71" s="283">
        <v>13.119990707917246</v>
      </c>
      <c r="J71" s="283">
        <v>1.1543318661872117</v>
      </c>
      <c r="K71" s="274">
        <v>9.6470397615006268E-2</v>
      </c>
      <c r="L71" s="275">
        <v>254.76780572772026</v>
      </c>
      <c r="M71" s="275">
        <v>-4696.862651423432</v>
      </c>
      <c r="N71" s="274">
        <v>-0.94854870371843203</v>
      </c>
      <c r="O71" s="273">
        <v>38.836583256721497</v>
      </c>
      <c r="P71" s="273">
        <v>-789.19476947999567</v>
      </c>
      <c r="Q71" s="274">
        <v>-0.9530976899263981</v>
      </c>
    </row>
    <row r="72" spans="1:17">
      <c r="A72" s="315"/>
      <c r="B72" s="312"/>
      <c r="C72" s="230" t="s">
        <v>226</v>
      </c>
      <c r="D72" s="280"/>
      <c r="E72" s="280"/>
      <c r="F72" s="280"/>
      <c r="G72" s="280"/>
      <c r="H72" s="280"/>
      <c r="I72" s="280"/>
      <c r="J72" s="280"/>
      <c r="K72" s="280"/>
      <c r="L72" s="280"/>
      <c r="M72" s="280"/>
      <c r="N72" s="280"/>
      <c r="O72" s="280"/>
      <c r="P72" s="280"/>
      <c r="Q72" s="280"/>
    </row>
    <row r="73" spans="1:17">
      <c r="A73" s="315"/>
      <c r="B73" s="312" t="s">
        <v>240</v>
      </c>
      <c r="C73" s="230" t="s">
        <v>227</v>
      </c>
      <c r="D73" s="273">
        <v>1677653.9092682565</v>
      </c>
      <c r="E73" s="273">
        <v>229229.68366946373</v>
      </c>
      <c r="F73" s="274">
        <v>0.15826142618865541</v>
      </c>
      <c r="G73" s="282">
        <v>8.8265021237123662</v>
      </c>
      <c r="H73" s="282">
        <v>2.6507928909474821</v>
      </c>
      <c r="I73" s="283">
        <v>14.756417581149565</v>
      </c>
      <c r="J73" s="283">
        <v>0.52870286707149106</v>
      </c>
      <c r="K73" s="274">
        <v>3.7160069462761215E-2</v>
      </c>
      <c r="L73" s="275">
        <v>24756161.641810399</v>
      </c>
      <c r="M73" s="275">
        <v>4148394.9750313163</v>
      </c>
      <c r="N73" s="274">
        <v>0.20130250124186286</v>
      </c>
      <c r="O73" s="273">
        <v>5847540.9374141078</v>
      </c>
      <c r="P73" s="273">
        <v>312770.20915453043</v>
      </c>
      <c r="Q73" s="274">
        <v>5.6510056967234448E-2</v>
      </c>
    </row>
    <row r="74" spans="1:17">
      <c r="A74" s="315"/>
      <c r="B74" s="313" t="s">
        <v>240</v>
      </c>
      <c r="C74" s="230" t="s">
        <v>228</v>
      </c>
      <c r="D74" s="273">
        <v>529.76331876113409</v>
      </c>
      <c r="E74" s="273">
        <v>478.09669897561065</v>
      </c>
      <c r="F74" s="277">
        <v>9.2534928927084472</v>
      </c>
      <c r="G74" s="284">
        <v>2.7872000489955508E-3</v>
      </c>
      <c r="H74" s="284">
        <v>2.5669068398680248E-3</v>
      </c>
      <c r="I74" s="285">
        <v>22.1087709674104</v>
      </c>
      <c r="J74" s="285">
        <v>-2.5706541518588146</v>
      </c>
      <c r="K74" s="277">
        <v>-0.1041618327588878</v>
      </c>
      <c r="L74" s="278">
        <v>11712.415881425142</v>
      </c>
      <c r="M74" s="278">
        <v>10437.313407262563</v>
      </c>
      <c r="N74" s="277">
        <v>8.1854702808237061</v>
      </c>
      <c r="O74" s="273">
        <v>4842.4434987306595</v>
      </c>
      <c r="P74" s="273">
        <v>4370.1709229946136</v>
      </c>
      <c r="Q74" s="277">
        <v>9.2534928927084508</v>
      </c>
    </row>
    <row r="75" spans="1:17" ht="14.5" customHeight="1">
      <c r="A75" s="315"/>
      <c r="B75" s="314" t="s">
        <v>136</v>
      </c>
      <c r="C75" s="230" t="s">
        <v>223</v>
      </c>
      <c r="D75" s="281"/>
      <c r="E75" s="281"/>
      <c r="F75" s="281"/>
      <c r="G75" s="281"/>
      <c r="H75" s="281"/>
      <c r="I75" s="281"/>
      <c r="J75" s="281"/>
      <c r="K75" s="281"/>
      <c r="L75" s="281"/>
      <c r="M75" s="281"/>
      <c r="N75" s="281"/>
      <c r="O75" s="281"/>
      <c r="P75" s="281"/>
      <c r="Q75" s="281"/>
    </row>
    <row r="76" spans="1:17">
      <c r="A76" s="315"/>
      <c r="B76" s="315"/>
      <c r="C76" s="230" t="s">
        <v>224</v>
      </c>
      <c r="D76" s="273">
        <v>2511168.9515268314</v>
      </c>
      <c r="E76" s="273">
        <v>-700317.7815551064</v>
      </c>
      <c r="F76" s="277">
        <v>-0.21806653421327976</v>
      </c>
      <c r="G76" s="284">
        <v>90.267255530509502</v>
      </c>
      <c r="H76" s="284">
        <v>-3.3256110667705201</v>
      </c>
      <c r="I76" s="285">
        <v>7.1055365479119788</v>
      </c>
      <c r="J76" s="285">
        <v>0.59708176892148845</v>
      </c>
      <c r="K76" s="277">
        <v>9.1739405004224409E-2</v>
      </c>
      <c r="L76" s="278">
        <v>17843202.763055705</v>
      </c>
      <c r="M76" s="278">
        <v>-3058613.4125359915</v>
      </c>
      <c r="N76" s="277">
        <v>-0.146332423309115</v>
      </c>
      <c r="O76" s="273">
        <v>4094328.3657995462</v>
      </c>
      <c r="P76" s="273">
        <v>-1018606.6249914411</v>
      </c>
      <c r="Q76" s="277">
        <v>-0.19922150913830794</v>
      </c>
    </row>
    <row r="77" spans="1:17">
      <c r="A77" s="315"/>
      <c r="B77" s="315"/>
      <c r="C77" s="230" t="s">
        <v>225</v>
      </c>
      <c r="D77" s="273">
        <v>0.50049501657485962</v>
      </c>
      <c r="E77" s="273">
        <v>-8.2499713897705078</v>
      </c>
      <c r="F77" s="274">
        <v>-0.94280361830634218</v>
      </c>
      <c r="G77" s="282">
        <v>1.7990948607994018E-5</v>
      </c>
      <c r="H77" s="282">
        <v>-2.3702528004293928E-4</v>
      </c>
      <c r="I77" s="283">
        <v>13.58</v>
      </c>
      <c r="J77" s="283">
        <v>5.865630432141522E-2</v>
      </c>
      <c r="K77" s="274">
        <v>4.3380529066916439E-3</v>
      </c>
      <c r="L77" s="275">
        <v>6.796722325086594</v>
      </c>
      <c r="M77" s="275">
        <v>-111.52134145259858</v>
      </c>
      <c r="N77" s="274">
        <v>-0.94255549737648381</v>
      </c>
      <c r="O77" s="273">
        <v>1.0009900331497192</v>
      </c>
      <c r="P77" s="273">
        <v>-16.499942779541016</v>
      </c>
      <c r="Q77" s="274">
        <v>-0.94280361830634218</v>
      </c>
    </row>
    <row r="78" spans="1:17">
      <c r="A78" s="315"/>
      <c r="B78" s="315"/>
      <c r="C78" s="230" t="s">
        <v>226</v>
      </c>
      <c r="D78" s="280"/>
      <c r="E78" s="280"/>
      <c r="F78" s="280"/>
      <c r="G78" s="280"/>
      <c r="H78" s="280"/>
      <c r="I78" s="280"/>
      <c r="J78" s="280"/>
      <c r="K78" s="280"/>
      <c r="L78" s="280"/>
      <c r="M78" s="280"/>
      <c r="N78" s="280"/>
      <c r="O78" s="280"/>
      <c r="P78" s="280"/>
      <c r="Q78" s="280"/>
    </row>
    <row r="79" spans="1:17">
      <c r="A79" s="315"/>
      <c r="B79" s="315"/>
      <c r="C79" s="230" t="s">
        <v>227</v>
      </c>
      <c r="D79" s="273">
        <v>270697.00926881889</v>
      </c>
      <c r="E79" s="273">
        <v>50860.745381638379</v>
      </c>
      <c r="F79" s="274">
        <v>0.23135739519181422</v>
      </c>
      <c r="G79" s="282">
        <v>9.730558388815794</v>
      </c>
      <c r="H79" s="282">
        <v>3.3238353258523015</v>
      </c>
      <c r="I79" s="283">
        <v>14.973526942692271</v>
      </c>
      <c r="J79" s="283">
        <v>0.11969743985770975</v>
      </c>
      <c r="K79" s="274">
        <v>8.0583555799444082E-3</v>
      </c>
      <c r="L79" s="275">
        <v>4053288.9615928791</v>
      </c>
      <c r="M79" s="275">
        <v>787878.57927255332</v>
      </c>
      <c r="N79" s="274">
        <v>0.24128011092826404</v>
      </c>
      <c r="O79" s="273">
        <v>907701.11518096924</v>
      </c>
      <c r="P79" s="273">
        <v>89276.948530013906</v>
      </c>
      <c r="Q79" s="274">
        <v>0.10908395935489168</v>
      </c>
    </row>
    <row r="80" spans="1:17">
      <c r="A80" s="316"/>
      <c r="B80" s="316"/>
      <c r="C80" s="230" t="s">
        <v>228</v>
      </c>
      <c r="D80" s="273">
        <v>60.228766038584702</v>
      </c>
      <c r="E80" s="273">
        <v>54.899092238569253</v>
      </c>
      <c r="F80" s="277">
        <v>10.300647712888191</v>
      </c>
      <c r="G80" s="284">
        <v>2.1650018454499463E-3</v>
      </c>
      <c r="H80" s="284">
        <v>2.0096783176167276E-3</v>
      </c>
      <c r="I80" s="285">
        <v>24.762552199443892</v>
      </c>
      <c r="J80" s="285">
        <v>3.0645674744880402</v>
      </c>
      <c r="K80" s="277">
        <v>0.14123742427393915</v>
      </c>
      <c r="L80" s="278">
        <v>1491.4179629385471</v>
      </c>
      <c r="M80" s="278">
        <v>1375.7747822368144</v>
      </c>
      <c r="N80" s="277">
        <v>11.896722088483699</v>
      </c>
      <c r="O80" s="273">
        <v>550.53716671466827</v>
      </c>
      <c r="P80" s="273">
        <v>501.81985592842102</v>
      </c>
      <c r="Q80" s="277">
        <v>10.300647712888193</v>
      </c>
    </row>
    <row r="81" spans="1:17">
      <c r="A81" s="317" t="s">
        <v>214</v>
      </c>
      <c r="B81" s="311" t="s">
        <v>253</v>
      </c>
      <c r="C81" s="230" t="s">
        <v>223</v>
      </c>
      <c r="D81" s="273">
        <v>6090.8928961918091</v>
      </c>
      <c r="E81" s="273">
        <v>-3760.7615541455934</v>
      </c>
      <c r="F81" s="274">
        <v>-0.3817390848515595</v>
      </c>
      <c r="G81" s="282">
        <v>5.3649586329567761E-2</v>
      </c>
      <c r="H81" s="282">
        <v>-2.1602580844421029E-2</v>
      </c>
      <c r="I81" s="283">
        <v>11.302323525250177</v>
      </c>
      <c r="J81" s="283">
        <v>9.6176363751006022E-3</v>
      </c>
      <c r="K81" s="274">
        <v>8.5166801205505084E-4</v>
      </c>
      <c r="L81" s="275">
        <v>68841.242070407869</v>
      </c>
      <c r="M81" s="275">
        <v>-42410.594156079664</v>
      </c>
      <c r="N81" s="274">
        <v>-0.38121253180702364</v>
      </c>
      <c r="O81" s="273">
        <v>21255.124095320702</v>
      </c>
      <c r="P81" s="273">
        <v>-14135.881363818327</v>
      </c>
      <c r="Q81" s="274">
        <v>-0.39942016849843454</v>
      </c>
    </row>
    <row r="82" spans="1:17">
      <c r="A82" s="317" t="s">
        <v>214</v>
      </c>
      <c r="B82" s="312" t="s">
        <v>233</v>
      </c>
      <c r="C82" s="230" t="s">
        <v>224</v>
      </c>
      <c r="D82" s="273">
        <v>10991506.044556579</v>
      </c>
      <c r="E82" s="273">
        <v>-1702267.9503231347</v>
      </c>
      <c r="F82" s="277">
        <v>-0.13410258848233617</v>
      </c>
      <c r="G82" s="284">
        <v>96.814992888496533</v>
      </c>
      <c r="H82" s="284">
        <v>-0.14679231691174266</v>
      </c>
      <c r="I82" s="285">
        <v>8.859623922144376</v>
      </c>
      <c r="J82" s="285">
        <v>0.3852446415051034</v>
      </c>
      <c r="K82" s="277">
        <v>4.5459924408297443E-2</v>
      </c>
      <c r="L82" s="278">
        <v>97380609.892747968</v>
      </c>
      <c r="M82" s="278">
        <v>-10191245.442578271</v>
      </c>
      <c r="N82" s="277">
        <v>-9.4738957609402694E-2</v>
      </c>
      <c r="O82" s="273">
        <v>29789390.976837516</v>
      </c>
      <c r="P82" s="273">
        <v>-4622422.4740449339</v>
      </c>
      <c r="Q82" s="277">
        <v>-0.13432661666153481</v>
      </c>
    </row>
    <row r="83" spans="1:17">
      <c r="A83" s="317" t="s">
        <v>214</v>
      </c>
      <c r="B83" s="312" t="s">
        <v>233</v>
      </c>
      <c r="C83" s="230" t="s">
        <v>225</v>
      </c>
      <c r="D83" s="273">
        <v>511.80050712823868</v>
      </c>
      <c r="E83" s="273">
        <v>-1291.9297266751528</v>
      </c>
      <c r="F83" s="274">
        <v>-0.71625440571063492</v>
      </c>
      <c r="G83" s="282">
        <v>4.5080230367965275E-3</v>
      </c>
      <c r="H83" s="282">
        <v>-9.2698261331266036E-3</v>
      </c>
      <c r="I83" s="283">
        <v>15.670190829868099</v>
      </c>
      <c r="J83" s="283">
        <v>-5.1044924449403339E-2</v>
      </c>
      <c r="K83" s="274">
        <v>-3.2468773604762552E-3</v>
      </c>
      <c r="L83" s="275">
        <v>8020.0116135227681</v>
      </c>
      <c r="M83" s="275">
        <v>-20336.856629290578</v>
      </c>
      <c r="N83" s="274">
        <v>-0.717175692856868</v>
      </c>
      <c r="O83" s="273">
        <v>1043.9646412134171</v>
      </c>
      <c r="P83" s="273">
        <v>-3367.4040417671204</v>
      </c>
      <c r="Q83" s="274">
        <v>-0.76334677143601082</v>
      </c>
    </row>
    <row r="84" spans="1:17">
      <c r="A84" s="317"/>
      <c r="B84" s="312"/>
      <c r="C84" s="230" t="s">
        <v>226</v>
      </c>
      <c r="D84" s="280"/>
      <c r="E84" s="280"/>
      <c r="F84" s="280"/>
      <c r="G84" s="280"/>
      <c r="H84" s="280"/>
      <c r="I84" s="280"/>
      <c r="J84" s="280"/>
      <c r="K84" s="280"/>
      <c r="L84" s="280"/>
      <c r="M84" s="280"/>
      <c r="N84" s="280"/>
      <c r="O84" s="280"/>
      <c r="P84" s="280"/>
      <c r="Q84" s="280"/>
    </row>
    <row r="85" spans="1:17">
      <c r="A85" s="317" t="s">
        <v>214</v>
      </c>
      <c r="B85" s="312" t="s">
        <v>233</v>
      </c>
      <c r="C85" s="230" t="s">
        <v>227</v>
      </c>
      <c r="D85" s="273">
        <v>290843.99486442981</v>
      </c>
      <c r="E85" s="273">
        <v>-12680.318094744871</v>
      </c>
      <c r="F85" s="274">
        <v>-4.1776943570416475E-2</v>
      </c>
      <c r="G85" s="282">
        <v>2.5618017385712721</v>
      </c>
      <c r="H85" s="282">
        <v>0.24332188776898933</v>
      </c>
      <c r="I85" s="283">
        <v>26.427915322855874</v>
      </c>
      <c r="J85" s="283">
        <v>1.2363613650321028</v>
      </c>
      <c r="K85" s="274">
        <v>4.9078408068912498E-2</v>
      </c>
      <c r="L85" s="275">
        <v>7686400.4684382798</v>
      </c>
      <c r="M85" s="275">
        <v>40151.361015842296</v>
      </c>
      <c r="N85" s="274">
        <v>5.2511186140752593E-3</v>
      </c>
      <c r="O85" s="273">
        <v>2597965.1492369175</v>
      </c>
      <c r="P85" s="273">
        <v>-116806.08073469717</v>
      </c>
      <c r="Q85" s="274">
        <v>-4.3026122954720747E-2</v>
      </c>
    </row>
    <row r="86" spans="1:17">
      <c r="A86" s="317" t="s">
        <v>214</v>
      </c>
      <c r="B86" s="313" t="s">
        <v>233</v>
      </c>
      <c r="C86" s="230" t="s">
        <v>228</v>
      </c>
      <c r="D86" s="273">
        <v>25242.424526131315</v>
      </c>
      <c r="E86" s="273">
        <v>-11748.285597723709</v>
      </c>
      <c r="F86" s="277">
        <v>-0.31760097490389433</v>
      </c>
      <c r="G86" s="284">
        <v>0.22233942656075786</v>
      </c>
      <c r="H86" s="284">
        <v>-6.0215256630506836E-2</v>
      </c>
      <c r="I86" s="285">
        <v>24.847113108182572</v>
      </c>
      <c r="J86" s="285">
        <v>1.3380842923892402</v>
      </c>
      <c r="K86" s="277">
        <v>5.6917888989540776E-2</v>
      </c>
      <c r="L86" s="278">
        <v>627201.37732554669</v>
      </c>
      <c r="M86" s="278">
        <v>-242414.29289281927</v>
      </c>
      <c r="N86" s="277">
        <v>-0.27876026294690331</v>
      </c>
      <c r="O86" s="273">
        <v>230408.75194013119</v>
      </c>
      <c r="P86" s="273">
        <v>-105548.74004418508</v>
      </c>
      <c r="Q86" s="277">
        <v>-0.31417290152026878</v>
      </c>
    </row>
    <row r="87" spans="1:17">
      <c r="A87" s="317" t="s">
        <v>214</v>
      </c>
      <c r="B87" s="317" t="s">
        <v>254</v>
      </c>
      <c r="C87" s="230" t="s">
        <v>223</v>
      </c>
      <c r="D87" s="273">
        <v>109872.79619386331</v>
      </c>
      <c r="E87" s="273">
        <v>-11628.069256895425</v>
      </c>
      <c r="F87" s="274">
        <v>-9.5703592017688063E-2</v>
      </c>
      <c r="G87" s="282">
        <v>6.7104605089544078E-2</v>
      </c>
      <c r="H87" s="282">
        <v>1.6688480011412543E-3</v>
      </c>
      <c r="I87" s="283">
        <v>10.542919504375007</v>
      </c>
      <c r="J87" s="283">
        <v>-2.2496682244352204</v>
      </c>
      <c r="K87" s="274">
        <v>-0.17585716605005064</v>
      </c>
      <c r="L87" s="275">
        <v>1158380.0459925015</v>
      </c>
      <c r="M87" s="275">
        <v>-395930.4344126971</v>
      </c>
      <c r="N87" s="274">
        <v>-0.2547305955946978</v>
      </c>
      <c r="O87" s="273">
        <v>364415.03539941669</v>
      </c>
      <c r="P87" s="273">
        <v>-151788.77629985911</v>
      </c>
      <c r="Q87" s="274">
        <v>-0.29404815086543085</v>
      </c>
    </row>
    <row r="88" spans="1:17">
      <c r="A88" s="317" t="s">
        <v>214</v>
      </c>
      <c r="B88" s="317" t="s">
        <v>240</v>
      </c>
      <c r="C88" s="230" t="s">
        <v>224</v>
      </c>
      <c r="D88" s="273">
        <v>158444247.74275088</v>
      </c>
      <c r="E88" s="273">
        <v>-21425056.467279494</v>
      </c>
      <c r="F88" s="277">
        <v>-0.11911457911830144</v>
      </c>
      <c r="G88" s="284">
        <v>96.769528416543835</v>
      </c>
      <c r="H88" s="284">
        <v>-0.10125562505311336</v>
      </c>
      <c r="I88" s="285">
        <v>8.7993314624639574</v>
      </c>
      <c r="J88" s="285">
        <v>0.35766001352791399</v>
      </c>
      <c r="K88" s="277">
        <v>4.2368388261899495E-2</v>
      </c>
      <c r="L88" s="278">
        <v>1394203454.2092216</v>
      </c>
      <c r="M88" s="278">
        <v>-124194115.68058348</v>
      </c>
      <c r="N88" s="277">
        <v>-8.1792883592138946E-2</v>
      </c>
      <c r="O88" s="273">
        <v>439252507.4608959</v>
      </c>
      <c r="P88" s="273">
        <v>-48078908.317111552</v>
      </c>
      <c r="Q88" s="277">
        <v>-9.8657518806488737E-2</v>
      </c>
    </row>
    <row r="89" spans="1:17">
      <c r="A89" s="317" t="s">
        <v>214</v>
      </c>
      <c r="B89" s="317" t="s">
        <v>240</v>
      </c>
      <c r="C89" s="230" t="s">
        <v>225</v>
      </c>
      <c r="D89" s="273">
        <v>20537.026641279459</v>
      </c>
      <c r="E89" s="273">
        <v>-996.97790364176035</v>
      </c>
      <c r="F89" s="274">
        <v>-4.6297840309358386E-2</v>
      </c>
      <c r="G89" s="282">
        <v>1.2542950668561178E-2</v>
      </c>
      <c r="H89" s="282">
        <v>9.4555269683152011E-4</v>
      </c>
      <c r="I89" s="283">
        <v>15.279084445105195</v>
      </c>
      <c r="J89" s="283">
        <v>-0.70671870861833064</v>
      </c>
      <c r="K89" s="274">
        <v>-4.4209146191926979E-2</v>
      </c>
      <c r="L89" s="275">
        <v>313786.96430348395</v>
      </c>
      <c r="M89" s="275">
        <v>-30451.393463014392</v>
      </c>
      <c r="N89" s="274">
        <v>-8.8460198510678448E-2</v>
      </c>
      <c r="O89" s="273">
        <v>47261.870800495148</v>
      </c>
      <c r="P89" s="273">
        <v>-14460.427092432976</v>
      </c>
      <c r="Q89" s="274">
        <v>-0.23428205990512529</v>
      </c>
    </row>
    <row r="90" spans="1:17">
      <c r="A90" s="317"/>
      <c r="B90" s="317"/>
      <c r="C90" s="230" t="s">
        <v>226</v>
      </c>
      <c r="D90" s="280"/>
      <c r="E90" s="280"/>
      <c r="F90" s="280"/>
      <c r="G90" s="280"/>
      <c r="H90" s="280"/>
      <c r="I90" s="280"/>
      <c r="J90" s="280"/>
      <c r="K90" s="280"/>
      <c r="L90" s="280"/>
      <c r="M90" s="280"/>
      <c r="N90" s="280"/>
      <c r="O90" s="280"/>
      <c r="P90" s="280"/>
      <c r="Q90" s="280"/>
    </row>
    <row r="91" spans="1:17">
      <c r="A91" s="317" t="s">
        <v>214</v>
      </c>
      <c r="B91" s="317" t="s">
        <v>240</v>
      </c>
      <c r="C91" s="230" t="s">
        <v>227</v>
      </c>
      <c r="D91" s="273">
        <v>3976019.9739986034</v>
      </c>
      <c r="E91" s="273">
        <v>-385009.31126858108</v>
      </c>
      <c r="F91" s="274">
        <v>-8.8284046284498402E-2</v>
      </c>
      <c r="G91" s="282">
        <v>2.4283467739598459</v>
      </c>
      <c r="H91" s="282">
        <v>7.9661833260335602E-2</v>
      </c>
      <c r="I91" s="283">
        <v>25.774998714705202</v>
      </c>
      <c r="J91" s="283">
        <v>1.6727920685897537</v>
      </c>
      <c r="K91" s="274">
        <v>6.940410449345133E-2</v>
      </c>
      <c r="L91" s="275">
        <v>102481909.71945621</v>
      </c>
      <c r="M91" s="275">
        <v>-2628519.3038146198</v>
      </c>
      <c r="N91" s="274">
        <v>-2.5007216964481053E-2</v>
      </c>
      <c r="O91" s="273">
        <v>35623679.166264229</v>
      </c>
      <c r="P91" s="273">
        <v>-3434289.8786695525</v>
      </c>
      <c r="Q91" s="274">
        <v>-8.792801988036332E-2</v>
      </c>
    </row>
    <row r="92" spans="1:17">
      <c r="A92" s="317" t="s">
        <v>214</v>
      </c>
      <c r="B92" s="317" t="s">
        <v>240</v>
      </c>
      <c r="C92" s="230" t="s">
        <v>228</v>
      </c>
      <c r="D92" s="273">
        <v>438102.43152014422</v>
      </c>
      <c r="E92" s="273">
        <v>-80230.895045918238</v>
      </c>
      <c r="F92" s="277">
        <v>-0.15478629471395311</v>
      </c>
      <c r="G92" s="284">
        <v>0.26757024190097295</v>
      </c>
      <c r="H92" s="284">
        <v>-1.1584425205053261E-2</v>
      </c>
      <c r="I92" s="285">
        <v>24.353426462849903</v>
      </c>
      <c r="J92" s="285">
        <v>0.79199016183759241</v>
      </c>
      <c r="K92" s="277">
        <v>3.361383201428874E-2</v>
      </c>
      <c r="L92" s="278">
        <v>10669295.349221569</v>
      </c>
      <c r="M92" s="278">
        <v>-1543382.3073565233</v>
      </c>
      <c r="N92" s="277">
        <v>-0.12637542320829326</v>
      </c>
      <c r="O92" s="273">
        <v>3980454.0881809229</v>
      </c>
      <c r="P92" s="273">
        <v>-752675.30661861878</v>
      </c>
      <c r="Q92" s="277">
        <v>-0.15902276144100561</v>
      </c>
    </row>
    <row r="93" spans="1:17">
      <c r="A93" s="317" t="s">
        <v>214</v>
      </c>
      <c r="B93" s="317" t="s">
        <v>136</v>
      </c>
      <c r="C93" s="230" t="s">
        <v>223</v>
      </c>
      <c r="D93" s="273">
        <v>11962.928023040042</v>
      </c>
      <c r="E93" s="273">
        <v>-7333.5197750278367</v>
      </c>
      <c r="F93" s="274">
        <v>-0.38004506589871584</v>
      </c>
      <c r="G93" s="282">
        <v>5.1623119881181512E-2</v>
      </c>
      <c r="H93" s="282">
        <v>-2.0354626595918093E-2</v>
      </c>
      <c r="I93" s="283">
        <v>10.555905929985787</v>
      </c>
      <c r="J93" s="283">
        <v>-0.52167535060863734</v>
      </c>
      <c r="K93" s="274">
        <v>-4.7092893059832656E-2</v>
      </c>
      <c r="L93" s="275">
        <v>126279.54285840153</v>
      </c>
      <c r="M93" s="275">
        <v>-87478.426051442701</v>
      </c>
      <c r="N93" s="274">
        <v>-0.40924053731226318</v>
      </c>
      <c r="O93" s="273">
        <v>37613.391972899437</v>
      </c>
      <c r="P93" s="273">
        <v>-30624.268099353692</v>
      </c>
      <c r="Q93" s="274">
        <v>-0.44878836799103794</v>
      </c>
    </row>
    <row r="94" spans="1:17">
      <c r="A94" s="317" t="s">
        <v>214</v>
      </c>
      <c r="B94" s="317" t="s">
        <v>241</v>
      </c>
      <c r="C94" s="230" t="s">
        <v>224</v>
      </c>
      <c r="D94" s="273">
        <v>22465811.702507686</v>
      </c>
      <c r="E94" s="273">
        <v>-3578102.7770810574</v>
      </c>
      <c r="F94" s="277">
        <v>-0.13738728791654206</v>
      </c>
      <c r="G94" s="284">
        <v>96.945771847240934</v>
      </c>
      <c r="H94" s="284">
        <v>-0.20072336784217271</v>
      </c>
      <c r="I94" s="285">
        <v>8.7530381728887079</v>
      </c>
      <c r="J94" s="285">
        <v>0.43172358601689531</v>
      </c>
      <c r="K94" s="277">
        <v>5.18816566192567E-2</v>
      </c>
      <c r="L94" s="278">
        <v>196644107.41697961</v>
      </c>
      <c r="M94" s="278">
        <v>-20075498.041264206</v>
      </c>
      <c r="N94" s="277">
        <v>-9.2633511392822415E-2</v>
      </c>
      <c r="O94" s="273">
        <v>59818606.747639894</v>
      </c>
      <c r="P94" s="273">
        <v>-8756634.7786602378</v>
      </c>
      <c r="Q94" s="277">
        <v>-0.12769382336483456</v>
      </c>
    </row>
    <row r="95" spans="1:17">
      <c r="A95" s="317" t="s">
        <v>214</v>
      </c>
      <c r="B95" s="317" t="s">
        <v>241</v>
      </c>
      <c r="C95" s="230" t="s">
        <v>225</v>
      </c>
      <c r="D95" s="273">
        <v>1030.8590510934591</v>
      </c>
      <c r="E95" s="273">
        <v>-2753.0989929884672</v>
      </c>
      <c r="F95" s="274">
        <v>-0.72757122592685386</v>
      </c>
      <c r="G95" s="282">
        <v>4.4484226832015384E-3</v>
      </c>
      <c r="H95" s="282">
        <v>-9.666132266346307E-3</v>
      </c>
      <c r="I95" s="283">
        <v>15.209206179586886</v>
      </c>
      <c r="J95" s="283">
        <v>-0.92167413581917756</v>
      </c>
      <c r="K95" s="274">
        <v>-5.7137249660138972E-2</v>
      </c>
      <c r="L95" s="275">
        <v>15678.547850173713</v>
      </c>
      <c r="M95" s="275">
        <v>-45360.02647742987</v>
      </c>
      <c r="N95" s="274">
        <v>-0.74313705680567688</v>
      </c>
      <c r="O95" s="273">
        <v>2279.1421979665756</v>
      </c>
      <c r="P95" s="273">
        <v>-8632.1705090999603</v>
      </c>
      <c r="Q95" s="274">
        <v>-0.79112117312057917</v>
      </c>
    </row>
    <row r="96" spans="1:17">
      <c r="A96" s="317"/>
      <c r="B96" s="317"/>
      <c r="C96" s="230" t="s">
        <v>226</v>
      </c>
      <c r="D96" s="280"/>
      <c r="E96" s="280"/>
      <c r="F96" s="280"/>
      <c r="G96" s="280"/>
      <c r="H96" s="280"/>
      <c r="I96" s="280"/>
      <c r="J96" s="280"/>
      <c r="K96" s="280"/>
      <c r="L96" s="280"/>
      <c r="M96" s="280"/>
      <c r="N96" s="280"/>
      <c r="O96" s="280"/>
      <c r="P96" s="280"/>
      <c r="Q96" s="280"/>
    </row>
    <row r="97" spans="1:17">
      <c r="A97" s="317" t="s">
        <v>214</v>
      </c>
      <c r="B97" s="317" t="s">
        <v>241</v>
      </c>
      <c r="C97" s="230" t="s">
        <v>227</v>
      </c>
      <c r="D97" s="273">
        <v>566297.5523653134</v>
      </c>
      <c r="E97" s="273">
        <v>-18633.955470372806</v>
      </c>
      <c r="F97" s="274">
        <v>-3.1856645129821407E-2</v>
      </c>
      <c r="G97" s="282">
        <v>2.443719997133714</v>
      </c>
      <c r="H97" s="282">
        <v>0.26186496256718428</v>
      </c>
      <c r="I97" s="283">
        <v>26.247606643807934</v>
      </c>
      <c r="J97" s="283">
        <v>1.2347648623462781</v>
      </c>
      <c r="K97" s="274">
        <v>4.9365236990441763E-2</v>
      </c>
      <c r="L97" s="275">
        <v>14863955.397835972</v>
      </c>
      <c r="M97" s="275">
        <v>233156.13935015351</v>
      </c>
      <c r="N97" s="274">
        <v>1.5935981024066313E-2</v>
      </c>
      <c r="O97" s="273">
        <v>5050477.0658483505</v>
      </c>
      <c r="P97" s="273">
        <v>-179543.73062472977</v>
      </c>
      <c r="Q97" s="274">
        <v>-3.4329448698522759E-2</v>
      </c>
    </row>
    <row r="98" spans="1:17">
      <c r="A98" s="317" t="s">
        <v>214</v>
      </c>
      <c r="B98" s="317" t="s">
        <v>241</v>
      </c>
      <c r="C98" s="230" t="s">
        <v>228</v>
      </c>
      <c r="D98" s="273">
        <v>49318.66700339441</v>
      </c>
      <c r="E98" s="273">
        <v>-21224.891086582167</v>
      </c>
      <c r="F98" s="277">
        <v>-0.30087638986837523</v>
      </c>
      <c r="G98" s="284">
        <v>0.21282276832167304</v>
      </c>
      <c r="H98" s="284">
        <v>-5.0312000985519939E-2</v>
      </c>
      <c r="I98" s="285">
        <v>25.087423736489619</v>
      </c>
      <c r="J98" s="285">
        <v>1.6574973506572768</v>
      </c>
      <c r="K98" s="277">
        <v>7.0742746834216941E-2</v>
      </c>
      <c r="L98" s="278">
        <v>1237278.2972329843</v>
      </c>
      <c r="M98" s="278">
        <v>-415552.07580985455</v>
      </c>
      <c r="N98" s="277">
        <v>-0.25141846531100992</v>
      </c>
      <c r="O98" s="273">
        <v>450148.26511347294</v>
      </c>
      <c r="P98" s="273">
        <v>-192465.20251770806</v>
      </c>
      <c r="Q98" s="277">
        <v>-0.29950384206415476</v>
      </c>
    </row>
    <row r="99" spans="1:17">
      <c r="A99" s="310" t="s">
        <v>167</v>
      </c>
      <c r="B99" s="310" t="s">
        <v>266</v>
      </c>
      <c r="C99" s="223" t="s">
        <v>223</v>
      </c>
      <c r="D99" s="273">
        <v>2020313.3068189328</v>
      </c>
      <c r="E99" s="273">
        <v>1357300.4451244501</v>
      </c>
      <c r="F99" s="274">
        <v>2.0471706109223207</v>
      </c>
      <c r="G99" s="282">
        <v>1.6248709630256395</v>
      </c>
      <c r="H99" s="282">
        <v>1.0714557931328024</v>
      </c>
      <c r="I99" s="283">
        <v>8.9080764043167733</v>
      </c>
      <c r="J99" s="283">
        <v>0.26666149815866902</v>
      </c>
      <c r="K99" s="274">
        <v>3.0858545857882471E-2</v>
      </c>
      <c r="L99" s="275">
        <v>17997105.297800928</v>
      </c>
      <c r="M99" s="275">
        <v>12267736.071779683</v>
      </c>
      <c r="N99" s="274">
        <v>2.1412018649562583</v>
      </c>
      <c r="O99" s="273">
        <v>1598786.0124469995</v>
      </c>
      <c r="P99" s="273">
        <v>963449.48609718878</v>
      </c>
      <c r="Q99" s="274">
        <v>1.5164396286681019</v>
      </c>
    </row>
    <row r="100" spans="1:17">
      <c r="A100" s="310" t="s">
        <v>167</v>
      </c>
      <c r="B100" s="310" t="s">
        <v>266</v>
      </c>
      <c r="C100" s="223" t="s">
        <v>224</v>
      </c>
      <c r="D100" s="273">
        <v>115220331.48040915</v>
      </c>
      <c r="E100" s="273">
        <v>1445212.8305562437</v>
      </c>
      <c r="F100" s="277">
        <v>1.2702362763548849E-2</v>
      </c>
      <c r="G100" s="284">
        <v>92.66788984699042</v>
      </c>
      <c r="H100" s="284">
        <v>-2.2999158397118578</v>
      </c>
      <c r="I100" s="285">
        <v>4.1968984080266081</v>
      </c>
      <c r="J100" s="285">
        <v>0.13353357442911129</v>
      </c>
      <c r="K100" s="277">
        <v>3.2862807032487763E-2</v>
      </c>
      <c r="L100" s="278">
        <v>483568025.76242721</v>
      </c>
      <c r="M100" s="278">
        <v>21258209.702232242</v>
      </c>
      <c r="N100" s="277">
        <v>4.5982605092391812E-2</v>
      </c>
      <c r="O100" s="273">
        <v>135967776.95548272</v>
      </c>
      <c r="P100" s="273">
        <v>1807259.8850503713</v>
      </c>
      <c r="Q100" s="277">
        <v>1.3470877457199913E-2</v>
      </c>
    </row>
    <row r="101" spans="1:17">
      <c r="A101" s="310" t="s">
        <v>167</v>
      </c>
      <c r="B101" s="310" t="s">
        <v>266</v>
      </c>
      <c r="C101" s="223" t="s">
        <v>225</v>
      </c>
      <c r="D101" s="273">
        <v>1300384.1953455189</v>
      </c>
      <c r="E101" s="273">
        <v>100238.82524245419</v>
      </c>
      <c r="F101" s="274">
        <v>8.3522236338624545E-2</v>
      </c>
      <c r="G101" s="282">
        <v>1.0458558643665681</v>
      </c>
      <c r="H101" s="282">
        <v>4.4097539204930758E-2</v>
      </c>
      <c r="I101" s="283">
        <v>10.690476799286811</v>
      </c>
      <c r="J101" s="283">
        <v>0.18244134348596752</v>
      </c>
      <c r="K101" s="274">
        <v>1.7362079168209584E-2</v>
      </c>
      <c r="L101" s="275">
        <v>13901727.070500519</v>
      </c>
      <c r="M101" s="275">
        <v>1290556.9693422895</v>
      </c>
      <c r="N101" s="274">
        <v>0.10233443518645131</v>
      </c>
      <c r="O101" s="273">
        <v>1784264.5948019624</v>
      </c>
      <c r="P101" s="273">
        <v>200553.7395639997</v>
      </c>
      <c r="Q101" s="274">
        <v>0.12663532544510167</v>
      </c>
    </row>
    <row r="102" spans="1:17">
      <c r="A102" s="310" t="s">
        <v>167</v>
      </c>
      <c r="B102" s="310" t="s">
        <v>266</v>
      </c>
      <c r="C102" s="223" t="s">
        <v>226</v>
      </c>
      <c r="D102" s="273">
        <v>21736.182899999927</v>
      </c>
      <c r="E102" s="273">
        <v>17445.403799999942</v>
      </c>
      <c r="F102" s="277">
        <v>4.0657893108503309</v>
      </c>
      <c r="G102" s="284">
        <v>1.7481690746686585E-2</v>
      </c>
      <c r="H102" s="284">
        <v>1.3900188212134944E-2</v>
      </c>
      <c r="I102" s="285">
        <v>13.348846084654586</v>
      </c>
      <c r="J102" s="285">
        <v>4.5501456341932389</v>
      </c>
      <c r="K102" s="277">
        <v>0.51713837285535258</v>
      </c>
      <c r="L102" s="278">
        <v>290152.95999999996</v>
      </c>
      <c r="M102" s="278">
        <v>252399.67999999996</v>
      </c>
      <c r="N102" s="277">
        <v>6.6855033522915086</v>
      </c>
      <c r="O102" s="273">
        <v>47115</v>
      </c>
      <c r="P102" s="273">
        <v>37861</v>
      </c>
      <c r="Q102" s="277">
        <v>4.0913118651393994</v>
      </c>
    </row>
    <row r="103" spans="1:17">
      <c r="A103" s="310" t="s">
        <v>167</v>
      </c>
      <c r="B103" s="310" t="s">
        <v>266</v>
      </c>
      <c r="C103" s="223" t="s">
        <v>227</v>
      </c>
      <c r="D103" s="273">
        <v>3493597.9254970588</v>
      </c>
      <c r="E103" s="273">
        <v>830124.2971443627</v>
      </c>
      <c r="F103" s="274">
        <v>0.3116698015357402</v>
      </c>
      <c r="G103" s="282">
        <v>2.8097849014145715</v>
      </c>
      <c r="H103" s="282">
        <v>0.58659015558002858</v>
      </c>
      <c r="I103" s="283">
        <v>12.046398683016202</v>
      </c>
      <c r="J103" s="283">
        <v>1.1020236731001862</v>
      </c>
      <c r="K103" s="274">
        <v>0.10069315717907247</v>
      </c>
      <c r="L103" s="275">
        <v>42085273.448695906</v>
      </c>
      <c r="M103" s="275">
        <v>12935219.230982322</v>
      </c>
      <c r="N103" s="274">
        <v>0.4437459750288214</v>
      </c>
      <c r="O103" s="273">
        <v>8546575.7818031311</v>
      </c>
      <c r="P103" s="273">
        <v>2042917.2357427329</v>
      </c>
      <c r="Q103" s="274">
        <v>0.31411815692264983</v>
      </c>
    </row>
    <row r="104" spans="1:17">
      <c r="A104" s="310" t="s">
        <v>167</v>
      </c>
      <c r="B104" s="310" t="s">
        <v>266</v>
      </c>
      <c r="C104" s="223" t="s">
        <v>228</v>
      </c>
      <c r="D104" s="273">
        <v>7583.8890169060505</v>
      </c>
      <c r="E104" s="273">
        <v>286.62043032615838</v>
      </c>
      <c r="F104" s="277">
        <v>3.927776906187478E-2</v>
      </c>
      <c r="G104" s="284">
        <v>6.0994703191766479E-3</v>
      </c>
      <c r="H104" s="284">
        <v>8.4585637264442473E-6</v>
      </c>
      <c r="I104" s="285">
        <v>7.3963540573798143</v>
      </c>
      <c r="J104" s="285">
        <v>-0.51655333351554855</v>
      </c>
      <c r="K104" s="277">
        <v>-6.5279840644906051E-2</v>
      </c>
      <c r="L104" s="278">
        <v>56093.128300911281</v>
      </c>
      <c r="M104" s="278">
        <v>-1649.4822311853059</v>
      </c>
      <c r="N104" s="277">
        <v>-2.8566118088277824E-2</v>
      </c>
      <c r="O104" s="273">
        <v>13017.662057042122</v>
      </c>
      <c r="P104" s="273">
        <v>-1617.6693602800951</v>
      </c>
      <c r="Q104" s="277">
        <v>-0.11053178873458509</v>
      </c>
    </row>
    <row r="105" spans="1:17">
      <c r="A105" s="310" t="s">
        <v>167</v>
      </c>
      <c r="B105" s="310" t="s">
        <v>267</v>
      </c>
      <c r="C105" s="223" t="s">
        <v>223</v>
      </c>
      <c r="D105" s="273">
        <v>14243230.96489227</v>
      </c>
      <c r="E105" s="273">
        <v>6946621.2976132184</v>
      </c>
      <c r="F105" s="274">
        <v>0.95203411096042012</v>
      </c>
      <c r="G105" s="282">
        <v>0.90486155112844513</v>
      </c>
      <c r="H105" s="282">
        <v>0.42390099770405737</v>
      </c>
      <c r="I105" s="283">
        <v>8.7439282559287559</v>
      </c>
      <c r="J105" s="283">
        <v>-0.2002906888567324</v>
      </c>
      <c r="K105" s="274">
        <v>-2.2393312383470063E-2</v>
      </c>
      <c r="L105" s="275">
        <v>124541789.68964091</v>
      </c>
      <c r="M105" s="275">
        <v>59279315.270858675</v>
      </c>
      <c r="N105" s="274">
        <v>0.90832160133049389</v>
      </c>
      <c r="O105" s="273">
        <v>11952467.324949441</v>
      </c>
      <c r="P105" s="273">
        <v>4555682.5378122022</v>
      </c>
      <c r="Q105" s="274">
        <v>0.61590037684135157</v>
      </c>
    </row>
    <row r="106" spans="1:17">
      <c r="A106" s="310" t="s">
        <v>167</v>
      </c>
      <c r="B106" s="310" t="s">
        <v>267</v>
      </c>
      <c r="C106" s="223" t="s">
        <v>224</v>
      </c>
      <c r="D106" s="273">
        <v>1481202621.6004138</v>
      </c>
      <c r="E106" s="273">
        <v>35046874.907336712</v>
      </c>
      <c r="F106" s="277">
        <v>2.4234509310271986E-2</v>
      </c>
      <c r="G106" s="284">
        <v>94.099667766428524</v>
      </c>
      <c r="H106" s="284">
        <v>-1.2245855489791921</v>
      </c>
      <c r="I106" s="285">
        <v>4.2516492395349248</v>
      </c>
      <c r="J106" s="285">
        <v>0.13991583473495872</v>
      </c>
      <c r="K106" s="277">
        <v>3.402843058152151E-2</v>
      </c>
      <c r="L106" s="278">
        <v>6297553999.7245369</v>
      </c>
      <c r="M106" s="278">
        <v>351347107.50317383</v>
      </c>
      <c r="N106" s="277">
        <v>5.9087602209535434E-2</v>
      </c>
      <c r="O106" s="273">
        <v>1767030079.9757426</v>
      </c>
      <c r="P106" s="273">
        <v>46020824.252306461</v>
      </c>
      <c r="Q106" s="277">
        <v>2.6740602410625237E-2</v>
      </c>
    </row>
    <row r="107" spans="1:17">
      <c r="A107" s="310" t="s">
        <v>167</v>
      </c>
      <c r="B107" s="310" t="s">
        <v>267</v>
      </c>
      <c r="C107" s="223" t="s">
        <v>225</v>
      </c>
      <c r="D107" s="273">
        <v>16939259.670640305</v>
      </c>
      <c r="E107" s="273">
        <v>520867.85928143188</v>
      </c>
      <c r="F107" s="274">
        <v>3.1724657644062043E-2</v>
      </c>
      <c r="G107" s="282">
        <v>1.076138189314199</v>
      </c>
      <c r="H107" s="282">
        <v>-6.0902937772211452E-3</v>
      </c>
      <c r="I107" s="283">
        <v>10.543006132996254</v>
      </c>
      <c r="J107" s="283">
        <v>6.2707443539064656E-2</v>
      </c>
      <c r="K107" s="274">
        <v>5.9833641575641472E-3</v>
      </c>
      <c r="L107" s="275">
        <v>178590718.59597683</v>
      </c>
      <c r="M107" s="275">
        <v>6521068.4123977721</v>
      </c>
      <c r="N107" s="274">
        <v>3.7897841981084535E-2</v>
      </c>
      <c r="O107" s="273">
        <v>23142540.195464764</v>
      </c>
      <c r="P107" s="273">
        <v>1228110.348828014</v>
      </c>
      <c r="Q107" s="274">
        <v>5.6041172753417287E-2</v>
      </c>
    </row>
    <row r="108" spans="1:17">
      <c r="A108" s="310" t="s">
        <v>167</v>
      </c>
      <c r="B108" s="310" t="s">
        <v>267</v>
      </c>
      <c r="C108" s="223" t="s">
        <v>226</v>
      </c>
      <c r="D108" s="273">
        <v>79600.764122294437</v>
      </c>
      <c r="E108" s="273">
        <v>52158.254626564332</v>
      </c>
      <c r="F108" s="277">
        <v>1.900637207930268</v>
      </c>
      <c r="G108" s="284">
        <v>5.0569755606889874E-3</v>
      </c>
      <c r="H108" s="284">
        <v>3.248085520481826E-3</v>
      </c>
      <c r="I108" s="285">
        <v>12.300469592181953</v>
      </c>
      <c r="J108" s="285">
        <v>3.6094092525015142</v>
      </c>
      <c r="K108" s="277">
        <v>0.41530136846734039</v>
      </c>
      <c r="L108" s="278">
        <v>979126.77860073093</v>
      </c>
      <c r="M108" s="278">
        <v>740622.27270108717</v>
      </c>
      <c r="N108" s="277">
        <v>3.1052758098109936</v>
      </c>
      <c r="O108" s="273">
        <v>172007.77744042873</v>
      </c>
      <c r="P108" s="273">
        <v>113106.71431235381</v>
      </c>
      <c r="Q108" s="277">
        <v>1.9202830697030664</v>
      </c>
    </row>
    <row r="109" spans="1:17">
      <c r="A109" s="310" t="s">
        <v>167</v>
      </c>
      <c r="B109" s="310" t="s">
        <v>267</v>
      </c>
      <c r="C109" s="223" t="s">
        <v>227</v>
      </c>
      <c r="D109" s="273">
        <v>38390769.234024674</v>
      </c>
      <c r="E109" s="273">
        <v>7975065.0141696073</v>
      </c>
      <c r="F109" s="274">
        <v>0.26220221489935336</v>
      </c>
      <c r="G109" s="282">
        <v>2.4389361573746342</v>
      </c>
      <c r="H109" s="282">
        <v>0.43406614219823991</v>
      </c>
      <c r="I109" s="283">
        <v>11.28009139751909</v>
      </c>
      <c r="J109" s="283">
        <v>0.87396045734026728</v>
      </c>
      <c r="K109" s="274">
        <v>8.3985148982302624E-2</v>
      </c>
      <c r="L109" s="275">
        <v>433051385.78086227</v>
      </c>
      <c r="M109" s="275">
        <v>116541585.0313009</v>
      </c>
      <c r="N109" s="274">
        <v>0.36820845596346802</v>
      </c>
      <c r="O109" s="273">
        <v>93319055.334302455</v>
      </c>
      <c r="P109" s="273">
        <v>19019617.465758324</v>
      </c>
      <c r="Q109" s="274">
        <v>0.25598602104378215</v>
      </c>
    </row>
    <row r="110" spans="1:17">
      <c r="A110" s="310" t="s">
        <v>167</v>
      </c>
      <c r="B110" s="310" t="s">
        <v>267</v>
      </c>
      <c r="C110" s="223" t="s">
        <v>228</v>
      </c>
      <c r="D110" s="273">
        <v>104845.02887063898</v>
      </c>
      <c r="E110" s="273">
        <v>8354.741745217063</v>
      </c>
      <c r="F110" s="277">
        <v>8.6586349715772296E-2</v>
      </c>
      <c r="G110" s="284">
        <v>6.6607243599318099E-3</v>
      </c>
      <c r="H110" s="284">
        <v>3.0050721634067908E-4</v>
      </c>
      <c r="I110" s="285">
        <v>7.8535465776281539</v>
      </c>
      <c r="J110" s="285">
        <v>0.1263290788875997</v>
      </c>
      <c r="K110" s="277">
        <v>1.6348585879482472E-2</v>
      </c>
      <c r="L110" s="278">
        <v>823405.31766833179</v>
      </c>
      <c r="M110" s="278">
        <v>77803.882534271106</v>
      </c>
      <c r="N110" s="277">
        <v>0.10435049996957396</v>
      </c>
      <c r="O110" s="273">
        <v>229648.77184581896</v>
      </c>
      <c r="P110" s="273">
        <v>36669.523675134871</v>
      </c>
      <c r="Q110" s="277">
        <v>0.19001796318898406</v>
      </c>
    </row>
    <row r="111" spans="1:17">
      <c r="A111" s="310" t="s">
        <v>167</v>
      </c>
      <c r="B111" s="310" t="s">
        <v>268</v>
      </c>
      <c r="C111" s="223" t="s">
        <v>223</v>
      </c>
      <c r="D111" s="273">
        <v>3842857.1270337147</v>
      </c>
      <c r="E111" s="273">
        <v>2554700.2536742659</v>
      </c>
      <c r="F111" s="274">
        <v>1.9832213812683659</v>
      </c>
      <c r="G111" s="282">
        <v>1.5128987007358001</v>
      </c>
      <c r="H111" s="282">
        <v>0.98319168686659031</v>
      </c>
      <c r="I111" s="283">
        <v>8.8476660286134621</v>
      </c>
      <c r="J111" s="283">
        <v>0.17128662167819364</v>
      </c>
      <c r="K111" s="274">
        <v>1.9741716405495078E-2</v>
      </c>
      <c r="L111" s="275">
        <v>34000316.455671325</v>
      </c>
      <c r="M111" s="275">
        <v>22823778.68675328</v>
      </c>
      <c r="N111" s="274">
        <v>2.0421152917521752</v>
      </c>
      <c r="O111" s="273">
        <v>3043629.2518402338</v>
      </c>
      <c r="P111" s="273">
        <v>1799181.8946336228</v>
      </c>
      <c r="Q111" s="274">
        <v>1.4457677813485135</v>
      </c>
    </row>
    <row r="112" spans="1:17">
      <c r="A112" s="310" t="s">
        <v>167</v>
      </c>
      <c r="B112" s="310" t="s">
        <v>268</v>
      </c>
      <c r="C112" s="223" t="s">
        <v>224</v>
      </c>
      <c r="D112" s="273">
        <v>235693328.41011107</v>
      </c>
      <c r="E112" s="273">
        <v>4590198.6050978303</v>
      </c>
      <c r="F112" s="277">
        <v>1.9862122200468169E-2</v>
      </c>
      <c r="G112" s="284">
        <v>92.790368867810599</v>
      </c>
      <c r="H112" s="284">
        <v>-2.2422714235730297</v>
      </c>
      <c r="I112" s="285">
        <v>4.213580825115117</v>
      </c>
      <c r="J112" s="285">
        <v>0.14427952405435729</v>
      </c>
      <c r="K112" s="277">
        <v>3.5455601190491209E-2</v>
      </c>
      <c r="L112" s="278">
        <v>993112889.1964041</v>
      </c>
      <c r="M112" s="278">
        <v>52684622.401650071</v>
      </c>
      <c r="N112" s="277">
        <v>5.6021946874496013E-2</v>
      </c>
      <c r="O112" s="273">
        <v>278319699.59108132</v>
      </c>
      <c r="P112" s="273">
        <v>6043110.1584059</v>
      </c>
      <c r="Q112" s="277">
        <v>2.2194747521252289E-2</v>
      </c>
    </row>
    <row r="113" spans="1:17">
      <c r="A113" s="310" t="s">
        <v>167</v>
      </c>
      <c r="B113" s="310" t="s">
        <v>268</v>
      </c>
      <c r="C113" s="223" t="s">
        <v>225</v>
      </c>
      <c r="D113" s="273">
        <v>2608273.2845051168</v>
      </c>
      <c r="E113" s="273">
        <v>75348.513064326718</v>
      </c>
      <c r="F113" s="274">
        <v>2.9747631636713248E-2</v>
      </c>
      <c r="G113" s="282">
        <v>1.0268540132632074</v>
      </c>
      <c r="H113" s="282">
        <v>-1.4717898344222879E-2</v>
      </c>
      <c r="I113" s="283">
        <v>10.702155425688888</v>
      </c>
      <c r="J113" s="283">
        <v>0.23565443817595622</v>
      </c>
      <c r="K113" s="274">
        <v>2.2515111636362901E-2</v>
      </c>
      <c r="L113" s="275">
        <v>27914146.083445814</v>
      </c>
      <c r="M113" s="275">
        <v>1403286.4618648179</v>
      </c>
      <c r="N113" s="274">
        <v>5.2932514520294224E-2</v>
      </c>
      <c r="O113" s="273">
        <v>3629201.7728921771</v>
      </c>
      <c r="P113" s="273">
        <v>279638.19094908051</v>
      </c>
      <c r="Q113" s="274">
        <v>8.3484962774422439E-2</v>
      </c>
    </row>
    <row r="114" spans="1:17">
      <c r="A114" s="310" t="s">
        <v>167</v>
      </c>
      <c r="B114" s="310" t="s">
        <v>268</v>
      </c>
      <c r="C114" s="223" t="s">
        <v>226</v>
      </c>
      <c r="D114" s="273">
        <v>44588.372117734194</v>
      </c>
      <c r="E114" s="273">
        <v>36604.949617734179</v>
      </c>
      <c r="F114" s="277">
        <v>4.5851199304225858</v>
      </c>
      <c r="G114" s="284">
        <v>1.7554045860902132E-2</v>
      </c>
      <c r="H114" s="284">
        <v>1.4271157743476981E-2</v>
      </c>
      <c r="I114" s="285">
        <v>13.152159334181645</v>
      </c>
      <c r="J114" s="285">
        <v>4.3863286393887932</v>
      </c>
      <c r="K114" s="277">
        <v>0.50038938602754379</v>
      </c>
      <c r="L114" s="278">
        <v>586433.37454422237</v>
      </c>
      <c r="M114" s="278">
        <v>516452.04454422236</v>
      </c>
      <c r="N114" s="277">
        <v>7.3798546632969426</v>
      </c>
      <c r="O114" s="273">
        <v>96655.435273885727</v>
      </c>
      <c r="P114" s="273">
        <v>79435.435273885727</v>
      </c>
      <c r="Q114" s="277">
        <v>4.6129753353011456</v>
      </c>
    </row>
    <row r="115" spans="1:17">
      <c r="A115" s="310" t="s">
        <v>167</v>
      </c>
      <c r="B115" s="310" t="s">
        <v>268</v>
      </c>
      <c r="C115" s="223" t="s">
        <v>227</v>
      </c>
      <c r="D115" s="273">
        <v>6974263.0035809316</v>
      </c>
      <c r="E115" s="273">
        <v>1803270.8310528845</v>
      </c>
      <c r="F115" s="274">
        <v>0.34872820744791094</v>
      </c>
      <c r="G115" s="282">
        <v>2.7457053665827789</v>
      </c>
      <c r="H115" s="282">
        <v>0.61932551402070324</v>
      </c>
      <c r="I115" s="283">
        <v>12.007221437466166</v>
      </c>
      <c r="J115" s="283">
        <v>1.1373329388791191</v>
      </c>
      <c r="K115" s="274">
        <v>0.10463151843985875</v>
      </c>
      <c r="L115" s="275">
        <v>83741520.247124135</v>
      </c>
      <c r="M115" s="275">
        <v>27533411.904677868</v>
      </c>
      <c r="N115" s="274">
        <v>0.48984768775585463</v>
      </c>
      <c r="O115" s="273">
        <v>16976544.572498858</v>
      </c>
      <c r="P115" s="273">
        <v>4373171.2885549963</v>
      </c>
      <c r="Q115" s="274">
        <v>0.34698419145660175</v>
      </c>
    </row>
    <row r="116" spans="1:17">
      <c r="A116" s="310" t="s">
        <v>167</v>
      </c>
      <c r="B116" s="310" t="s">
        <v>268</v>
      </c>
      <c r="C116" s="223" t="s">
        <v>228</v>
      </c>
      <c r="D116" s="273">
        <v>15097.020096625572</v>
      </c>
      <c r="E116" s="273">
        <v>1094.5601895843065</v>
      </c>
      <c r="F116" s="277">
        <v>7.8169135769772621E-2</v>
      </c>
      <c r="G116" s="284">
        <v>5.9435626499071519E-3</v>
      </c>
      <c r="H116" s="284">
        <v>1.8556734857520275E-4</v>
      </c>
      <c r="I116" s="285">
        <v>7.3427587852157368</v>
      </c>
      <c r="J116" s="285">
        <v>-0.40670933239881357</v>
      </c>
      <c r="K116" s="277">
        <v>-5.2482225389683557E-2</v>
      </c>
      <c r="L116" s="278">
        <v>110853.77694507595</v>
      </c>
      <c r="M116" s="278">
        <v>2342.1603272836655</v>
      </c>
      <c r="N116" s="277">
        <v>2.1584420178103119E-2</v>
      </c>
      <c r="O116" s="273">
        <v>25664.766455054283</v>
      </c>
      <c r="P116" s="273">
        <v>-1892.8131066559581</v>
      </c>
      <c r="Q116" s="277">
        <v>-6.8685753130725571E-2</v>
      </c>
    </row>
  </sheetData>
  <mergeCells count="24">
    <mergeCell ref="A99:A116"/>
    <mergeCell ref="B99:B104"/>
    <mergeCell ref="B105:B110"/>
    <mergeCell ref="B111:B116"/>
    <mergeCell ref="A9:A26"/>
    <mergeCell ref="B9:B14"/>
    <mergeCell ref="B15:B20"/>
    <mergeCell ref="B21:B26"/>
    <mergeCell ref="A27:A44"/>
    <mergeCell ref="B27:B32"/>
    <mergeCell ref="B33:B38"/>
    <mergeCell ref="B39:B44"/>
    <mergeCell ref="A45:A62"/>
    <mergeCell ref="B45:B50"/>
    <mergeCell ref="B51:B56"/>
    <mergeCell ref="B57:B62"/>
    <mergeCell ref="B69:B74"/>
    <mergeCell ref="B63:B68"/>
    <mergeCell ref="A63:A80"/>
    <mergeCell ref="A81:A98"/>
    <mergeCell ref="B81:B86"/>
    <mergeCell ref="B87:B92"/>
    <mergeCell ref="B93:B98"/>
    <mergeCell ref="B75:B80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C5949-6D7A-437A-BBE3-CE76C0B0A0F5}">
  <sheetPr>
    <tabColor rgb="FFCCFF33"/>
  </sheetPr>
  <dimension ref="A8:Q80"/>
  <sheetViews>
    <sheetView topLeftCell="A55" zoomScale="80" zoomScaleNormal="80" workbookViewId="0">
      <selection activeCell="B143" sqref="B143"/>
    </sheetView>
  </sheetViews>
  <sheetFormatPr defaultRowHeight="12.5"/>
  <cols>
    <col min="1" max="1" width="27.54296875" style="229" customWidth="1"/>
    <col min="2" max="2" width="34.1796875" style="229" customWidth="1"/>
    <col min="3" max="3" width="26.453125" style="229" customWidth="1"/>
    <col min="4" max="4" width="13.7265625" style="229" customWidth="1"/>
    <col min="5" max="5" width="11.6328125" style="229" customWidth="1"/>
    <col min="6" max="6" width="10.90625" style="229" customWidth="1"/>
    <col min="7" max="7" width="14" style="229" customWidth="1"/>
    <col min="8" max="8" width="19.36328125" style="229" customWidth="1"/>
    <col min="9" max="9" width="7.81640625" style="229" customWidth="1"/>
    <col min="10" max="11" width="10.90625" style="229" customWidth="1"/>
    <col min="12" max="12" width="16" style="229" customWidth="1"/>
    <col min="13" max="13" width="14.81640625" style="229" customWidth="1"/>
    <col min="14" max="14" width="12" style="229" customWidth="1"/>
    <col min="15" max="15" width="13.7265625" style="229" customWidth="1"/>
    <col min="16" max="16" width="11.6328125" style="229" customWidth="1"/>
    <col min="17" max="17" width="10.6328125" style="229" customWidth="1"/>
    <col min="18" max="100" width="9.1796875" style="229" customWidth="1"/>
    <col min="101" max="16384" width="8.7265625" style="229"/>
  </cols>
  <sheetData>
    <row r="8" spans="1:17" ht="50">
      <c r="A8" s="228" t="s">
        <v>0</v>
      </c>
      <c r="B8" s="228" t="s">
        <v>1</v>
      </c>
      <c r="C8" s="228" t="s">
        <v>205</v>
      </c>
      <c r="D8" s="228" t="s">
        <v>3</v>
      </c>
      <c r="E8" s="228" t="s">
        <v>149</v>
      </c>
      <c r="F8" s="228" t="s">
        <v>189</v>
      </c>
      <c r="G8" s="228" t="s">
        <v>4</v>
      </c>
      <c r="H8" s="228" t="s">
        <v>190</v>
      </c>
      <c r="I8" s="228" t="s">
        <v>5</v>
      </c>
      <c r="J8" s="228" t="s">
        <v>191</v>
      </c>
      <c r="K8" s="228" t="s">
        <v>192</v>
      </c>
      <c r="L8" s="228" t="s">
        <v>6</v>
      </c>
      <c r="M8" s="228" t="s">
        <v>147</v>
      </c>
      <c r="N8" s="228" t="s">
        <v>193</v>
      </c>
      <c r="O8" s="228" t="s">
        <v>7</v>
      </c>
      <c r="P8" s="228" t="s">
        <v>175</v>
      </c>
      <c r="Q8" s="228" t="s">
        <v>194</v>
      </c>
    </row>
    <row r="9" spans="1:17">
      <c r="A9" s="317" t="s">
        <v>206</v>
      </c>
      <c r="B9" s="317" t="s">
        <v>253</v>
      </c>
      <c r="C9" s="230" t="s">
        <v>207</v>
      </c>
      <c r="D9" s="273">
        <v>12772594.256273909</v>
      </c>
      <c r="E9" s="273">
        <v>-187622.41033382341</v>
      </c>
      <c r="F9" s="274">
        <v>-1.447679580984448E-2</v>
      </c>
      <c r="G9" s="282">
        <v>4.6304815345307775</v>
      </c>
      <c r="H9" s="282">
        <v>-0.11938179692177275</v>
      </c>
      <c r="I9" s="283">
        <v>8.1933105156845496</v>
      </c>
      <c r="J9" s="283">
        <v>-3.3679471897585245E-3</v>
      </c>
      <c r="K9" s="274">
        <v>-4.1089170509898168E-4</v>
      </c>
      <c r="L9" s="275">
        <v>104649830.83250108</v>
      </c>
      <c r="M9" s="275">
        <v>-1580897.9928671718</v>
      </c>
      <c r="N9" s="274">
        <v>-1.4881739119628897E-2</v>
      </c>
      <c r="O9" s="273">
        <v>39101459.14616996</v>
      </c>
      <c r="P9" s="273">
        <v>-2439114.068953678</v>
      </c>
      <c r="Q9" s="274">
        <v>-5.8716427824006816E-2</v>
      </c>
    </row>
    <row r="10" spans="1:17">
      <c r="A10" s="317" t="s">
        <v>206</v>
      </c>
      <c r="B10" s="317" t="s">
        <v>195</v>
      </c>
      <c r="C10" s="230" t="s">
        <v>208</v>
      </c>
      <c r="D10" s="273">
        <v>213472487.68721697</v>
      </c>
      <c r="E10" s="273">
        <v>-846954.39460068941</v>
      </c>
      <c r="F10" s="277">
        <v>-3.9518318374371269E-3</v>
      </c>
      <c r="G10" s="284">
        <v>77.390731478099255</v>
      </c>
      <c r="H10" s="284">
        <v>-1.1564167177069038</v>
      </c>
      <c r="I10" s="285">
        <v>3.9443348947928705</v>
      </c>
      <c r="J10" s="285">
        <v>0.11430675926458278</v>
      </c>
      <c r="K10" s="277">
        <v>2.9844887614335004E-2</v>
      </c>
      <c r="L10" s="278">
        <v>842006982.26293123</v>
      </c>
      <c r="M10" s="278">
        <v>21157489.09884429</v>
      </c>
      <c r="N10" s="277">
        <v>2.5775113799838736E-2</v>
      </c>
      <c r="O10" s="273">
        <v>263932543.91064435</v>
      </c>
      <c r="P10" s="273">
        <v>-1650281.8716696501</v>
      </c>
      <c r="Q10" s="277">
        <v>-6.2138124587254378E-3</v>
      </c>
    </row>
    <row r="11" spans="1:17">
      <c r="A11" s="317" t="s">
        <v>206</v>
      </c>
      <c r="B11" s="317" t="s">
        <v>195</v>
      </c>
      <c r="C11" s="230" t="s">
        <v>209</v>
      </c>
      <c r="D11" s="273">
        <v>2982179.0936320391</v>
      </c>
      <c r="E11" s="273">
        <v>-123761.97185220616</v>
      </c>
      <c r="F11" s="274">
        <v>-3.9846851322309459E-2</v>
      </c>
      <c r="G11" s="282">
        <v>1.0811370774534652</v>
      </c>
      <c r="H11" s="282">
        <v>-5.7176884118424809E-2</v>
      </c>
      <c r="I11" s="283">
        <v>15.311505914082504</v>
      </c>
      <c r="J11" s="283">
        <v>0.76784941498736181</v>
      </c>
      <c r="K11" s="274">
        <v>5.2796173715676992E-2</v>
      </c>
      <c r="L11" s="275">
        <v>45661652.829000168</v>
      </c>
      <c r="M11" s="275">
        <v>489912.86616373062</v>
      </c>
      <c r="N11" s="274">
        <v>1.0845561108932051E-2</v>
      </c>
      <c r="O11" s="273">
        <v>9967368.8500788808</v>
      </c>
      <c r="P11" s="273">
        <v>-94357.075320210308</v>
      </c>
      <c r="Q11" s="274">
        <v>-9.3778220575480142E-3</v>
      </c>
    </row>
    <row r="12" spans="1:17">
      <c r="A12" s="317" t="s">
        <v>206</v>
      </c>
      <c r="B12" s="317" t="s">
        <v>195</v>
      </c>
      <c r="C12" s="230" t="s">
        <v>210</v>
      </c>
      <c r="D12" s="273">
        <v>42335349.353034668</v>
      </c>
      <c r="E12" s="273">
        <v>3077593.1469375119</v>
      </c>
      <c r="F12" s="277">
        <v>7.8394524913258504E-2</v>
      </c>
      <c r="G12" s="284">
        <v>15.347943378131264</v>
      </c>
      <c r="H12" s="284">
        <v>0.9601455908546157</v>
      </c>
      <c r="I12" s="285">
        <v>9.57953607719835</v>
      </c>
      <c r="J12" s="285">
        <v>0.30539248637023775</v>
      </c>
      <c r="K12" s="277">
        <v>3.2929454173241723E-2</v>
      </c>
      <c r="L12" s="278">
        <v>405553006.46819144</v>
      </c>
      <c r="M12" s="278">
        <v>41470938.359122992</v>
      </c>
      <c r="N12" s="277">
        <v>0.11390546800206458</v>
      </c>
      <c r="O12" s="273">
        <v>70095561.92731148</v>
      </c>
      <c r="P12" s="273">
        <v>5327768.6666507348</v>
      </c>
      <c r="Q12" s="277">
        <v>8.2259536699187868E-2</v>
      </c>
    </row>
    <row r="13" spans="1:17">
      <c r="A13" s="317" t="s">
        <v>206</v>
      </c>
      <c r="B13" s="317" t="s">
        <v>254</v>
      </c>
      <c r="C13" s="230" t="s">
        <v>207</v>
      </c>
      <c r="D13" s="273">
        <v>166648158.65613785</v>
      </c>
      <c r="E13" s="273">
        <v>-1054940.1394183934</v>
      </c>
      <c r="F13" s="274">
        <v>-6.2905226378938374E-3</v>
      </c>
      <c r="G13" s="282">
        <v>4.7021079749842389</v>
      </c>
      <c r="H13" s="282">
        <v>-3.3574083126309162E-2</v>
      </c>
      <c r="I13" s="283">
        <v>8.3666600663552746</v>
      </c>
      <c r="J13" s="283">
        <v>-2.8642722160634904E-2</v>
      </c>
      <c r="K13" s="274">
        <v>-3.4117557022262275E-3</v>
      </c>
      <c r="L13" s="275">
        <v>1394288494.1599467</v>
      </c>
      <c r="M13" s="275">
        <v>-13629798.801145792</v>
      </c>
      <c r="N13" s="274">
        <v>-9.6808166136402689E-3</v>
      </c>
      <c r="O13" s="273">
        <v>532299994.04853594</v>
      </c>
      <c r="P13" s="273">
        <v>-19996917.43380034</v>
      </c>
      <c r="Q13" s="274">
        <v>-3.6206824659094416E-2</v>
      </c>
    </row>
    <row r="14" spans="1:17">
      <c r="A14" s="317" t="s">
        <v>206</v>
      </c>
      <c r="B14" s="317" t="s">
        <v>199</v>
      </c>
      <c r="C14" s="230" t="s">
        <v>208</v>
      </c>
      <c r="D14" s="273">
        <v>2745395264.7414126</v>
      </c>
      <c r="E14" s="273">
        <v>-35912121.769348621</v>
      </c>
      <c r="F14" s="277">
        <v>-1.2911957140559541E-2</v>
      </c>
      <c r="G14" s="284">
        <v>77.463471981477568</v>
      </c>
      <c r="H14" s="284">
        <v>-1.076445187532812</v>
      </c>
      <c r="I14" s="285">
        <v>3.9445909987128496</v>
      </c>
      <c r="J14" s="285">
        <v>8.3428451877306742E-2</v>
      </c>
      <c r="K14" s="277">
        <v>2.1607080993179484E-2</v>
      </c>
      <c r="L14" s="278">
        <v>10829461449.207857</v>
      </c>
      <c r="M14" s="278">
        <v>90381537.175458908</v>
      </c>
      <c r="N14" s="277">
        <v>8.4161341489034491E-3</v>
      </c>
      <c r="O14" s="273">
        <v>3419123089.0016942</v>
      </c>
      <c r="P14" s="273">
        <v>-47540587.387189388</v>
      </c>
      <c r="Q14" s="277">
        <v>-1.3713642806189653E-2</v>
      </c>
    </row>
    <row r="15" spans="1:17">
      <c r="A15" s="317" t="s">
        <v>206</v>
      </c>
      <c r="B15" s="317" t="s">
        <v>199</v>
      </c>
      <c r="C15" s="230" t="s">
        <v>209</v>
      </c>
      <c r="D15" s="273">
        <v>39802125.960521802</v>
      </c>
      <c r="E15" s="273">
        <v>1427742.3280856088</v>
      </c>
      <c r="F15" s="274">
        <v>3.7205609391959077E-2</v>
      </c>
      <c r="G15" s="282">
        <v>1.1230480757154391</v>
      </c>
      <c r="H15" s="282">
        <v>3.9413477640888761E-2</v>
      </c>
      <c r="I15" s="283">
        <v>14.84702242630374</v>
      </c>
      <c r="J15" s="283">
        <v>0.33752502939024609</v>
      </c>
      <c r="K15" s="274">
        <v>2.3262351558920674E-2</v>
      </c>
      <c r="L15" s="275">
        <v>590943056.75043344</v>
      </c>
      <c r="M15" s="275">
        <v>34150037.327440739</v>
      </c>
      <c r="N15" s="274">
        <v>6.1333450916519372E-2</v>
      </c>
      <c r="O15" s="273">
        <v>131850926.6948535</v>
      </c>
      <c r="P15" s="273">
        <v>3038373.9332243353</v>
      </c>
      <c r="Q15" s="274">
        <v>2.3587560902134451E-2</v>
      </c>
    </row>
    <row r="16" spans="1:17">
      <c r="A16" s="317" t="s">
        <v>206</v>
      </c>
      <c r="B16" s="317" t="s">
        <v>199</v>
      </c>
      <c r="C16" s="230" t="s">
        <v>210</v>
      </c>
      <c r="D16" s="273">
        <v>526542224.4371742</v>
      </c>
      <c r="E16" s="273">
        <v>31930258.475783944</v>
      </c>
      <c r="F16" s="277">
        <v>6.4556178728349733E-2</v>
      </c>
      <c r="G16" s="284">
        <v>14.856800175036254</v>
      </c>
      <c r="H16" s="284">
        <v>0.88970576978840299</v>
      </c>
      <c r="I16" s="285">
        <v>9.347066101792386</v>
      </c>
      <c r="J16" s="285">
        <v>0.17839805118025609</v>
      </c>
      <c r="K16" s="277">
        <v>1.9457357404093788E-2</v>
      </c>
      <c r="L16" s="278">
        <v>4921624977.199069</v>
      </c>
      <c r="M16" s="278">
        <v>386692047.43841553</v>
      </c>
      <c r="N16" s="277">
        <v>8.5269628774603395E-2</v>
      </c>
      <c r="O16" s="273">
        <v>872265284.53526616</v>
      </c>
      <c r="P16" s="273">
        <v>55190139.901780844</v>
      </c>
      <c r="Q16" s="277">
        <v>6.7545978193397915E-2</v>
      </c>
    </row>
    <row r="17" spans="1:17">
      <c r="A17" s="317" t="s">
        <v>206</v>
      </c>
      <c r="B17" s="317" t="s">
        <v>136</v>
      </c>
      <c r="C17" s="230" t="s">
        <v>207</v>
      </c>
      <c r="D17" s="273">
        <v>25302438.013991728</v>
      </c>
      <c r="E17" s="273">
        <v>-504219.37775416672</v>
      </c>
      <c r="F17" s="274">
        <v>-1.9538345090574893E-2</v>
      </c>
      <c r="G17" s="282">
        <v>4.4838919423191896</v>
      </c>
      <c r="H17" s="282">
        <v>-0.13531695796979903</v>
      </c>
      <c r="I17" s="283">
        <v>8.2154963046344083</v>
      </c>
      <c r="J17" s="283">
        <v>7.5336763584623156E-2</v>
      </c>
      <c r="K17" s="274">
        <v>9.2549492678502768E-3</v>
      </c>
      <c r="L17" s="275">
        <v>207872086.00219023</v>
      </c>
      <c r="M17" s="275">
        <v>-2198222.3878330886</v>
      </c>
      <c r="N17" s="274">
        <v>-1.0464222215315636E-2</v>
      </c>
      <c r="O17" s="273">
        <v>77307475.590487063</v>
      </c>
      <c r="P17" s="273">
        <v>-4438603.3096670657</v>
      </c>
      <c r="Q17" s="274">
        <v>-5.4297446059626192E-2</v>
      </c>
    </row>
    <row r="18" spans="1:17">
      <c r="A18" s="317" t="s">
        <v>206</v>
      </c>
      <c r="B18" s="317" t="s">
        <v>200</v>
      </c>
      <c r="C18" s="230" t="s">
        <v>208</v>
      </c>
      <c r="D18" s="273">
        <v>437124833.29426408</v>
      </c>
      <c r="E18" s="273">
        <v>-2585231.9030908346</v>
      </c>
      <c r="F18" s="277">
        <v>-5.8794012412031228E-3</v>
      </c>
      <c r="G18" s="284">
        <v>77.463701984445876</v>
      </c>
      <c r="H18" s="284">
        <v>-1.241285487349387</v>
      </c>
      <c r="I18" s="285">
        <v>3.9588892041998869</v>
      </c>
      <c r="J18" s="285">
        <v>0.11946846633546038</v>
      </c>
      <c r="K18" s="277">
        <v>3.1116273649631706E-2</v>
      </c>
      <c r="L18" s="278">
        <v>1730528783.4163373</v>
      </c>
      <c r="M18" s="278">
        <v>42296840.449893713</v>
      </c>
      <c r="N18" s="277">
        <v>2.5053927350511242E-2</v>
      </c>
      <c r="O18" s="273">
        <v>539557897.36854208</v>
      </c>
      <c r="P18" s="273">
        <v>-4291868.5099983215</v>
      </c>
      <c r="Q18" s="277">
        <v>-7.8916435737821714E-3</v>
      </c>
    </row>
    <row r="19" spans="1:17">
      <c r="A19" s="317" t="s">
        <v>206</v>
      </c>
      <c r="B19" s="317" t="s">
        <v>200</v>
      </c>
      <c r="C19" s="230" t="s">
        <v>209</v>
      </c>
      <c r="D19" s="273">
        <v>6031009.8679177072</v>
      </c>
      <c r="E19" s="273">
        <v>-122319.42834651563</v>
      </c>
      <c r="F19" s="274">
        <v>-1.9878576695184762E-2</v>
      </c>
      <c r="G19" s="282">
        <v>1.0687664380740638</v>
      </c>
      <c r="H19" s="282">
        <v>-3.2635925674283195E-2</v>
      </c>
      <c r="I19" s="283">
        <v>15.157552574057979</v>
      </c>
      <c r="J19" s="283">
        <v>0.71516784230949426</v>
      </c>
      <c r="K19" s="274">
        <v>4.9518680992990803E-2</v>
      </c>
      <c r="L19" s="275">
        <v>91415349.147625118</v>
      </c>
      <c r="M19" s="275">
        <v>2546600.0698380619</v>
      </c>
      <c r="N19" s="274">
        <v>2.865574339984257E-2</v>
      </c>
      <c r="O19" s="273">
        <v>19930261.128420949</v>
      </c>
      <c r="P19" s="273">
        <v>201503.20294548944</v>
      </c>
      <c r="Q19" s="274">
        <v>1.0213679122966543E-2</v>
      </c>
    </row>
    <row r="20" spans="1:17">
      <c r="A20" s="317" t="s">
        <v>206</v>
      </c>
      <c r="B20" s="317" t="s">
        <v>200</v>
      </c>
      <c r="C20" s="230" t="s">
        <v>210</v>
      </c>
      <c r="D20" s="273">
        <v>86268395.309448093</v>
      </c>
      <c r="E20" s="273">
        <v>6302090.4430431426</v>
      </c>
      <c r="F20" s="277">
        <v>7.8809324171870615E-2</v>
      </c>
      <c r="G20" s="284">
        <v>15.287782244182887</v>
      </c>
      <c r="H20" s="284">
        <v>0.97438002572026861</v>
      </c>
      <c r="I20" s="285">
        <v>9.527931691295553</v>
      </c>
      <c r="J20" s="285">
        <v>0.2671032966053577</v>
      </c>
      <c r="K20" s="277">
        <v>2.8842268231479649E-2</v>
      </c>
      <c r="L20" s="278">
        <v>821959377.62610304</v>
      </c>
      <c r="M20" s="278">
        <v>81405150.900847316</v>
      </c>
      <c r="N20" s="277">
        <v>0.10992463207025686</v>
      </c>
      <c r="O20" s="273">
        <v>143103986.28458899</v>
      </c>
      <c r="P20" s="273">
        <v>11117258.136437476</v>
      </c>
      <c r="Q20" s="277">
        <v>8.4230121410075839E-2</v>
      </c>
    </row>
    <row r="21" spans="1:17">
      <c r="A21" s="317" t="s">
        <v>211</v>
      </c>
      <c r="B21" s="317" t="s">
        <v>253</v>
      </c>
      <c r="C21" s="230" t="s">
        <v>207</v>
      </c>
      <c r="D21" s="273">
        <v>10504248.620682828</v>
      </c>
      <c r="E21" s="273">
        <v>152851.17072733864</v>
      </c>
      <c r="F21" s="274">
        <v>1.4766235328737753E-2</v>
      </c>
      <c r="G21" s="282">
        <v>3.9715981493983725</v>
      </c>
      <c r="H21" s="282">
        <v>-1.3341067889679259E-2</v>
      </c>
      <c r="I21" s="283">
        <v>6.45871611099298</v>
      </c>
      <c r="J21" s="283">
        <v>0.17337111925857496</v>
      </c>
      <c r="K21" s="274">
        <v>2.7583389533361827E-2</v>
      </c>
      <c r="L21" s="275">
        <v>67843959.800279975</v>
      </c>
      <c r="M21" s="275">
        <v>2781855.6807499453</v>
      </c>
      <c r="N21" s="274">
        <v>4.2756927683113483E-2</v>
      </c>
      <c r="O21" s="273">
        <v>24501750.374692976</v>
      </c>
      <c r="P21" s="273">
        <v>-127555.30420266464</v>
      </c>
      <c r="Q21" s="274">
        <v>-5.1790052819866627E-3</v>
      </c>
    </row>
    <row r="22" spans="1:17">
      <c r="A22" s="317" t="s">
        <v>211</v>
      </c>
      <c r="B22" s="317" t="s">
        <v>195</v>
      </c>
      <c r="C22" s="230" t="s">
        <v>208</v>
      </c>
      <c r="D22" s="273">
        <v>204844046.4686738</v>
      </c>
      <c r="E22" s="273">
        <v>515639.15746745467</v>
      </c>
      <c r="F22" s="277">
        <v>2.5235803687448143E-3</v>
      </c>
      <c r="G22" s="284">
        <v>77.450397953106872</v>
      </c>
      <c r="H22" s="284">
        <v>-1.2091538066349159</v>
      </c>
      <c r="I22" s="285">
        <v>3.8255684452894756</v>
      </c>
      <c r="J22" s="285">
        <v>0.12365755375510634</v>
      </c>
      <c r="K22" s="277">
        <v>3.3403708889344096E-2</v>
      </c>
      <c r="L22" s="278">
        <v>783644920.37596953</v>
      </c>
      <c r="M22" s="278">
        <v>27239363.900743961</v>
      </c>
      <c r="N22" s="277">
        <v>3.6011586202085402E-2</v>
      </c>
      <c r="O22" s="273">
        <v>249193959.37772745</v>
      </c>
      <c r="P22" s="273">
        <v>720321.77910742164</v>
      </c>
      <c r="Q22" s="277">
        <v>2.8989867338402187E-3</v>
      </c>
    </row>
    <row r="23" spans="1:17">
      <c r="A23" s="317" t="s">
        <v>211</v>
      </c>
      <c r="B23" s="317" t="s">
        <v>195</v>
      </c>
      <c r="C23" s="230" t="s">
        <v>209</v>
      </c>
      <c r="D23" s="273">
        <v>2689140.030782768</v>
      </c>
      <c r="E23" s="273">
        <v>-89636.855621536728</v>
      </c>
      <c r="F23" s="274">
        <v>-3.2257665615437539E-2</v>
      </c>
      <c r="G23" s="282">
        <v>1.0167489323035139</v>
      </c>
      <c r="H23" s="282">
        <v>-5.2986535227366405E-2</v>
      </c>
      <c r="I23" s="283">
        <v>13.911993642633707</v>
      </c>
      <c r="J23" s="283">
        <v>0.76916718589309063</v>
      </c>
      <c r="K23" s="274">
        <v>5.8523726872966864E-2</v>
      </c>
      <c r="L23" s="275">
        <v>37411299.012401678</v>
      </c>
      <c r="M23" s="275">
        <v>890316.63238786906</v>
      </c>
      <c r="N23" s="274">
        <v>2.4378222445491961E-2</v>
      </c>
      <c r="O23" s="273">
        <v>7256635.5983265042</v>
      </c>
      <c r="P23" s="273">
        <v>201921.45212974399</v>
      </c>
      <c r="Q23" s="274">
        <v>2.8622201827780802E-2</v>
      </c>
    </row>
    <row r="24" spans="1:17">
      <c r="A24" s="317" t="s">
        <v>211</v>
      </c>
      <c r="B24" s="317" t="s">
        <v>195</v>
      </c>
      <c r="C24" s="230" t="s">
        <v>210</v>
      </c>
      <c r="D24" s="273">
        <v>42239947.480006941</v>
      </c>
      <c r="E24" s="273">
        <v>3071467.2406254932</v>
      </c>
      <c r="F24" s="277">
        <v>7.8416809175489169E-2</v>
      </c>
      <c r="G24" s="284">
        <v>15.970689889418743</v>
      </c>
      <c r="H24" s="284">
        <v>0.89214481933698409</v>
      </c>
      <c r="I24" s="285">
        <v>9.5614006565754242</v>
      </c>
      <c r="J24" s="285">
        <v>0.30217129157350797</v>
      </c>
      <c r="K24" s="277">
        <v>3.2634604853364647E-2</v>
      </c>
      <c r="L24" s="278">
        <v>403873061.56904978</v>
      </c>
      <c r="M24" s="278">
        <v>41203119.154071808</v>
      </c>
      <c r="N24" s="277">
        <v>0.11361051561015759</v>
      </c>
      <c r="O24" s="273">
        <v>69648929.841653287</v>
      </c>
      <c r="P24" s="273">
        <v>5250614.642612651</v>
      </c>
      <c r="Q24" s="277">
        <v>8.1533416307308468E-2</v>
      </c>
    </row>
    <row r="25" spans="1:17">
      <c r="A25" s="317" t="s">
        <v>211</v>
      </c>
      <c r="B25" s="317" t="s">
        <v>254</v>
      </c>
      <c r="C25" s="230" t="s">
        <v>207</v>
      </c>
      <c r="D25" s="273">
        <v>133751581.22945912</v>
      </c>
      <c r="E25" s="273">
        <v>2071850.7351923138</v>
      </c>
      <c r="F25" s="274">
        <v>1.5734014091732362E-2</v>
      </c>
      <c r="G25" s="282">
        <v>3.9566998067428401</v>
      </c>
      <c r="H25" s="282">
        <v>3.2505480198603109E-2</v>
      </c>
      <c r="I25" s="283">
        <v>6.4590201816748536</v>
      </c>
      <c r="J25" s="283">
        <v>9.8640320048227537E-2</v>
      </c>
      <c r="K25" s="274">
        <v>1.550855800977285E-2</v>
      </c>
      <c r="L25" s="275">
        <v>863904162.49199998</v>
      </c>
      <c r="M25" s="275">
        <v>26371056.471843839</v>
      </c>
      <c r="N25" s="274">
        <v>3.1486583971773396E-2</v>
      </c>
      <c r="O25" s="273">
        <v>317228973.74159086</v>
      </c>
      <c r="P25" s="273">
        <v>1670960.7493385077</v>
      </c>
      <c r="Q25" s="274">
        <v>5.2952569116967198E-3</v>
      </c>
    </row>
    <row r="26" spans="1:17">
      <c r="A26" s="317" t="s">
        <v>211</v>
      </c>
      <c r="B26" s="317" t="s">
        <v>199</v>
      </c>
      <c r="C26" s="230" t="s">
        <v>208</v>
      </c>
      <c r="D26" s="273">
        <v>2621561335.5916033</v>
      </c>
      <c r="E26" s="273">
        <v>-17654643.43317461</v>
      </c>
      <c r="F26" s="277">
        <v>-6.6893515246517314E-3</v>
      </c>
      <c r="G26" s="284">
        <v>77.552213847137523</v>
      </c>
      <c r="H26" s="284">
        <v>-1.0991953905571847</v>
      </c>
      <c r="I26" s="285">
        <v>3.8158732368792587</v>
      </c>
      <c r="J26" s="285">
        <v>9.3078421804212663E-2</v>
      </c>
      <c r="K26" s="277">
        <v>2.5002297045032373E-2</v>
      </c>
      <c r="L26" s="278">
        <v>10003545739.321444</v>
      </c>
      <c r="M26" s="278">
        <v>178286176.74478912</v>
      </c>
      <c r="N26" s="277">
        <v>1.8145696366522652E-2</v>
      </c>
      <c r="O26" s="273">
        <v>3202963725.5019822</v>
      </c>
      <c r="P26" s="273">
        <v>-20441698.396494865</v>
      </c>
      <c r="Q26" s="277">
        <v>-6.3416467084590625E-3</v>
      </c>
    </row>
    <row r="27" spans="1:17">
      <c r="A27" s="317" t="s">
        <v>211</v>
      </c>
      <c r="B27" s="317" t="s">
        <v>199</v>
      </c>
      <c r="C27" s="230" t="s">
        <v>209</v>
      </c>
      <c r="D27" s="273">
        <v>35599628.628724396</v>
      </c>
      <c r="E27" s="273">
        <v>1868465.1603856534</v>
      </c>
      <c r="F27" s="274">
        <v>5.5392846503485138E-2</v>
      </c>
      <c r="G27" s="282">
        <v>1.0531243251153921</v>
      </c>
      <c r="H27" s="282">
        <v>4.7900211933035175E-2</v>
      </c>
      <c r="I27" s="283">
        <v>13.329094192266869</v>
      </c>
      <c r="J27" s="283">
        <v>0.33296323530499095</v>
      </c>
      <c r="K27" s="274">
        <v>2.5620181606944056E-2</v>
      </c>
      <c r="L27" s="275">
        <v>474510803.20198768</v>
      </c>
      <c r="M27" s="275">
        <v>36136185.436768949</v>
      </c>
      <c r="N27" s="274">
        <v>8.2432202897573983E-2</v>
      </c>
      <c r="O27" s="273">
        <v>92774338.109802112</v>
      </c>
      <c r="P27" s="273">
        <v>6693648.2040012926</v>
      </c>
      <c r="Q27" s="274">
        <v>7.7760159814311849E-2</v>
      </c>
    </row>
    <row r="28" spans="1:17">
      <c r="A28" s="317" t="s">
        <v>211</v>
      </c>
      <c r="B28" s="317" t="s">
        <v>199</v>
      </c>
      <c r="C28" s="230" t="s">
        <v>210</v>
      </c>
      <c r="D28" s="273">
        <v>525298726.73227596</v>
      </c>
      <c r="E28" s="273">
        <v>31956090.730273426</v>
      </c>
      <c r="F28" s="277">
        <v>6.477463814853357E-2</v>
      </c>
      <c r="G28" s="284">
        <v>15.539624664161151</v>
      </c>
      <c r="H28" s="284">
        <v>0.83749574899203161</v>
      </c>
      <c r="I28" s="285">
        <v>9.3297040919063559</v>
      </c>
      <c r="J28" s="285">
        <v>0.17786963622809182</v>
      </c>
      <c r="K28" s="277">
        <v>1.9435407959956318E-2</v>
      </c>
      <c r="L28" s="278">
        <v>4900881680.267314</v>
      </c>
      <c r="M28" s="278">
        <v>385891545.6490469</v>
      </c>
      <c r="N28" s="277">
        <v>8.5468967626365189E-2</v>
      </c>
      <c r="O28" s="273">
        <v>866766014.54403269</v>
      </c>
      <c r="P28" s="273">
        <v>55227464.974999785</v>
      </c>
      <c r="Q28" s="277">
        <v>6.8052793061190137E-2</v>
      </c>
    </row>
    <row r="29" spans="1:17">
      <c r="A29" s="317" t="s">
        <v>211</v>
      </c>
      <c r="B29" s="317" t="s">
        <v>136</v>
      </c>
      <c r="C29" s="230" t="s">
        <v>207</v>
      </c>
      <c r="D29" s="273">
        <v>20811418.303716</v>
      </c>
      <c r="E29" s="273">
        <v>103964.43397377431</v>
      </c>
      <c r="F29" s="274">
        <v>5.0206285440861156E-3</v>
      </c>
      <c r="G29" s="282">
        <v>3.8459699276177073</v>
      </c>
      <c r="H29" s="282">
        <v>-4.7342319387266407E-2</v>
      </c>
      <c r="I29" s="283">
        <v>6.5024086484946526</v>
      </c>
      <c r="J29" s="283">
        <v>0.22340027869049006</v>
      </c>
      <c r="K29" s="274">
        <v>3.5578910798212196E-2</v>
      </c>
      <c r="L29" s="275">
        <v>135324346.36552283</v>
      </c>
      <c r="M29" s="275">
        <v>5302070.2000778019</v>
      </c>
      <c r="N29" s="274">
        <v>4.0778167837419312E-2</v>
      </c>
      <c r="O29" s="273">
        <v>48503716.838227689</v>
      </c>
      <c r="P29" s="273">
        <v>-371094.39091750234</v>
      </c>
      <c r="Q29" s="274">
        <v>-7.5927534364820231E-3</v>
      </c>
    </row>
    <row r="30" spans="1:17">
      <c r="A30" s="317" t="s">
        <v>211</v>
      </c>
      <c r="B30" s="317" t="s">
        <v>200</v>
      </c>
      <c r="C30" s="230" t="s">
        <v>208</v>
      </c>
      <c r="D30" s="273">
        <v>419378815.0203383</v>
      </c>
      <c r="E30" s="273">
        <v>392386.04747974873</v>
      </c>
      <c r="F30" s="277">
        <v>9.3651254634112991E-4</v>
      </c>
      <c r="G30" s="284">
        <v>77.501604518716263</v>
      </c>
      <c r="H30" s="284">
        <v>-1.2741351502001805</v>
      </c>
      <c r="I30" s="285">
        <v>3.8423388919645589</v>
      </c>
      <c r="J30" s="285">
        <v>0.12908365841168923</v>
      </c>
      <c r="K30" s="277">
        <v>3.4762937178487739E-2</v>
      </c>
      <c r="L30" s="278">
        <v>1611395531.4186563</v>
      </c>
      <c r="M30" s="278">
        <v>55591981.247561693</v>
      </c>
      <c r="N30" s="277">
        <v>3.5732005651644215E-2</v>
      </c>
      <c r="O30" s="273">
        <v>509577508.58283544</v>
      </c>
      <c r="P30" s="273">
        <v>562828.09995657206</v>
      </c>
      <c r="Q30" s="277">
        <v>1.1057207611824534E-3</v>
      </c>
    </row>
    <row r="31" spans="1:17">
      <c r="A31" s="317" t="s">
        <v>211</v>
      </c>
      <c r="B31" s="317" t="s">
        <v>200</v>
      </c>
      <c r="C31" s="230" t="s">
        <v>209</v>
      </c>
      <c r="D31" s="273">
        <v>5462871.2235021843</v>
      </c>
      <c r="E31" s="273">
        <v>-62320.934519068338</v>
      </c>
      <c r="F31" s="274">
        <v>-1.1279414857742694E-2</v>
      </c>
      <c r="G31" s="282">
        <v>1.009543806069483</v>
      </c>
      <c r="H31" s="282">
        <v>-2.9275279617933858E-2</v>
      </c>
      <c r="I31" s="283">
        <v>13.807634672819798</v>
      </c>
      <c r="J31" s="283">
        <v>0.70341123603742339</v>
      </c>
      <c r="K31" s="274">
        <v>5.3678208360139174E-2</v>
      </c>
      <c r="L31" s="275">
        <v>75429330.118778273</v>
      </c>
      <c r="M31" s="275">
        <v>3025977.548909992</v>
      </c>
      <c r="N31" s="274">
        <v>4.1793334721482181E-2</v>
      </c>
      <c r="O31" s="273">
        <v>14667289.812676072</v>
      </c>
      <c r="P31" s="273">
        <v>708711.61794791743</v>
      </c>
      <c r="Q31" s="274">
        <v>5.0772478977520942E-2</v>
      </c>
    </row>
    <row r="32" spans="1:17">
      <c r="A32" s="317" t="s">
        <v>211</v>
      </c>
      <c r="B32" s="317" t="s">
        <v>200</v>
      </c>
      <c r="C32" s="230" t="s">
        <v>210</v>
      </c>
      <c r="D32" s="273">
        <v>86077619.849243358</v>
      </c>
      <c r="E32" s="273">
        <v>6290061.6416777372</v>
      </c>
      <c r="F32" s="277">
        <v>7.8835118945666652E-2</v>
      </c>
      <c r="G32" s="284">
        <v>15.907226146234722</v>
      </c>
      <c r="H32" s="284">
        <v>0.90596720430163558</v>
      </c>
      <c r="I32" s="285">
        <v>9.510266337619445</v>
      </c>
      <c r="J32" s="285">
        <v>0.2634449327684969</v>
      </c>
      <c r="K32" s="277">
        <v>2.8490323456478981E-2</v>
      </c>
      <c r="L32" s="278">
        <v>818621090.47466242</v>
      </c>
      <c r="M32" s="278">
        <v>80839789.400153756</v>
      </c>
      <c r="N32" s="277">
        <v>0.10957148044063769</v>
      </c>
      <c r="O32" s="273">
        <v>142212430.39767605</v>
      </c>
      <c r="P32" s="273">
        <v>10943307.190300718</v>
      </c>
      <c r="Q32" s="277">
        <v>8.3365432196974329E-2</v>
      </c>
    </row>
    <row r="33" spans="1:17">
      <c r="A33" s="317" t="s">
        <v>212</v>
      </c>
      <c r="B33" s="317" t="s">
        <v>253</v>
      </c>
      <c r="C33" s="230" t="s">
        <v>207</v>
      </c>
      <c r="D33" s="273">
        <v>5855692.6694611795</v>
      </c>
      <c r="E33" s="273">
        <v>87960.578220634721</v>
      </c>
      <c r="F33" s="274">
        <v>1.5250461850372776E-2</v>
      </c>
      <c r="G33" s="282">
        <v>4.2190846568306046</v>
      </c>
      <c r="H33" s="282">
        <v>4.8088418784059783E-2</v>
      </c>
      <c r="I33" s="283">
        <v>6.8581471767060203</v>
      </c>
      <c r="J33" s="283">
        <v>3.1978406255311675E-2</v>
      </c>
      <c r="K33" s="274">
        <v>4.6846785262240525E-3</v>
      </c>
      <c r="L33" s="275">
        <v>40159202.148723327</v>
      </c>
      <c r="M33" s="275">
        <v>787689.47117076069</v>
      </c>
      <c r="N33" s="274">
        <v>2.0006583887742194E-2</v>
      </c>
      <c r="O33" s="273">
        <v>14327943.166866899</v>
      </c>
      <c r="P33" s="273">
        <v>-106159.31126081571</v>
      </c>
      <c r="Q33" s="274">
        <v>-7.3547566550591593E-3</v>
      </c>
    </row>
    <row r="34" spans="1:17">
      <c r="A34" s="317" t="s">
        <v>212</v>
      </c>
      <c r="B34" s="317" t="s">
        <v>195</v>
      </c>
      <c r="C34" s="230" t="s">
        <v>208</v>
      </c>
      <c r="D34" s="273">
        <v>107462175.16993023</v>
      </c>
      <c r="E34" s="273">
        <v>-655763.56532126665</v>
      </c>
      <c r="F34" s="277">
        <v>-6.0652614449766334E-3</v>
      </c>
      <c r="G34" s="284">
        <v>77.42756323494261</v>
      </c>
      <c r="H34" s="284">
        <v>-0.75906343153400258</v>
      </c>
      <c r="I34" s="285">
        <v>4.0990389002237917</v>
      </c>
      <c r="J34" s="285">
        <v>0.11198731320264299</v>
      </c>
      <c r="K34" s="277">
        <v>2.8087751251373253E-2</v>
      </c>
      <c r="L34" s="278">
        <v>440491636.32420731</v>
      </c>
      <c r="M34" s="278">
        <v>9419837.1043674946</v>
      </c>
      <c r="N34" s="277">
        <v>2.1852130251655656E-2</v>
      </c>
      <c r="O34" s="273">
        <v>140861829.6613006</v>
      </c>
      <c r="P34" s="273">
        <v>-388765.43833550811</v>
      </c>
      <c r="Q34" s="277">
        <v>-2.7523100915877816E-3</v>
      </c>
    </row>
    <row r="35" spans="1:17">
      <c r="A35" s="317" t="s">
        <v>212</v>
      </c>
      <c r="B35" s="317" t="s">
        <v>195</v>
      </c>
      <c r="C35" s="230" t="s">
        <v>209</v>
      </c>
      <c r="D35" s="273">
        <v>1502573.1150290326</v>
      </c>
      <c r="E35" s="273">
        <v>-16050.620278550545</v>
      </c>
      <c r="F35" s="274">
        <v>-1.0569188341639901E-2</v>
      </c>
      <c r="G35" s="282">
        <v>1.0826188349069377</v>
      </c>
      <c r="H35" s="282">
        <v>-1.5589921459508771E-2</v>
      </c>
      <c r="I35" s="283">
        <v>14.112528492135841</v>
      </c>
      <c r="J35" s="283">
        <v>0.80569734280612693</v>
      </c>
      <c r="K35" s="274">
        <v>6.0547649080728821E-2</v>
      </c>
      <c r="L35" s="275">
        <v>21205105.897364527</v>
      </c>
      <c r="M35" s="275">
        <v>997036.27226213738</v>
      </c>
      <c r="N35" s="274">
        <v>4.9338521232311208E-2</v>
      </c>
      <c r="O35" s="273">
        <v>4154874.8258293867</v>
      </c>
      <c r="P35" s="273">
        <v>-26025.704414383508</v>
      </c>
      <c r="Q35" s="274">
        <v>-6.2249039952323526E-3</v>
      </c>
    </row>
    <row r="36" spans="1:17">
      <c r="A36" s="317" t="s">
        <v>212</v>
      </c>
      <c r="B36" s="317" t="s">
        <v>195</v>
      </c>
      <c r="C36" s="230" t="s">
        <v>210</v>
      </c>
      <c r="D36" s="273">
        <v>22789671.23657627</v>
      </c>
      <c r="E36" s="273">
        <v>1107381.7536170408</v>
      </c>
      <c r="F36" s="277">
        <v>5.1073100674509757E-2</v>
      </c>
      <c r="G36" s="284">
        <v>16.420184199540689</v>
      </c>
      <c r="H36" s="284">
        <v>0.74040808736560848</v>
      </c>
      <c r="I36" s="285">
        <v>10.18521708946073</v>
      </c>
      <c r="J36" s="285">
        <v>0.42174281727412399</v>
      </c>
      <c r="K36" s="277">
        <v>4.3195977734642135E-2</v>
      </c>
      <c r="L36" s="278">
        <v>232117748.94196826</v>
      </c>
      <c r="M36" s="278">
        <v>20423273.41299361</v>
      </c>
      <c r="N36" s="277">
        <v>9.647523092872716E-2</v>
      </c>
      <c r="O36" s="273">
        <v>42782133.658241391</v>
      </c>
      <c r="P36" s="273">
        <v>2480799.3302742615</v>
      </c>
      <c r="Q36" s="277">
        <v>6.1556257916570017E-2</v>
      </c>
    </row>
    <row r="37" spans="1:17">
      <c r="A37" s="317" t="s">
        <v>212</v>
      </c>
      <c r="B37" s="317" t="s">
        <v>254</v>
      </c>
      <c r="C37" s="230" t="s">
        <v>207</v>
      </c>
      <c r="D37" s="273">
        <v>73799052.23748982</v>
      </c>
      <c r="E37" s="273">
        <v>-281036.35319416225</v>
      </c>
      <c r="F37" s="274">
        <v>-3.7936827363554784E-3</v>
      </c>
      <c r="G37" s="282">
        <v>4.1290875935520797</v>
      </c>
      <c r="H37" s="282">
        <v>4.7633857194792739E-2</v>
      </c>
      <c r="I37" s="283">
        <v>6.858091887666375</v>
      </c>
      <c r="J37" s="283">
        <v>4.8544025216625819E-2</v>
      </c>
      <c r="K37" s="274">
        <v>7.1288176832289716E-3</v>
      </c>
      <c r="L37" s="275">
        <v>506120681.46739596</v>
      </c>
      <c r="M37" s="275">
        <v>1668772.5546157956</v>
      </c>
      <c r="N37" s="274">
        <v>3.3080904742979708E-3</v>
      </c>
      <c r="O37" s="273">
        <v>183260718.00110504</v>
      </c>
      <c r="P37" s="273">
        <v>-2448672.6609566808</v>
      </c>
      <c r="Q37" s="274">
        <v>-1.3185508025345733E-2</v>
      </c>
    </row>
    <row r="38" spans="1:17">
      <c r="A38" s="317" t="s">
        <v>212</v>
      </c>
      <c r="B38" s="317" t="s">
        <v>199</v>
      </c>
      <c r="C38" s="230" t="s">
        <v>208</v>
      </c>
      <c r="D38" s="273">
        <v>1378893069.7293134</v>
      </c>
      <c r="E38" s="273">
        <v>-37829795.054067135</v>
      </c>
      <c r="F38" s="277">
        <v>-2.6702325482585741E-2</v>
      </c>
      <c r="G38" s="284">
        <v>77.149639384690147</v>
      </c>
      <c r="H38" s="284">
        <v>-0.90492210216105207</v>
      </c>
      <c r="I38" s="285">
        <v>4.0604491758504695</v>
      </c>
      <c r="J38" s="285">
        <v>6.5798658541124322E-2</v>
      </c>
      <c r="K38" s="277">
        <v>1.6471693394956605E-2</v>
      </c>
      <c r="L38" s="278">
        <v>5598925228.5683146</v>
      </c>
      <c r="M38" s="278">
        <v>-60387496.12259388</v>
      </c>
      <c r="N38" s="277">
        <v>-1.0670464605910611E-2</v>
      </c>
      <c r="O38" s="273">
        <v>1812028723.8712966</v>
      </c>
      <c r="P38" s="273">
        <v>-45428833.742223263</v>
      </c>
      <c r="Q38" s="277">
        <v>-2.4457535277732367E-2</v>
      </c>
    </row>
    <row r="39" spans="1:17">
      <c r="A39" s="317" t="s">
        <v>212</v>
      </c>
      <c r="B39" s="317" t="s">
        <v>199</v>
      </c>
      <c r="C39" s="230" t="s">
        <v>209</v>
      </c>
      <c r="D39" s="273">
        <v>20040794.003025439</v>
      </c>
      <c r="E39" s="273">
        <v>1278667.4241885506</v>
      </c>
      <c r="F39" s="274">
        <v>6.8151518902492048E-2</v>
      </c>
      <c r="G39" s="282">
        <v>1.1212907398394512</v>
      </c>
      <c r="H39" s="282">
        <v>8.7588525330596356E-2</v>
      </c>
      <c r="I39" s="283">
        <v>13.508585156733727</v>
      </c>
      <c r="J39" s="283">
        <v>0.45242218139295787</v>
      </c>
      <c r="K39" s="274">
        <v>3.4652001682841244E-2</v>
      </c>
      <c r="L39" s="275">
        <v>270722772.39842772</v>
      </c>
      <c r="M39" s="275">
        <v>25761390.021160573</v>
      </c>
      <c r="N39" s="274">
        <v>0.10516510713303059</v>
      </c>
      <c r="O39" s="273">
        <v>55362403.154659756</v>
      </c>
      <c r="P39" s="273">
        <v>3081824.9437419772</v>
      </c>
      <c r="Q39" s="274">
        <v>5.8947797618244362E-2</v>
      </c>
    </row>
    <row r="40" spans="1:17">
      <c r="A40" s="317" t="s">
        <v>212</v>
      </c>
      <c r="B40" s="317" t="s">
        <v>199</v>
      </c>
      <c r="C40" s="230" t="s">
        <v>210</v>
      </c>
      <c r="D40" s="273">
        <v>287314583.38483936</v>
      </c>
      <c r="E40" s="273">
        <v>10579844.944967449</v>
      </c>
      <c r="F40" s="277">
        <v>3.8230996963419556E-2</v>
      </c>
      <c r="G40" s="284">
        <v>16.075370153578504</v>
      </c>
      <c r="H40" s="284">
        <v>0.8286276931852985</v>
      </c>
      <c r="I40" s="285">
        <v>9.8947757756087213</v>
      </c>
      <c r="J40" s="285">
        <v>0.27146332537387785</v>
      </c>
      <c r="K40" s="277">
        <v>2.8208927723972339E-2</v>
      </c>
      <c r="L40" s="278">
        <v>2842913379.6554203</v>
      </c>
      <c r="M40" s="278">
        <v>179808525.81451797</v>
      </c>
      <c r="N40" s="277">
        <v>6.7518380117548307E-2</v>
      </c>
      <c r="O40" s="273">
        <v>538468725.99905229</v>
      </c>
      <c r="P40" s="273">
        <v>25900710.433488727</v>
      </c>
      <c r="Q40" s="277">
        <v>5.0531265406621374E-2</v>
      </c>
    </row>
    <row r="41" spans="1:17">
      <c r="A41" s="317" t="s">
        <v>212</v>
      </c>
      <c r="B41" s="317" t="s">
        <v>136</v>
      </c>
      <c r="C41" s="230" t="s">
        <v>207</v>
      </c>
      <c r="D41" s="273">
        <v>11598771.622387016</v>
      </c>
      <c r="E41" s="273">
        <v>-17137.26519105956</v>
      </c>
      <c r="F41" s="274">
        <v>-1.4753271015568968E-3</v>
      </c>
      <c r="G41" s="282">
        <v>4.0792686839793522</v>
      </c>
      <c r="H41" s="282">
        <v>7.2000268178342708E-3</v>
      </c>
      <c r="I41" s="283">
        <v>6.9166207086807265</v>
      </c>
      <c r="J41" s="283">
        <v>9.8138526493659839E-2</v>
      </c>
      <c r="K41" s="274">
        <v>1.4393016491271574E-2</v>
      </c>
      <c r="L41" s="275">
        <v>80224303.998660386</v>
      </c>
      <c r="M41" s="275">
        <v>1021436.2188008875</v>
      </c>
      <c r="N41" s="274">
        <v>1.2896454982411995E-2</v>
      </c>
      <c r="O41" s="273">
        <v>28341800.883273005</v>
      </c>
      <c r="P41" s="273">
        <v>-395296.90990537778</v>
      </c>
      <c r="Q41" s="274">
        <v>-1.37556308834782E-2</v>
      </c>
    </row>
    <row r="42" spans="1:17">
      <c r="A42" s="317" t="s">
        <v>212</v>
      </c>
      <c r="B42" s="317" t="s">
        <v>200</v>
      </c>
      <c r="C42" s="230" t="s">
        <v>208</v>
      </c>
      <c r="D42" s="273">
        <v>220137602.1688391</v>
      </c>
      <c r="E42" s="273">
        <v>-3076436.8711090684</v>
      </c>
      <c r="F42" s="277">
        <v>-1.3782452413571015E-2</v>
      </c>
      <c r="G42" s="284">
        <v>77.422028463807521</v>
      </c>
      <c r="H42" s="284">
        <v>-0.8278012318277348</v>
      </c>
      <c r="I42" s="285">
        <v>4.1106403265213984</v>
      </c>
      <c r="J42" s="285">
        <v>0.11538900279857911</v>
      </c>
      <c r="K42" s="277">
        <v>2.8881537968194291E-2</v>
      </c>
      <c r="L42" s="278">
        <v>904906504.85895443</v>
      </c>
      <c r="M42" s="278">
        <v>13110319.911084414</v>
      </c>
      <c r="N42" s="277">
        <v>1.4701027131945824E-2</v>
      </c>
      <c r="O42" s="273">
        <v>287773286.74683934</v>
      </c>
      <c r="P42" s="273">
        <v>-3082391.0754256845</v>
      </c>
      <c r="Q42" s="277">
        <v>-1.0597665132427844E-2</v>
      </c>
    </row>
    <row r="43" spans="1:17">
      <c r="A43" s="317" t="s">
        <v>212</v>
      </c>
      <c r="B43" s="317" t="s">
        <v>200</v>
      </c>
      <c r="C43" s="230" t="s">
        <v>209</v>
      </c>
      <c r="D43" s="273">
        <v>3110121.7059874781</v>
      </c>
      <c r="E43" s="273">
        <v>25003.483637823258</v>
      </c>
      <c r="F43" s="274">
        <v>8.1045463530990298E-3</v>
      </c>
      <c r="G43" s="282">
        <v>1.0938246300247596</v>
      </c>
      <c r="H43" s="282">
        <v>1.2306744644096534E-2</v>
      </c>
      <c r="I43" s="283">
        <v>13.923117793083026</v>
      </c>
      <c r="J43" s="283">
        <v>0.70896490486016184</v>
      </c>
      <c r="K43" s="274">
        <v>5.3651937498924204E-2</v>
      </c>
      <c r="L43" s="275">
        <v>43302590.863287993</v>
      </c>
      <c r="M43" s="275">
        <v>2535366.9949173108</v>
      </c>
      <c r="N43" s="274">
        <v>6.2191308466416802E-2</v>
      </c>
      <c r="O43" s="273">
        <v>8563158.5519632101</v>
      </c>
      <c r="P43" s="273">
        <v>105538.87541984767</v>
      </c>
      <c r="Q43" s="274">
        <v>1.247855536854567E-2</v>
      </c>
    </row>
    <row r="44" spans="1:17">
      <c r="A44" s="317" t="s">
        <v>212</v>
      </c>
      <c r="B44" s="317" t="s">
        <v>200</v>
      </c>
      <c r="C44" s="230" t="s">
        <v>210</v>
      </c>
      <c r="D44" s="273">
        <v>46547013.764641605</v>
      </c>
      <c r="E44" s="273">
        <v>2019905.7492500395</v>
      </c>
      <c r="F44" s="277">
        <v>4.5363506395964995E-2</v>
      </c>
      <c r="G44" s="284">
        <v>16.370507305822937</v>
      </c>
      <c r="H44" s="284">
        <v>0.76110104253687538</v>
      </c>
      <c r="I44" s="285">
        <v>10.131027013237855</v>
      </c>
      <c r="J44" s="285">
        <v>0.39230338394398245</v>
      </c>
      <c r="K44" s="277">
        <v>4.0282833652239836E-2</v>
      </c>
      <c r="L44" s="278">
        <v>471569053.83513832</v>
      </c>
      <c r="M44" s="278">
        <v>37931854.861523867</v>
      </c>
      <c r="N44" s="277">
        <v>8.7473710630235638E-2</v>
      </c>
      <c r="O44" s="273">
        <v>87508545.349076152</v>
      </c>
      <c r="P44" s="273">
        <v>4715597.5109120607</v>
      </c>
      <c r="Q44" s="277">
        <v>5.6956511804962778E-2</v>
      </c>
    </row>
    <row r="45" spans="1:17">
      <c r="A45" s="317" t="s">
        <v>213</v>
      </c>
      <c r="B45" s="317" t="s">
        <v>253</v>
      </c>
      <c r="C45" s="230" t="s">
        <v>207</v>
      </c>
      <c r="D45" s="273">
        <v>41142.513440317765</v>
      </c>
      <c r="E45" s="273">
        <v>-7902.2758494230511</v>
      </c>
      <c r="F45" s="274">
        <v>-0.1611236578617751</v>
      </c>
      <c r="G45" s="282">
        <v>3.03246443763542</v>
      </c>
      <c r="H45" s="282">
        <v>0.10831044258075639</v>
      </c>
      <c r="I45" s="283">
        <v>14.197929982170395</v>
      </c>
      <c r="J45" s="283">
        <v>-9.5684769858127794E-2</v>
      </c>
      <c r="K45" s="274">
        <v>-6.6942317613918056E-3</v>
      </c>
      <c r="L45" s="275">
        <v>584138.52511613606</v>
      </c>
      <c r="M45" s="275">
        <v>-116888.79858583375</v>
      </c>
      <c r="N45" s="274">
        <v>-0.16673929051519693</v>
      </c>
      <c r="O45" s="273">
        <v>219080.2938978672</v>
      </c>
      <c r="P45" s="273">
        <v>-51902.32391370961</v>
      </c>
      <c r="Q45" s="274">
        <v>-0.19153377560843779</v>
      </c>
    </row>
    <row r="46" spans="1:17">
      <c r="A46" s="317" t="s">
        <v>213</v>
      </c>
      <c r="B46" s="317" t="s">
        <v>195</v>
      </c>
      <c r="C46" s="230" t="s">
        <v>208</v>
      </c>
      <c r="D46" s="273">
        <v>1053213.9066052551</v>
      </c>
      <c r="E46" s="273">
        <v>-329969.78356646001</v>
      </c>
      <c r="F46" s="277">
        <v>-0.23855817987956174</v>
      </c>
      <c r="G46" s="284">
        <v>77.628551343528258</v>
      </c>
      <c r="H46" s="284">
        <v>-4.8397836637980021</v>
      </c>
      <c r="I46" s="285">
        <v>6.1979579609966819</v>
      </c>
      <c r="J46" s="285">
        <v>0.46511093079896515</v>
      </c>
      <c r="K46" s="277">
        <v>8.1130881104797978E-2</v>
      </c>
      <c r="L46" s="278">
        <v>6527775.5170764569</v>
      </c>
      <c r="M46" s="278">
        <v>-1401804.9933423791</v>
      </c>
      <c r="N46" s="277">
        <v>-0.17678173410314948</v>
      </c>
      <c r="O46" s="273">
        <v>1480837.647693634</v>
      </c>
      <c r="P46" s="273">
        <v>-447127.59560510446</v>
      </c>
      <c r="Q46" s="277">
        <v>-0.23191683416453684</v>
      </c>
    </row>
    <row r="47" spans="1:17">
      <c r="A47" s="317" t="s">
        <v>213</v>
      </c>
      <c r="B47" s="317" t="s">
        <v>195</v>
      </c>
      <c r="C47" s="230" t="s">
        <v>209</v>
      </c>
      <c r="D47" s="273">
        <v>47120.21657145879</v>
      </c>
      <c r="E47" s="273">
        <v>546.85432938968006</v>
      </c>
      <c r="F47" s="274">
        <v>1.1741783351336264E-2</v>
      </c>
      <c r="G47" s="282">
        <v>3.4730591084063911</v>
      </c>
      <c r="H47" s="282">
        <v>0.69625681736744971</v>
      </c>
      <c r="I47" s="283">
        <v>18.532804383278663</v>
      </c>
      <c r="J47" s="283">
        <v>0.57179255736197021</v>
      </c>
      <c r="K47" s="274">
        <v>3.1835208556396967E-2</v>
      </c>
      <c r="L47" s="275">
        <v>873269.75621657132</v>
      </c>
      <c r="M47" s="275">
        <v>36765.046214066097</v>
      </c>
      <c r="N47" s="274">
        <v>4.3950794029547054E-2</v>
      </c>
      <c r="O47" s="273">
        <v>237404.31900990009</v>
      </c>
      <c r="P47" s="273">
        <v>-10616.751397281158</v>
      </c>
      <c r="Q47" s="274">
        <v>-4.280584459961978E-2</v>
      </c>
    </row>
    <row r="48" spans="1:17">
      <c r="A48" s="317" t="s">
        <v>213</v>
      </c>
      <c r="B48" s="317" t="s">
        <v>195</v>
      </c>
      <c r="C48" s="230" t="s">
        <v>210</v>
      </c>
      <c r="D48" s="273">
        <v>214851.19337262373</v>
      </c>
      <c r="E48" s="273">
        <v>16737.009070296568</v>
      </c>
      <c r="F48" s="277">
        <v>8.4481629264644059E-2</v>
      </c>
      <c r="G48" s="284">
        <v>15.835896954402992</v>
      </c>
      <c r="H48" s="284">
        <v>4.0239105661603745</v>
      </c>
      <c r="I48" s="285">
        <v>12.806055703856853</v>
      </c>
      <c r="J48" s="285">
        <v>0.30833717283948836</v>
      </c>
      <c r="K48" s="277">
        <v>2.4671476803885779E-2</v>
      </c>
      <c r="L48" s="278">
        <v>2751396.3503699396</v>
      </c>
      <c r="M48" s="278">
        <v>275421.03795735585</v>
      </c>
      <c r="N48" s="277">
        <v>0.11123739262528685</v>
      </c>
      <c r="O48" s="273">
        <v>521215.7628647089</v>
      </c>
      <c r="P48" s="273">
        <v>31456.238846613676</v>
      </c>
      <c r="Q48" s="277">
        <v>6.4227926776267152E-2</v>
      </c>
    </row>
    <row r="49" spans="1:17">
      <c r="A49" s="317" t="s">
        <v>213</v>
      </c>
      <c r="B49" s="317" t="s">
        <v>254</v>
      </c>
      <c r="C49" s="230" t="s">
        <v>207</v>
      </c>
      <c r="D49" s="273">
        <v>570082.80046993995</v>
      </c>
      <c r="E49" s="273">
        <v>-108413.03367351519</v>
      </c>
      <c r="F49" s="274">
        <v>-0.15978437628932193</v>
      </c>
      <c r="G49" s="282">
        <v>2.999329612169269</v>
      </c>
      <c r="H49" s="282">
        <v>0.10639747719342507</v>
      </c>
      <c r="I49" s="283">
        <v>14.168148838125159</v>
      </c>
      <c r="J49" s="283">
        <v>-0.12503273989267605</v>
      </c>
      <c r="K49" s="274">
        <v>-8.7477192681138152E-3</v>
      </c>
      <c r="L49" s="275">
        <v>8077017.967113317</v>
      </c>
      <c r="M49" s="275">
        <v>-1620846.1902277609</v>
      </c>
      <c r="N49" s="274">
        <v>-0.16713434669022609</v>
      </c>
      <c r="O49" s="273">
        <v>3105080.705303255</v>
      </c>
      <c r="P49" s="273">
        <v>-649772.34515879769</v>
      </c>
      <c r="Q49" s="274">
        <v>-0.17304867498844997</v>
      </c>
    </row>
    <row r="50" spans="1:17">
      <c r="A50" s="317" t="s">
        <v>213</v>
      </c>
      <c r="B50" s="317" t="s">
        <v>199</v>
      </c>
      <c r="C50" s="230" t="s">
        <v>208</v>
      </c>
      <c r="D50" s="273">
        <v>15002823.572249537</v>
      </c>
      <c r="E50" s="273">
        <v>-4507878.2837312091</v>
      </c>
      <c r="F50" s="277">
        <v>-0.23104644399808605</v>
      </c>
      <c r="G50" s="284">
        <v>78.933118082680878</v>
      </c>
      <c r="H50" s="284">
        <v>-4.2555081914278219</v>
      </c>
      <c r="I50" s="285">
        <v>6.032428643677636</v>
      </c>
      <c r="J50" s="285">
        <v>0.3698649890376986</v>
      </c>
      <c r="K50" s="277">
        <v>6.5317586096295635E-2</v>
      </c>
      <c r="L50" s="278">
        <v>90503462.653280139</v>
      </c>
      <c r="M50" s="278">
        <v>-19977128.552912414</v>
      </c>
      <c r="N50" s="277">
        <v>-0.18082025389987844</v>
      </c>
      <c r="O50" s="273">
        <v>21042837.232045975</v>
      </c>
      <c r="P50" s="273">
        <v>-5981193.7447696067</v>
      </c>
      <c r="Q50" s="277">
        <v>-0.22132870369712734</v>
      </c>
    </row>
    <row r="51" spans="1:17">
      <c r="A51" s="317" t="s">
        <v>213</v>
      </c>
      <c r="B51" s="317" t="s">
        <v>199</v>
      </c>
      <c r="C51" s="230" t="s">
        <v>209</v>
      </c>
      <c r="D51" s="273">
        <v>632363.90284209768</v>
      </c>
      <c r="E51" s="273">
        <v>23031.066581495223</v>
      </c>
      <c r="F51" s="274">
        <v>3.7797186054889027E-2</v>
      </c>
      <c r="G51" s="282">
        <v>3.3270040385321957</v>
      </c>
      <c r="H51" s="282">
        <v>0.72896517932592264</v>
      </c>
      <c r="I51" s="283">
        <v>18.099631648582804</v>
      </c>
      <c r="J51" s="283">
        <v>0.98193343689649737</v>
      </c>
      <c r="K51" s="274">
        <v>5.7363637607895687E-2</v>
      </c>
      <c r="L51" s="275">
        <v>11445553.709302172</v>
      </c>
      <c r="M51" s="275">
        <v>1015178.1077223122</v>
      </c>
      <c r="N51" s="274">
        <v>9.7329007746235527E-2</v>
      </c>
      <c r="O51" s="273">
        <v>3223922.1841965709</v>
      </c>
      <c r="P51" s="273">
        <v>-68915.1364347036</v>
      </c>
      <c r="Q51" s="274">
        <v>-2.0928800825633191E-2</v>
      </c>
    </row>
    <row r="52" spans="1:17">
      <c r="A52" s="317" t="s">
        <v>213</v>
      </c>
      <c r="B52" s="317" t="s">
        <v>199</v>
      </c>
      <c r="C52" s="230" t="s">
        <v>210</v>
      </c>
      <c r="D52" s="273">
        <v>2774622.0105042635</v>
      </c>
      <c r="E52" s="273">
        <v>161989.71616878314</v>
      </c>
      <c r="F52" s="277">
        <v>6.2002493240245662E-2</v>
      </c>
      <c r="G52" s="284">
        <v>14.5978899062065</v>
      </c>
      <c r="H52" s="284">
        <v>3.4582962037627123</v>
      </c>
      <c r="I52" s="285">
        <v>12.614035986040347</v>
      </c>
      <c r="J52" s="285">
        <v>0.45306695796418239</v>
      </c>
      <c r="K52" s="277">
        <v>3.7255826975480459E-2</v>
      </c>
      <c r="L52" s="278">
        <v>34999181.8881604</v>
      </c>
      <c r="M52" s="278">
        <v>3227041.4749950543</v>
      </c>
      <c r="N52" s="277">
        <v>0.10156827437593323</v>
      </c>
      <c r="O52" s="273">
        <v>6809014.2655277671</v>
      </c>
      <c r="P52" s="273">
        <v>390496.48463607021</v>
      </c>
      <c r="Q52" s="277">
        <v>6.0839043836351296E-2</v>
      </c>
    </row>
    <row r="53" spans="1:17">
      <c r="A53" s="317" t="s">
        <v>213</v>
      </c>
      <c r="B53" s="317" t="s">
        <v>136</v>
      </c>
      <c r="C53" s="230" t="s">
        <v>207</v>
      </c>
      <c r="D53" s="273">
        <v>82174.769075810647</v>
      </c>
      <c r="E53" s="273">
        <v>-16590.208299859747</v>
      </c>
      <c r="F53" s="274">
        <v>-0.16797663241247857</v>
      </c>
      <c r="G53" s="282">
        <v>2.9538796558537932</v>
      </c>
      <c r="H53" s="282">
        <v>7.5556274728166173E-2</v>
      </c>
      <c r="I53" s="283">
        <v>14.088794812348997</v>
      </c>
      <c r="J53" s="283">
        <v>-7.3215491417547796E-2</v>
      </c>
      <c r="K53" s="274">
        <v>-5.1698515851295009E-3</v>
      </c>
      <c r="L53" s="275">
        <v>1157743.4602612578</v>
      </c>
      <c r="M53" s="275">
        <v>-240967.16698425589</v>
      </c>
      <c r="N53" s="274">
        <v>-0.17227806973826565</v>
      </c>
      <c r="O53" s="273">
        <v>433728.26175355911</v>
      </c>
      <c r="P53" s="273">
        <v>-104303.00537556701</v>
      </c>
      <c r="Q53" s="274">
        <v>-0.19386049054754015</v>
      </c>
    </row>
    <row r="54" spans="1:17">
      <c r="A54" s="317" t="s">
        <v>213</v>
      </c>
      <c r="B54" s="317" t="s">
        <v>200</v>
      </c>
      <c r="C54" s="230" t="s">
        <v>208</v>
      </c>
      <c r="D54" s="273">
        <v>2167569.1226229491</v>
      </c>
      <c r="E54" s="273">
        <v>-684966.39362884033</v>
      </c>
      <c r="F54" s="277">
        <v>-0.2401254567125885</v>
      </c>
      <c r="G54" s="284">
        <v>77.91610984712247</v>
      </c>
      <c r="H54" s="284">
        <v>-5.2157845762275628</v>
      </c>
      <c r="I54" s="285">
        <v>6.1933064736910284</v>
      </c>
      <c r="J54" s="285">
        <v>0.46102147477886835</v>
      </c>
      <c r="K54" s="277">
        <v>8.042542805641352E-2</v>
      </c>
      <c r="L54" s="278">
        <v>13424419.879313493</v>
      </c>
      <c r="M54" s="278">
        <v>-2927126.6693607923</v>
      </c>
      <c r="N54" s="277">
        <v>-0.17901222129952665</v>
      </c>
      <c r="O54" s="273">
        <v>3038956.9789330959</v>
      </c>
      <c r="P54" s="273">
        <v>-919963.8009897992</v>
      </c>
      <c r="Q54" s="277">
        <v>-0.23237742105254167</v>
      </c>
    </row>
    <row r="55" spans="1:17">
      <c r="A55" s="317" t="s">
        <v>213</v>
      </c>
      <c r="B55" s="317" t="s">
        <v>200</v>
      </c>
      <c r="C55" s="230" t="s">
        <v>209</v>
      </c>
      <c r="D55" s="273">
        <v>94086.955595651845</v>
      </c>
      <c r="E55" s="273">
        <v>7222.0765468187601</v>
      </c>
      <c r="F55" s="274">
        <v>8.3141502364364128E-2</v>
      </c>
      <c r="G55" s="282">
        <v>3.3820787954854805</v>
      </c>
      <c r="H55" s="282">
        <v>0.85056186500626918</v>
      </c>
      <c r="I55" s="283">
        <v>18.289593266761528</v>
      </c>
      <c r="J55" s="283">
        <v>0.42304111914528519</v>
      </c>
      <c r="K55" s="274">
        <v>2.3677826345567594E-2</v>
      </c>
      <c r="L55" s="275">
        <v>1720812.149552325</v>
      </c>
      <c r="M55" s="275">
        <v>168836.25822997093</v>
      </c>
      <c r="N55" s="274">
        <v>0.10878793876502472</v>
      </c>
      <c r="O55" s="273">
        <v>466969.48243129253</v>
      </c>
      <c r="P55" s="273">
        <v>-1505.082686380425</v>
      </c>
      <c r="Q55" s="274">
        <v>-3.2127308469828528E-3</v>
      </c>
    </row>
    <row r="56" spans="1:17">
      <c r="A56" s="317" t="s">
        <v>213</v>
      </c>
      <c r="B56" s="317" t="s">
        <v>200</v>
      </c>
      <c r="C56" s="230" t="s">
        <v>210</v>
      </c>
      <c r="D56" s="273">
        <v>435842.51606862841</v>
      </c>
      <c r="E56" s="273">
        <v>44651.883589103119</v>
      </c>
      <c r="F56" s="277">
        <v>0.11414353995667362</v>
      </c>
      <c r="G56" s="284">
        <v>15.666929835647379</v>
      </c>
      <c r="H56" s="284">
        <v>4.2663992643670561</v>
      </c>
      <c r="I56" s="285">
        <v>12.736560012554275</v>
      </c>
      <c r="J56" s="285">
        <v>0.39496108741118263</v>
      </c>
      <c r="K56" s="277">
        <v>3.2002424467590072E-2</v>
      </c>
      <c r="L56" s="278">
        <v>5551134.3619307363</v>
      </c>
      <c r="M56" s="278">
        <v>723216.47259538062</v>
      </c>
      <c r="N56" s="277">
        <v>0.14979883444019043</v>
      </c>
      <c r="O56" s="273">
        <v>1053162.8970241547</v>
      </c>
      <c r="P56" s="273">
        <v>95760.14956391952</v>
      </c>
      <c r="Q56" s="277">
        <v>0.10002075909845541</v>
      </c>
    </row>
    <row r="57" spans="1:17">
      <c r="A57" s="317" t="s">
        <v>214</v>
      </c>
      <c r="B57" s="317" t="s">
        <v>253</v>
      </c>
      <c r="C57" s="230" t="s">
        <v>207</v>
      </c>
      <c r="D57" s="273">
        <v>2268345.6355910832</v>
      </c>
      <c r="E57" s="273">
        <v>-340473.58106120396</v>
      </c>
      <c r="F57" s="274">
        <v>-0.13050869101543555</v>
      </c>
      <c r="G57" s="282">
        <v>19.979961407305268</v>
      </c>
      <c r="H57" s="282">
        <v>5.2415145112846062E-2</v>
      </c>
      <c r="I57" s="283">
        <v>16.225865430172991</v>
      </c>
      <c r="J57" s="283">
        <v>0.44530676092681709</v>
      </c>
      <c r="K57" s="274">
        <v>2.8218694297220917E-2</v>
      </c>
      <c r="L57" s="275">
        <v>36805871.032221138</v>
      </c>
      <c r="M57" s="275">
        <v>-4362753.6736171246</v>
      </c>
      <c r="N57" s="274">
        <v>-0.10597278157310967</v>
      </c>
      <c r="O57" s="273">
        <v>14599708.771476984</v>
      </c>
      <c r="P57" s="273">
        <v>-2311558.7647510208</v>
      </c>
      <c r="Q57" s="274">
        <v>-0.13668749310476613</v>
      </c>
    </row>
    <row r="58" spans="1:17">
      <c r="A58" s="317" t="s">
        <v>214</v>
      </c>
      <c r="B58" s="317" t="s">
        <v>195</v>
      </c>
      <c r="C58" s="230" t="s">
        <v>208</v>
      </c>
      <c r="D58" s="273">
        <v>8628441.2185431607</v>
      </c>
      <c r="E58" s="273">
        <v>-1362593.5520681366</v>
      </c>
      <c r="F58" s="277">
        <v>-0.13638162446158386</v>
      </c>
      <c r="G58" s="284">
        <v>76.000729274562971</v>
      </c>
      <c r="H58" s="284">
        <v>-0.31609878607072517</v>
      </c>
      <c r="I58" s="285">
        <v>6.7639171906899049</v>
      </c>
      <c r="J58" s="285">
        <v>0.31374079070146621</v>
      </c>
      <c r="K58" s="277">
        <v>4.864065278928318E-2</v>
      </c>
      <c r="L58" s="278">
        <v>58362061.886961438</v>
      </c>
      <c r="M58" s="278">
        <v>-6081874.8018994555</v>
      </c>
      <c r="N58" s="277">
        <v>-9.4374662914574942E-2</v>
      </c>
      <c r="O58" s="273">
        <v>14738584.532916903</v>
      </c>
      <c r="P58" s="273">
        <v>-2370603.6507770084</v>
      </c>
      <c r="Q58" s="277">
        <v>-0.13855734271695816</v>
      </c>
    </row>
    <row r="59" spans="1:17">
      <c r="A59" s="317" t="s">
        <v>214</v>
      </c>
      <c r="B59" s="317" t="s">
        <v>195</v>
      </c>
      <c r="C59" s="230" t="s">
        <v>209</v>
      </c>
      <c r="D59" s="273">
        <v>293039.06284927594</v>
      </c>
      <c r="E59" s="273">
        <v>-34125.116230658023</v>
      </c>
      <c r="F59" s="274">
        <v>-0.10430578410700778</v>
      </c>
      <c r="G59" s="282">
        <v>2.5811362583796758</v>
      </c>
      <c r="H59" s="282">
        <v>8.2082559168695557E-2</v>
      </c>
      <c r="I59" s="283">
        <v>28.154450592281769</v>
      </c>
      <c r="J59" s="283">
        <v>1.712810168349403</v>
      </c>
      <c r="K59" s="274">
        <v>6.4777001006304291E-2</v>
      </c>
      <c r="L59" s="275">
        <v>8250353.8165984917</v>
      </c>
      <c r="M59" s="275">
        <v>-400403.76622413844</v>
      </c>
      <c r="N59" s="274">
        <v>-4.6285398982766533E-2</v>
      </c>
      <c r="O59" s="273">
        <v>2710733.2517523766</v>
      </c>
      <c r="P59" s="273">
        <v>-296278.52744996035</v>
      </c>
      <c r="Q59" s="274">
        <v>-9.8529220769648429E-2</v>
      </c>
    </row>
    <row r="60" spans="1:17">
      <c r="A60" s="317" t="s">
        <v>214</v>
      </c>
      <c r="B60" s="317" t="s">
        <v>195</v>
      </c>
      <c r="C60" s="230" t="s">
        <v>210</v>
      </c>
      <c r="D60" s="273">
        <v>95401.873027708702</v>
      </c>
      <c r="E60" s="273">
        <v>6125.9063120372011</v>
      </c>
      <c r="F60" s="277">
        <v>6.861764187384442E-2</v>
      </c>
      <c r="G60" s="284">
        <v>0.84031538728953925</v>
      </c>
      <c r="H60" s="284">
        <v>0.15837815473901218</v>
      </c>
      <c r="I60" s="285">
        <v>17.609139588419207</v>
      </c>
      <c r="J60" s="285">
        <v>1.7916049703059631</v>
      </c>
      <c r="K60" s="277">
        <v>0.11326701749426424</v>
      </c>
      <c r="L60" s="278">
        <v>1679944.899141568</v>
      </c>
      <c r="M60" s="278">
        <v>267819.20505090826</v>
      </c>
      <c r="N60" s="277">
        <v>0.18965677501064862</v>
      </c>
      <c r="O60" s="273">
        <v>446632.08565819263</v>
      </c>
      <c r="P60" s="273">
        <v>77154.024038089614</v>
      </c>
      <c r="Q60" s="277">
        <v>0.2088189585594917</v>
      </c>
    </row>
    <row r="61" spans="1:17">
      <c r="A61" s="317" t="s">
        <v>214</v>
      </c>
      <c r="B61" s="317" t="s">
        <v>254</v>
      </c>
      <c r="C61" s="230" t="s">
        <v>207</v>
      </c>
      <c r="D61" s="273">
        <v>32896577.426678196</v>
      </c>
      <c r="E61" s="273">
        <v>-3126790.8746101782</v>
      </c>
      <c r="F61" s="274">
        <v>-8.6798959177239093E-2</v>
      </c>
      <c r="G61" s="282">
        <v>20.091523229461103</v>
      </c>
      <c r="H61" s="282">
        <v>0.69070358160025336</v>
      </c>
      <c r="I61" s="283">
        <v>16.122781552278429</v>
      </c>
      <c r="J61" s="283">
        <v>0.28902658049430308</v>
      </c>
      <c r="K61" s="274">
        <v>1.8253824251376297E-2</v>
      </c>
      <c r="L61" s="275">
        <v>530384331.66794622</v>
      </c>
      <c r="M61" s="275">
        <v>-40000855.272989273</v>
      </c>
      <c r="N61" s="274">
        <v>-7.0129547871886508E-2</v>
      </c>
      <c r="O61" s="273">
        <v>215071020.30694488</v>
      </c>
      <c r="P61" s="273">
        <v>-21667878.183139056</v>
      </c>
      <c r="Q61" s="274">
        <v>-9.1526480529124529E-2</v>
      </c>
    </row>
    <row r="62" spans="1:17">
      <c r="A62" s="317" t="s">
        <v>214</v>
      </c>
      <c r="B62" s="317" t="s">
        <v>199</v>
      </c>
      <c r="C62" s="230" t="s">
        <v>208</v>
      </c>
      <c r="D62" s="273">
        <v>123833929.14980799</v>
      </c>
      <c r="E62" s="273">
        <v>-18257478.336166441</v>
      </c>
      <c r="F62" s="277">
        <v>-0.12849107950435779</v>
      </c>
      <c r="G62" s="284">
        <v>75.631340970173383</v>
      </c>
      <c r="H62" s="284">
        <v>-0.89370097176799845</v>
      </c>
      <c r="I62" s="285">
        <v>6.6695429560928616</v>
      </c>
      <c r="J62" s="285">
        <v>0.23832824984152357</v>
      </c>
      <c r="K62" s="277">
        <v>3.7058045910030216E-2</v>
      </c>
      <c r="L62" s="278">
        <v>825915709.8864044</v>
      </c>
      <c r="M62" s="278">
        <v>-87904639.569345832</v>
      </c>
      <c r="N62" s="277">
        <v>-9.619466191762939E-2</v>
      </c>
      <c r="O62" s="273">
        <v>216159363.49971151</v>
      </c>
      <c r="P62" s="273">
        <v>-27098888.990697503</v>
      </c>
      <c r="Q62" s="277">
        <v>-0.11139966974713812</v>
      </c>
    </row>
    <row r="63" spans="1:17">
      <c r="A63" s="317" t="s">
        <v>214</v>
      </c>
      <c r="B63" s="317" t="s">
        <v>199</v>
      </c>
      <c r="C63" s="230" t="s">
        <v>209</v>
      </c>
      <c r="D63" s="273">
        <v>4202497.3317973008</v>
      </c>
      <c r="E63" s="273">
        <v>-440722.83229989838</v>
      </c>
      <c r="F63" s="274">
        <v>-9.4917496203971191E-2</v>
      </c>
      <c r="G63" s="282">
        <v>2.5666673972922092</v>
      </c>
      <c r="H63" s="282">
        <v>6.6005153952270579E-2</v>
      </c>
      <c r="I63" s="283">
        <v>27.705491367593702</v>
      </c>
      <c r="J63" s="283">
        <v>2.2019835706941606</v>
      </c>
      <c r="K63" s="274">
        <v>8.6340419844593119E-2</v>
      </c>
      <c r="L63" s="275">
        <v>116432253.54844569</v>
      </c>
      <c r="M63" s="275">
        <v>-1986148.1093284041</v>
      </c>
      <c r="N63" s="274">
        <v>-1.6772292832226508E-2</v>
      </c>
      <c r="O63" s="273">
        <v>39076588.585051261</v>
      </c>
      <c r="P63" s="273">
        <v>-3655274.270777069</v>
      </c>
      <c r="Q63" s="274">
        <v>-8.5539782880738949E-2</v>
      </c>
    </row>
    <row r="64" spans="1:17">
      <c r="A64" s="317" t="s">
        <v>214</v>
      </c>
      <c r="B64" s="317" t="s">
        <v>199</v>
      </c>
      <c r="C64" s="230" t="s">
        <v>210</v>
      </c>
      <c r="D64" s="273">
        <v>1243497.7048983714</v>
      </c>
      <c r="E64" s="273">
        <v>-25832.254490128718</v>
      </c>
      <c r="F64" s="277">
        <v>-2.0351094921428791E-2</v>
      </c>
      <c r="G64" s="284">
        <v>0.75946390105269945</v>
      </c>
      <c r="H64" s="284">
        <v>7.5850935997400115E-2</v>
      </c>
      <c r="I64" s="285">
        <v>16.681411513706912</v>
      </c>
      <c r="J64" s="285">
        <v>0.97013408353044461</v>
      </c>
      <c r="K64" s="277">
        <v>6.1747626050261156E-2</v>
      </c>
      <c r="L64" s="278">
        <v>20743296.931759812</v>
      </c>
      <c r="M64" s="278">
        <v>800501.78937245905</v>
      </c>
      <c r="N64" s="277">
        <v>4.0139899329910626E-2</v>
      </c>
      <c r="O64" s="273">
        <v>5499269.9912337121</v>
      </c>
      <c r="P64" s="273">
        <v>-37325.073218712583</v>
      </c>
      <c r="Q64" s="277">
        <v>-6.7415212389934955E-3</v>
      </c>
    </row>
    <row r="65" spans="1:17">
      <c r="A65" s="317" t="s">
        <v>214</v>
      </c>
      <c r="B65" s="317" t="s">
        <v>136</v>
      </c>
      <c r="C65" s="230" t="s">
        <v>207</v>
      </c>
      <c r="D65" s="273">
        <v>4491019.7102756975</v>
      </c>
      <c r="E65" s="273">
        <v>-608183.81172790006</v>
      </c>
      <c r="F65" s="274">
        <v>-0.11927035449821197</v>
      </c>
      <c r="G65" s="282">
        <v>19.379908367399477</v>
      </c>
      <c r="H65" s="282">
        <v>0.35935172491430123</v>
      </c>
      <c r="I65" s="283">
        <v>16.153957078093963</v>
      </c>
      <c r="J65" s="283">
        <v>0.45581287201105525</v>
      </c>
      <c r="K65" s="274">
        <v>2.9036099173711968E-2</v>
      </c>
      <c r="L65" s="275">
        <v>72547739.636667609</v>
      </c>
      <c r="M65" s="275">
        <v>-7500292.5879107267</v>
      </c>
      <c r="N65" s="274">
        <v>-9.3697401166193822E-2</v>
      </c>
      <c r="O65" s="273">
        <v>28803758.752259374</v>
      </c>
      <c r="P65" s="273">
        <v>-4067508.9187495857</v>
      </c>
      <c r="Q65" s="274">
        <v>-0.1237405554132904</v>
      </c>
    </row>
    <row r="66" spans="1:17">
      <c r="A66" s="317" t="s">
        <v>214</v>
      </c>
      <c r="B66" s="317" t="s">
        <v>200</v>
      </c>
      <c r="C66" s="230" t="s">
        <v>208</v>
      </c>
      <c r="D66" s="273">
        <v>17746018.273926198</v>
      </c>
      <c r="E66" s="273">
        <v>-2977617.9505703151</v>
      </c>
      <c r="F66" s="277">
        <v>-0.14368221475778473</v>
      </c>
      <c r="G66" s="284">
        <v>76.578645880352596</v>
      </c>
      <c r="H66" s="284">
        <v>-0.7226610679554426</v>
      </c>
      <c r="I66" s="285">
        <v>6.7132384379836125</v>
      </c>
      <c r="J66" s="285">
        <v>0.32302817947641138</v>
      </c>
      <c r="K66" s="277">
        <v>5.0550477434818095E-2</v>
      </c>
      <c r="L66" s="278">
        <v>119133251.99768096</v>
      </c>
      <c r="M66" s="278">
        <v>-13295140.797668099</v>
      </c>
      <c r="N66" s="277">
        <v>-0.10039494187786466</v>
      </c>
      <c r="O66" s="273">
        <v>29980388.785706639</v>
      </c>
      <c r="P66" s="273">
        <v>-4854696.6099549979</v>
      </c>
      <c r="Q66" s="277">
        <v>-0.13936227096373366</v>
      </c>
    </row>
    <row r="67" spans="1:17">
      <c r="A67" s="317" t="s">
        <v>214</v>
      </c>
      <c r="B67" s="317" t="s">
        <v>200</v>
      </c>
      <c r="C67" s="230" t="s">
        <v>209</v>
      </c>
      <c r="D67" s="273">
        <v>568138.64441553608</v>
      </c>
      <c r="E67" s="273">
        <v>-59998.493827457773</v>
      </c>
      <c r="F67" s="274">
        <v>-9.5518144326386653E-2</v>
      </c>
      <c r="G67" s="282">
        <v>2.4516647841823267</v>
      </c>
      <c r="H67" s="282">
        <v>0.10864827863501647</v>
      </c>
      <c r="I67" s="283">
        <v>28.137531544421282</v>
      </c>
      <c r="J67" s="283">
        <v>1.9244715206575407</v>
      </c>
      <c r="K67" s="274">
        <v>7.3416515237552937E-2</v>
      </c>
      <c r="L67" s="275">
        <v>15986019.028846893</v>
      </c>
      <c r="M67" s="275">
        <v>-479377.47907188721</v>
      </c>
      <c r="N67" s="274">
        <v>-2.9114238387234582E-2</v>
      </c>
      <c r="O67" s="273">
        <v>5262971.3157448769</v>
      </c>
      <c r="P67" s="273">
        <v>-507208.41500242148</v>
      </c>
      <c r="Q67" s="274">
        <v>-8.7901666615284563E-2</v>
      </c>
    </row>
    <row r="68" spans="1:17">
      <c r="A68" s="317" t="s">
        <v>214</v>
      </c>
      <c r="B68" s="317" t="s">
        <v>200</v>
      </c>
      <c r="C68" s="230" t="s">
        <v>210</v>
      </c>
      <c r="D68" s="273">
        <v>190775.46020472975</v>
      </c>
      <c r="E68" s="273">
        <v>12028.801365372492</v>
      </c>
      <c r="F68" s="277">
        <v>6.7295251522340255E-2</v>
      </c>
      <c r="G68" s="284">
        <v>0.823245315324871</v>
      </c>
      <c r="H68" s="284">
        <v>0.15650178676433946</v>
      </c>
      <c r="I68" s="285">
        <v>17.498514472763809</v>
      </c>
      <c r="J68" s="285">
        <v>1.9853537303343156</v>
      </c>
      <c r="K68" s="277">
        <v>0.12797867328894785</v>
      </c>
      <c r="L68" s="278">
        <v>3338287.1514406395</v>
      </c>
      <c r="M68" s="278">
        <v>565361.50069348468</v>
      </c>
      <c r="N68" s="277">
        <v>0.2038862818197632</v>
      </c>
      <c r="O68" s="273">
        <v>891555.88691294193</v>
      </c>
      <c r="P68" s="273">
        <v>173950.9461367823</v>
      </c>
      <c r="Q68" s="277">
        <v>0.24240488917012948</v>
      </c>
    </row>
    <row r="69" spans="1:17" customFormat="1" ht="14.5">
      <c r="A69" s="310" t="s">
        <v>167</v>
      </c>
      <c r="B69" s="317" t="s">
        <v>253</v>
      </c>
      <c r="C69" s="223" t="s">
        <v>207</v>
      </c>
      <c r="D69" s="273">
        <v>4607413.4377813246</v>
      </c>
      <c r="E69" s="273">
        <v>72792.868356170133</v>
      </c>
      <c r="F69" s="274">
        <v>1.6052692224566421E-2</v>
      </c>
      <c r="G69" s="282">
        <v>3.7055897639424775</v>
      </c>
      <c r="H69" s="282">
        <v>-7.9446632507356174E-2</v>
      </c>
      <c r="I69" s="283">
        <v>5.8819594751823789</v>
      </c>
      <c r="J69" s="283">
        <v>0.37112042356061803</v>
      </c>
      <c r="K69" s="274">
        <v>6.734372390197145E-2</v>
      </c>
      <c r="L69" s="275">
        <v>27100619.12644048</v>
      </c>
      <c r="M69" s="275">
        <v>2111055.0081650317</v>
      </c>
      <c r="N69" s="274">
        <v>8.4477464199592345E-2</v>
      </c>
      <c r="O69" s="273">
        <v>9954726.9139282107</v>
      </c>
      <c r="P69" s="273">
        <v>30506.33097185567</v>
      </c>
      <c r="Q69" s="274">
        <v>3.0739271378395793E-3</v>
      </c>
    </row>
    <row r="70" spans="1:17" customFormat="1" ht="14.5">
      <c r="A70" s="310" t="s">
        <v>167</v>
      </c>
      <c r="B70" s="317" t="s">
        <v>195</v>
      </c>
      <c r="C70" s="223" t="s">
        <v>208</v>
      </c>
      <c r="D70" s="273">
        <v>96328657.392138436</v>
      </c>
      <c r="E70" s="273">
        <v>1501372.506355226</v>
      </c>
      <c r="F70" s="277">
        <v>1.5832705831065257E-2</v>
      </c>
      <c r="G70" s="284">
        <v>77.473943162895239</v>
      </c>
      <c r="H70" s="284">
        <v>-1.6781532857624057</v>
      </c>
      <c r="I70" s="285">
        <v>3.4945520642350227</v>
      </c>
      <c r="J70" s="285">
        <v>0.14737010993492783</v>
      </c>
      <c r="K70" s="277">
        <v>4.4028114380098987E-2</v>
      </c>
      <c r="L70" s="278">
        <v>336625508.53468567</v>
      </c>
      <c r="M70" s="278">
        <v>19221331.789717972</v>
      </c>
      <c r="N70" s="277">
        <v>6.0557904394440892E-2</v>
      </c>
      <c r="O70" s="273">
        <v>106851292.06873322</v>
      </c>
      <c r="P70" s="273">
        <v>1556214.8130479753</v>
      </c>
      <c r="Q70" s="277">
        <v>1.4779559060192911E-2</v>
      </c>
    </row>
    <row r="71" spans="1:17" customFormat="1" ht="14.5">
      <c r="A71" s="310" t="s">
        <v>167</v>
      </c>
      <c r="B71" s="317" t="s">
        <v>195</v>
      </c>
      <c r="C71" s="223" t="s">
        <v>209</v>
      </c>
      <c r="D71" s="273">
        <v>1139446.6991822729</v>
      </c>
      <c r="E71" s="273">
        <v>-74133.089672386181</v>
      </c>
      <c r="F71" s="274">
        <v>-6.1086292267895144E-2</v>
      </c>
      <c r="G71" s="282">
        <v>0.91641917576233634</v>
      </c>
      <c r="H71" s="282">
        <v>-9.6552824978420437E-2</v>
      </c>
      <c r="I71" s="283">
        <v>13.456463887099126</v>
      </c>
      <c r="J71" s="283">
        <v>0.70377289220783723</v>
      </c>
      <c r="K71" s="274">
        <v>5.5186226380751144E-2</v>
      </c>
      <c r="L71" s="275">
        <v>15332923.358820556</v>
      </c>
      <c r="M71" s="275">
        <v>-143484.68608832732</v>
      </c>
      <c r="N71" s="274">
        <v>-9.2711878410008716E-3</v>
      </c>
      <c r="O71" s="273">
        <v>2864356.4534872174</v>
      </c>
      <c r="P71" s="273">
        <v>238563.90794141358</v>
      </c>
      <c r="Q71" s="274">
        <v>9.0854057890481621E-2</v>
      </c>
    </row>
    <row r="72" spans="1:17" customFormat="1" ht="14.5">
      <c r="A72" s="310" t="s">
        <v>167</v>
      </c>
      <c r="B72" s="317" t="s">
        <v>195</v>
      </c>
      <c r="C72" s="223" t="s">
        <v>210</v>
      </c>
      <c r="D72" s="273">
        <v>19235425.050058063</v>
      </c>
      <c r="E72" s="273">
        <v>1947348.477938123</v>
      </c>
      <c r="F72" s="277">
        <v>0.11264112984544299</v>
      </c>
      <c r="G72" s="284">
        <v>15.470414177743447</v>
      </c>
      <c r="H72" s="284">
        <v>1.0401000978201402</v>
      </c>
      <c r="I72" s="285">
        <v>8.786076514394539</v>
      </c>
      <c r="J72" s="285">
        <v>0.19637071605996326</v>
      </c>
      <c r="K72" s="277">
        <v>2.2861169016759202E-2</v>
      </c>
      <c r="L72" s="278">
        <v>169003916.27671155</v>
      </c>
      <c r="M72" s="278">
        <v>20504424.703120768</v>
      </c>
      <c r="N72" s="277">
        <v>0.13807740676983762</v>
      </c>
      <c r="O72" s="273">
        <v>26345580.420547187</v>
      </c>
      <c r="P72" s="273">
        <v>2738359.0734917596</v>
      </c>
      <c r="Q72" s="277">
        <v>0.11599667039311766</v>
      </c>
    </row>
    <row r="73" spans="1:17" customFormat="1" ht="14.5">
      <c r="A73" s="310" t="s">
        <v>167</v>
      </c>
      <c r="B73" s="317" t="s">
        <v>254</v>
      </c>
      <c r="C73" s="223" t="s">
        <v>207</v>
      </c>
      <c r="D73" s="273">
        <v>59382446.191499919</v>
      </c>
      <c r="E73" s="273">
        <v>2461300.1220595762</v>
      </c>
      <c r="F73" s="274">
        <v>4.3240522934252582E-2</v>
      </c>
      <c r="G73" s="282">
        <v>3.7725213122701331</v>
      </c>
      <c r="H73" s="282">
        <v>2.0528652188946506E-2</v>
      </c>
      <c r="I73" s="283">
        <v>5.8890545183965415</v>
      </c>
      <c r="J73" s="283">
        <v>0.20780325624648643</v>
      </c>
      <c r="K73" s="274">
        <v>3.657702267648761E-2</v>
      </c>
      <c r="L73" s="275">
        <v>349706463.05749208</v>
      </c>
      <c r="M73" s="275">
        <v>26323130.107456505</v>
      </c>
      <c r="N73" s="274">
        <v>8.1399155198649542E-2</v>
      </c>
      <c r="O73" s="273">
        <v>130863175.03518286</v>
      </c>
      <c r="P73" s="273">
        <v>4769405.755454272</v>
      </c>
      <c r="Q73" s="274">
        <v>3.782427777913229E-2</v>
      </c>
    </row>
    <row r="74" spans="1:17" customFormat="1" ht="14.5">
      <c r="A74" s="310" t="s">
        <v>167</v>
      </c>
      <c r="B74" s="317" t="s">
        <v>199</v>
      </c>
      <c r="C74" s="223" t="s">
        <v>208</v>
      </c>
      <c r="D74" s="273">
        <v>1227665442.2900436</v>
      </c>
      <c r="E74" s="273">
        <v>24683029.904618025</v>
      </c>
      <c r="F74" s="277">
        <v>2.0518196816920534E-2</v>
      </c>
      <c r="G74" s="284">
        <v>77.992645005582006</v>
      </c>
      <c r="H74" s="284">
        <v>-1.3026871012343406</v>
      </c>
      <c r="I74" s="285">
        <v>3.5140820124841659</v>
      </c>
      <c r="J74" s="285">
        <v>0.14290533947042094</v>
      </c>
      <c r="K74" s="277">
        <v>4.2390344182901357E-2</v>
      </c>
      <c r="L74" s="278">
        <v>4314117048.0998602</v>
      </c>
      <c r="M74" s="278">
        <v>258650801.4203124</v>
      </c>
      <c r="N74" s="277">
        <v>6.377831442490374E-2</v>
      </c>
      <c r="O74" s="273">
        <v>1369892164.3986382</v>
      </c>
      <c r="P74" s="273">
        <v>30968329.090498686</v>
      </c>
      <c r="Q74" s="277">
        <v>2.3129268651320738E-2</v>
      </c>
    </row>
    <row r="75" spans="1:17" customFormat="1" ht="14.5">
      <c r="A75" s="310" t="s">
        <v>167</v>
      </c>
      <c r="B75" s="317" t="s">
        <v>199</v>
      </c>
      <c r="C75" s="223" t="s">
        <v>209</v>
      </c>
      <c r="D75" s="273">
        <v>14926470.722856961</v>
      </c>
      <c r="E75" s="273">
        <v>566766.66961544566</v>
      </c>
      <c r="F75" s="274">
        <v>3.9469244457548937E-2</v>
      </c>
      <c r="G75" s="282">
        <v>0.94826724950604024</v>
      </c>
      <c r="H75" s="282">
        <v>1.7384473105794829E-3</v>
      </c>
      <c r="I75" s="283">
        <v>12.885998349209451</v>
      </c>
      <c r="J75" s="283">
        <v>0.14319674912595381</v>
      </c>
      <c r="K75" s="274">
        <v>1.1237462029151856E-2</v>
      </c>
      <c r="L75" s="275">
        <v>192342477.09425801</v>
      </c>
      <c r="M75" s="275">
        <v>9359617.3078865409</v>
      </c>
      <c r="N75" s="274">
        <v>5.1150240622611823E-2</v>
      </c>
      <c r="O75" s="273">
        <v>34188012.77094584</v>
      </c>
      <c r="P75" s="273">
        <v>3680738.3966940567</v>
      </c>
      <c r="Q75" s="274">
        <v>0.12065117163664445</v>
      </c>
    </row>
    <row r="76" spans="1:17" customFormat="1" ht="14.5">
      <c r="A76" s="310" t="s">
        <v>167</v>
      </c>
      <c r="B76" s="317" t="s">
        <v>199</v>
      </c>
      <c r="C76" s="223" t="s">
        <v>210</v>
      </c>
      <c r="D76" s="273">
        <v>235209521.33693239</v>
      </c>
      <c r="E76" s="273">
        <v>21214256.06913808</v>
      </c>
      <c r="F76" s="277">
        <v>9.9134231042871418E-2</v>
      </c>
      <c r="G76" s="284">
        <v>14.94268069103977</v>
      </c>
      <c r="H76" s="284">
        <v>0.83705000684042474</v>
      </c>
      <c r="I76" s="285">
        <v>8.6007110053417932</v>
      </c>
      <c r="J76" s="285">
        <v>9.5321233813418615E-2</v>
      </c>
      <c r="K76" s="277">
        <v>1.1207156447139504E-2</v>
      </c>
      <c r="L76" s="278">
        <v>2022969118.7237298</v>
      </c>
      <c r="M76" s="278">
        <v>202855978.35953093</v>
      </c>
      <c r="N76" s="277">
        <v>0.11145240032657534</v>
      </c>
      <c r="O76" s="273">
        <v>321488274.27945262</v>
      </c>
      <c r="P76" s="273">
        <v>28936258.056875169</v>
      </c>
      <c r="Q76" s="277">
        <v>9.8909788524103287E-2</v>
      </c>
    </row>
    <row r="77" spans="1:17" customFormat="1" ht="14.5">
      <c r="A77" s="310" t="s">
        <v>167</v>
      </c>
      <c r="B77" s="317" t="s">
        <v>136</v>
      </c>
      <c r="C77" s="223" t="s">
        <v>207</v>
      </c>
      <c r="D77" s="273">
        <v>9130471.9122531973</v>
      </c>
      <c r="E77" s="273">
        <v>137691.90746466443</v>
      </c>
      <c r="F77" s="274">
        <v>1.5311383953721247E-2</v>
      </c>
      <c r="G77" s="282">
        <v>3.5945856524244868</v>
      </c>
      <c r="H77" s="282">
        <v>-0.10336351916685826</v>
      </c>
      <c r="I77" s="283">
        <v>5.9079420456033596</v>
      </c>
      <c r="J77" s="283">
        <v>0.41234471841154718</v>
      </c>
      <c r="K77" s="274">
        <v>7.5031828909897708E-2</v>
      </c>
      <c r="L77" s="275">
        <v>53942298.906601176</v>
      </c>
      <c r="M77" s="275">
        <v>4521601.1482613385</v>
      </c>
      <c r="N77" s="274">
        <v>9.1492054004808337E-2</v>
      </c>
      <c r="O77" s="273">
        <v>19728187.693201125</v>
      </c>
      <c r="P77" s="273">
        <v>128505.52436349541</v>
      </c>
      <c r="Q77" s="274">
        <v>6.5565106238208203E-3</v>
      </c>
    </row>
    <row r="78" spans="1:17" customFormat="1" ht="14.5">
      <c r="A78" s="310" t="s">
        <v>167</v>
      </c>
      <c r="B78" s="317" t="s">
        <v>200</v>
      </c>
      <c r="C78" s="223" t="s">
        <v>208</v>
      </c>
      <c r="D78" s="273">
        <v>197073643.72887582</v>
      </c>
      <c r="E78" s="273">
        <v>4153789.3122172654</v>
      </c>
      <c r="F78" s="277">
        <v>2.1531165492412831E-2</v>
      </c>
      <c r="G78" s="284">
        <v>77.586142208942519</v>
      </c>
      <c r="H78" s="284">
        <v>-1.7450340728886289</v>
      </c>
      <c r="I78" s="285">
        <v>3.5167797863111137</v>
      </c>
      <c r="J78" s="285">
        <v>0.15965606966256551</v>
      </c>
      <c r="K78" s="277">
        <v>4.7557398278414313E-2</v>
      </c>
      <c r="L78" s="278">
        <v>693064606.68038845</v>
      </c>
      <c r="M78" s="278">
        <v>45408788.005838871</v>
      </c>
      <c r="N78" s="277">
        <v>7.0112529983548291E-2</v>
      </c>
      <c r="O78" s="273">
        <v>218765264.857063</v>
      </c>
      <c r="P78" s="273">
        <v>4565182.9763720334</v>
      </c>
      <c r="Q78" s="277">
        <v>2.1312704160938799E-2</v>
      </c>
    </row>
    <row r="79" spans="1:17" customFormat="1" ht="14.5">
      <c r="A79" s="310" t="s">
        <v>167</v>
      </c>
      <c r="B79" s="317" t="s">
        <v>200</v>
      </c>
      <c r="C79" s="223" t="s">
        <v>209</v>
      </c>
      <c r="D79" s="273">
        <v>2258662.5619190433</v>
      </c>
      <c r="E79" s="273">
        <v>-94546.494703699835</v>
      </c>
      <c r="F79" s="274">
        <v>-4.0177686057094389E-2</v>
      </c>
      <c r="G79" s="282">
        <v>0.88921537865384548</v>
      </c>
      <c r="H79" s="282">
        <v>-7.8455072184004715E-2</v>
      </c>
      <c r="I79" s="283">
        <v>13.46191663092158</v>
      </c>
      <c r="J79" s="283">
        <v>0.67760716827184098</v>
      </c>
      <c r="K79" s="274">
        <v>5.3003032369602604E-2</v>
      </c>
      <c r="L79" s="275">
        <v>30405927.105937913</v>
      </c>
      <c r="M79" s="275">
        <v>321774.29576271027</v>
      </c>
      <c r="N79" s="274">
        <v>1.0695807117888268E-2</v>
      </c>
      <c r="O79" s="273">
        <v>5637161.7782815695</v>
      </c>
      <c r="P79" s="273">
        <v>604677.82521444932</v>
      </c>
      <c r="Q79" s="274">
        <v>0.12015494353358437</v>
      </c>
    </row>
    <row r="80" spans="1:17" customFormat="1" ht="14.5">
      <c r="A80" s="310" t="s">
        <v>167</v>
      </c>
      <c r="B80" s="317" t="s">
        <v>200</v>
      </c>
      <c r="C80" s="223" t="s">
        <v>210</v>
      </c>
      <c r="D80" s="273">
        <v>39094763.56853319</v>
      </c>
      <c r="E80" s="273">
        <v>4225504.0088386387</v>
      </c>
      <c r="F80" s="277">
        <v>0.12118135177504336</v>
      </c>
      <c r="G80" s="284">
        <v>15.391260994931137</v>
      </c>
      <c r="H80" s="284">
        <v>1.0525637918287885</v>
      </c>
      <c r="I80" s="285">
        <v>8.7352082761401526</v>
      </c>
      <c r="J80" s="285">
        <v>0.15125243678130573</v>
      </c>
      <c r="K80" s="277">
        <v>1.7620365203626569E-2</v>
      </c>
      <c r="L80" s="278">
        <v>341500902.27759367</v>
      </c>
      <c r="M80" s="278">
        <v>42184718.066034317</v>
      </c>
      <c r="N80" s="277">
        <v>0.14093697665281535</v>
      </c>
      <c r="O80" s="273">
        <v>53650722.151575744</v>
      </c>
      <c r="P80" s="273">
        <v>6131949.5298247635</v>
      </c>
      <c r="Q80" s="277">
        <v>0.12904267495785357</v>
      </c>
    </row>
  </sheetData>
  <mergeCells count="24">
    <mergeCell ref="A9:A20"/>
    <mergeCell ref="B9:B12"/>
    <mergeCell ref="B13:B16"/>
    <mergeCell ref="B17:B20"/>
    <mergeCell ref="A21:A32"/>
    <mergeCell ref="B21:B24"/>
    <mergeCell ref="B25:B28"/>
    <mergeCell ref="B29:B32"/>
    <mergeCell ref="A33:A44"/>
    <mergeCell ref="B33:B36"/>
    <mergeCell ref="B37:B40"/>
    <mergeCell ref="B41:B44"/>
    <mergeCell ref="A45:A56"/>
    <mergeCell ref="B45:B48"/>
    <mergeCell ref="B49:B52"/>
    <mergeCell ref="B53:B56"/>
    <mergeCell ref="A57:A68"/>
    <mergeCell ref="B57:B60"/>
    <mergeCell ref="B61:B64"/>
    <mergeCell ref="B65:B68"/>
    <mergeCell ref="A69:A80"/>
    <mergeCell ref="B69:B72"/>
    <mergeCell ref="B73:B76"/>
    <mergeCell ref="B77:B80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CCFF33"/>
  </sheetPr>
  <dimension ref="A1:Q217"/>
  <sheetViews>
    <sheetView topLeftCell="A190" zoomScale="65" zoomScaleNormal="65" workbookViewId="0">
      <selection activeCell="B143" sqref="B143"/>
    </sheetView>
  </sheetViews>
  <sheetFormatPr defaultRowHeight="14.5"/>
  <cols>
    <col min="1" max="1" width="27.54296875" customWidth="1"/>
    <col min="2" max="2" width="41.81640625" customWidth="1"/>
    <col min="3" max="3" width="30.36328125" customWidth="1"/>
    <col min="4" max="4" width="12.08984375" customWidth="1"/>
    <col min="5" max="5" width="11.6328125" customWidth="1"/>
    <col min="6" max="6" width="10.9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2" width="14.81640625" customWidth="1"/>
    <col min="13" max="13" width="13.1796875" customWidth="1"/>
    <col min="14" max="14" width="12" customWidth="1"/>
    <col min="15" max="15" width="12.08984375" customWidth="1"/>
    <col min="16" max="16" width="11.6328125" customWidth="1"/>
    <col min="17" max="17" width="10.6328125" customWidth="1"/>
    <col min="18" max="100" width="9.1796875" customWidth="1"/>
  </cols>
  <sheetData>
    <row r="1" spans="1:17" ht="50">
      <c r="A1" s="249" t="s">
        <v>0</v>
      </c>
      <c r="B1" s="249" t="s">
        <v>1</v>
      </c>
      <c r="C1" s="249" t="s">
        <v>66</v>
      </c>
      <c r="D1" s="249" t="s">
        <v>3</v>
      </c>
      <c r="E1" s="249" t="s">
        <v>149</v>
      </c>
      <c r="F1" s="249" t="s">
        <v>189</v>
      </c>
      <c r="G1" s="249" t="s">
        <v>4</v>
      </c>
      <c r="H1" s="249" t="s">
        <v>190</v>
      </c>
      <c r="I1" s="249" t="s">
        <v>5</v>
      </c>
      <c r="J1" s="249" t="s">
        <v>191</v>
      </c>
      <c r="K1" s="249" t="s">
        <v>192</v>
      </c>
      <c r="L1" s="249" t="s">
        <v>6</v>
      </c>
      <c r="M1" s="249" t="s">
        <v>147</v>
      </c>
      <c r="N1" s="249" t="s">
        <v>193</v>
      </c>
      <c r="O1" s="249" t="s">
        <v>7</v>
      </c>
      <c r="P1" s="249" t="s">
        <v>175</v>
      </c>
      <c r="Q1" s="249" t="s">
        <v>194</v>
      </c>
    </row>
    <row r="2" spans="1:17">
      <c r="A2" s="310" t="s">
        <v>57</v>
      </c>
      <c r="B2" s="310" t="s">
        <v>253</v>
      </c>
      <c r="C2" s="223" t="s">
        <v>242</v>
      </c>
      <c r="D2" s="273">
        <v>28827176.504869688</v>
      </c>
      <c r="E2" s="273">
        <v>-2298467.3205835521</v>
      </c>
      <c r="F2" s="274">
        <v>-7.3844812125748296E-2</v>
      </c>
      <c r="G2" s="282">
        <v>100.00000000000001</v>
      </c>
      <c r="H2" s="282">
        <v>4.2632564145606011E-14</v>
      </c>
      <c r="I2" s="283">
        <v>8.538162244407701</v>
      </c>
      <c r="J2" s="283">
        <v>0.14868424512464706</v>
      </c>
      <c r="K2" s="274">
        <v>1.7722705171567682E-2</v>
      </c>
      <c r="L2" s="275">
        <v>246131110.04675514</v>
      </c>
      <c r="M2" s="275">
        <v>-14996794.040405244</v>
      </c>
      <c r="N2" s="274">
        <v>-5.7430836787934966E-2</v>
      </c>
      <c r="O2" s="273">
        <v>61811202.311435878</v>
      </c>
      <c r="P2" s="273">
        <v>-4238414.3775420859</v>
      </c>
      <c r="Q2" s="274">
        <v>-6.4170158586997095E-2</v>
      </c>
    </row>
    <row r="3" spans="1:17">
      <c r="A3" s="310" t="s">
        <v>57</v>
      </c>
      <c r="B3" s="310" t="s">
        <v>233</v>
      </c>
      <c r="C3" s="223" t="s">
        <v>243</v>
      </c>
      <c r="D3" s="273">
        <v>257813.42254552688</v>
      </c>
      <c r="E3" s="273">
        <v>14027.64515671719</v>
      </c>
      <c r="F3" s="277">
        <v>5.7540867670654729E-2</v>
      </c>
      <c r="G3" s="284">
        <v>0.89434156863047365</v>
      </c>
      <c r="H3" s="284">
        <v>0.11111029233651348</v>
      </c>
      <c r="I3" s="285">
        <v>16.195620865084017</v>
      </c>
      <c r="J3" s="285">
        <v>1.3275593892328317</v>
      </c>
      <c r="K3" s="277">
        <v>8.9289339527487382E-2</v>
      </c>
      <c r="L3" s="278">
        <v>4175448.4454770572</v>
      </c>
      <c r="M3" s="278">
        <v>550826.52032206301</v>
      </c>
      <c r="N3" s="277">
        <v>0.15196799326829344</v>
      </c>
      <c r="O3" s="273">
        <v>729786.34365189075</v>
      </c>
      <c r="P3" s="273">
        <v>85579.356583022629</v>
      </c>
      <c r="Q3" s="277">
        <v>0.13284450231191591</v>
      </c>
    </row>
    <row r="4" spans="1:17">
      <c r="A4" s="310" t="s">
        <v>57</v>
      </c>
      <c r="B4" s="310" t="s">
        <v>233</v>
      </c>
      <c r="C4" s="223" t="s">
        <v>244</v>
      </c>
      <c r="D4" s="273">
        <v>18310772.658615049</v>
      </c>
      <c r="E4" s="273">
        <v>-1988069.7178330943</v>
      </c>
      <c r="F4" s="274">
        <v>-9.7940053967794954E-2</v>
      </c>
      <c r="G4" s="282">
        <v>63.519133257889017</v>
      </c>
      <c r="H4" s="282">
        <v>-1.6966820045364912</v>
      </c>
      <c r="I4" s="283">
        <v>6.8826903158206951</v>
      </c>
      <c r="J4" s="283">
        <v>0.11075579141419745</v>
      </c>
      <c r="K4" s="274">
        <v>1.6355118469475197E-2</v>
      </c>
      <c r="L4" s="275">
        <v>126027377.65264416</v>
      </c>
      <c r="M4" s="275">
        <v>-11435053.84191066</v>
      </c>
      <c r="N4" s="274">
        <v>-8.318675668386985E-2</v>
      </c>
      <c r="O4" s="273">
        <v>32363444.40098381</v>
      </c>
      <c r="P4" s="273">
        <v>-3378372.7719885185</v>
      </c>
      <c r="Q4" s="274">
        <v>-9.4521572745977125E-2</v>
      </c>
    </row>
    <row r="5" spans="1:17">
      <c r="A5" s="310" t="s">
        <v>57</v>
      </c>
      <c r="B5" s="310" t="s">
        <v>233</v>
      </c>
      <c r="C5" s="223" t="s">
        <v>245</v>
      </c>
      <c r="D5" s="273">
        <v>107964.3437802078</v>
      </c>
      <c r="E5" s="273">
        <v>-43796.073536898242</v>
      </c>
      <c r="F5" s="277">
        <v>-0.28858693400523261</v>
      </c>
      <c r="G5" s="284">
        <v>0.374522783256174</v>
      </c>
      <c r="H5" s="284">
        <v>-0.11305080130371459</v>
      </c>
      <c r="I5" s="285">
        <v>11.985202064248798</v>
      </c>
      <c r="J5" s="285">
        <v>1.1538662546308593</v>
      </c>
      <c r="K5" s="277">
        <v>0.10653037399193706</v>
      </c>
      <c r="L5" s="278">
        <v>1293974.4759398133</v>
      </c>
      <c r="M5" s="278">
        <v>-349793.56662951969</v>
      </c>
      <c r="N5" s="277">
        <v>-0.21279983402205949</v>
      </c>
      <c r="O5" s="273">
        <v>268160.36261045933</v>
      </c>
      <c r="P5" s="273">
        <v>-79546.824857247877</v>
      </c>
      <c r="Q5" s="277">
        <v>-0.22877532511356463</v>
      </c>
    </row>
    <row r="6" spans="1:17">
      <c r="A6" s="310" t="s">
        <v>57</v>
      </c>
      <c r="B6" s="310" t="s">
        <v>233</v>
      </c>
      <c r="C6" s="223" t="s">
        <v>246</v>
      </c>
      <c r="D6" s="273">
        <v>2313597.6607933529</v>
      </c>
      <c r="E6" s="273">
        <v>51611.374727819581</v>
      </c>
      <c r="F6" s="274">
        <v>2.2816838035561952E-2</v>
      </c>
      <c r="G6" s="282">
        <v>8.0257518817443803</v>
      </c>
      <c r="H6" s="282">
        <v>0.75847638778086068</v>
      </c>
      <c r="I6" s="283">
        <v>15.463279188672409</v>
      </c>
      <c r="J6" s="283">
        <v>-0.76639475695699133</v>
      </c>
      <c r="K6" s="274">
        <v>-4.7221820938884544E-2</v>
      </c>
      <c r="L6" s="275">
        <v>35775806.55910702</v>
      </c>
      <c r="M6" s="275">
        <v>-935493.33322177827</v>
      </c>
      <c r="N6" s="274">
        <v>-2.548243554342948E-2</v>
      </c>
      <c r="O6" s="273">
        <v>10726132.498342574</v>
      </c>
      <c r="P6" s="273">
        <v>-684626.81965250894</v>
      </c>
      <c r="Q6" s="274">
        <v>-5.9998357740561011E-2</v>
      </c>
    </row>
    <row r="7" spans="1:17">
      <c r="A7" s="310"/>
      <c r="B7" s="310"/>
      <c r="C7" s="223"/>
      <c r="D7" s="273"/>
      <c r="E7" s="273"/>
      <c r="F7" s="274"/>
      <c r="G7" s="282"/>
      <c r="H7" s="282"/>
      <c r="I7" s="283"/>
      <c r="J7" s="283"/>
      <c r="K7" s="274"/>
      <c r="L7" s="275"/>
      <c r="M7" s="275"/>
      <c r="N7" s="274"/>
      <c r="O7" s="273"/>
      <c r="P7" s="273"/>
      <c r="Q7" s="274"/>
    </row>
    <row r="8" spans="1:17">
      <c r="A8" s="310" t="s">
        <v>57</v>
      </c>
      <c r="B8" s="310" t="s">
        <v>233</v>
      </c>
      <c r="C8" s="223" t="s">
        <v>247</v>
      </c>
      <c r="D8" s="273">
        <v>149648.3921145646</v>
      </c>
      <c r="E8" s="273">
        <v>13750.030670952256</v>
      </c>
      <c r="F8" s="277">
        <v>0.10117878188441212</v>
      </c>
      <c r="G8" s="284">
        <v>0.51912261365342172</v>
      </c>
      <c r="H8" s="284">
        <v>8.2510403458815662E-2</v>
      </c>
      <c r="I8" s="285">
        <v>24.914853576157665</v>
      </c>
      <c r="J8" s="285">
        <v>0.93233574701110911</v>
      </c>
      <c r="K8" s="277">
        <v>3.8875640733518735E-2</v>
      </c>
      <c r="L8" s="278">
        <v>3728467.7774418043</v>
      </c>
      <c r="M8" s="278">
        <v>469282.90116856853</v>
      </c>
      <c r="N8" s="277">
        <v>0.14398781259232435</v>
      </c>
      <c r="O8" s="273">
        <v>563191.05133092403</v>
      </c>
      <c r="P8" s="273">
        <v>50770.30109336297</v>
      </c>
      <c r="Q8" s="277">
        <v>9.9079323134017461E-2</v>
      </c>
    </row>
    <row r="9" spans="1:17">
      <c r="A9" s="310" t="s">
        <v>57</v>
      </c>
      <c r="B9" s="310" t="s">
        <v>233</v>
      </c>
      <c r="C9" s="223" t="s">
        <v>248</v>
      </c>
      <c r="D9" s="273">
        <v>101730.31196209401</v>
      </c>
      <c r="E9" s="273">
        <v>628.66895082044357</v>
      </c>
      <c r="F9" s="274">
        <v>6.2181872825780131E-3</v>
      </c>
      <c r="G9" s="282">
        <v>0.35289724591969329</v>
      </c>
      <c r="H9" s="282">
        <v>2.8079408967524311E-2</v>
      </c>
      <c r="I9" s="283">
        <v>8.3481153973314886</v>
      </c>
      <c r="J9" s="283">
        <v>0.62206093903130277</v>
      </c>
      <c r="K9" s="274">
        <v>8.0514697688030892E-2</v>
      </c>
      <c r="L9" s="275">
        <v>849256.38366609276</v>
      </c>
      <c r="M9" s="275">
        <v>68139.583937368821</v>
      </c>
      <c r="N9" s="274">
        <v>8.7233540439833321E-2</v>
      </c>
      <c r="O9" s="273">
        <v>211888.73099040985</v>
      </c>
      <c r="P9" s="273">
        <v>4327.3439829292183</v>
      </c>
      <c r="Q9" s="274">
        <v>2.0848501955584148E-2</v>
      </c>
    </row>
    <row r="10" spans="1:17">
      <c r="A10" s="310" t="s">
        <v>57</v>
      </c>
      <c r="B10" s="310" t="s">
        <v>233</v>
      </c>
      <c r="C10" s="223" t="s">
        <v>249</v>
      </c>
      <c r="D10" s="273">
        <v>5165640.7083248645</v>
      </c>
      <c r="E10" s="273">
        <v>-23277.737362341955</v>
      </c>
      <c r="F10" s="277">
        <v>-4.4860480283110543E-3</v>
      </c>
      <c r="G10" s="284">
        <v>17.919343253933484</v>
      </c>
      <c r="H10" s="284">
        <v>1.2484641717667522</v>
      </c>
      <c r="I10" s="285">
        <v>10.14465204294029</v>
      </c>
      <c r="J10" s="285">
        <v>-0.22722456658955359</v>
      </c>
      <c r="K10" s="277">
        <v>-2.1907758368507401E-2</v>
      </c>
      <c r="L10" s="278">
        <v>52403627.564803362</v>
      </c>
      <c r="M10" s="278">
        <v>-1415194.290777728</v>
      </c>
      <c r="N10" s="277">
        <v>-2.6295527140584744E-2</v>
      </c>
      <c r="O10" s="273">
        <v>11960326.106904864</v>
      </c>
      <c r="P10" s="273">
        <v>64395.13145439513</v>
      </c>
      <c r="Q10" s="277">
        <v>5.4132065482967928E-3</v>
      </c>
    </row>
    <row r="11" spans="1:17">
      <c r="A11" s="310" t="s">
        <v>57</v>
      </c>
      <c r="B11" s="310" t="s">
        <v>233</v>
      </c>
      <c r="C11" s="223" t="s">
        <v>250</v>
      </c>
      <c r="D11" s="273">
        <v>301940.4433894697</v>
      </c>
      <c r="E11" s="273">
        <v>-48284.869175124157</v>
      </c>
      <c r="F11" s="274">
        <v>-0.13786801651071046</v>
      </c>
      <c r="G11" s="282">
        <v>1.0474159456388794</v>
      </c>
      <c r="H11" s="282">
        <v>-7.7782667210999357E-2</v>
      </c>
      <c r="I11" s="283">
        <v>13.864209158994967</v>
      </c>
      <c r="J11" s="283">
        <v>-0.42847783125218619</v>
      </c>
      <c r="K11" s="274">
        <v>-2.9978815847892352E-2</v>
      </c>
      <c r="L11" s="275">
        <v>4186165.4607112873</v>
      </c>
      <c r="M11" s="275">
        <v>-819495.3078359263</v>
      </c>
      <c r="N11" s="274">
        <v>-0.16371371248031402</v>
      </c>
      <c r="O11" s="273">
        <v>807881.42578577995</v>
      </c>
      <c r="P11" s="273">
        <v>-132865.47399269394</v>
      </c>
      <c r="Q11" s="274">
        <v>-0.14123402800900112</v>
      </c>
    </row>
    <row r="12" spans="1:17">
      <c r="A12" s="310" t="s">
        <v>57</v>
      </c>
      <c r="B12" s="310" t="s">
        <v>233</v>
      </c>
      <c r="C12" s="223" t="s">
        <v>251</v>
      </c>
      <c r="D12" s="273">
        <v>120517.05982869543</v>
      </c>
      <c r="E12" s="273">
        <v>-30679.070143348828</v>
      </c>
      <c r="F12" s="277">
        <v>-0.20290909660863213</v>
      </c>
      <c r="G12" s="284">
        <v>0.41806751281498855</v>
      </c>
      <c r="H12" s="284">
        <v>-6.7693137855962093E-2</v>
      </c>
      <c r="I12" s="285">
        <v>10.804241992994084</v>
      </c>
      <c r="J12" s="285">
        <v>0.40315418547850967</v>
      </c>
      <c r="K12" s="277">
        <v>3.8760771271174173E-2</v>
      </c>
      <c r="L12" s="278">
        <v>1302095.4786733717</v>
      </c>
      <c r="M12" s="278">
        <v>-270508.74532239814</v>
      </c>
      <c r="N12" s="277">
        <v>-0.17201323841994576</v>
      </c>
      <c r="O12" s="273">
        <v>285243.38648509979</v>
      </c>
      <c r="P12" s="273">
        <v>-60954.126756535377</v>
      </c>
      <c r="Q12" s="277">
        <v>-0.17606748871702982</v>
      </c>
    </row>
    <row r="13" spans="1:17">
      <c r="A13" s="310" t="s">
        <v>57</v>
      </c>
      <c r="B13" s="310" t="s">
        <v>233</v>
      </c>
      <c r="C13" s="223" t="s">
        <v>252</v>
      </c>
      <c r="D13" s="273">
        <v>1997551.503515512</v>
      </c>
      <c r="E13" s="273">
        <v>-244377.57203905028</v>
      </c>
      <c r="F13" s="274">
        <v>-0.1090032573749467</v>
      </c>
      <c r="G13" s="282">
        <v>6.9294039365182778</v>
      </c>
      <c r="H13" s="282">
        <v>-0.2734320534033392</v>
      </c>
      <c r="I13" s="283">
        <v>8.204489455940525</v>
      </c>
      <c r="J13" s="283">
        <v>0.51093911284599169</v>
      </c>
      <c r="K13" s="274">
        <v>6.6411356273842162E-2</v>
      </c>
      <c r="L13" s="275">
        <v>16388890.248291159</v>
      </c>
      <c r="M13" s="275">
        <v>-859503.96013525315</v>
      </c>
      <c r="N13" s="274">
        <v>-4.9830955261641517E-2</v>
      </c>
      <c r="O13" s="273">
        <v>3895148.0043500662</v>
      </c>
      <c r="P13" s="273">
        <v>-107120.49340829253</v>
      </c>
      <c r="Q13" s="274">
        <v>-2.6764944298037458E-2</v>
      </c>
    </row>
    <row r="14" spans="1:17">
      <c r="A14" s="310" t="s">
        <v>57</v>
      </c>
      <c r="B14" s="310" t="s">
        <v>254</v>
      </c>
      <c r="C14" s="223" t="s">
        <v>242</v>
      </c>
      <c r="D14" s="273">
        <v>380105586.04608369</v>
      </c>
      <c r="E14" s="273">
        <v>-22969806.199204862</v>
      </c>
      <c r="F14" s="277">
        <v>-5.6986376844426055E-2</v>
      </c>
      <c r="G14" s="284">
        <v>99.999999999999986</v>
      </c>
      <c r="H14" s="284">
        <v>2.8421709430404007E-14</v>
      </c>
      <c r="I14" s="285">
        <v>8.4993933095112961</v>
      </c>
      <c r="J14" s="285">
        <v>0.12961495096757503</v>
      </c>
      <c r="K14" s="277">
        <v>1.5486067302518995E-2</v>
      </c>
      <c r="L14" s="278">
        <v>3230666874.9479542</v>
      </c>
      <c r="M14" s="278">
        <v>-142984819.92818356</v>
      </c>
      <c r="N14" s="277">
        <v>-4.2382804409046494E-2</v>
      </c>
      <c r="O14" s="273">
        <v>817502376.16439664</v>
      </c>
      <c r="P14" s="273">
        <v>-35938738.19044435</v>
      </c>
      <c r="Q14" s="277">
        <v>-4.2110390026864654E-2</v>
      </c>
    </row>
    <row r="15" spans="1:17">
      <c r="A15" s="310" t="s">
        <v>57</v>
      </c>
      <c r="B15" s="310" t="s">
        <v>240</v>
      </c>
      <c r="C15" s="223" t="s">
        <v>243</v>
      </c>
      <c r="D15" s="273">
        <v>3300505.4424591246</v>
      </c>
      <c r="E15" s="273">
        <v>319385.77841959056</v>
      </c>
      <c r="F15" s="274">
        <v>0.10713618184209697</v>
      </c>
      <c r="G15" s="282">
        <v>0.86831279613422285</v>
      </c>
      <c r="H15" s="282">
        <v>0.12871923091221227</v>
      </c>
      <c r="I15" s="283">
        <v>15.096551850639761</v>
      </c>
      <c r="J15" s="283">
        <v>0.65633918794347501</v>
      </c>
      <c r="K15" s="274">
        <v>4.5452182961197671E-2</v>
      </c>
      <c r="L15" s="275">
        <v>49826251.545402899</v>
      </c>
      <c r="M15" s="275">
        <v>6778249.6237263232</v>
      </c>
      <c r="N15" s="274">
        <v>0.15745793814214579</v>
      </c>
      <c r="O15" s="273">
        <v>9094354.8620604295</v>
      </c>
      <c r="P15" s="273">
        <v>1097326.0803518184</v>
      </c>
      <c r="Q15" s="274">
        <v>0.13721672264850451</v>
      </c>
    </row>
    <row r="16" spans="1:17">
      <c r="A16" s="310" t="s">
        <v>57</v>
      </c>
      <c r="B16" s="310" t="s">
        <v>240</v>
      </c>
      <c r="C16" s="223" t="s">
        <v>244</v>
      </c>
      <c r="D16" s="273">
        <v>242457069.59397629</v>
      </c>
      <c r="E16" s="273">
        <v>-23630278.312728852</v>
      </c>
      <c r="F16" s="277">
        <v>-8.8806470877427962E-2</v>
      </c>
      <c r="G16" s="284">
        <v>63.786768333517983</v>
      </c>
      <c r="H16" s="284">
        <v>-2.2275190742281836</v>
      </c>
      <c r="I16" s="285">
        <v>6.8774777448880009</v>
      </c>
      <c r="J16" s="285">
        <v>4.0161060432504669E-2</v>
      </c>
      <c r="K16" s="277">
        <v>5.873804342544209E-3</v>
      </c>
      <c r="L16" s="278">
        <v>1667493100.2233331</v>
      </c>
      <c r="M16" s="278">
        <v>-151830363.14169621</v>
      </c>
      <c r="N16" s="277">
        <v>-8.3454298369169636E-2</v>
      </c>
      <c r="O16" s="273">
        <v>429778600.60727149</v>
      </c>
      <c r="P16" s="273">
        <v>-40763489.776391029</v>
      </c>
      <c r="Q16" s="277">
        <v>-8.6630910623009288E-2</v>
      </c>
    </row>
    <row r="17" spans="1:17">
      <c r="A17" s="310" t="s">
        <v>57</v>
      </c>
      <c r="B17" s="310" t="s">
        <v>240</v>
      </c>
      <c r="C17" s="223" t="s">
        <v>245</v>
      </c>
      <c r="D17" s="273">
        <v>1686771.4846549104</v>
      </c>
      <c r="E17" s="273">
        <v>-555736.33804020751</v>
      </c>
      <c r="F17" s="274">
        <v>-0.24781913017913387</v>
      </c>
      <c r="G17" s="282">
        <v>0.44376392943891313</v>
      </c>
      <c r="H17" s="282">
        <v>-0.11258554409343674</v>
      </c>
      <c r="I17" s="283">
        <v>11.044273667448916</v>
      </c>
      <c r="J17" s="283">
        <v>0.79327734452106924</v>
      </c>
      <c r="K17" s="274">
        <v>7.7385389627619788E-2</v>
      </c>
      <c r="L17" s="275">
        <v>18629165.890977941</v>
      </c>
      <c r="M17" s="275">
        <v>-4358773.5536066443</v>
      </c>
      <c r="N17" s="274">
        <v>-0.18961132049760415</v>
      </c>
      <c r="O17" s="273">
        <v>3923662.60290928</v>
      </c>
      <c r="P17" s="273">
        <v>-1050112.8777610641</v>
      </c>
      <c r="Q17" s="274">
        <v>-0.21112993174744879</v>
      </c>
    </row>
    <row r="18" spans="1:17">
      <c r="A18" s="310" t="s">
        <v>57</v>
      </c>
      <c r="B18" s="310" t="s">
        <v>240</v>
      </c>
      <c r="C18" s="223" t="s">
        <v>246</v>
      </c>
      <c r="D18" s="273">
        <v>29581907.223197892</v>
      </c>
      <c r="E18" s="273">
        <v>2050036.753323853</v>
      </c>
      <c r="F18" s="277">
        <v>7.4460496811033852E-2</v>
      </c>
      <c r="G18" s="284">
        <v>7.7825499832594947</v>
      </c>
      <c r="H18" s="284">
        <v>0.95209816219677101</v>
      </c>
      <c r="I18" s="285">
        <v>15.752124426020766</v>
      </c>
      <c r="J18" s="285">
        <v>-0.62001468656301562</v>
      </c>
      <c r="K18" s="277">
        <v>-3.7870108621692961E-2</v>
      </c>
      <c r="L18" s="278">
        <v>465977883.33881563</v>
      </c>
      <c r="M18" s="278">
        <v>15222269.976400495</v>
      </c>
      <c r="N18" s="277">
        <v>3.3770561087081867E-2</v>
      </c>
      <c r="O18" s="273">
        <v>145960558.43243361</v>
      </c>
      <c r="P18" s="273">
        <v>3635119.7819869816</v>
      </c>
      <c r="Q18" s="277">
        <v>2.5540899901351364E-2</v>
      </c>
    </row>
    <row r="19" spans="1:17">
      <c r="A19" s="310"/>
      <c r="B19" s="310"/>
      <c r="C19" s="223"/>
      <c r="D19" s="273"/>
      <c r="E19" s="273"/>
      <c r="F19" s="277"/>
      <c r="G19" s="284"/>
      <c r="H19" s="284"/>
      <c r="I19" s="285"/>
      <c r="J19" s="285"/>
      <c r="K19" s="277"/>
      <c r="L19" s="278"/>
      <c r="M19" s="278"/>
      <c r="N19" s="277"/>
      <c r="O19" s="273"/>
      <c r="P19" s="273"/>
      <c r="Q19" s="277"/>
    </row>
    <row r="20" spans="1:17">
      <c r="A20" s="310" t="s">
        <v>57</v>
      </c>
      <c r="B20" s="310" t="s">
        <v>240</v>
      </c>
      <c r="C20" s="223" t="s">
        <v>247</v>
      </c>
      <c r="D20" s="273">
        <v>1853699.0933550047</v>
      </c>
      <c r="E20" s="273">
        <v>140991.56516944384</v>
      </c>
      <c r="F20" s="274">
        <v>8.2320864975008345E-2</v>
      </c>
      <c r="G20" s="282">
        <v>0.4876800450731244</v>
      </c>
      <c r="H20" s="282">
        <v>6.2770075093288857E-2</v>
      </c>
      <c r="I20" s="283">
        <v>25.071554516766199</v>
      </c>
      <c r="J20" s="283">
        <v>1.4874069747970289</v>
      </c>
      <c r="K20" s="274">
        <v>6.3068083005761125E-2</v>
      </c>
      <c r="L20" s="275">
        <v>46475117.876730077</v>
      </c>
      <c r="M20" s="275">
        <v>6082370.8357604891</v>
      </c>
      <c r="N20" s="274">
        <v>0.15058076712611937</v>
      </c>
      <c r="O20" s="273">
        <v>7014139.063493778</v>
      </c>
      <c r="P20" s="273">
        <v>550892.4544442175</v>
      </c>
      <c r="Q20" s="274">
        <v>8.5234633268190862E-2</v>
      </c>
    </row>
    <row r="21" spans="1:17">
      <c r="A21" s="310" t="s">
        <v>57</v>
      </c>
      <c r="B21" s="310" t="s">
        <v>240</v>
      </c>
      <c r="C21" s="223" t="s">
        <v>248</v>
      </c>
      <c r="D21" s="273">
        <v>1444008.8628977861</v>
      </c>
      <c r="E21" s="273">
        <v>74518.202187247807</v>
      </c>
      <c r="F21" s="277">
        <v>5.4413078033394714E-2</v>
      </c>
      <c r="G21" s="284">
        <v>0.37989677497733892</v>
      </c>
      <c r="H21" s="284">
        <v>4.0136351230819489E-2</v>
      </c>
      <c r="I21" s="285">
        <v>8.0610907946040413</v>
      </c>
      <c r="J21" s="285">
        <v>0.17729186634829386</v>
      </c>
      <c r="K21" s="277">
        <v>2.2488126341334638E-2</v>
      </c>
      <c r="L21" s="278">
        <v>11640286.552031992</v>
      </c>
      <c r="M21" s="278">
        <v>843497.54886599444</v>
      </c>
      <c r="N21" s="277">
        <v>7.8124852548165133E-2</v>
      </c>
      <c r="O21" s="273">
        <v>3010532.0726012131</v>
      </c>
      <c r="P21" s="273">
        <v>80932.569272497669</v>
      </c>
      <c r="Q21" s="277">
        <v>2.7625813419390327E-2</v>
      </c>
    </row>
    <row r="22" spans="1:17">
      <c r="A22" s="310" t="s">
        <v>57</v>
      </c>
      <c r="B22" s="310" t="s">
        <v>240</v>
      </c>
      <c r="C22" s="223" t="s">
        <v>249</v>
      </c>
      <c r="D22" s="273">
        <v>65819633.052302107</v>
      </c>
      <c r="E22" s="273">
        <v>224071.63453623652</v>
      </c>
      <c r="F22" s="274">
        <v>3.4159572643820543E-3</v>
      </c>
      <c r="G22" s="282">
        <v>17.316144636801567</v>
      </c>
      <c r="H22" s="282">
        <v>1.0423748459014703</v>
      </c>
      <c r="I22" s="283">
        <v>10.244554924121307</v>
      </c>
      <c r="J22" s="283">
        <v>-0.14613126733742376</v>
      </c>
      <c r="K22" s="274">
        <v>-1.4063678244613473E-2</v>
      </c>
      <c r="L22" s="275">
        <v>674292845.88981903</v>
      </c>
      <c r="M22" s="275">
        <v>-7290048.3547438383</v>
      </c>
      <c r="N22" s="274">
        <v>-1.0695761904095047E-2</v>
      </c>
      <c r="O22" s="273">
        <v>152102328.11225694</v>
      </c>
      <c r="P22" s="273">
        <v>2441260.7385629416</v>
      </c>
      <c r="Q22" s="274">
        <v>1.6311929223832618E-2</v>
      </c>
    </row>
    <row r="23" spans="1:17">
      <c r="A23" s="310" t="s">
        <v>57</v>
      </c>
      <c r="B23" s="310" t="s">
        <v>240</v>
      </c>
      <c r="C23" s="223" t="s">
        <v>250</v>
      </c>
      <c r="D23" s="273">
        <v>4219526.9855983723</v>
      </c>
      <c r="E23" s="273">
        <v>-495072.86597815249</v>
      </c>
      <c r="F23" s="277">
        <v>-0.1050084591617259</v>
      </c>
      <c r="G23" s="284">
        <v>1.1100933899684389</v>
      </c>
      <c r="H23" s="284">
        <v>-5.9563687164041701E-2</v>
      </c>
      <c r="I23" s="285">
        <v>13.749955379773619</v>
      </c>
      <c r="J23" s="285">
        <v>-0.43906840518830137</v>
      </c>
      <c r="K23" s="277">
        <v>-3.094422927485985E-2</v>
      </c>
      <c r="L23" s="278">
        <v>58018307.7757283</v>
      </c>
      <c r="M23" s="278">
        <v>-8877261.6548689455</v>
      </c>
      <c r="N23" s="277">
        <v>-0.1327032826004855</v>
      </c>
      <c r="O23" s="273">
        <v>11306074.41904619</v>
      </c>
      <c r="P23" s="273">
        <v>-1365758.4139913619</v>
      </c>
      <c r="Q23" s="277">
        <v>-0.10777907442328352</v>
      </c>
    </row>
    <row r="24" spans="1:17">
      <c r="A24" s="310" t="s">
        <v>57</v>
      </c>
      <c r="B24" s="310" t="s">
        <v>240</v>
      </c>
      <c r="C24" s="223" t="s">
        <v>251</v>
      </c>
      <c r="D24" s="273">
        <v>1754424.3562381726</v>
      </c>
      <c r="E24" s="273">
        <v>-314677.21908130171</v>
      </c>
      <c r="F24" s="274">
        <v>-0.15208398796599185</v>
      </c>
      <c r="G24" s="282">
        <v>0.46156237125793448</v>
      </c>
      <c r="H24" s="282">
        <v>-5.1766304996342327E-2</v>
      </c>
      <c r="I24" s="283">
        <v>10.534493016049835</v>
      </c>
      <c r="J24" s="283">
        <v>0.20136717387691405</v>
      </c>
      <c r="K24" s="274">
        <v>1.9487537164704576E-2</v>
      </c>
      <c r="L24" s="275">
        <v>18481971.127978757</v>
      </c>
      <c r="M24" s="275">
        <v>-2898315.8300356045</v>
      </c>
      <c r="N24" s="274">
        <v>-0.13556019316893106</v>
      </c>
      <c r="O24" s="273">
        <v>4038712.5568646058</v>
      </c>
      <c r="P24" s="273">
        <v>-678934.18336691475</v>
      </c>
      <c r="Q24" s="274">
        <v>-0.14391373936014459</v>
      </c>
    </row>
    <row r="25" spans="1:17">
      <c r="A25" s="310" t="s">
        <v>57</v>
      </c>
      <c r="B25" s="310" t="s">
        <v>240</v>
      </c>
      <c r="C25" s="223" t="s">
        <v>252</v>
      </c>
      <c r="D25" s="273">
        <v>27988039.951442465</v>
      </c>
      <c r="E25" s="273">
        <v>-783045.39700651914</v>
      </c>
      <c r="F25" s="277">
        <v>-2.721640103329408E-2</v>
      </c>
      <c r="G25" s="284">
        <v>7.3632277395810792</v>
      </c>
      <c r="H25" s="284">
        <v>0.22533594514959532</v>
      </c>
      <c r="I25" s="285">
        <v>7.8544958885485059</v>
      </c>
      <c r="J25" s="285">
        <v>0.32998343157257626</v>
      </c>
      <c r="K25" s="277">
        <v>4.3854460134045051E-2</v>
      </c>
      <c r="L25" s="278">
        <v>219831944.72713616</v>
      </c>
      <c r="M25" s="278">
        <v>3343554.6220141351</v>
      </c>
      <c r="N25" s="277">
        <v>1.5444498526644215E-2</v>
      </c>
      <c r="O25" s="273">
        <v>51273413.435459137</v>
      </c>
      <c r="P25" s="273">
        <v>114025.43644762039</v>
      </c>
      <c r="Q25" s="277">
        <v>2.2288272183753166E-3</v>
      </c>
    </row>
    <row r="26" spans="1:17">
      <c r="A26" s="310" t="s">
        <v>57</v>
      </c>
      <c r="B26" s="310" t="s">
        <v>136</v>
      </c>
      <c r="C26" s="223" t="s">
        <v>242</v>
      </c>
      <c r="D26" s="273">
        <v>58584849.864599563</v>
      </c>
      <c r="E26" s="273">
        <v>-4532956.95972386</v>
      </c>
      <c r="F26" s="274">
        <v>-7.1817402850205103E-2</v>
      </c>
      <c r="G26" s="282">
        <v>100.00000000000006</v>
      </c>
      <c r="H26" s="282">
        <v>5.6843418860808015E-14</v>
      </c>
      <c r="I26" s="283">
        <v>8.5153161546872482</v>
      </c>
      <c r="J26" s="283">
        <v>0.13924340911107969</v>
      </c>
      <c r="K26" s="274">
        <v>1.6623949354382248E-2</v>
      </c>
      <c r="L26" s="275">
        <v>498868518.47195172</v>
      </c>
      <c r="M26" s="275">
        <v>-29810823.029805243</v>
      </c>
      <c r="N26" s="274">
        <v>-5.6387342363567981E-2</v>
      </c>
      <c r="O26" s="273">
        <v>126055155.94480389</v>
      </c>
      <c r="P26" s="273">
        <v>-8564725.6738767922</v>
      </c>
      <c r="Q26" s="274">
        <v>-6.3621551073242799E-2</v>
      </c>
    </row>
    <row r="27" spans="1:17">
      <c r="A27" s="310" t="s">
        <v>57</v>
      </c>
      <c r="B27" s="310" t="s">
        <v>241</v>
      </c>
      <c r="C27" s="223" t="s">
        <v>243</v>
      </c>
      <c r="D27" s="273">
        <v>535611.42873181193</v>
      </c>
      <c r="E27" s="273">
        <v>51977.19274185336</v>
      </c>
      <c r="F27" s="277">
        <v>0.10747211192661003</v>
      </c>
      <c r="G27" s="284">
        <v>0.91424904214947977</v>
      </c>
      <c r="H27" s="284">
        <v>0.14800848291068402</v>
      </c>
      <c r="I27" s="285">
        <v>16.247077076253728</v>
      </c>
      <c r="J27" s="285">
        <v>1.3711309081598912</v>
      </c>
      <c r="K27" s="277">
        <v>9.2171004967785811E-2</v>
      </c>
      <c r="L27" s="278">
        <v>8702120.1655281298</v>
      </c>
      <c r="M27" s="278">
        <v>1507603.3058943152</v>
      </c>
      <c r="N27" s="277">
        <v>0.20954892945668196</v>
      </c>
      <c r="O27" s="273">
        <v>1498539.5062362552</v>
      </c>
      <c r="P27" s="273">
        <v>215758.8963453793</v>
      </c>
      <c r="Q27" s="277">
        <v>0.16819625638380484</v>
      </c>
    </row>
    <row r="28" spans="1:17">
      <c r="A28" s="310" t="s">
        <v>57</v>
      </c>
      <c r="B28" s="310" t="s">
        <v>241</v>
      </c>
      <c r="C28" s="223" t="s">
        <v>244</v>
      </c>
      <c r="D28" s="273">
        <v>37294052.001304865</v>
      </c>
      <c r="E28" s="273">
        <v>-3949889.7845380232</v>
      </c>
      <c r="F28" s="274">
        <v>-9.5768969053628028E-2</v>
      </c>
      <c r="G28" s="282">
        <v>63.658184816549586</v>
      </c>
      <c r="H28" s="282">
        <v>-1.6861987432874415</v>
      </c>
      <c r="I28" s="283">
        <v>6.8661074996997558</v>
      </c>
      <c r="J28" s="283">
        <v>0.10615033972002141</v>
      </c>
      <c r="K28" s="274">
        <v>1.5702812489471404E-2</v>
      </c>
      <c r="L28" s="275">
        <v>256064970.14035201</v>
      </c>
      <c r="M28" s="275">
        <v>-22742309.440643966</v>
      </c>
      <c r="N28" s="274">
        <v>-8.1569998727515733E-2</v>
      </c>
      <c r="O28" s="273">
        <v>66061822.369636357</v>
      </c>
      <c r="P28" s="273">
        <v>-7035784.5551301539</v>
      </c>
      <c r="Q28" s="274">
        <v>-9.6251913723680735E-2</v>
      </c>
    </row>
    <row r="29" spans="1:17">
      <c r="A29" s="310" t="s">
        <v>57</v>
      </c>
      <c r="B29" s="310" t="s">
        <v>241</v>
      </c>
      <c r="C29" s="223" t="s">
        <v>245</v>
      </c>
      <c r="D29" s="273">
        <v>223803.58825481572</v>
      </c>
      <c r="E29" s="273">
        <v>-103215.40744834428</v>
      </c>
      <c r="F29" s="277">
        <v>-0.31562511292779588</v>
      </c>
      <c r="G29" s="284">
        <v>0.382016150544155</v>
      </c>
      <c r="H29" s="284">
        <v>-0.1360927828244522</v>
      </c>
      <c r="I29" s="285">
        <v>11.713897237440626</v>
      </c>
      <c r="J29" s="285">
        <v>1.255471367367635</v>
      </c>
      <c r="K29" s="277">
        <v>0.12004400881782727</v>
      </c>
      <c r="L29" s="278">
        <v>2621612.2341873855</v>
      </c>
      <c r="M29" s="278">
        <v>-798491.69047983177</v>
      </c>
      <c r="N29" s="277">
        <v>-0.2334700079494007</v>
      </c>
      <c r="O29" s="273">
        <v>544645.45061206818</v>
      </c>
      <c r="P29" s="273">
        <v>-191774.73849848087</v>
      </c>
      <c r="Q29" s="277">
        <v>-0.26041483019376083</v>
      </c>
    </row>
    <row r="30" spans="1:17">
      <c r="A30" s="310" t="s">
        <v>57</v>
      </c>
      <c r="B30" s="310" t="s">
        <v>241</v>
      </c>
      <c r="C30" s="223" t="s">
        <v>246</v>
      </c>
      <c r="D30" s="273">
        <v>4654896.5214239163</v>
      </c>
      <c r="E30" s="273">
        <v>126919.63471724745</v>
      </c>
      <c r="F30" s="274">
        <v>2.8030097744063318E-2</v>
      </c>
      <c r="G30" s="282">
        <v>7.9455636264021283</v>
      </c>
      <c r="H30" s="282">
        <v>0.77171346505314009</v>
      </c>
      <c r="I30" s="283">
        <v>15.421094280628777</v>
      </c>
      <c r="J30" s="283">
        <v>-0.90691015426438604</v>
      </c>
      <c r="K30" s="274">
        <v>-5.5543232970117706E-2</v>
      </c>
      <c r="L30" s="275">
        <v>71783598.123449147</v>
      </c>
      <c r="M30" s="275">
        <v>-2149228.5637910813</v>
      </c>
      <c r="N30" s="274">
        <v>-2.9070017475228065E-2</v>
      </c>
      <c r="O30" s="273">
        <v>22003929.157810509</v>
      </c>
      <c r="P30" s="273">
        <v>-1219873.1684812456</v>
      </c>
      <c r="Q30" s="274">
        <v>-5.2526849451358902E-2</v>
      </c>
    </row>
    <row r="31" spans="1:17">
      <c r="A31" s="310"/>
      <c r="B31" s="310"/>
      <c r="C31" s="223"/>
      <c r="D31" s="273"/>
      <c r="E31" s="273"/>
      <c r="F31" s="274"/>
      <c r="G31" s="282"/>
      <c r="H31" s="282"/>
      <c r="I31" s="283"/>
      <c r="J31" s="283"/>
      <c r="K31" s="274"/>
      <c r="L31" s="275"/>
      <c r="M31" s="275"/>
      <c r="N31" s="274"/>
      <c r="O31" s="273"/>
      <c r="P31" s="273"/>
      <c r="Q31" s="274"/>
    </row>
    <row r="32" spans="1:17">
      <c r="A32" s="310" t="s">
        <v>57</v>
      </c>
      <c r="B32" s="310" t="s">
        <v>241</v>
      </c>
      <c r="C32" s="223" t="s">
        <v>247</v>
      </c>
      <c r="D32" s="273">
        <v>301625.74675225478</v>
      </c>
      <c r="E32" s="273">
        <v>29582.453482441604</v>
      </c>
      <c r="F32" s="277">
        <v>0.1087417121255831</v>
      </c>
      <c r="G32" s="284">
        <v>0.51485281168999819</v>
      </c>
      <c r="H32" s="284">
        <v>8.3844025172756464E-2</v>
      </c>
      <c r="I32" s="285">
        <v>24.974446934551565</v>
      </c>
      <c r="J32" s="285">
        <v>1.0380626811689631</v>
      </c>
      <c r="K32" s="277">
        <v>4.336756421439332E-2</v>
      </c>
      <c r="L32" s="278">
        <v>7532936.2063586758</v>
      </c>
      <c r="M32" s="278">
        <v>1021203.405096774</v>
      </c>
      <c r="N32" s="277">
        <v>0.15682513952336558</v>
      </c>
      <c r="O32" s="273">
        <v>1136299.6805571318</v>
      </c>
      <c r="P32" s="273">
        <v>111169.87998808804</v>
      </c>
      <c r="Q32" s="277">
        <v>0.10844468664005111</v>
      </c>
    </row>
    <row r="33" spans="1:17">
      <c r="A33" s="310" t="s">
        <v>57</v>
      </c>
      <c r="B33" s="310" t="s">
        <v>241</v>
      </c>
      <c r="C33" s="223" t="s">
        <v>248</v>
      </c>
      <c r="D33" s="273">
        <v>206226.01501413004</v>
      </c>
      <c r="E33" s="273">
        <v>25237.816843174049</v>
      </c>
      <c r="F33" s="274">
        <v>0.13944454444115284</v>
      </c>
      <c r="G33" s="282">
        <v>0.35201253479484312</v>
      </c>
      <c r="H33" s="282">
        <v>6.5265882341118464E-2</v>
      </c>
      <c r="I33" s="283">
        <v>8.2901147854241763</v>
      </c>
      <c r="J33" s="283">
        <v>0.5364285885999367</v>
      </c>
      <c r="K33" s="274">
        <v>6.9183685666779696E-2</v>
      </c>
      <c r="L33" s="275">
        <v>1709637.3362077475</v>
      </c>
      <c r="M33" s="275">
        <v>306311.64226151584</v>
      </c>
      <c r="N33" s="274">
        <v>0.21827551763849637</v>
      </c>
      <c r="O33" s="273">
        <v>428454.34609818459</v>
      </c>
      <c r="P33" s="273">
        <v>56042.738126868266</v>
      </c>
      <c r="Q33" s="274">
        <v>0.15048601312981832</v>
      </c>
    </row>
    <row r="34" spans="1:17">
      <c r="A34" s="310" t="s">
        <v>57</v>
      </c>
      <c r="B34" s="310" t="s">
        <v>241</v>
      </c>
      <c r="C34" s="223" t="s">
        <v>249</v>
      </c>
      <c r="D34" s="273">
        <v>10440510.261037763</v>
      </c>
      <c r="E34" s="273">
        <v>-65778.008112382144</v>
      </c>
      <c r="F34" s="277">
        <v>-6.2608227022979768E-3</v>
      </c>
      <c r="G34" s="284">
        <v>17.821177804786942</v>
      </c>
      <c r="H34" s="284">
        <v>1.175656045147182</v>
      </c>
      <c r="I34" s="285">
        <v>10.16167362827929</v>
      </c>
      <c r="J34" s="285">
        <v>-0.25487514763778307</v>
      </c>
      <c r="K34" s="277">
        <v>-2.4468291093404287E-2</v>
      </c>
      <c r="L34" s="278">
        <v>106093057.78536676</v>
      </c>
      <c r="M34" s="278">
        <v>-3346206.4240810871</v>
      </c>
      <c r="N34" s="277">
        <v>-3.0575922163338251E-2</v>
      </c>
      <c r="O34" s="273">
        <v>24205461.514295876</v>
      </c>
      <c r="P34" s="273">
        <v>92541.277600280941</v>
      </c>
      <c r="Q34" s="277">
        <v>3.8378295408388365E-3</v>
      </c>
    </row>
    <row r="35" spans="1:17">
      <c r="A35" s="310" t="s">
        <v>57</v>
      </c>
      <c r="B35" s="310" t="s">
        <v>241</v>
      </c>
      <c r="C35" s="223" t="s">
        <v>250</v>
      </c>
      <c r="D35" s="273">
        <v>623309.94080183841</v>
      </c>
      <c r="E35" s="273">
        <v>-103264.3736897622</v>
      </c>
      <c r="F35" s="274">
        <v>-0.14212499895763375</v>
      </c>
      <c r="G35" s="282">
        <v>1.0639439074136463</v>
      </c>
      <c r="H35" s="282">
        <v>-8.719608151829461E-2</v>
      </c>
      <c r="I35" s="283">
        <v>13.582393604043936</v>
      </c>
      <c r="J35" s="283">
        <v>-0.43406688205616639</v>
      </c>
      <c r="K35" s="274">
        <v>-3.09683662638384E-2</v>
      </c>
      <c r="L35" s="275">
        <v>8466040.9532838948</v>
      </c>
      <c r="M35" s="275">
        <v>-1717959.2160028946</v>
      </c>
      <c r="N35" s="274">
        <v>-0.16869198619850451</v>
      </c>
      <c r="O35" s="273">
        <v>1667724.6974290013</v>
      </c>
      <c r="P35" s="273">
        <v>-284483.8141834049</v>
      </c>
      <c r="Q35" s="274">
        <v>-0.14572409273456063</v>
      </c>
    </row>
    <row r="36" spans="1:17">
      <c r="A36" s="310" t="s">
        <v>57</v>
      </c>
      <c r="B36" s="310" t="s">
        <v>241</v>
      </c>
      <c r="C36" s="223" t="s">
        <v>251</v>
      </c>
      <c r="D36" s="273">
        <v>245077.08722763625</v>
      </c>
      <c r="E36" s="273">
        <v>-63093.10795023106</v>
      </c>
      <c r="F36" s="277">
        <v>-0.20473462047105323</v>
      </c>
      <c r="G36" s="284">
        <v>0.41832843780269974</v>
      </c>
      <c r="H36" s="284">
        <v>-6.991760667029856E-2</v>
      </c>
      <c r="I36" s="285">
        <v>10.759425884037887</v>
      </c>
      <c r="J36" s="285">
        <v>0.41032248089711132</v>
      </c>
      <c r="K36" s="277">
        <v>3.9648118770615963E-2</v>
      </c>
      <c r="L36" s="278">
        <v>2636888.7559016403</v>
      </c>
      <c r="M36" s="278">
        <v>-552396.459760183</v>
      </c>
      <c r="N36" s="277">
        <v>-0.17320384424933055</v>
      </c>
      <c r="O36" s="273">
        <v>576784.65941721201</v>
      </c>
      <c r="P36" s="273">
        <v>-127797.46015045547</v>
      </c>
      <c r="Q36" s="277">
        <v>-0.18138050427517544</v>
      </c>
    </row>
    <row r="37" spans="1:17">
      <c r="A37" s="310" t="s">
        <v>57</v>
      </c>
      <c r="B37" s="310" t="s">
        <v>241</v>
      </c>
      <c r="C37" s="223" t="s">
        <v>252</v>
      </c>
      <c r="D37" s="273">
        <v>4059737.2740508351</v>
      </c>
      <c r="E37" s="273">
        <v>-481433.37576987548</v>
      </c>
      <c r="F37" s="274">
        <v>-0.10601525749508728</v>
      </c>
      <c r="G37" s="282">
        <v>6.929670867867106</v>
      </c>
      <c r="H37" s="282">
        <v>-0.26508268632435605</v>
      </c>
      <c r="I37" s="283">
        <v>8.1920711923635388</v>
      </c>
      <c r="J37" s="283">
        <v>0.57354966400364837</v>
      </c>
      <c r="K37" s="274">
        <v>7.5283591687522827E-2</v>
      </c>
      <c r="L37" s="275">
        <v>33257656.771316327</v>
      </c>
      <c r="M37" s="275">
        <v>-1339349.5882988274</v>
      </c>
      <c r="N37" s="274">
        <v>-3.8712875165472144E-2</v>
      </c>
      <c r="O37" s="273">
        <v>7931494.5627112985</v>
      </c>
      <c r="P37" s="273">
        <v>-180524.72949366923</v>
      </c>
      <c r="Q37" s="274">
        <v>-2.2253981775800229E-2</v>
      </c>
    </row>
    <row r="38" spans="1:17">
      <c r="A38" s="310" t="s">
        <v>58</v>
      </c>
      <c r="B38" s="310" t="s">
        <v>253</v>
      </c>
      <c r="C38" s="223" t="s">
        <v>242</v>
      </c>
      <c r="D38" s="273">
        <v>28724897.336565636</v>
      </c>
      <c r="E38" s="273">
        <v>-2224332.4013942629</v>
      </c>
      <c r="F38" s="277">
        <v>-7.1870363825761743E-2</v>
      </c>
      <c r="G38" s="284">
        <v>99.999999999999986</v>
      </c>
      <c r="H38" s="284">
        <v>0</v>
      </c>
      <c r="I38" s="285">
        <v>8.4643346033076359</v>
      </c>
      <c r="J38" s="285">
        <v>0.2064426184267294</v>
      </c>
      <c r="K38" s="277">
        <v>2.4999433124664037E-2</v>
      </c>
      <c r="L38" s="278">
        <v>243137142.50235185</v>
      </c>
      <c r="M38" s="278">
        <v>-12438253.68898502</v>
      </c>
      <c r="N38" s="277">
        <v>-4.8667649055205237E-2</v>
      </c>
      <c r="O38" s="273">
        <v>61006772.572092593</v>
      </c>
      <c r="P38" s="273">
        <v>-3631124.8022271842</v>
      </c>
      <c r="Q38" s="277">
        <v>-5.617640656222532E-2</v>
      </c>
    </row>
    <row r="39" spans="1:17">
      <c r="A39" s="310" t="s">
        <v>58</v>
      </c>
      <c r="B39" s="310" t="s">
        <v>233</v>
      </c>
      <c r="C39" s="223" t="s">
        <v>243</v>
      </c>
      <c r="D39" s="273">
        <v>255621.63221169604</v>
      </c>
      <c r="E39" s="273">
        <v>14051.59350813221</v>
      </c>
      <c r="F39" s="274">
        <v>5.8167782658573995E-2</v>
      </c>
      <c r="G39" s="282">
        <v>0.88989572083274227</v>
      </c>
      <c r="H39" s="282">
        <v>0.10935920748852512</v>
      </c>
      <c r="I39" s="283">
        <v>16.128381202523695</v>
      </c>
      <c r="J39" s="283">
        <v>1.3441078172010563</v>
      </c>
      <c r="K39" s="274">
        <v>9.0914702547062229E-2</v>
      </c>
      <c r="L39" s="275">
        <v>4122763.1279215435</v>
      </c>
      <c r="M39" s="275">
        <v>551325.63402508525</v>
      </c>
      <c r="N39" s="274">
        <v>0.1543707918638626</v>
      </c>
      <c r="O39" s="273">
        <v>713032.90621864796</v>
      </c>
      <c r="P39" s="273">
        <v>84928.720180230681</v>
      </c>
      <c r="Q39" s="274">
        <v>0.13521438332690258</v>
      </c>
    </row>
    <row r="40" spans="1:17">
      <c r="A40" s="310" t="s">
        <v>58</v>
      </c>
      <c r="B40" s="310" t="s">
        <v>233</v>
      </c>
      <c r="C40" s="223" t="s">
        <v>244</v>
      </c>
      <c r="D40" s="273">
        <v>18282703.052960351</v>
      </c>
      <c r="E40" s="273">
        <v>-1977378.1855168976</v>
      </c>
      <c r="F40" s="277">
        <v>-9.7599716518487048E-2</v>
      </c>
      <c r="G40" s="284">
        <v>63.64758362317</v>
      </c>
      <c r="H40" s="284">
        <v>-1.8147280725159831</v>
      </c>
      <c r="I40" s="285">
        <v>6.8664137113378825</v>
      </c>
      <c r="J40" s="285">
        <v>0.11404572731553753</v>
      </c>
      <c r="K40" s="277">
        <v>1.6889738175614233E-2</v>
      </c>
      <c r="L40" s="278">
        <v>125536602.92316592</v>
      </c>
      <c r="M40" s="278">
        <v>-11266920.985219628</v>
      </c>
      <c r="N40" s="277">
        <v>-8.2358412000884187E-2</v>
      </c>
      <c r="O40" s="273">
        <v>32225608.247809887</v>
      </c>
      <c r="P40" s="273">
        <v>-3354381.4058291912</v>
      </c>
      <c r="Q40" s="277">
        <v>-9.4277188905424802E-2</v>
      </c>
    </row>
    <row r="41" spans="1:17">
      <c r="A41" s="310" t="s">
        <v>58</v>
      </c>
      <c r="B41" s="310" t="s">
        <v>233</v>
      </c>
      <c r="C41" s="223" t="s">
        <v>245</v>
      </c>
      <c r="D41" s="273">
        <v>107964.3437802078</v>
      </c>
      <c r="E41" s="273">
        <v>-43796.073536898242</v>
      </c>
      <c r="F41" s="274">
        <v>-0.28858693400523261</v>
      </c>
      <c r="G41" s="282">
        <v>0.37585632601295155</v>
      </c>
      <c r="H41" s="282">
        <v>-0.11449648277106994</v>
      </c>
      <c r="I41" s="283">
        <v>11.985202064248798</v>
      </c>
      <c r="J41" s="283">
        <v>1.1538662546308593</v>
      </c>
      <c r="K41" s="274">
        <v>0.10653037399193706</v>
      </c>
      <c r="L41" s="275">
        <v>1293974.4759398133</v>
      </c>
      <c r="M41" s="275">
        <v>-349793.56662951969</v>
      </c>
      <c r="N41" s="274">
        <v>-0.21279983402205949</v>
      </c>
      <c r="O41" s="273">
        <v>268160.36261045933</v>
      </c>
      <c r="P41" s="273">
        <v>-79546.824857247877</v>
      </c>
      <c r="Q41" s="274">
        <v>-0.22877532511356463</v>
      </c>
    </row>
    <row r="42" spans="1:17">
      <c r="A42" s="310" t="s">
        <v>58</v>
      </c>
      <c r="B42" s="310" t="s">
        <v>233</v>
      </c>
      <c r="C42" s="223" t="s">
        <v>246</v>
      </c>
      <c r="D42" s="273">
        <v>2248937.3893849719</v>
      </c>
      <c r="E42" s="273">
        <v>112996.46536248596</v>
      </c>
      <c r="F42" s="277">
        <v>5.2902430068003325E-2</v>
      </c>
      <c r="G42" s="284">
        <v>7.829226900394052</v>
      </c>
      <c r="H42" s="284">
        <v>0.92779205982770385</v>
      </c>
      <c r="I42" s="285">
        <v>14.872243575200674</v>
      </c>
      <c r="J42" s="285">
        <v>-0.11100920836763173</v>
      </c>
      <c r="K42" s="277">
        <v>-7.408885772078295E-3</v>
      </c>
      <c r="L42" s="278">
        <v>33446744.640309226</v>
      </c>
      <c r="M42" s="278">
        <v>1443401.8449118547</v>
      </c>
      <c r="N42" s="277">
        <v>4.5101596234485876E-2</v>
      </c>
      <c r="O42" s="273">
        <v>10107138.339236677</v>
      </c>
      <c r="P42" s="273">
        <v>-103476.82394030131</v>
      </c>
      <c r="Q42" s="277">
        <v>-1.0134239934286688E-2</v>
      </c>
    </row>
    <row r="43" spans="1:17">
      <c r="A43" s="310"/>
      <c r="B43" s="310"/>
      <c r="C43" s="223"/>
      <c r="D43" s="273"/>
      <c r="E43" s="273"/>
      <c r="F43" s="277"/>
      <c r="G43" s="284"/>
      <c r="H43" s="284"/>
      <c r="I43" s="285"/>
      <c r="J43" s="285"/>
      <c r="K43" s="277"/>
      <c r="L43" s="278"/>
      <c r="M43" s="278"/>
      <c r="N43" s="277"/>
      <c r="O43" s="273"/>
      <c r="P43" s="273"/>
      <c r="Q43" s="277"/>
    </row>
    <row r="44" spans="1:17">
      <c r="A44" s="310" t="s">
        <v>58</v>
      </c>
      <c r="B44" s="310" t="s">
        <v>233</v>
      </c>
      <c r="C44" s="223" t="s">
        <v>247</v>
      </c>
      <c r="D44" s="273">
        <v>149648.3921145646</v>
      </c>
      <c r="E44" s="273">
        <v>13750.030670952256</v>
      </c>
      <c r="F44" s="274">
        <v>0.10117878188441212</v>
      </c>
      <c r="G44" s="282">
        <v>0.52097102510465099</v>
      </c>
      <c r="H44" s="282">
        <v>8.1870076246689405E-2</v>
      </c>
      <c r="I44" s="283">
        <v>24.914853576157665</v>
      </c>
      <c r="J44" s="283">
        <v>0.93233574701110911</v>
      </c>
      <c r="K44" s="274">
        <v>3.8875640733518735E-2</v>
      </c>
      <c r="L44" s="275">
        <v>3728467.7774418043</v>
      </c>
      <c r="M44" s="275">
        <v>469282.90116856853</v>
      </c>
      <c r="N44" s="274">
        <v>0.14398781259232435</v>
      </c>
      <c r="O44" s="273">
        <v>563191.05133092403</v>
      </c>
      <c r="P44" s="273">
        <v>50770.30109336297</v>
      </c>
      <c r="Q44" s="274">
        <v>9.9079323134017461E-2</v>
      </c>
    </row>
    <row r="45" spans="1:17">
      <c r="A45" s="310" t="s">
        <v>58</v>
      </c>
      <c r="B45" s="310" t="s">
        <v>233</v>
      </c>
      <c r="C45" s="223" t="s">
        <v>248</v>
      </c>
      <c r="D45" s="273">
        <v>100549.60492698729</v>
      </c>
      <c r="E45" s="273">
        <v>53.37278274242999</v>
      </c>
      <c r="F45" s="277">
        <v>5.3109237633728039E-4</v>
      </c>
      <c r="G45" s="284">
        <v>0.35004339179653626</v>
      </c>
      <c r="H45" s="284">
        <v>2.5330198624610445E-2</v>
      </c>
      <c r="I45" s="285">
        <v>8.1845979110030083</v>
      </c>
      <c r="J45" s="285">
        <v>0.54010052758704852</v>
      </c>
      <c r="K45" s="277">
        <v>7.0652196017327099E-2</v>
      </c>
      <c r="L45" s="278">
        <v>822958.08643759787</v>
      </c>
      <c r="M45" s="278">
        <v>54714.902767755208</v>
      </c>
      <c r="N45" s="277">
        <v>7.1220811236340609E-2</v>
      </c>
      <c r="O45" s="273">
        <v>202747.45570075512</v>
      </c>
      <c r="P45" s="273">
        <v>229.95696412943653</v>
      </c>
      <c r="Q45" s="277">
        <v>1.1354918244793053E-3</v>
      </c>
    </row>
    <row r="46" spans="1:17">
      <c r="A46" s="310" t="s">
        <v>58</v>
      </c>
      <c r="B46" s="310" t="s">
        <v>233</v>
      </c>
      <c r="C46" s="223" t="s">
        <v>249</v>
      </c>
      <c r="D46" s="273">
        <v>5161093.6613474293</v>
      </c>
      <c r="E46" s="273">
        <v>-20724.466466475278</v>
      </c>
      <c r="F46" s="274">
        <v>-3.9994584825806066E-3</v>
      </c>
      <c r="G46" s="282">
        <v>17.967318040776995</v>
      </c>
      <c r="H46" s="282">
        <v>1.2243548986013053</v>
      </c>
      <c r="I46" s="283">
        <v>10.141225371236578</v>
      </c>
      <c r="J46" s="283">
        <v>-0.22830777600031915</v>
      </c>
      <c r="K46" s="274">
        <v>-2.2017170181008086E-2</v>
      </c>
      <c r="L46" s="275">
        <v>52339813.981784828</v>
      </c>
      <c r="M46" s="275">
        <v>-1393220.8575344905</v>
      </c>
      <c r="N46" s="274">
        <v>-2.5928571905545837E-2</v>
      </c>
      <c r="O46" s="273">
        <v>11948334.420984149</v>
      </c>
      <c r="P46" s="273">
        <v>69976.271226493642</v>
      </c>
      <c r="Q46" s="274">
        <v>5.8910726839736952E-3</v>
      </c>
    </row>
    <row r="47" spans="1:17">
      <c r="A47" s="310" t="s">
        <v>58</v>
      </c>
      <c r="B47" s="310" t="s">
        <v>233</v>
      </c>
      <c r="C47" s="223" t="s">
        <v>250</v>
      </c>
      <c r="D47" s="273">
        <v>301927.54287105234</v>
      </c>
      <c r="E47" s="273">
        <v>-48273.097241568554</v>
      </c>
      <c r="F47" s="277">
        <v>-0.13784411480814091</v>
      </c>
      <c r="G47" s="284">
        <v>1.0511005116342422</v>
      </c>
      <c r="H47" s="284">
        <v>-8.0432140640758432E-2</v>
      </c>
      <c r="I47" s="285">
        <v>13.864039284585763</v>
      </c>
      <c r="J47" s="285">
        <v>-0.42834142731932268</v>
      </c>
      <c r="K47" s="277">
        <v>-2.9969914456765643E-2</v>
      </c>
      <c r="L47" s="278">
        <v>4185935.3154627215</v>
      </c>
      <c r="M47" s="278">
        <v>-819265.5585797159</v>
      </c>
      <c r="N47" s="277">
        <v>-0.16368285293573806</v>
      </c>
      <c r="O47" s="273">
        <v>807847.02440333366</v>
      </c>
      <c r="P47" s="273">
        <v>-132834.082169879</v>
      </c>
      <c r="Q47" s="277">
        <v>-0.14121053483659035</v>
      </c>
    </row>
    <row r="48" spans="1:17">
      <c r="A48" s="310" t="s">
        <v>58</v>
      </c>
      <c r="B48" s="310" t="s">
        <v>233</v>
      </c>
      <c r="C48" s="223" t="s">
        <v>251</v>
      </c>
      <c r="D48" s="273">
        <v>119444.6598656662</v>
      </c>
      <c r="E48" s="273">
        <v>-30436.383588021548</v>
      </c>
      <c r="F48" s="274">
        <v>-0.20307026750468407</v>
      </c>
      <c r="G48" s="282">
        <v>0.41582275635714083</v>
      </c>
      <c r="H48" s="282">
        <v>-6.8457610949885839E-2</v>
      </c>
      <c r="I48" s="283">
        <v>10.694264669772659</v>
      </c>
      <c r="J48" s="283">
        <v>0.39763312918131355</v>
      </c>
      <c r="K48" s="274">
        <v>3.8617787536998446E-2</v>
      </c>
      <c r="L48" s="275">
        <v>1277372.8059944063</v>
      </c>
      <c r="M48" s="275">
        <v>-265897.07336757681</v>
      </c>
      <c r="N48" s="274">
        <v>-0.17229460441326289</v>
      </c>
      <c r="O48" s="273">
        <v>276920.65804445744</v>
      </c>
      <c r="P48" s="273">
        <v>-59085.433777914848</v>
      </c>
      <c r="Q48" s="274">
        <v>-0.17584631712317295</v>
      </c>
    </row>
    <row r="49" spans="1:17">
      <c r="A49" s="310" t="s">
        <v>58</v>
      </c>
      <c r="B49" s="310" t="s">
        <v>233</v>
      </c>
      <c r="C49" s="223" t="s">
        <v>252</v>
      </c>
      <c r="D49" s="273">
        <v>1997007.0571023526</v>
      </c>
      <c r="E49" s="273">
        <v>-244575.65736871143</v>
      </c>
      <c r="F49" s="277">
        <v>-0.10910846866805128</v>
      </c>
      <c r="G49" s="284">
        <v>6.9521817039194174</v>
      </c>
      <c r="H49" s="284">
        <v>-0.29059213391123428</v>
      </c>
      <c r="I49" s="285">
        <v>8.2035310339188001</v>
      </c>
      <c r="J49" s="285">
        <v>0.5105781095871933</v>
      </c>
      <c r="K49" s="277">
        <v>6.6369587154539139E-2</v>
      </c>
      <c r="L49" s="278">
        <v>16382509.367894001</v>
      </c>
      <c r="M49" s="278">
        <v>-861880.9305273518</v>
      </c>
      <c r="N49" s="277">
        <v>-4.9980365534074762E-2</v>
      </c>
      <c r="O49" s="273">
        <v>3893792.1057533026</v>
      </c>
      <c r="P49" s="273">
        <v>-107705.4811168611</v>
      </c>
      <c r="Q49" s="277">
        <v>-2.6916292907502339E-2</v>
      </c>
    </row>
    <row r="50" spans="1:17">
      <c r="A50" s="310" t="s">
        <v>58</v>
      </c>
      <c r="B50" s="310" t="s">
        <v>254</v>
      </c>
      <c r="C50" s="223" t="s">
        <v>242</v>
      </c>
      <c r="D50" s="273">
        <v>378257720.14943987</v>
      </c>
      <c r="E50" s="273">
        <v>-22425011.71979028</v>
      </c>
      <c r="F50" s="274">
        <v>-5.5967003157772907E-2</v>
      </c>
      <c r="G50" s="282">
        <v>99.999999999999972</v>
      </c>
      <c r="H50" s="282">
        <v>-1.4210854715202004E-14</v>
      </c>
      <c r="I50" s="283">
        <v>8.3875858721869871</v>
      </c>
      <c r="J50" s="283">
        <v>0.15444409246370938</v>
      </c>
      <c r="K50" s="274">
        <v>1.8758828232993258E-2</v>
      </c>
      <c r="L50" s="275">
        <v>3172669109.5711012</v>
      </c>
      <c r="M50" s="275">
        <v>-126208630.59511709</v>
      </c>
      <c r="N50" s="274">
        <v>-3.8258050323731578E-2</v>
      </c>
      <c r="O50" s="273">
        <v>802635008.42242682</v>
      </c>
      <c r="P50" s="273">
        <v>-31087784.936645627</v>
      </c>
      <c r="Q50" s="274">
        <v>-3.7287915341012591E-2</v>
      </c>
    </row>
    <row r="51" spans="1:17">
      <c r="A51" s="310" t="s">
        <v>58</v>
      </c>
      <c r="B51" s="310" t="s">
        <v>240</v>
      </c>
      <c r="C51" s="223" t="s">
        <v>243</v>
      </c>
      <c r="D51" s="273">
        <v>3273278.1251648609</v>
      </c>
      <c r="E51" s="273">
        <v>319414.63806754537</v>
      </c>
      <c r="F51" s="277">
        <v>0.10813452939269912</v>
      </c>
      <c r="G51" s="284">
        <v>0.86535659440649959</v>
      </c>
      <c r="H51" s="284">
        <v>0.12814901041174909</v>
      </c>
      <c r="I51" s="285">
        <v>15.021870779362803</v>
      </c>
      <c r="J51" s="285">
        <v>0.67279226592479269</v>
      </c>
      <c r="K51" s="277">
        <v>4.6887489346073209E-2</v>
      </c>
      <c r="L51" s="278">
        <v>49170761.021141484</v>
      </c>
      <c r="M51" s="278">
        <v>6785541.926804319</v>
      </c>
      <c r="N51" s="277">
        <v>0.16009217533361517</v>
      </c>
      <c r="O51" s="273">
        <v>8890406.4275115635</v>
      </c>
      <c r="P51" s="273">
        <v>1099610.8670308907</v>
      </c>
      <c r="Q51" s="277">
        <v>0.14114230806013442</v>
      </c>
    </row>
    <row r="52" spans="1:17">
      <c r="A52" s="310" t="s">
        <v>58</v>
      </c>
      <c r="B52" s="310" t="s">
        <v>240</v>
      </c>
      <c r="C52" s="223" t="s">
        <v>244</v>
      </c>
      <c r="D52" s="273">
        <v>242063687.59527308</v>
      </c>
      <c r="E52" s="273">
        <v>-23474798.991771936</v>
      </c>
      <c r="F52" s="274">
        <v>-8.8404506983121509E-2</v>
      </c>
      <c r="G52" s="282">
        <v>63.994381264615015</v>
      </c>
      <c r="H52" s="282">
        <v>-2.2771262067147404</v>
      </c>
      <c r="I52" s="283">
        <v>6.8592334825908283</v>
      </c>
      <c r="J52" s="283">
        <v>4.8371795923519478E-2</v>
      </c>
      <c r="K52" s="274">
        <v>7.1021550794681853E-3</v>
      </c>
      <c r="L52" s="275">
        <v>1660371350.8729033</v>
      </c>
      <c r="M52" s="275">
        <v>-148174553.75842261</v>
      </c>
      <c r="N52" s="274">
        <v>-8.1930214421971306E-2</v>
      </c>
      <c r="O52" s="273">
        <v>428083246.43979722</v>
      </c>
      <c r="P52" s="273">
        <v>-39737737.010943532</v>
      </c>
      <c r="Q52" s="274">
        <v>-8.4942186042682541E-2</v>
      </c>
    </row>
    <row r="53" spans="1:17">
      <c r="A53" s="310" t="s">
        <v>58</v>
      </c>
      <c r="B53" s="310" t="s">
        <v>240</v>
      </c>
      <c r="C53" s="223" t="s">
        <v>245</v>
      </c>
      <c r="D53" s="273">
        <v>1686771.4846549104</v>
      </c>
      <c r="E53" s="273">
        <v>-555734.85662022186</v>
      </c>
      <c r="F53" s="277">
        <v>-0.24781863328164341</v>
      </c>
      <c r="G53" s="284">
        <v>0.44593180649122244</v>
      </c>
      <c r="H53" s="284">
        <v>-0.11373951520851422</v>
      </c>
      <c r="I53" s="285">
        <v>11.044273667448916</v>
      </c>
      <c r="J53" s="285">
        <v>0.79331628000539745</v>
      </c>
      <c r="K53" s="277">
        <v>7.7389481784124581E-2</v>
      </c>
      <c r="L53" s="278">
        <v>18629165.890977941</v>
      </c>
      <c r="M53" s="278">
        <v>-4358671.054505311</v>
      </c>
      <c r="N53" s="277">
        <v>-0.18960770710363514</v>
      </c>
      <c r="O53" s="273">
        <v>3923662.60290928</v>
      </c>
      <c r="P53" s="273">
        <v>-1050097.0843710285</v>
      </c>
      <c r="Q53" s="277">
        <v>-0.2111274268148709</v>
      </c>
    </row>
    <row r="54" spans="1:17">
      <c r="A54" s="310" t="s">
        <v>58</v>
      </c>
      <c r="B54" s="310" t="s">
        <v>240</v>
      </c>
      <c r="C54" s="223" t="s">
        <v>246</v>
      </c>
      <c r="D54" s="273">
        <v>28266390.826777391</v>
      </c>
      <c r="E54" s="273">
        <v>2423843.5609598868</v>
      </c>
      <c r="F54" s="274">
        <v>9.3792749454151406E-2</v>
      </c>
      <c r="G54" s="282">
        <v>7.4727862304066299</v>
      </c>
      <c r="H54" s="282">
        <v>1.0231578310845268</v>
      </c>
      <c r="I54" s="283">
        <v>14.772521827968738</v>
      </c>
      <c r="J54" s="283">
        <v>-0.29342046026780899</v>
      </c>
      <c r="K54" s="274">
        <v>-1.9475745668885974E-2</v>
      </c>
      <c r="L54" s="275">
        <v>417565875.48646432</v>
      </c>
      <c r="M54" s="275">
        <v>28223549.798632622</v>
      </c>
      <c r="N54" s="274">
        <v>7.2490320051310841E-2</v>
      </c>
      <c r="O54" s="273">
        <v>133440304.69898005</v>
      </c>
      <c r="P54" s="273">
        <v>7419640.697476089</v>
      </c>
      <c r="Q54" s="274">
        <v>5.8876381554278601E-2</v>
      </c>
    </row>
    <row r="55" spans="1:17">
      <c r="A55" s="310"/>
      <c r="B55" s="310"/>
      <c r="C55" s="223"/>
      <c r="D55" s="273"/>
      <c r="E55" s="273"/>
      <c r="F55" s="274"/>
      <c r="G55" s="282"/>
      <c r="H55" s="282"/>
      <c r="I55" s="283"/>
      <c r="J55" s="283"/>
      <c r="K55" s="274"/>
      <c r="L55" s="275"/>
      <c r="M55" s="275"/>
      <c r="N55" s="274"/>
      <c r="O55" s="273"/>
      <c r="P55" s="273"/>
      <c r="Q55" s="274"/>
    </row>
    <row r="56" spans="1:17">
      <c r="A56" s="310" t="s">
        <v>58</v>
      </c>
      <c r="B56" s="310" t="s">
        <v>240</v>
      </c>
      <c r="C56" s="223" t="s">
        <v>247</v>
      </c>
      <c r="D56" s="273">
        <v>1853666.835708444</v>
      </c>
      <c r="E56" s="273">
        <v>141135.94466887927</v>
      </c>
      <c r="F56" s="277">
        <v>8.2413663547525801E-2</v>
      </c>
      <c r="G56" s="284">
        <v>0.49005393332781361</v>
      </c>
      <c r="H56" s="284">
        <v>6.2650715063224394E-2</v>
      </c>
      <c r="I56" s="285">
        <v>25.071330231090318</v>
      </c>
      <c r="J56" s="285">
        <v>1.4884591830336937</v>
      </c>
      <c r="K56" s="277">
        <v>6.3116114233951678E-2</v>
      </c>
      <c r="L56" s="278">
        <v>46473893.376466639</v>
      </c>
      <c r="M56" s="278">
        <v>6087498.2072670758</v>
      </c>
      <c r="N56" s="277">
        <v>0.15073140798438156</v>
      </c>
      <c r="O56" s="273">
        <v>7014010.0329075353</v>
      </c>
      <c r="P56" s="273">
        <v>551469.97244195919</v>
      </c>
      <c r="Q56" s="277">
        <v>8.5333315891620187E-2</v>
      </c>
    </row>
    <row r="57" spans="1:17">
      <c r="A57" s="310" t="s">
        <v>58</v>
      </c>
      <c r="B57" s="310" t="s">
        <v>240</v>
      </c>
      <c r="C57" s="223" t="s">
        <v>248</v>
      </c>
      <c r="D57" s="273">
        <v>1430130.95399075</v>
      </c>
      <c r="E57" s="273">
        <v>78452.530819377629</v>
      </c>
      <c r="F57" s="274">
        <v>5.8040825002820241E-2</v>
      </c>
      <c r="G57" s="282">
        <v>0.37808374497306807</v>
      </c>
      <c r="H57" s="282">
        <v>4.073992761771561E-2</v>
      </c>
      <c r="I57" s="283">
        <v>7.9105529621122894</v>
      </c>
      <c r="J57" s="283">
        <v>0.23151840910629318</v>
      </c>
      <c r="K57" s="274">
        <v>3.0149416246038917E-2</v>
      </c>
      <c r="L57" s="275">
        <v>11313126.654300002</v>
      </c>
      <c r="M57" s="275">
        <v>933541.33821437322</v>
      </c>
      <c r="N57" s="274">
        <v>8.9940138241132769E-2</v>
      </c>
      <c r="O57" s="273">
        <v>2898678.1621728083</v>
      </c>
      <c r="P57" s="273">
        <v>115298.53423462249</v>
      </c>
      <c r="Q57" s="274">
        <v>4.1423934082621329E-2</v>
      </c>
    </row>
    <row r="58" spans="1:17">
      <c r="A58" s="310" t="s">
        <v>58</v>
      </c>
      <c r="B58" s="310" t="s">
        <v>240</v>
      </c>
      <c r="C58" s="223" t="s">
        <v>249</v>
      </c>
      <c r="D58" s="273">
        <v>65743315.311469786</v>
      </c>
      <c r="E58" s="273">
        <v>239537.47175850719</v>
      </c>
      <c r="F58" s="277">
        <v>3.6568497216245902E-3</v>
      </c>
      <c r="G58" s="284">
        <v>17.380561402817182</v>
      </c>
      <c r="H58" s="284">
        <v>1.032520264600727</v>
      </c>
      <c r="I58" s="285">
        <v>10.240386369682849</v>
      </c>
      <c r="J58" s="285">
        <v>-0.14680925643199316</v>
      </c>
      <c r="K58" s="277">
        <v>-1.413367589447285E-2</v>
      </c>
      <c r="L58" s="278">
        <v>673236950.0133369</v>
      </c>
      <c r="M58" s="278">
        <v>-7163604.6573103666</v>
      </c>
      <c r="N58" s="277">
        <v>-1.052851090160848E-2</v>
      </c>
      <c r="O58" s="273">
        <v>151899454.87225807</v>
      </c>
      <c r="P58" s="273">
        <v>2481531.0201079845</v>
      </c>
      <c r="Q58" s="277">
        <v>1.6607987556857464E-2</v>
      </c>
    </row>
    <row r="59" spans="1:17">
      <c r="A59" s="310" t="s">
        <v>58</v>
      </c>
      <c r="B59" s="310" t="s">
        <v>240</v>
      </c>
      <c r="C59" s="223" t="s">
        <v>250</v>
      </c>
      <c r="D59" s="273">
        <v>4219308.0270903576</v>
      </c>
      <c r="E59" s="273">
        <v>-494937.22664895747</v>
      </c>
      <c r="F59" s="274">
        <v>-0.10498758550085527</v>
      </c>
      <c r="G59" s="282">
        <v>1.1154585358954252</v>
      </c>
      <c r="H59" s="282">
        <v>-6.1094601732150977E-2</v>
      </c>
      <c r="I59" s="283">
        <v>13.74972264458332</v>
      </c>
      <c r="J59" s="283">
        <v>-0.43886933624305868</v>
      </c>
      <c r="K59" s="274">
        <v>-3.0931140795092328E-2</v>
      </c>
      <c r="L59" s="275">
        <v>58014315.124556467</v>
      </c>
      <c r="M59" s="275">
        <v>-8874187.278297998</v>
      </c>
      <c r="N59" s="274">
        <v>-0.13267134050708382</v>
      </c>
      <c r="O59" s="273">
        <v>11305490.529691484</v>
      </c>
      <c r="P59" s="273">
        <v>-1365396.7091135085</v>
      </c>
      <c r="Q59" s="274">
        <v>-0.10775857154911284</v>
      </c>
    </row>
    <row r="60" spans="1:17">
      <c r="A60" s="310" t="s">
        <v>58</v>
      </c>
      <c r="B60" s="310" t="s">
        <v>240</v>
      </c>
      <c r="C60" s="223" t="s">
        <v>251</v>
      </c>
      <c r="D60" s="273">
        <v>1739289.1823175675</v>
      </c>
      <c r="E60" s="273">
        <v>-319736.77828003932</v>
      </c>
      <c r="F60" s="277">
        <v>-0.15528545263569171</v>
      </c>
      <c r="G60" s="284">
        <v>0.45981591112811099</v>
      </c>
      <c r="H60" s="284">
        <v>-5.4063474437625436E-2</v>
      </c>
      <c r="I60" s="285">
        <v>10.427986591487505</v>
      </c>
      <c r="J60" s="285">
        <v>0.15249017654973152</v>
      </c>
      <c r="K60" s="277">
        <v>1.4840176123077843E-2</v>
      </c>
      <c r="L60" s="278">
        <v>18137284.271926861</v>
      </c>
      <c r="M60" s="278">
        <v>-3020229.6044576541</v>
      </c>
      <c r="N60" s="277">
        <v>-0.14274973997907942</v>
      </c>
      <c r="O60" s="273">
        <v>3921326.7861099103</v>
      </c>
      <c r="P60" s="273">
        <v>-718151.12629917078</v>
      </c>
      <c r="Q60" s="277">
        <v>-0.15479136658423401</v>
      </c>
    </row>
    <row r="61" spans="1:17">
      <c r="A61" s="310" t="s">
        <v>58</v>
      </c>
      <c r="B61" s="310" t="s">
        <v>240</v>
      </c>
      <c r="C61" s="223" t="s">
        <v>252</v>
      </c>
      <c r="D61" s="273">
        <v>27981881.807031348</v>
      </c>
      <c r="E61" s="273">
        <v>-782188.01273637637</v>
      </c>
      <c r="F61" s="274">
        <v>-2.7193231612823721E-2</v>
      </c>
      <c r="G61" s="282">
        <v>7.3975705759492296</v>
      </c>
      <c r="H61" s="282">
        <v>0.21880604931737491</v>
      </c>
      <c r="I61" s="283">
        <v>7.8535242330916484</v>
      </c>
      <c r="J61" s="283">
        <v>0.33011382114264087</v>
      </c>
      <c r="K61" s="274">
        <v>4.3878215206542469E-2</v>
      </c>
      <c r="L61" s="275">
        <v>219756386.85902703</v>
      </c>
      <c r="M61" s="275">
        <v>3352484.4869583249</v>
      </c>
      <c r="N61" s="274">
        <v>1.5491793124850002E-2</v>
      </c>
      <c r="O61" s="273">
        <v>51258427.870088935</v>
      </c>
      <c r="P61" s="273">
        <v>116045.90279006958</v>
      </c>
      <c r="Q61" s="274">
        <v>2.2690750474678887E-3</v>
      </c>
    </row>
    <row r="62" spans="1:17">
      <c r="A62" s="310" t="s">
        <v>58</v>
      </c>
      <c r="B62" s="310" t="s">
        <v>136</v>
      </c>
      <c r="C62" s="223" t="s">
        <v>242</v>
      </c>
      <c r="D62" s="273">
        <v>58378543.996314749</v>
      </c>
      <c r="E62" s="273">
        <v>-4395099.8438218459</v>
      </c>
      <c r="F62" s="277">
        <v>-7.0015050504550772E-2</v>
      </c>
      <c r="G62" s="284">
        <v>99.999999999999957</v>
      </c>
      <c r="H62" s="284">
        <v>-7.1054273576010019E-14</v>
      </c>
      <c r="I62" s="285">
        <v>8.4424506461880746</v>
      </c>
      <c r="J62" s="285">
        <v>0.19186896248129415</v>
      </c>
      <c r="K62" s="277">
        <v>2.3255204279741426E-2</v>
      </c>
      <c r="L62" s="278">
        <v>492857976.48520637</v>
      </c>
      <c r="M62" s="278">
        <v>-25061099.601757646</v>
      </c>
      <c r="N62" s="277">
        <v>-4.8388060526949245E-2</v>
      </c>
      <c r="O62" s="273">
        <v>124458056.32339197</v>
      </c>
      <c r="P62" s="273">
        <v>-7424435.052892372</v>
      </c>
      <c r="Q62" s="277">
        <v>-5.6295835598897885E-2</v>
      </c>
    </row>
    <row r="63" spans="1:17">
      <c r="A63" s="310" t="s">
        <v>58</v>
      </c>
      <c r="B63" s="310" t="s">
        <v>241</v>
      </c>
      <c r="C63" s="223" t="s">
        <v>243</v>
      </c>
      <c r="D63" s="273">
        <v>532094.92060736951</v>
      </c>
      <c r="E63" s="273">
        <v>52594.268848033505</v>
      </c>
      <c r="F63" s="274">
        <v>0.10968550022833098</v>
      </c>
      <c r="G63" s="282">
        <v>0.91145630600338168</v>
      </c>
      <c r="H63" s="282">
        <v>0.14759965785266516</v>
      </c>
      <c r="I63" s="283">
        <v>16.196197559549006</v>
      </c>
      <c r="J63" s="283">
        <v>1.3988436647093749</v>
      </c>
      <c r="K63" s="274">
        <v>9.4533365536199149E-2</v>
      </c>
      <c r="L63" s="275">
        <v>8617914.454589501</v>
      </c>
      <c r="M63" s="275">
        <v>1522573.6177003486</v>
      </c>
      <c r="N63" s="274">
        <v>0.21458780525163587</v>
      </c>
      <c r="O63" s="273">
        <v>1471862.1611424088</v>
      </c>
      <c r="P63" s="273">
        <v>219472.85958784446</v>
      </c>
      <c r="Q63" s="274">
        <v>0.1752433203600649</v>
      </c>
    </row>
    <row r="64" spans="1:17">
      <c r="A64" s="310" t="s">
        <v>58</v>
      </c>
      <c r="B64" s="310" t="s">
        <v>241</v>
      </c>
      <c r="C64" s="223" t="s">
        <v>244</v>
      </c>
      <c r="D64" s="273">
        <v>37239270.019299857</v>
      </c>
      <c r="E64" s="273">
        <v>-3926166.6673148125</v>
      </c>
      <c r="F64" s="277">
        <v>-9.5375319280687793E-2</v>
      </c>
      <c r="G64" s="284">
        <v>63.789309342231348</v>
      </c>
      <c r="H64" s="284">
        <v>-1.7882709420185705</v>
      </c>
      <c r="I64" s="285">
        <v>6.8511481482056338</v>
      </c>
      <c r="J64" s="285">
        <v>0.11084983411037275</v>
      </c>
      <c r="K64" s="277">
        <v>1.644583502759283E-2</v>
      </c>
      <c r="L64" s="278">
        <v>255131755.8332558</v>
      </c>
      <c r="M64" s="278">
        <v>-22335567.66452828</v>
      </c>
      <c r="N64" s="277">
        <v>-8.0498011019689161E-2</v>
      </c>
      <c r="O64" s="273">
        <v>65807529.898348391</v>
      </c>
      <c r="P64" s="273">
        <v>-6958273.137074858</v>
      </c>
      <c r="Q64" s="277">
        <v>-9.5625593985233542E-2</v>
      </c>
    </row>
    <row r="65" spans="1:17">
      <c r="A65" s="310" t="s">
        <v>58</v>
      </c>
      <c r="B65" s="310" t="s">
        <v>241</v>
      </c>
      <c r="C65" s="223" t="s">
        <v>245</v>
      </c>
      <c r="D65" s="273">
        <v>223803.58825481572</v>
      </c>
      <c r="E65" s="273">
        <v>-103215.40744834428</v>
      </c>
      <c r="F65" s="274">
        <v>-0.31562511292779588</v>
      </c>
      <c r="G65" s="282">
        <v>0.38336617005888951</v>
      </c>
      <c r="H65" s="282">
        <v>-0.13758334903541025</v>
      </c>
      <c r="I65" s="283">
        <v>11.713897237440626</v>
      </c>
      <c r="J65" s="283">
        <v>1.255471367367635</v>
      </c>
      <c r="K65" s="274">
        <v>0.12004400881782727</v>
      </c>
      <c r="L65" s="275">
        <v>2621612.2341873855</v>
      </c>
      <c r="M65" s="275">
        <v>-798491.69047983177</v>
      </c>
      <c r="N65" s="274">
        <v>-0.2334700079494007</v>
      </c>
      <c r="O65" s="273">
        <v>544645.45061206818</v>
      </c>
      <c r="P65" s="273">
        <v>-191774.73849848087</v>
      </c>
      <c r="Q65" s="274">
        <v>-0.26041483019376083</v>
      </c>
    </row>
    <row r="66" spans="1:17">
      <c r="A66" s="310" t="s">
        <v>58</v>
      </c>
      <c r="B66" s="310" t="s">
        <v>241</v>
      </c>
      <c r="C66" s="223" t="s">
        <v>246</v>
      </c>
      <c r="D66" s="273">
        <v>4522893.8307205467</v>
      </c>
      <c r="E66" s="273">
        <v>237258.60235019214</v>
      </c>
      <c r="F66" s="277">
        <v>5.5361361783562608E-2</v>
      </c>
      <c r="G66" s="284">
        <v>7.7475276379041942</v>
      </c>
      <c r="H66" s="284">
        <v>0.92040248441711814</v>
      </c>
      <c r="I66" s="285">
        <v>14.823604487089506</v>
      </c>
      <c r="J66" s="285">
        <v>-0.31718972730428341</v>
      </c>
      <c r="K66" s="277">
        <v>-2.0949345378642219E-2</v>
      </c>
      <c r="L66" s="278">
        <v>67045589.283698536</v>
      </c>
      <c r="M66" s="278">
        <v>2157668.2129864693</v>
      </c>
      <c r="N66" s="277">
        <v>3.3252232116284558E-2</v>
      </c>
      <c r="O66" s="273">
        <v>20750587.300327122</v>
      </c>
      <c r="P66" s="273">
        <v>-166549.75034444407</v>
      </c>
      <c r="Q66" s="277">
        <v>-7.9623588037396748E-3</v>
      </c>
    </row>
    <row r="67" spans="1:17">
      <c r="A67" s="310"/>
      <c r="B67" s="310"/>
      <c r="C67" s="223"/>
      <c r="D67" s="273"/>
      <c r="E67" s="273"/>
      <c r="F67" s="277"/>
      <c r="G67" s="284"/>
      <c r="H67" s="284"/>
      <c r="I67" s="285"/>
      <c r="J67" s="285"/>
      <c r="K67" s="277"/>
      <c r="L67" s="278"/>
      <c r="M67" s="278"/>
      <c r="N67" s="277"/>
      <c r="O67" s="273"/>
      <c r="P67" s="273"/>
      <c r="Q67" s="277"/>
    </row>
    <row r="68" spans="1:17">
      <c r="A68" s="310" t="s">
        <v>58</v>
      </c>
      <c r="B68" s="310" t="s">
        <v>241</v>
      </c>
      <c r="C68" s="223" t="s">
        <v>247</v>
      </c>
      <c r="D68" s="273">
        <v>301625.74675225478</v>
      </c>
      <c r="E68" s="273">
        <v>29606.935358814895</v>
      </c>
      <c r="F68" s="274">
        <v>0.10884149962699567</v>
      </c>
      <c r="G68" s="282">
        <v>0.51667226707691671</v>
      </c>
      <c r="H68" s="282">
        <v>8.3339430630173905E-2</v>
      </c>
      <c r="I68" s="283">
        <v>24.974446934551565</v>
      </c>
      <c r="J68" s="283">
        <v>1.0391448146903919</v>
      </c>
      <c r="K68" s="274">
        <v>4.3414735668956705E-2</v>
      </c>
      <c r="L68" s="275">
        <v>7532936.2063586758</v>
      </c>
      <c r="M68" s="275">
        <v>1022083.7733711572</v>
      </c>
      <c r="N68" s="274">
        <v>0.15698156023207116</v>
      </c>
      <c r="O68" s="273">
        <v>1136299.6805571318</v>
      </c>
      <c r="P68" s="273">
        <v>111267.8074935812</v>
      </c>
      <c r="Q68" s="274">
        <v>0.10855058307702277</v>
      </c>
    </row>
    <row r="69" spans="1:17">
      <c r="A69" s="310" t="s">
        <v>58</v>
      </c>
      <c r="B69" s="310" t="s">
        <v>241</v>
      </c>
      <c r="C69" s="223" t="s">
        <v>248</v>
      </c>
      <c r="D69" s="273">
        <v>204145.34143299787</v>
      </c>
      <c r="E69" s="273">
        <v>24601.382366162085</v>
      </c>
      <c r="F69" s="277">
        <v>0.13702149876846675</v>
      </c>
      <c r="G69" s="284">
        <v>0.34969241686789043</v>
      </c>
      <c r="H69" s="284">
        <v>6.3674355650870706E-2</v>
      </c>
      <c r="I69" s="285">
        <v>8.1525901751425067</v>
      </c>
      <c r="J69" s="285">
        <v>0.5202163608516015</v>
      </c>
      <c r="K69" s="277">
        <v>6.8159182648725239E-2</v>
      </c>
      <c r="L69" s="278">
        <v>1664313.3048677708</v>
      </c>
      <c r="M69" s="278">
        <v>293966.69317193516</v>
      </c>
      <c r="N69" s="277">
        <v>0.21451995477855385</v>
      </c>
      <c r="O69" s="273">
        <v>412393.85539698601</v>
      </c>
      <c r="P69" s="273">
        <v>52256.389408344286</v>
      </c>
      <c r="Q69" s="277">
        <v>0.14510123034517156</v>
      </c>
    </row>
    <row r="70" spans="1:17">
      <c r="A70" s="310" t="s">
        <v>58</v>
      </c>
      <c r="B70" s="310" t="s">
        <v>241</v>
      </c>
      <c r="C70" s="223" t="s">
        <v>249</v>
      </c>
      <c r="D70" s="273">
        <v>10429758.237850223</v>
      </c>
      <c r="E70" s="273">
        <v>-61884.494757277891</v>
      </c>
      <c r="F70" s="274">
        <v>-5.898456165014462E-3</v>
      </c>
      <c r="G70" s="282">
        <v>17.865738889460168</v>
      </c>
      <c r="H70" s="282">
        <v>1.1522870475913152</v>
      </c>
      <c r="I70" s="283">
        <v>10.157753145684595</v>
      </c>
      <c r="J70" s="283">
        <v>-0.25598856074119603</v>
      </c>
      <c r="K70" s="274">
        <v>-2.4581804307978801E-2</v>
      </c>
      <c r="L70" s="275">
        <v>105942909.54925291</v>
      </c>
      <c r="M70" s="275">
        <v>-3314347.9442208707</v>
      </c>
      <c r="N70" s="274">
        <v>-3.0335265777825745E-2</v>
      </c>
      <c r="O70" s="273">
        <v>24177093.886227071</v>
      </c>
      <c r="P70" s="273">
        <v>100941.1272675097</v>
      </c>
      <c r="Q70" s="274">
        <v>4.1925771230183796E-3</v>
      </c>
    </row>
    <row r="71" spans="1:17">
      <c r="A71" s="310" t="s">
        <v>58</v>
      </c>
      <c r="B71" s="310" t="s">
        <v>241</v>
      </c>
      <c r="C71" s="223" t="s">
        <v>250</v>
      </c>
      <c r="D71" s="273">
        <v>623258.42253468372</v>
      </c>
      <c r="E71" s="273">
        <v>-103218.24406921014</v>
      </c>
      <c r="F71" s="277">
        <v>-0.14208060466928821</v>
      </c>
      <c r="G71" s="284">
        <v>1.0676155653591288</v>
      </c>
      <c r="H71" s="284">
        <v>-8.9680111874434809E-2</v>
      </c>
      <c r="I71" s="285">
        <v>13.582025225767493</v>
      </c>
      <c r="J71" s="285">
        <v>-0.4338137966462785</v>
      </c>
      <c r="K71" s="277">
        <v>-3.0951682304037206E-2</v>
      </c>
      <c r="L71" s="278">
        <v>8465111.6170381289</v>
      </c>
      <c r="M71" s="278">
        <v>-1717068.3956218064</v>
      </c>
      <c r="N71" s="277">
        <v>-0.16863465323603616</v>
      </c>
      <c r="O71" s="273">
        <v>1667587.3153832555</v>
      </c>
      <c r="P71" s="273">
        <v>-284360.80186193273</v>
      </c>
      <c r="Q71" s="277">
        <v>-0.14568051238126919</v>
      </c>
    </row>
    <row r="72" spans="1:17">
      <c r="A72" s="310" t="s">
        <v>58</v>
      </c>
      <c r="B72" s="310" t="s">
        <v>241</v>
      </c>
      <c r="C72" s="223" t="s">
        <v>251</v>
      </c>
      <c r="D72" s="273">
        <v>243100.78226257302</v>
      </c>
      <c r="E72" s="273">
        <v>-62819.488864342158</v>
      </c>
      <c r="F72" s="274">
        <v>-0.20534595054108279</v>
      </c>
      <c r="G72" s="282">
        <v>0.41642145490630789</v>
      </c>
      <c r="H72" s="282">
        <v>-7.0917263084942561E-2</v>
      </c>
      <c r="I72" s="283">
        <v>10.659371153521059</v>
      </c>
      <c r="J72" s="283">
        <v>0.39780578070008765</v>
      </c>
      <c r="K72" s="274">
        <v>3.876657861126389E-2</v>
      </c>
      <c r="L72" s="275">
        <v>2591301.4658480748</v>
      </c>
      <c r="M72" s="275">
        <v>-547919.39519188134</v>
      </c>
      <c r="N72" s="274">
        <v>-0.17453993186397451</v>
      </c>
      <c r="O72" s="273">
        <v>561448.66090673208</v>
      </c>
      <c r="P72" s="273">
        <v>-125689.19167869864</v>
      </c>
      <c r="Q72" s="274">
        <v>-0.1829169957757085</v>
      </c>
    </row>
    <row r="73" spans="1:17">
      <c r="A73" s="310" t="s">
        <v>58</v>
      </c>
      <c r="B73" s="310" t="s">
        <v>241</v>
      </c>
      <c r="C73" s="223" t="s">
        <v>252</v>
      </c>
      <c r="D73" s="273">
        <v>4058593.1065996918</v>
      </c>
      <c r="E73" s="273">
        <v>-481856.73029122083</v>
      </c>
      <c r="F73" s="277">
        <v>-0.10612532845890303</v>
      </c>
      <c r="G73" s="284">
        <v>6.9521999501321856</v>
      </c>
      <c r="H73" s="284">
        <v>-0.28085131012907283</v>
      </c>
      <c r="I73" s="285">
        <v>8.1911469474608243</v>
      </c>
      <c r="J73" s="285">
        <v>0.57328294992812978</v>
      </c>
      <c r="K73" s="277">
        <v>7.525507807881672E-2</v>
      </c>
      <c r="L73" s="278">
        <v>33244532.536109611</v>
      </c>
      <c r="M73" s="278">
        <v>-1343996.8089448661</v>
      </c>
      <c r="N73" s="277">
        <v>-3.8856720259401054E-2</v>
      </c>
      <c r="O73" s="273">
        <v>7928608.1144908071</v>
      </c>
      <c r="P73" s="273">
        <v>-181725.61719124671</v>
      </c>
      <c r="Q73" s="277">
        <v>-2.2406675631775449E-2</v>
      </c>
    </row>
    <row r="74" spans="1:17">
      <c r="A74" s="310" t="s">
        <v>59</v>
      </c>
      <c r="B74" s="310" t="s">
        <v>253</v>
      </c>
      <c r="C74" s="223" t="s">
        <v>242</v>
      </c>
      <c r="D74" s="273">
        <v>16677576.059451809</v>
      </c>
      <c r="E74" s="273">
        <v>-1064798.1037303749</v>
      </c>
      <c r="F74" s="274">
        <v>-6.0014409229401461E-2</v>
      </c>
      <c r="G74" s="282">
        <v>100</v>
      </c>
      <c r="H74" s="282">
        <v>-7.1054273576010019E-14</v>
      </c>
      <c r="I74" s="283">
        <v>8.9275718721202111</v>
      </c>
      <c r="J74" s="283">
        <v>0.15902341272739129</v>
      </c>
      <c r="K74" s="274">
        <v>1.8135659905836102E-2</v>
      </c>
      <c r="L74" s="275">
        <v>148890258.92350739</v>
      </c>
      <c r="M74" s="275">
        <v>-6684608.7110347152</v>
      </c>
      <c r="N74" s="274">
        <v>-4.296715023879949E-2</v>
      </c>
      <c r="O74" s="273">
        <v>39200740.309126139</v>
      </c>
      <c r="P74" s="273">
        <v>-1784728.6800455526</v>
      </c>
      <c r="Q74" s="274">
        <v>-4.3545400944834271E-2</v>
      </c>
    </row>
    <row r="75" spans="1:17">
      <c r="A75" s="310" t="s">
        <v>59</v>
      </c>
      <c r="B75" s="310" t="s">
        <v>233</v>
      </c>
      <c r="C75" s="223" t="s">
        <v>243</v>
      </c>
      <c r="D75" s="273">
        <v>164327.23755102826</v>
      </c>
      <c r="E75" s="273">
        <v>-5403.6349319641304</v>
      </c>
      <c r="F75" s="277">
        <v>-3.1836488276495448E-2</v>
      </c>
      <c r="G75" s="284">
        <v>0.98531847173257436</v>
      </c>
      <c r="H75" s="284">
        <v>2.8677207593263754E-2</v>
      </c>
      <c r="I75" s="285">
        <v>14.242256520975106</v>
      </c>
      <c r="J75" s="285">
        <v>1.5006542984978584</v>
      </c>
      <c r="K75" s="277">
        <v>0.11777594938967559</v>
      </c>
      <c r="L75" s="278">
        <v>2340390.6705849576</v>
      </c>
      <c r="M75" s="278">
        <v>177747.40853265952</v>
      </c>
      <c r="N75" s="277">
        <v>8.2189888481182694E-2</v>
      </c>
      <c r="O75" s="273">
        <v>474421.44889438152</v>
      </c>
      <c r="P75" s="273">
        <v>13271.292435421143</v>
      </c>
      <c r="Q75" s="277">
        <v>2.8778679242630181E-2</v>
      </c>
    </row>
    <row r="76" spans="1:17">
      <c r="A76" s="310" t="s">
        <v>59</v>
      </c>
      <c r="B76" s="310" t="s">
        <v>233</v>
      </c>
      <c r="C76" s="223" t="s">
        <v>244</v>
      </c>
      <c r="D76" s="273">
        <v>10037453.679230714</v>
      </c>
      <c r="E76" s="273">
        <v>-989636.06412551366</v>
      </c>
      <c r="F76" s="274">
        <v>-8.9745897345377551E-2</v>
      </c>
      <c r="G76" s="282">
        <v>60.185326953086275</v>
      </c>
      <c r="H76" s="282">
        <v>-1.9658239692008408</v>
      </c>
      <c r="I76" s="283">
        <v>7.3870053259845454</v>
      </c>
      <c r="J76" s="283">
        <v>0.13396703570219426</v>
      </c>
      <c r="K76" s="274">
        <v>1.8470471317059475E-2</v>
      </c>
      <c r="L76" s="275">
        <v>74146723.787800461</v>
      </c>
      <c r="M76" s="275">
        <v>-5833180.3511420488</v>
      </c>
      <c r="N76" s="274">
        <v>-7.2933075051059629E-2</v>
      </c>
      <c r="O76" s="273">
        <v>20352712.155593753</v>
      </c>
      <c r="P76" s="273">
        <v>-1731188.0782242529</v>
      </c>
      <c r="Q76" s="274">
        <v>-7.8391410026984812E-2</v>
      </c>
    </row>
    <row r="77" spans="1:17">
      <c r="A77" s="310" t="s">
        <v>59</v>
      </c>
      <c r="B77" s="310" t="s">
        <v>233</v>
      </c>
      <c r="C77" s="223" t="s">
        <v>245</v>
      </c>
      <c r="D77" s="273">
        <v>86054.868991230789</v>
      </c>
      <c r="E77" s="273">
        <v>-33815.849125598572</v>
      </c>
      <c r="F77" s="277">
        <v>-0.28210266574561349</v>
      </c>
      <c r="G77" s="284">
        <v>0.51599146473363111</v>
      </c>
      <c r="H77" s="284">
        <v>-0.15962678688444898</v>
      </c>
      <c r="I77" s="285">
        <v>12.959004581935138</v>
      </c>
      <c r="J77" s="285">
        <v>1.4062224904555585</v>
      </c>
      <c r="K77" s="277">
        <v>0.12172154545290673</v>
      </c>
      <c r="L77" s="278">
        <v>1115185.4415551878</v>
      </c>
      <c r="M77" s="278">
        <v>-269654.84399771527</v>
      </c>
      <c r="N77" s="277">
        <v>-0.19471909274364768</v>
      </c>
      <c r="O77" s="273">
        <v>223997.96887362003</v>
      </c>
      <c r="P77" s="273">
        <v>-59526.595189208048</v>
      </c>
      <c r="Q77" s="277">
        <v>-0.20995216194395472</v>
      </c>
    </row>
    <row r="78" spans="1:17">
      <c r="A78" s="310" t="s">
        <v>59</v>
      </c>
      <c r="B78" s="310" t="s">
        <v>233</v>
      </c>
      <c r="C78" s="223" t="s">
        <v>246</v>
      </c>
      <c r="D78" s="273">
        <v>1219346.8512304297</v>
      </c>
      <c r="E78" s="273">
        <v>74674.823939902475</v>
      </c>
      <c r="F78" s="274">
        <v>6.5236873234912549E-2</v>
      </c>
      <c r="G78" s="282">
        <v>7.3112953997855099</v>
      </c>
      <c r="H78" s="282">
        <v>0.85966712973202064</v>
      </c>
      <c r="I78" s="283">
        <v>15.397626064180676</v>
      </c>
      <c r="J78" s="283">
        <v>-0.28047246982537111</v>
      </c>
      <c r="K78" s="274">
        <v>-1.788944425990319E-2</v>
      </c>
      <c r="L78" s="275">
        <v>18775046.857782301</v>
      </c>
      <c r="M78" s="275">
        <v>828766.02480095625</v>
      </c>
      <c r="N78" s="274">
        <v>4.6180377567582989E-2</v>
      </c>
      <c r="O78" s="273">
        <v>6066153.5886869431</v>
      </c>
      <c r="P78" s="273">
        <v>172757.16612900048</v>
      </c>
      <c r="Q78" s="274">
        <v>2.9313684969119683E-2</v>
      </c>
    </row>
    <row r="79" spans="1:17">
      <c r="A79" s="310"/>
      <c r="B79" s="310"/>
      <c r="C79" s="223"/>
      <c r="D79" s="273"/>
      <c r="E79" s="273"/>
      <c r="F79" s="274"/>
      <c r="G79" s="282"/>
      <c r="H79" s="282"/>
      <c r="I79" s="283"/>
      <c r="J79" s="283"/>
      <c r="K79" s="274"/>
      <c r="L79" s="275"/>
      <c r="M79" s="275"/>
      <c r="N79" s="274"/>
      <c r="O79" s="273"/>
      <c r="P79" s="273"/>
      <c r="Q79" s="274"/>
    </row>
    <row r="80" spans="1:17">
      <c r="A80" s="310" t="s">
        <v>59</v>
      </c>
      <c r="B80" s="310" t="s">
        <v>233</v>
      </c>
      <c r="C80" s="223" t="s">
        <v>247</v>
      </c>
      <c r="D80" s="273">
        <v>89219.392114564602</v>
      </c>
      <c r="E80" s="273">
        <v>9216.788170952088</v>
      </c>
      <c r="F80" s="277">
        <v>0.11520610225947484</v>
      </c>
      <c r="G80" s="284">
        <v>0.53496618331415513</v>
      </c>
      <c r="H80" s="284">
        <v>8.4053564699512584E-2</v>
      </c>
      <c r="I80" s="285">
        <v>26.933809236854508</v>
      </c>
      <c r="J80" s="285">
        <v>0.36369058332346427</v>
      </c>
      <c r="K80" s="277">
        <v>1.3687954806145795E-2</v>
      </c>
      <c r="L80" s="278">
        <v>2403018.0874418044</v>
      </c>
      <c r="M80" s="278">
        <v>277339.40806856938</v>
      </c>
      <c r="N80" s="277">
        <v>0.13047099298674061</v>
      </c>
      <c r="O80" s="273">
        <v>321599.05133092403</v>
      </c>
      <c r="P80" s="273">
        <v>32740.3310933623</v>
      </c>
      <c r="Q80" s="277">
        <v>0.11334375180515985</v>
      </c>
    </row>
    <row r="81" spans="1:17">
      <c r="A81" s="310" t="s">
        <v>59</v>
      </c>
      <c r="B81" s="310" t="s">
        <v>233</v>
      </c>
      <c r="C81" s="223" t="s">
        <v>248</v>
      </c>
      <c r="D81" s="273">
        <v>69647.57014241576</v>
      </c>
      <c r="E81" s="273">
        <v>343.76493324614421</v>
      </c>
      <c r="F81" s="274">
        <v>4.9602605832191815E-3</v>
      </c>
      <c r="G81" s="282">
        <v>0.41761206721011396</v>
      </c>
      <c r="H81" s="282">
        <v>2.7000277763218061E-2</v>
      </c>
      <c r="I81" s="283">
        <v>8.1460808496761281</v>
      </c>
      <c r="J81" s="283">
        <v>0.37635795165832953</v>
      </c>
      <c r="K81" s="274">
        <v>4.8439044300324467E-2</v>
      </c>
      <c r="L81" s="275">
        <v>567354.73736360786</v>
      </c>
      <c r="M81" s="275">
        <v>28883.375110157533</v>
      </c>
      <c r="N81" s="274">
        <v>5.3639575165675323E-2</v>
      </c>
      <c r="O81" s="273">
        <v>135659.71920585632</v>
      </c>
      <c r="P81" s="273">
        <v>826.04364513777546</v>
      </c>
      <c r="Q81" s="274">
        <v>6.1263897294395863E-3</v>
      </c>
    </row>
    <row r="82" spans="1:17">
      <c r="A82" s="310" t="s">
        <v>59</v>
      </c>
      <c r="B82" s="310" t="s">
        <v>233</v>
      </c>
      <c r="C82" s="223" t="s">
        <v>249</v>
      </c>
      <c r="D82" s="273">
        <v>3508085.3063638392</v>
      </c>
      <c r="E82" s="273">
        <v>-51473.458881411701</v>
      </c>
      <c r="F82" s="277">
        <v>-1.4460629048742568E-2</v>
      </c>
      <c r="G82" s="284">
        <v>21.034743261600507</v>
      </c>
      <c r="H82" s="284">
        <v>0.97227173153990876</v>
      </c>
      <c r="I82" s="285">
        <v>10.000360824627613</v>
      </c>
      <c r="J82" s="285">
        <v>-0.24753351076474317</v>
      </c>
      <c r="K82" s="277">
        <v>-2.4154572896976107E-2</v>
      </c>
      <c r="L82" s="278">
        <v>35082118.867212698</v>
      </c>
      <c r="M82" s="278">
        <v>-1395863.2396403179</v>
      </c>
      <c r="N82" s="277">
        <v>-3.8265911627224605E-2</v>
      </c>
      <c r="O82" s="273">
        <v>8324026.8169391155</v>
      </c>
      <c r="P82" s="273">
        <v>-60394.321856014431</v>
      </c>
      <c r="Q82" s="277">
        <v>-7.203159390046252E-3</v>
      </c>
    </row>
    <row r="83" spans="1:17">
      <c r="A83" s="310" t="s">
        <v>59</v>
      </c>
      <c r="B83" s="310" t="s">
        <v>233</v>
      </c>
      <c r="C83" s="223" t="s">
        <v>250</v>
      </c>
      <c r="D83" s="273">
        <v>179392.67716274512</v>
      </c>
      <c r="E83" s="273">
        <v>-40229.945719332754</v>
      </c>
      <c r="F83" s="274">
        <v>-0.18317760343356543</v>
      </c>
      <c r="G83" s="282">
        <v>1.0756519803792262</v>
      </c>
      <c r="H83" s="282">
        <v>-0.1621903786091472</v>
      </c>
      <c r="I83" s="283">
        <v>14.630728420225006</v>
      </c>
      <c r="J83" s="283">
        <v>-0.10932413997701218</v>
      </c>
      <c r="K83" s="274">
        <v>-7.4168080154738501E-3</v>
      </c>
      <c r="L83" s="275">
        <v>2624645.5401452244</v>
      </c>
      <c r="M83" s="275">
        <v>-612603.46454602992</v>
      </c>
      <c r="N83" s="274">
        <v>-0.18923581833163794</v>
      </c>
      <c r="O83" s="273">
        <v>481043.28468823433</v>
      </c>
      <c r="P83" s="273">
        <v>-109232.65292653418</v>
      </c>
      <c r="Q83" s="274">
        <v>-0.18505354185354347</v>
      </c>
    </row>
    <row r="84" spans="1:17">
      <c r="A84" s="310" t="s">
        <v>59</v>
      </c>
      <c r="B84" s="310" t="s">
        <v>233</v>
      </c>
      <c r="C84" s="223" t="s">
        <v>251</v>
      </c>
      <c r="D84" s="273">
        <v>66911.317512252601</v>
      </c>
      <c r="E84" s="273">
        <v>-21502.336969792581</v>
      </c>
      <c r="F84" s="277">
        <v>-0.243201540483311</v>
      </c>
      <c r="G84" s="284">
        <v>0.40120529070728744</v>
      </c>
      <c r="H84" s="284">
        <v>-9.7113895151815177E-2</v>
      </c>
      <c r="I84" s="285">
        <v>12.447228381290513</v>
      </c>
      <c r="J84" s="285">
        <v>0.92485605128082504</v>
      </c>
      <c r="K84" s="277">
        <v>8.0266114025152963E-2</v>
      </c>
      <c r="L84" s="278">
        <v>832860.45036805153</v>
      </c>
      <c r="M84" s="278">
        <v>-185874.59563090291</v>
      </c>
      <c r="N84" s="277">
        <v>-0.18245626903768428</v>
      </c>
      <c r="O84" s="273">
        <v>165980.67257392406</v>
      </c>
      <c r="P84" s="273">
        <v>-46349.898676353972</v>
      </c>
      <c r="Q84" s="277">
        <v>-0.21829121639634491</v>
      </c>
    </row>
    <row r="85" spans="1:17">
      <c r="A85" s="310" t="s">
        <v>59</v>
      </c>
      <c r="B85" s="310" t="s">
        <v>233</v>
      </c>
      <c r="C85" s="223" t="s">
        <v>252</v>
      </c>
      <c r="D85" s="273">
        <v>1257137.1591525744</v>
      </c>
      <c r="E85" s="273">
        <v>-6972.1910208903719</v>
      </c>
      <c r="F85" s="274">
        <v>-5.5154967566165281E-3</v>
      </c>
      <c r="G85" s="282">
        <v>7.5378889274506262</v>
      </c>
      <c r="H85" s="282">
        <v>0.41308511851809548</v>
      </c>
      <c r="I85" s="283">
        <v>8.7523580089463433</v>
      </c>
      <c r="J85" s="283">
        <v>0.28546160131007348</v>
      </c>
      <c r="K85" s="274">
        <v>3.3715022313561847E-2</v>
      </c>
      <c r="L85" s="275">
        <v>11002914.483253088</v>
      </c>
      <c r="M85" s="275">
        <v>299831.56740996055</v>
      </c>
      <c r="N85" s="274">
        <v>2.8013570460725664E-2</v>
      </c>
      <c r="O85" s="273">
        <v>2655145.6023393869</v>
      </c>
      <c r="P85" s="273">
        <v>2368.0335238897242</v>
      </c>
      <c r="Q85" s="274">
        <v>8.9266192225346836E-4</v>
      </c>
    </row>
    <row r="86" spans="1:17">
      <c r="A86" s="310" t="s">
        <v>59</v>
      </c>
      <c r="B86" s="310" t="s">
        <v>254</v>
      </c>
      <c r="C86" s="223" t="s">
        <v>242</v>
      </c>
      <c r="D86" s="273">
        <v>218187628.3608115</v>
      </c>
      <c r="E86" s="273">
        <v>-14523554.342342883</v>
      </c>
      <c r="F86" s="277">
        <v>-6.2410212408524783E-2</v>
      </c>
      <c r="G86" s="284">
        <v>99.999999999999915</v>
      </c>
      <c r="H86" s="284">
        <v>-1.2789769243681803E-13</v>
      </c>
      <c r="I86" s="285">
        <v>8.8935656269401164</v>
      </c>
      <c r="J86" s="285">
        <v>0.12460177010030371</v>
      </c>
      <c r="K86" s="277">
        <v>1.4209406280436888E-2</v>
      </c>
      <c r="L86" s="278">
        <v>1940465991.8132977</v>
      </c>
      <c r="M86" s="278">
        <v>-100169958.39310932</v>
      </c>
      <c r="N86" s="277">
        <v>-4.9087618192248987E-2</v>
      </c>
      <c r="O86" s="273">
        <v>509348185.06665057</v>
      </c>
      <c r="P86" s="273">
        <v>-23344866.140976131</v>
      </c>
      <c r="Q86" s="277">
        <v>-4.3824236280260859E-2</v>
      </c>
    </row>
    <row r="87" spans="1:17">
      <c r="A87" s="310" t="s">
        <v>59</v>
      </c>
      <c r="B87" s="310" t="s">
        <v>240</v>
      </c>
      <c r="C87" s="223" t="s">
        <v>243</v>
      </c>
      <c r="D87" s="273">
        <v>2165556.5861739237</v>
      </c>
      <c r="E87" s="273">
        <v>38740.789780886378</v>
      </c>
      <c r="F87" s="274">
        <v>1.8215394979945433E-2</v>
      </c>
      <c r="G87" s="282">
        <v>0.99252033785930072</v>
      </c>
      <c r="H87" s="282">
        <v>7.8590989175615911E-2</v>
      </c>
      <c r="I87" s="283">
        <v>13.280042036972585</v>
      </c>
      <c r="J87" s="283">
        <v>0.97926165456113345</v>
      </c>
      <c r="K87" s="274">
        <v>7.9609717767285149E-2</v>
      </c>
      <c r="L87" s="275">
        <v>28758682.497832552</v>
      </c>
      <c r="M87" s="275">
        <v>2597188.4725582898</v>
      </c>
      <c r="N87" s="274">
        <v>9.9275235200603662E-2</v>
      </c>
      <c r="O87" s="273">
        <v>6081161.7354926737</v>
      </c>
      <c r="P87" s="273">
        <v>324816.24201484118</v>
      </c>
      <c r="Q87" s="274">
        <v>5.6427509846806598E-2</v>
      </c>
    </row>
    <row r="88" spans="1:17">
      <c r="A88" s="310" t="s">
        <v>59</v>
      </c>
      <c r="B88" s="310" t="s">
        <v>240</v>
      </c>
      <c r="C88" s="223" t="s">
        <v>244</v>
      </c>
      <c r="D88" s="273">
        <v>132699612.11814564</v>
      </c>
      <c r="E88" s="273">
        <v>-13683031.912267804</v>
      </c>
      <c r="F88" s="277">
        <v>-9.3474414285240837E-2</v>
      </c>
      <c r="G88" s="284">
        <v>60.819035944010288</v>
      </c>
      <c r="H88" s="284">
        <v>-2.0841053361140709</v>
      </c>
      <c r="I88" s="285">
        <v>7.3858836449679259</v>
      </c>
      <c r="J88" s="285">
        <v>0.10101868013958981</v>
      </c>
      <c r="K88" s="277">
        <v>1.3866925554188397E-2</v>
      </c>
      <c r="L88" s="278">
        <v>980103894.83699954</v>
      </c>
      <c r="M88" s="278">
        <v>-86273900.119097233</v>
      </c>
      <c r="N88" s="277">
        <v>-8.0903691475167266E-2</v>
      </c>
      <c r="O88" s="273">
        <v>267952938.98123157</v>
      </c>
      <c r="P88" s="273">
        <v>-23853585.827438831</v>
      </c>
      <c r="Q88" s="277">
        <v>-8.174452522293317E-2</v>
      </c>
    </row>
    <row r="89" spans="1:17">
      <c r="A89" s="310" t="s">
        <v>59</v>
      </c>
      <c r="B89" s="310" t="s">
        <v>240</v>
      </c>
      <c r="C89" s="223" t="s">
        <v>245</v>
      </c>
      <c r="D89" s="273">
        <v>1330993.045127535</v>
      </c>
      <c r="E89" s="273">
        <v>-331091.17022571387</v>
      </c>
      <c r="F89" s="274">
        <v>-0.19920240332427791</v>
      </c>
      <c r="G89" s="282">
        <v>0.6100222341325896</v>
      </c>
      <c r="H89" s="282">
        <v>-0.1042039564812921</v>
      </c>
      <c r="I89" s="283">
        <v>11.810358319069485</v>
      </c>
      <c r="J89" s="283">
        <v>0.79945752939164727</v>
      </c>
      <c r="K89" s="274">
        <v>7.2606006053664407E-2</v>
      </c>
      <c r="L89" s="275">
        <v>15719504.783145608</v>
      </c>
      <c r="M89" s="275">
        <v>-2581539.616198549</v>
      </c>
      <c r="N89" s="274">
        <v>-0.1410596881722806</v>
      </c>
      <c r="O89" s="273">
        <v>3203833.0004051724</v>
      </c>
      <c r="P89" s="273">
        <v>-601021.34623970417</v>
      </c>
      <c r="Q89" s="274">
        <v>-0.15796172244272247</v>
      </c>
    </row>
    <row r="90" spans="1:17">
      <c r="A90" s="310" t="s">
        <v>59</v>
      </c>
      <c r="B90" s="310" t="s">
        <v>240</v>
      </c>
      <c r="C90" s="223" t="s">
        <v>246</v>
      </c>
      <c r="D90" s="273">
        <v>14825959.365793405</v>
      </c>
      <c r="E90" s="273">
        <v>442329.7721273005</v>
      </c>
      <c r="F90" s="277">
        <v>3.0752305546166345E-2</v>
      </c>
      <c r="G90" s="284">
        <v>6.7950504238838274</v>
      </c>
      <c r="H90" s="284">
        <v>0.61415725554226874</v>
      </c>
      <c r="I90" s="285">
        <v>15.408628355888617</v>
      </c>
      <c r="J90" s="285">
        <v>-8.4698047501483131E-2</v>
      </c>
      <c r="K90" s="277">
        <v>-5.4667438932255582E-3</v>
      </c>
      <c r="L90" s="278">
        <v>228447697.88701668</v>
      </c>
      <c r="M90" s="278">
        <v>5597429.7268864214</v>
      </c>
      <c r="N90" s="277">
        <v>2.5117446674393761E-2</v>
      </c>
      <c r="O90" s="273">
        <v>75438271.232608885</v>
      </c>
      <c r="P90" s="273">
        <v>2129903.7750129551</v>
      </c>
      <c r="Q90" s="277">
        <v>2.9054033651001222E-2</v>
      </c>
    </row>
    <row r="91" spans="1:17">
      <c r="A91" s="310"/>
      <c r="B91" s="310"/>
      <c r="C91" s="223"/>
      <c r="D91" s="273"/>
      <c r="E91" s="273"/>
      <c r="F91" s="277"/>
      <c r="G91" s="284"/>
      <c r="H91" s="284"/>
      <c r="I91" s="285"/>
      <c r="J91" s="285"/>
      <c r="K91" s="277"/>
      <c r="L91" s="278"/>
      <c r="M91" s="278"/>
      <c r="N91" s="277"/>
      <c r="O91" s="273"/>
      <c r="P91" s="273"/>
      <c r="Q91" s="277"/>
    </row>
    <row r="92" spans="1:17">
      <c r="A92" s="310" t="s">
        <v>59</v>
      </c>
      <c r="B92" s="310" t="s">
        <v>240</v>
      </c>
      <c r="C92" s="223" t="s">
        <v>247</v>
      </c>
      <c r="D92" s="273">
        <v>1119059.3630877207</v>
      </c>
      <c r="E92" s="273">
        <v>66090.649830254726</v>
      </c>
      <c r="F92" s="274">
        <v>6.2766014790502714E-2</v>
      </c>
      <c r="G92" s="282">
        <v>0.51288854986642918</v>
      </c>
      <c r="H92" s="282">
        <v>6.0409772943779139E-2</v>
      </c>
      <c r="I92" s="283">
        <v>27.130416463831491</v>
      </c>
      <c r="J92" s="283">
        <v>1.3678506286421168</v>
      </c>
      <c r="K92" s="274">
        <v>5.309450298517062E-2</v>
      </c>
      <c r="L92" s="275">
        <v>30360546.568319879</v>
      </c>
      <c r="M92" s="275">
        <v>3233370.7706297711</v>
      </c>
      <c r="N92" s="274">
        <v>0.11919304813533498</v>
      </c>
      <c r="O92" s="273">
        <v>4076454.1424246421</v>
      </c>
      <c r="P92" s="273">
        <v>251947.7930874601</v>
      </c>
      <c r="Q92" s="274">
        <v>6.5877206121287973E-2</v>
      </c>
    </row>
    <row r="93" spans="1:17">
      <c r="A93" s="310" t="s">
        <v>59</v>
      </c>
      <c r="B93" s="310" t="s">
        <v>240</v>
      </c>
      <c r="C93" s="223" t="s">
        <v>248</v>
      </c>
      <c r="D93" s="273">
        <v>999684.51989551401</v>
      </c>
      <c r="E93" s="273">
        <v>53218.230773959775</v>
      </c>
      <c r="F93" s="277">
        <v>5.622834261044133E-2</v>
      </c>
      <c r="G93" s="284">
        <v>0.45817653705019401</v>
      </c>
      <c r="H93" s="284">
        <v>5.1463684609035665E-2</v>
      </c>
      <c r="I93" s="285">
        <v>7.937973459915348</v>
      </c>
      <c r="J93" s="285">
        <v>0.21777747970006622</v>
      </c>
      <c r="K93" s="277">
        <v>2.8208801986137323E-2</v>
      </c>
      <c r="L93" s="278">
        <v>7935469.1872188067</v>
      </c>
      <c r="M93" s="278">
        <v>628563.9465333093</v>
      </c>
      <c r="N93" s="277">
        <v>8.6023278779285298E-2</v>
      </c>
      <c r="O93" s="273">
        <v>1964061.7061407517</v>
      </c>
      <c r="P93" s="273">
        <v>68440.060645697406</v>
      </c>
      <c r="Q93" s="277">
        <v>3.6104283156053449E-2</v>
      </c>
    </row>
    <row r="94" spans="1:17">
      <c r="A94" s="310" t="s">
        <v>59</v>
      </c>
      <c r="B94" s="310" t="s">
        <v>240</v>
      </c>
      <c r="C94" s="223" t="s">
        <v>249</v>
      </c>
      <c r="D94" s="273">
        <v>45164831.334942527</v>
      </c>
      <c r="E94" s="273">
        <v>-409431.69752020389</v>
      </c>
      <c r="F94" s="274">
        <v>-8.9838358379720606E-3</v>
      </c>
      <c r="G94" s="282">
        <v>20.699996454544401</v>
      </c>
      <c r="H94" s="282">
        <v>1.1159513291336758</v>
      </c>
      <c r="I94" s="283">
        <v>10.204744354332208</v>
      </c>
      <c r="J94" s="283">
        <v>-0.29241956013199299</v>
      </c>
      <c r="K94" s="274">
        <v>-2.78570061889825E-2</v>
      </c>
      <c r="L94" s="275">
        <v>460895557.57962114</v>
      </c>
      <c r="M94" s="275">
        <v>-17504951.753046453</v>
      </c>
      <c r="N94" s="274">
        <v>-3.6590579256415366E-2</v>
      </c>
      <c r="O94" s="273">
        <v>106924469.42873062</v>
      </c>
      <c r="P94" s="273">
        <v>-15001.807416349649</v>
      </c>
      <c r="Q94" s="274">
        <v>-1.4028316432594104E-4</v>
      </c>
    </row>
    <row r="95" spans="1:17">
      <c r="A95" s="310" t="s">
        <v>59</v>
      </c>
      <c r="B95" s="310" t="s">
        <v>240</v>
      </c>
      <c r="C95" s="223" t="s">
        <v>250</v>
      </c>
      <c r="D95" s="273">
        <v>2601385.5468023424</v>
      </c>
      <c r="E95" s="273">
        <v>-373044.38985463046</v>
      </c>
      <c r="F95" s="277">
        <v>-0.12541710438602674</v>
      </c>
      <c r="G95" s="284">
        <v>1.1922699588175061</v>
      </c>
      <c r="H95" s="284">
        <v>-8.5893772768675269E-2</v>
      </c>
      <c r="I95" s="285">
        <v>14.425999292809472</v>
      </c>
      <c r="J95" s="285">
        <v>-0.2978559951819495</v>
      </c>
      <c r="K95" s="277">
        <v>-2.0229484014616529E-2</v>
      </c>
      <c r="L95" s="278">
        <v>37527586.058495373</v>
      </c>
      <c r="M95" s="278">
        <v>-6267489.8931113854</v>
      </c>
      <c r="N95" s="277">
        <v>-0.14310946509230665</v>
      </c>
      <c r="O95" s="273">
        <v>6981431.0667617368</v>
      </c>
      <c r="P95" s="273">
        <v>-1010081.8569878582</v>
      </c>
      <c r="Q95" s="277">
        <v>-0.12639432190443492</v>
      </c>
    </row>
    <row r="96" spans="1:17">
      <c r="A96" s="310" t="s">
        <v>59</v>
      </c>
      <c r="B96" s="310" t="s">
        <v>240</v>
      </c>
      <c r="C96" s="223" t="s">
        <v>251</v>
      </c>
      <c r="D96" s="273">
        <v>1026613.8658071328</v>
      </c>
      <c r="E96" s="273">
        <v>-218820.558807872</v>
      </c>
      <c r="F96" s="274">
        <v>-0.17569817766641144</v>
      </c>
      <c r="G96" s="282">
        <v>0.47051882525137761</v>
      </c>
      <c r="H96" s="282">
        <v>-6.4665780038380805E-2</v>
      </c>
      <c r="I96" s="283">
        <v>11.758827330654983</v>
      </c>
      <c r="J96" s="283">
        <v>0.3515903316821678</v>
      </c>
      <c r="K96" s="274">
        <v>3.0821690801534796E-2</v>
      </c>
      <c r="L96" s="275">
        <v>12071775.18328228</v>
      </c>
      <c r="M96" s="275">
        <v>-2135190.4649804216</v>
      </c>
      <c r="N96" s="274">
        <v>-0.15029180177130386</v>
      </c>
      <c r="O96" s="273">
        <v>2451440.1988731083</v>
      </c>
      <c r="P96" s="273">
        <v>-552986.78844122728</v>
      </c>
      <c r="Q96" s="274">
        <v>-0.18405732300239505</v>
      </c>
    </row>
    <row r="97" spans="1:17">
      <c r="A97" s="310" t="s">
        <v>59</v>
      </c>
      <c r="B97" s="310" t="s">
        <v>240</v>
      </c>
      <c r="C97" s="223" t="s">
        <v>252</v>
      </c>
      <c r="D97" s="273">
        <v>16253932.615037104</v>
      </c>
      <c r="E97" s="273">
        <v>-108514.05618112348</v>
      </c>
      <c r="F97" s="277">
        <v>-6.6318967060104298E-3</v>
      </c>
      <c r="G97" s="284">
        <v>7.449520734584623</v>
      </c>
      <c r="H97" s="284">
        <v>0.41829581399706406</v>
      </c>
      <c r="I97" s="285">
        <v>8.5299527514406019</v>
      </c>
      <c r="J97" s="285">
        <v>0.21159306907927267</v>
      </c>
      <c r="K97" s="277">
        <v>2.5436874234705829E-2</v>
      </c>
      <c r="L97" s="278">
        <v>138645277.23136589</v>
      </c>
      <c r="M97" s="278">
        <v>2536560.5367168486</v>
      </c>
      <c r="N97" s="277">
        <v>1.8636282806247122E-2</v>
      </c>
      <c r="O97" s="273">
        <v>34274123.573981389</v>
      </c>
      <c r="P97" s="273">
        <v>-87296.385213151574</v>
      </c>
      <c r="Q97" s="277">
        <v>-2.5405348590605181E-3</v>
      </c>
    </row>
    <row r="98" spans="1:17">
      <c r="A98" s="310" t="s">
        <v>59</v>
      </c>
      <c r="B98" s="310" t="s">
        <v>136</v>
      </c>
      <c r="C98" s="223" t="s">
        <v>242</v>
      </c>
      <c r="D98" s="273">
        <v>34009511.705169469</v>
      </c>
      <c r="E98" s="273">
        <v>-2445708.8100744262</v>
      </c>
      <c r="F98" s="274">
        <v>-6.7088026776624302E-2</v>
      </c>
      <c r="G98" s="282">
        <v>100.00000000000001</v>
      </c>
      <c r="H98" s="282">
        <v>7.1054273576010019E-14</v>
      </c>
      <c r="I98" s="283">
        <v>8.8975907726390258</v>
      </c>
      <c r="J98" s="283">
        <v>0.15449855467030105</v>
      </c>
      <c r="K98" s="274">
        <v>1.7670928181768117E-2</v>
      </c>
      <c r="L98" s="275">
        <v>302602717.5298748</v>
      </c>
      <c r="M98" s="275">
        <v>-16128637.261287928</v>
      </c>
      <c r="N98" s="274">
        <v>-5.0602606297882546E-2</v>
      </c>
      <c r="O98" s="273">
        <v>80013423.27970624</v>
      </c>
      <c r="P98" s="273">
        <v>-4429052.5940586329</v>
      </c>
      <c r="Q98" s="274">
        <v>-5.2450529762766929E-2</v>
      </c>
    </row>
    <row r="99" spans="1:17">
      <c r="A99" s="310" t="s">
        <v>59</v>
      </c>
      <c r="B99" s="310" t="s">
        <v>241</v>
      </c>
      <c r="C99" s="223" t="s">
        <v>243</v>
      </c>
      <c r="D99" s="273">
        <v>337143.47612749116</v>
      </c>
      <c r="E99" s="273">
        <v>-1012.8313180373516</v>
      </c>
      <c r="F99" s="277">
        <v>-2.9951572563835802E-3</v>
      </c>
      <c r="G99" s="284">
        <v>0.9913211311300455</v>
      </c>
      <c r="H99" s="284">
        <v>6.3727489763572676E-2</v>
      </c>
      <c r="I99" s="285">
        <v>13.993947807332244</v>
      </c>
      <c r="J99" s="285">
        <v>1.2110849396132686</v>
      </c>
      <c r="K99" s="277">
        <v>9.4742856287042321E-2</v>
      </c>
      <c r="L99" s="278">
        <v>4717968.2085106755</v>
      </c>
      <c r="M99" s="278">
        <v>395362.50258026738</v>
      </c>
      <c r="N99" s="277">
        <v>9.1463929277160058E-2</v>
      </c>
      <c r="O99" s="273">
        <v>964900.16015613079</v>
      </c>
      <c r="P99" s="273">
        <v>41705.016971888021</v>
      </c>
      <c r="Q99" s="277">
        <v>4.5174649454979766E-2</v>
      </c>
    </row>
    <row r="100" spans="1:17">
      <c r="A100" s="310" t="s">
        <v>59</v>
      </c>
      <c r="B100" s="310" t="s">
        <v>241</v>
      </c>
      <c r="C100" s="223" t="s">
        <v>244</v>
      </c>
      <c r="D100" s="273">
        <v>20514439.398041796</v>
      </c>
      <c r="E100" s="273">
        <v>-2201174.136693906</v>
      </c>
      <c r="F100" s="274">
        <v>-9.6901372852112005E-2</v>
      </c>
      <c r="G100" s="282">
        <v>60.319711661498488</v>
      </c>
      <c r="H100" s="282">
        <v>-1.9912912996194265</v>
      </c>
      <c r="I100" s="283">
        <v>7.3562107352530486</v>
      </c>
      <c r="J100" s="283">
        <v>0.15036925829914871</v>
      </c>
      <c r="K100" s="274">
        <v>2.086768891323346E-2</v>
      </c>
      <c r="L100" s="275">
        <v>150908539.32757315</v>
      </c>
      <c r="M100" s="275">
        <v>-12776570.85548076</v>
      </c>
      <c r="N100" s="274">
        <v>-7.8055791642821656E-2</v>
      </c>
      <c r="O100" s="273">
        <v>41562259.17392242</v>
      </c>
      <c r="P100" s="273">
        <v>-4007861.200211443</v>
      </c>
      <c r="Q100" s="274">
        <v>-8.7949322216106157E-2</v>
      </c>
    </row>
    <row r="101" spans="1:17">
      <c r="A101" s="310" t="s">
        <v>59</v>
      </c>
      <c r="B101" s="310" t="s">
        <v>241</v>
      </c>
      <c r="C101" s="223" t="s">
        <v>245</v>
      </c>
      <c r="D101" s="273">
        <v>177730.36108324752</v>
      </c>
      <c r="E101" s="273">
        <v>-82680.866287545097</v>
      </c>
      <c r="F101" s="277">
        <v>-0.31750115815789315</v>
      </c>
      <c r="G101" s="284">
        <v>0.52259015837687672</v>
      </c>
      <c r="H101" s="284">
        <v>-0.19174162645460024</v>
      </c>
      <c r="I101" s="285">
        <v>12.646070876633788</v>
      </c>
      <c r="J101" s="285">
        <v>1.5624442416697804</v>
      </c>
      <c r="K101" s="277">
        <v>0.14096868228499779</v>
      </c>
      <c r="L101" s="278">
        <v>2247590.7431884636</v>
      </c>
      <c r="M101" s="278">
        <v>-638710.07254212163</v>
      </c>
      <c r="N101" s="277">
        <v>-0.22129019576237421</v>
      </c>
      <c r="O101" s="273">
        <v>451757.21411156654</v>
      </c>
      <c r="P101" s="273">
        <v>-150546.94633687835</v>
      </c>
      <c r="Q101" s="277">
        <v>-0.24995169587536767</v>
      </c>
    </row>
    <row r="102" spans="1:17">
      <c r="A102" s="310" t="s">
        <v>59</v>
      </c>
      <c r="B102" s="310" t="s">
        <v>241</v>
      </c>
      <c r="C102" s="223" t="s">
        <v>246</v>
      </c>
      <c r="D102" s="273">
        <v>2467506.2008590493</v>
      </c>
      <c r="E102" s="273">
        <v>119669.8060657708</v>
      </c>
      <c r="F102" s="274">
        <v>5.0970249175436029E-2</v>
      </c>
      <c r="G102" s="282">
        <v>7.2553414534440002</v>
      </c>
      <c r="H102" s="282">
        <v>0.81501175138796711</v>
      </c>
      <c r="I102" s="283">
        <v>15.559742912976009</v>
      </c>
      <c r="J102" s="283">
        <v>-0.23215602204658659</v>
      </c>
      <c r="K102" s="274">
        <v>-1.470095667416671E-2</v>
      </c>
      <c r="L102" s="275">
        <v>38393762.121540949</v>
      </c>
      <c r="M102" s="275">
        <v>1316967.0589976832</v>
      </c>
      <c r="N102" s="274">
        <v>3.5519981076469732E-2</v>
      </c>
      <c r="O102" s="273">
        <v>12508098.620424747</v>
      </c>
      <c r="P102" s="273">
        <v>255106.8177878093</v>
      </c>
      <c r="Q102" s="274">
        <v>2.0819961516085266E-2</v>
      </c>
    </row>
    <row r="103" spans="1:17">
      <c r="A103" s="310"/>
      <c r="B103" s="310"/>
      <c r="C103" s="223"/>
      <c r="D103" s="273"/>
      <c r="E103" s="273"/>
      <c r="F103" s="274"/>
      <c r="G103" s="282"/>
      <c r="H103" s="282"/>
      <c r="I103" s="283"/>
      <c r="J103" s="283"/>
      <c r="K103" s="274"/>
      <c r="L103" s="275"/>
      <c r="M103" s="275"/>
      <c r="N103" s="274"/>
      <c r="O103" s="273"/>
      <c r="P103" s="273"/>
      <c r="Q103" s="274"/>
    </row>
    <row r="104" spans="1:17">
      <c r="A104" s="310" t="s">
        <v>59</v>
      </c>
      <c r="B104" s="310" t="s">
        <v>241</v>
      </c>
      <c r="C104" s="223" t="s">
        <v>247</v>
      </c>
      <c r="D104" s="273">
        <v>180849.01795255407</v>
      </c>
      <c r="E104" s="273">
        <v>15261.955355465005</v>
      </c>
      <c r="F104" s="277">
        <v>9.2168766787057557E-2</v>
      </c>
      <c r="G104" s="284">
        <v>0.53176011323051409</v>
      </c>
      <c r="H104" s="284">
        <v>7.7539674410652626E-2</v>
      </c>
      <c r="I104" s="285">
        <v>27.003545071891196</v>
      </c>
      <c r="J104" s="285">
        <v>0.67054331372821707</v>
      </c>
      <c r="K104" s="277">
        <v>2.5463990770454227E-2</v>
      </c>
      <c r="L104" s="278">
        <v>4883564.6074890541</v>
      </c>
      <c r="M104" s="278">
        <v>523160.19699086435</v>
      </c>
      <c r="N104" s="277">
        <v>0.11997974218430159</v>
      </c>
      <c r="O104" s="273">
        <v>653443.76535832882</v>
      </c>
      <c r="P104" s="273">
        <v>54102.887480181409</v>
      </c>
      <c r="Q104" s="277">
        <v>9.0270644765166719E-2</v>
      </c>
    </row>
    <row r="105" spans="1:17">
      <c r="A105" s="310" t="s">
        <v>59</v>
      </c>
      <c r="B105" s="310" t="s">
        <v>241</v>
      </c>
      <c r="C105" s="223" t="s">
        <v>248</v>
      </c>
      <c r="D105" s="273">
        <v>141465.05227358147</v>
      </c>
      <c r="E105" s="273">
        <v>16483.476828140818</v>
      </c>
      <c r="F105" s="274">
        <v>0.13188725433643217</v>
      </c>
      <c r="G105" s="282">
        <v>0.41595731658822588</v>
      </c>
      <c r="H105" s="282">
        <v>7.3121438272309436E-2</v>
      </c>
      <c r="I105" s="283">
        <v>8.0976787212001824</v>
      </c>
      <c r="J105" s="283">
        <v>0.34259778719004164</v>
      </c>
      <c r="K105" s="274">
        <v>4.4177203320673125E-2</v>
      </c>
      <c r="L105" s="275">
        <v>1145538.5435892523</v>
      </c>
      <c r="M105" s="275">
        <v>176296.31074976549</v>
      </c>
      <c r="N105" s="274">
        <v>0.18189086770733129</v>
      </c>
      <c r="O105" s="273">
        <v>276276.69753801823</v>
      </c>
      <c r="P105" s="273">
        <v>34528.102862233151</v>
      </c>
      <c r="Q105" s="274">
        <v>0.14282648843745971</v>
      </c>
    </row>
    <row r="106" spans="1:17">
      <c r="A106" s="310" t="s">
        <v>59</v>
      </c>
      <c r="B106" s="310" t="s">
        <v>241</v>
      </c>
      <c r="C106" s="223" t="s">
        <v>249</v>
      </c>
      <c r="D106" s="273">
        <v>7128096.4160436448</v>
      </c>
      <c r="E106" s="273">
        <v>-120957.80317084957</v>
      </c>
      <c r="F106" s="277">
        <v>-1.6686011652421676E-2</v>
      </c>
      <c r="G106" s="284">
        <v>20.959126016972984</v>
      </c>
      <c r="H106" s="284">
        <v>1.0743081040398579</v>
      </c>
      <c r="I106" s="285">
        <v>9.9924634878778775</v>
      </c>
      <c r="J106" s="285">
        <v>-0.34406950078313692</v>
      </c>
      <c r="K106" s="277">
        <v>-3.3286741420994331E-2</v>
      </c>
      <c r="L106" s="278">
        <v>71227243.175389275</v>
      </c>
      <c r="M106" s="278">
        <v>-3702844.8981136531</v>
      </c>
      <c r="N106" s="277">
        <v>-4.9417330118194103E-2</v>
      </c>
      <c r="O106" s="273">
        <v>16864124.536460876</v>
      </c>
      <c r="P106" s="273">
        <v>-233921.93611449003</v>
      </c>
      <c r="Q106" s="277">
        <v>-1.3681208346795183E-2</v>
      </c>
    </row>
    <row r="107" spans="1:17">
      <c r="A107" s="310" t="s">
        <v>59</v>
      </c>
      <c r="B107" s="310" t="s">
        <v>241</v>
      </c>
      <c r="C107" s="223" t="s">
        <v>250</v>
      </c>
      <c r="D107" s="273">
        <v>373579.92979782907</v>
      </c>
      <c r="E107" s="273">
        <v>-84834.89061888837</v>
      </c>
      <c r="F107" s="274">
        <v>-0.18506140473767854</v>
      </c>
      <c r="G107" s="282">
        <v>1.0984571993753287</v>
      </c>
      <c r="H107" s="282">
        <v>-0.15901652849590775</v>
      </c>
      <c r="I107" s="283">
        <v>14.208584834132044</v>
      </c>
      <c r="J107" s="283">
        <v>-0.29970973059939254</v>
      </c>
      <c r="K107" s="274">
        <v>-2.0657819515738546E-2</v>
      </c>
      <c r="L107" s="275">
        <v>5308042.1248615477</v>
      </c>
      <c r="M107" s="275">
        <v>-1342775.1225826517</v>
      </c>
      <c r="N107" s="274">
        <v>-0.2018962591550171</v>
      </c>
      <c r="O107" s="273">
        <v>1001595.1240714788</v>
      </c>
      <c r="P107" s="273">
        <v>-230199.36419448466</v>
      </c>
      <c r="Q107" s="274">
        <v>-0.18688130722077159</v>
      </c>
    </row>
    <row r="108" spans="1:17">
      <c r="A108" s="310" t="s">
        <v>59</v>
      </c>
      <c r="B108" s="310" t="s">
        <v>241</v>
      </c>
      <c r="C108" s="223" t="s">
        <v>251</v>
      </c>
      <c r="D108" s="273">
        <v>137753.44118452288</v>
      </c>
      <c r="E108" s="273">
        <v>-44030.912320285308</v>
      </c>
      <c r="F108" s="277">
        <v>-0.24221508326414184</v>
      </c>
      <c r="G108" s="284">
        <v>0.40504386648863383</v>
      </c>
      <c r="H108" s="284">
        <v>-9.3607220887985398E-2</v>
      </c>
      <c r="I108" s="285">
        <v>12.352502413946594</v>
      </c>
      <c r="J108" s="285">
        <v>0.90329255899127681</v>
      </c>
      <c r="K108" s="277">
        <v>7.889562427754121E-2</v>
      </c>
      <c r="L108" s="278">
        <v>1701599.714761269</v>
      </c>
      <c r="M108" s="278">
        <v>-379687.49686266179</v>
      </c>
      <c r="N108" s="277">
        <v>-0.18242916919016161</v>
      </c>
      <c r="O108" s="273">
        <v>338663.88946831226</v>
      </c>
      <c r="P108" s="273">
        <v>-99022.341089693364</v>
      </c>
      <c r="Q108" s="277">
        <v>-0.22624047588485913</v>
      </c>
    </row>
    <row r="109" spans="1:17">
      <c r="A109" s="310" t="s">
        <v>59</v>
      </c>
      <c r="B109" s="310" t="s">
        <v>241</v>
      </c>
      <c r="C109" s="223" t="s">
        <v>252</v>
      </c>
      <c r="D109" s="273">
        <v>2550948.4118057378</v>
      </c>
      <c r="E109" s="273">
        <v>-62432.607914376073</v>
      </c>
      <c r="F109" s="274">
        <v>-2.3889592617100448E-2</v>
      </c>
      <c r="G109" s="282">
        <v>7.5006910828948836</v>
      </c>
      <c r="H109" s="282">
        <v>0.33194821758340787</v>
      </c>
      <c r="I109" s="283">
        <v>8.6512407937521978</v>
      </c>
      <c r="J109" s="283">
        <v>0.32153162247827538</v>
      </c>
      <c r="K109" s="274">
        <v>3.8600582069193805E-2</v>
      </c>
      <c r="L109" s="275">
        <v>22068868.962971181</v>
      </c>
      <c r="M109" s="275">
        <v>300165.11497535184</v>
      </c>
      <c r="N109" s="274">
        <v>1.3788837271677387E-2</v>
      </c>
      <c r="O109" s="273">
        <v>5392304.0981943607</v>
      </c>
      <c r="P109" s="273">
        <v>-92943.631213748828</v>
      </c>
      <c r="Q109" s="274">
        <v>-1.6944290540507272E-2</v>
      </c>
    </row>
    <row r="110" spans="1:17">
      <c r="A110" s="310" t="s">
        <v>60</v>
      </c>
      <c r="B110" s="310" t="s">
        <v>253</v>
      </c>
      <c r="C110" s="223" t="s">
        <v>242</v>
      </c>
      <c r="D110" s="273">
        <v>73089.217008695166</v>
      </c>
      <c r="E110" s="273">
        <v>-12154.495857313465</v>
      </c>
      <c r="F110" s="277">
        <v>-0.14258524703656042</v>
      </c>
      <c r="G110" s="284">
        <v>100</v>
      </c>
      <c r="H110" s="284">
        <v>1.4210854715202004E-14</v>
      </c>
      <c r="I110" s="285">
        <v>13.373464952578995</v>
      </c>
      <c r="J110" s="285">
        <v>-0.92163585844131823</v>
      </c>
      <c r="K110" s="277">
        <v>-6.4472148229330076E-2</v>
      </c>
      <c r="L110" s="278">
        <v>977456.08207722544</v>
      </c>
      <c r="M110" s="278">
        <v>-241111.38684803736</v>
      </c>
      <c r="N110" s="277">
        <v>-0.19786461808363376</v>
      </c>
      <c r="O110" s="273">
        <v>192699.17567038536</v>
      </c>
      <c r="P110" s="273">
        <v>-48511.664724633534</v>
      </c>
      <c r="Q110" s="277">
        <v>-0.20111726589563061</v>
      </c>
    </row>
    <row r="111" spans="1:17">
      <c r="A111" s="310" t="s">
        <v>60</v>
      </c>
      <c r="B111" s="310" t="s">
        <v>233</v>
      </c>
      <c r="C111" s="223" t="s">
        <v>243</v>
      </c>
      <c r="D111" s="273">
        <v>2.5</v>
      </c>
      <c r="E111" s="273">
        <v>-23.644464999437332</v>
      </c>
      <c r="F111" s="274">
        <v>-0.90437746574451594</v>
      </c>
      <c r="G111" s="282">
        <v>3.420477195292137E-3</v>
      </c>
      <c r="H111" s="282">
        <v>-2.7249778851077901E-2</v>
      </c>
      <c r="I111" s="283">
        <v>21.64</v>
      </c>
      <c r="J111" s="283">
        <v>8.3499701079838378</v>
      </c>
      <c r="K111" s="274">
        <v>0.62828828646954282</v>
      </c>
      <c r="L111" s="275">
        <v>54.1</v>
      </c>
      <c r="M111" s="275">
        <v>-293.36072135329243</v>
      </c>
      <c r="N111" s="274">
        <v>-0.8442989475492626</v>
      </c>
      <c r="O111" s="273">
        <v>10</v>
      </c>
      <c r="P111" s="273">
        <v>-94.577859997749329</v>
      </c>
      <c r="Q111" s="274">
        <v>-0.90437746574451594</v>
      </c>
    </row>
    <row r="112" spans="1:17">
      <c r="A112" s="310" t="s">
        <v>60</v>
      </c>
      <c r="B112" s="310" t="s">
        <v>233</v>
      </c>
      <c r="C112" s="223" t="s">
        <v>244</v>
      </c>
      <c r="D112" s="273">
        <v>51523.931169207957</v>
      </c>
      <c r="E112" s="273">
        <v>-7058.2340763670218</v>
      </c>
      <c r="F112" s="277">
        <v>-0.12048434957600287</v>
      </c>
      <c r="G112" s="284">
        <v>70.494572630431009</v>
      </c>
      <c r="H112" s="284">
        <v>1.7714219417015471</v>
      </c>
      <c r="I112" s="285">
        <v>11.321728123011088</v>
      </c>
      <c r="J112" s="285">
        <v>-0.86551561120579201</v>
      </c>
      <c r="K112" s="277">
        <v>-7.1018158829118369E-2</v>
      </c>
      <c r="L112" s="278">
        <v>583339.94052650931</v>
      </c>
      <c r="M112" s="278">
        <v>-130615.18579948216</v>
      </c>
      <c r="N112" s="277">
        <v>-0.18294593173050955</v>
      </c>
      <c r="O112" s="273">
        <v>115166.97996294498</v>
      </c>
      <c r="P112" s="273">
        <v>-20801.617540670501</v>
      </c>
      <c r="Q112" s="277">
        <v>-0.15298839528088368</v>
      </c>
    </row>
    <row r="113" spans="1:17">
      <c r="A113" s="310" t="s">
        <v>60</v>
      </c>
      <c r="B113" s="310" t="s">
        <v>233</v>
      </c>
      <c r="C113" s="223" t="s">
        <v>245</v>
      </c>
      <c r="D113" s="273">
        <v>7.5025095343589783</v>
      </c>
      <c r="E113" s="273">
        <v>-20.510188579559326</v>
      </c>
      <c r="F113" s="274">
        <v>-0.7321746907831308</v>
      </c>
      <c r="G113" s="282">
        <v>1.0264865107894686E-2</v>
      </c>
      <c r="H113" s="282">
        <v>-2.2597028364472478E-2</v>
      </c>
      <c r="I113" s="283">
        <v>12.419977668287215</v>
      </c>
      <c r="J113" s="283">
        <v>1.7234346668919081</v>
      </c>
      <c r="K113" s="274">
        <v>0.1611207159796483</v>
      </c>
      <c r="L113" s="275">
        <v>93.181000872850419</v>
      </c>
      <c r="M113" s="275">
        <v>-206.45802908778194</v>
      </c>
      <c r="N113" s="274">
        <v>-0.68902248520463816</v>
      </c>
      <c r="O113" s="273">
        <v>15.005019068717957</v>
      </c>
      <c r="P113" s="273">
        <v>-41.020377159118652</v>
      </c>
      <c r="Q113" s="274">
        <v>-0.7321746907831308</v>
      </c>
    </row>
    <row r="114" spans="1:17">
      <c r="A114" s="310" t="s">
        <v>60</v>
      </c>
      <c r="B114" s="310" t="s">
        <v>233</v>
      </c>
      <c r="C114" s="223" t="s">
        <v>246</v>
      </c>
      <c r="D114" s="273">
        <v>3075.8209451182956</v>
      </c>
      <c r="E114" s="273">
        <v>-3828.0340406980231</v>
      </c>
      <c r="F114" s="277">
        <v>-0.55447775895677975</v>
      </c>
      <c r="G114" s="284">
        <v>4.2083101598316146</v>
      </c>
      <c r="H114" s="284">
        <v>-3.8906507531781545</v>
      </c>
      <c r="I114" s="285">
        <v>35.822395338894069</v>
      </c>
      <c r="J114" s="285">
        <v>6.3179873879471842</v>
      </c>
      <c r="K114" s="277">
        <v>0.21413706719522299</v>
      </c>
      <c r="L114" s="278">
        <v>110183.27388767838</v>
      </c>
      <c r="M114" s="278">
        <v>-93510.88004802489</v>
      </c>
      <c r="N114" s="277">
        <v>-0.45907493288954138</v>
      </c>
      <c r="O114" s="273">
        <v>27247.174839735031</v>
      </c>
      <c r="P114" s="273">
        <v>-22723.196968700839</v>
      </c>
      <c r="Q114" s="277">
        <v>-0.45473339793851136</v>
      </c>
    </row>
    <row r="115" spans="1:17">
      <c r="A115" s="310"/>
      <c r="B115" s="310"/>
      <c r="C115" s="223"/>
      <c r="D115" s="273"/>
      <c r="E115" s="273"/>
      <c r="F115" s="277"/>
      <c r="G115" s="284"/>
      <c r="H115" s="284"/>
      <c r="I115" s="285"/>
      <c r="J115" s="285"/>
      <c r="K115" s="277"/>
      <c r="L115" s="278"/>
      <c r="M115" s="278"/>
      <c r="N115" s="277"/>
      <c r="O115" s="273"/>
      <c r="P115" s="273"/>
      <c r="Q115" s="277"/>
    </row>
    <row r="116" spans="1:17">
      <c r="A116" s="310" t="s">
        <v>60</v>
      </c>
      <c r="B116" s="310" t="s">
        <v>233</v>
      </c>
      <c r="C116" s="223" t="s">
        <v>247</v>
      </c>
      <c r="D116" s="281"/>
      <c r="E116" s="281"/>
      <c r="F116" s="281"/>
      <c r="G116" s="281"/>
      <c r="H116" s="281"/>
      <c r="I116" s="281"/>
      <c r="J116" s="281"/>
      <c r="K116" s="281"/>
      <c r="L116" s="281"/>
      <c r="M116" s="281"/>
      <c r="N116" s="281"/>
      <c r="O116" s="281"/>
      <c r="P116" s="281"/>
      <c r="Q116" s="281"/>
    </row>
    <row r="117" spans="1:17">
      <c r="A117" s="310" t="s">
        <v>60</v>
      </c>
      <c r="B117" s="310" t="s">
        <v>233</v>
      </c>
      <c r="C117" s="223" t="s">
        <v>248</v>
      </c>
      <c r="D117" s="280"/>
      <c r="E117" s="280"/>
      <c r="F117" s="280"/>
      <c r="G117" s="280"/>
      <c r="H117" s="280"/>
      <c r="I117" s="280"/>
      <c r="J117" s="280"/>
      <c r="K117" s="280"/>
      <c r="L117" s="280"/>
      <c r="M117" s="280"/>
      <c r="N117" s="280"/>
      <c r="O117" s="280"/>
      <c r="P117" s="280"/>
      <c r="Q117" s="280"/>
    </row>
    <row r="118" spans="1:17">
      <c r="A118" s="310" t="s">
        <v>60</v>
      </c>
      <c r="B118" s="310" t="s">
        <v>233</v>
      </c>
      <c r="C118" s="223" t="s">
        <v>249</v>
      </c>
      <c r="D118" s="273">
        <v>17990.507755911745</v>
      </c>
      <c r="E118" s="273">
        <v>-734.9040033616875</v>
      </c>
      <c r="F118" s="274">
        <v>-3.9246346772467584E-2</v>
      </c>
      <c r="G118" s="282">
        <v>24.614448604328977</v>
      </c>
      <c r="H118" s="282">
        <v>2.6475361720805175</v>
      </c>
      <c r="I118" s="283">
        <v>15.475113840893357</v>
      </c>
      <c r="J118" s="283">
        <v>3.5705119123097262E-2</v>
      </c>
      <c r="K118" s="274">
        <v>2.3125962766146245E-3</v>
      </c>
      <c r="L118" s="275">
        <v>278405.15557820915</v>
      </c>
      <c r="M118" s="275">
        <v>-10704.13005665649</v>
      </c>
      <c r="N118" s="274">
        <v>-3.7024511451269712E-2</v>
      </c>
      <c r="O118" s="273">
        <v>49190.045396089554</v>
      </c>
      <c r="P118" s="273">
        <v>-3964.4750061912564</v>
      </c>
      <c r="Q118" s="274">
        <v>-7.4583967199544979E-2</v>
      </c>
    </row>
    <row r="119" spans="1:17">
      <c r="A119" s="310" t="s">
        <v>60</v>
      </c>
      <c r="B119" s="310" t="s">
        <v>233</v>
      </c>
      <c r="C119" s="223" t="s">
        <v>250</v>
      </c>
      <c r="D119" s="280"/>
      <c r="E119" s="280"/>
      <c r="F119" s="280"/>
      <c r="G119" s="280"/>
      <c r="H119" s="280"/>
      <c r="I119" s="280"/>
      <c r="J119" s="280"/>
      <c r="K119" s="280"/>
      <c r="L119" s="280"/>
      <c r="M119" s="280"/>
      <c r="N119" s="280"/>
      <c r="O119" s="280"/>
      <c r="P119" s="280"/>
      <c r="Q119" s="280"/>
    </row>
    <row r="120" spans="1:17">
      <c r="A120" s="310" t="s">
        <v>60</v>
      </c>
      <c r="B120" s="310" t="s">
        <v>233</v>
      </c>
      <c r="C120" s="223" t="s">
        <v>251</v>
      </c>
      <c r="D120" s="273">
        <v>15.988531389129163</v>
      </c>
      <c r="E120" s="273">
        <v>15.988531389129163</v>
      </c>
      <c r="F120" s="281"/>
      <c r="G120" s="282">
        <v>2.1875362801091525E-2</v>
      </c>
      <c r="H120" s="282">
        <v>2.1875362801091525E-2</v>
      </c>
      <c r="I120" s="283">
        <v>22.097648435264851</v>
      </c>
      <c r="J120" s="283">
        <v>22.097648435264851</v>
      </c>
      <c r="K120" s="281"/>
      <c r="L120" s="275">
        <v>353.30894563317298</v>
      </c>
      <c r="M120" s="275">
        <v>353.30894563317298</v>
      </c>
      <c r="N120" s="281"/>
      <c r="O120" s="273">
        <v>124.03825747966766</v>
      </c>
      <c r="P120" s="273">
        <v>124.03825747966766</v>
      </c>
      <c r="Q120" s="281"/>
    </row>
    <row r="121" spans="1:17">
      <c r="A121" s="310" t="s">
        <v>60</v>
      </c>
      <c r="B121" s="310" t="s">
        <v>233</v>
      </c>
      <c r="C121" s="223" t="s">
        <v>252</v>
      </c>
      <c r="D121" s="273">
        <v>472.96609753370285</v>
      </c>
      <c r="E121" s="273">
        <v>-505.15761469687345</v>
      </c>
      <c r="F121" s="277">
        <v>-0.51645574928848159</v>
      </c>
      <c r="G121" s="284">
        <v>0.64710790030413889</v>
      </c>
      <c r="H121" s="284">
        <v>-0.50033591618946205</v>
      </c>
      <c r="I121" s="285">
        <v>10.628927029942917</v>
      </c>
      <c r="J121" s="285">
        <v>-0.78251626482625447</v>
      </c>
      <c r="K121" s="277">
        <v>-6.8572944246671041E-2</v>
      </c>
      <c r="L121" s="278">
        <v>5027.122138322592</v>
      </c>
      <c r="M121" s="278">
        <v>-6134.6811390657485</v>
      </c>
      <c r="N121" s="277">
        <v>-0.5496138022333209</v>
      </c>
      <c r="O121" s="273">
        <v>945.9321950674057</v>
      </c>
      <c r="P121" s="273">
        <v>-1010.8152293937469</v>
      </c>
      <c r="Q121" s="277">
        <v>-0.51657930745563874</v>
      </c>
    </row>
    <row r="122" spans="1:17">
      <c r="A122" s="310" t="s">
        <v>60</v>
      </c>
      <c r="B122" s="310" t="s">
        <v>254</v>
      </c>
      <c r="C122" s="223" t="s">
        <v>242</v>
      </c>
      <c r="D122" s="273">
        <v>975135.44163327338</v>
      </c>
      <c r="E122" s="273">
        <v>-210027.43141076644</v>
      </c>
      <c r="F122" s="274">
        <v>-0.17721398146005032</v>
      </c>
      <c r="G122" s="282">
        <v>100.00000000000003</v>
      </c>
      <c r="H122" s="282">
        <v>5.6843418860808015E-14</v>
      </c>
      <c r="I122" s="283">
        <v>14.005663858844457</v>
      </c>
      <c r="J122" s="283">
        <v>0.30439640273683999</v>
      </c>
      <c r="K122" s="274">
        <v>2.2216660152937103E-2</v>
      </c>
      <c r="L122" s="275">
        <v>13657419.212361466</v>
      </c>
      <c r="M122" s="275">
        <v>-2580814.2902638391</v>
      </c>
      <c r="N122" s="274">
        <v>-0.15893442410755995</v>
      </c>
      <c r="O122" s="273">
        <v>2706011.5989051806</v>
      </c>
      <c r="P122" s="273">
        <v>-657249.13180280151</v>
      </c>
      <c r="Q122" s="274">
        <v>-0.19542021402082838</v>
      </c>
    </row>
    <row r="123" spans="1:17">
      <c r="A123" s="310" t="s">
        <v>60</v>
      </c>
      <c r="B123" s="310" t="s">
        <v>240</v>
      </c>
      <c r="C123" s="223" t="s">
        <v>243</v>
      </c>
      <c r="D123" s="273">
        <v>153.25</v>
      </c>
      <c r="E123" s="273">
        <v>-200.67446499876678</v>
      </c>
      <c r="F123" s="277">
        <v>-0.56699800337189465</v>
      </c>
      <c r="G123" s="284">
        <v>1.5715765570300536E-2</v>
      </c>
      <c r="H123" s="284">
        <v>-1.4147173359749386E-2</v>
      </c>
      <c r="I123" s="285">
        <v>14.747014681892333</v>
      </c>
      <c r="J123" s="285">
        <v>-0.88431422708738872</v>
      </c>
      <c r="K123" s="277">
        <v>-5.6573195550851545E-2</v>
      </c>
      <c r="L123" s="278">
        <v>2259.98</v>
      </c>
      <c r="M123" s="278">
        <v>-3272.3297213304045</v>
      </c>
      <c r="N123" s="277">
        <v>-0.59149431000104558</v>
      </c>
      <c r="O123" s="273">
        <v>613</v>
      </c>
      <c r="P123" s="273">
        <v>-802.69785999506712</v>
      </c>
      <c r="Q123" s="277">
        <v>-0.56699800337189465</v>
      </c>
    </row>
    <row r="124" spans="1:17">
      <c r="A124" s="310" t="s">
        <v>60</v>
      </c>
      <c r="B124" s="310" t="s">
        <v>240</v>
      </c>
      <c r="C124" s="223" t="s">
        <v>244</v>
      </c>
      <c r="D124" s="273">
        <v>677301.75302960305</v>
      </c>
      <c r="E124" s="273">
        <v>-176591.02597191057</v>
      </c>
      <c r="F124" s="274">
        <v>-0.2068070257935716</v>
      </c>
      <c r="G124" s="282">
        <v>69.457197852964654</v>
      </c>
      <c r="H124" s="282">
        <v>-2.5913617520393899</v>
      </c>
      <c r="I124" s="283">
        <v>11.995798667107268</v>
      </c>
      <c r="J124" s="283">
        <v>-6.5042156776508264E-2</v>
      </c>
      <c r="K124" s="274">
        <v>-5.3928376741119851E-3</v>
      </c>
      <c r="L124" s="275">
        <v>8124775.4662219286</v>
      </c>
      <c r="M124" s="275">
        <v>-2173889.4219790939</v>
      </c>
      <c r="N124" s="274">
        <v>-0.21108458674771291</v>
      </c>
      <c r="O124" s="273">
        <v>1551095.3223041913</v>
      </c>
      <c r="P124" s="273">
        <v>-509297.47864179895</v>
      </c>
      <c r="Q124" s="274">
        <v>-0.24718465256137795</v>
      </c>
    </row>
    <row r="125" spans="1:17">
      <c r="A125" s="310" t="s">
        <v>60</v>
      </c>
      <c r="B125" s="310" t="s">
        <v>240</v>
      </c>
      <c r="C125" s="223" t="s">
        <v>245</v>
      </c>
      <c r="D125" s="273">
        <v>278.52494096617363</v>
      </c>
      <c r="E125" s="273">
        <v>-864.70180678281793</v>
      </c>
      <c r="F125" s="277">
        <v>-0.75636946781153602</v>
      </c>
      <c r="G125" s="284">
        <v>2.8562692839844573E-2</v>
      </c>
      <c r="H125" s="284">
        <v>-6.7898879974418735E-2</v>
      </c>
      <c r="I125" s="285">
        <v>11.18725502345116</v>
      </c>
      <c r="J125" s="285">
        <v>-0.37874166571295476</v>
      </c>
      <c r="K125" s="277">
        <v>-3.2746132987206203E-2</v>
      </c>
      <c r="L125" s="278">
        <v>3115.9295449802635</v>
      </c>
      <c r="M125" s="278">
        <v>-10106.627234448431</v>
      </c>
      <c r="N125" s="277">
        <v>-0.76434742561832336</v>
      </c>
      <c r="O125" s="273">
        <v>567.33660718545241</v>
      </c>
      <c r="P125" s="273">
        <v>-1742.6909283828732</v>
      </c>
      <c r="Q125" s="277">
        <v>-0.75440266470855155</v>
      </c>
    </row>
    <row r="126" spans="1:17">
      <c r="A126" s="310" t="s">
        <v>60</v>
      </c>
      <c r="B126" s="310" t="s">
        <v>240</v>
      </c>
      <c r="C126" s="223" t="s">
        <v>246</v>
      </c>
      <c r="D126" s="273">
        <v>61580.035959890818</v>
      </c>
      <c r="E126" s="273">
        <v>-18287.055445998521</v>
      </c>
      <c r="F126" s="274">
        <v>-0.22896859174528605</v>
      </c>
      <c r="G126" s="282">
        <v>6.3150238757345587</v>
      </c>
      <c r="H126" s="282">
        <v>-0.42388882752572243</v>
      </c>
      <c r="I126" s="283">
        <v>31.98118792253668</v>
      </c>
      <c r="J126" s="283">
        <v>5.1542995780897272</v>
      </c>
      <c r="K126" s="274">
        <v>0.19213184592676191</v>
      </c>
      <c r="L126" s="275">
        <v>1969402.7023098348</v>
      </c>
      <c r="M126" s="275">
        <v>-173182.84123169724</v>
      </c>
      <c r="N126" s="274">
        <v>-8.0828904009797004E-2</v>
      </c>
      <c r="O126" s="273">
        <v>513649.22590211319</v>
      </c>
      <c r="P126" s="273">
        <v>-60102.055974709394</v>
      </c>
      <c r="Q126" s="274">
        <v>-0.10475280469632585</v>
      </c>
    </row>
    <row r="127" spans="1:17">
      <c r="A127" s="310"/>
      <c r="B127" s="310"/>
      <c r="C127" s="223"/>
      <c r="D127" s="273"/>
      <c r="E127" s="273"/>
      <c r="F127" s="274"/>
      <c r="G127" s="282"/>
      <c r="H127" s="282"/>
      <c r="I127" s="283"/>
      <c r="J127" s="283"/>
      <c r="K127" s="274"/>
      <c r="L127" s="275"/>
      <c r="M127" s="275"/>
      <c r="N127" s="274"/>
      <c r="O127" s="273"/>
      <c r="P127" s="273"/>
      <c r="Q127" s="274"/>
    </row>
    <row r="128" spans="1:17">
      <c r="A128" s="310" t="s">
        <v>60</v>
      </c>
      <c r="B128" s="310" t="s">
        <v>240</v>
      </c>
      <c r="C128" s="223" t="s">
        <v>247</v>
      </c>
      <c r="D128" s="280"/>
      <c r="E128" s="280"/>
      <c r="F128" s="280"/>
      <c r="G128" s="280"/>
      <c r="H128" s="280"/>
      <c r="I128" s="280"/>
      <c r="J128" s="280"/>
      <c r="K128" s="280"/>
      <c r="L128" s="280"/>
      <c r="M128" s="280"/>
      <c r="N128" s="280"/>
      <c r="O128" s="280"/>
      <c r="P128" s="280"/>
      <c r="Q128" s="280"/>
    </row>
    <row r="129" spans="1:17">
      <c r="A129" s="310" t="s">
        <v>60</v>
      </c>
      <c r="B129" s="310" t="s">
        <v>240</v>
      </c>
      <c r="C129" s="223" t="s">
        <v>248</v>
      </c>
      <c r="D129" s="273">
        <v>0.13621898889541625</v>
      </c>
      <c r="E129" s="273">
        <v>-1.2387810111045838</v>
      </c>
      <c r="F129" s="274">
        <v>-0.90093164443969731</v>
      </c>
      <c r="G129" s="282">
        <v>1.3969237818621429E-5</v>
      </c>
      <c r="H129" s="282">
        <v>-1.0204857131746561E-4</v>
      </c>
      <c r="I129" s="283">
        <v>7.7272727272727275</v>
      </c>
      <c r="J129" s="283">
        <v>-4.1345454545454539</v>
      </c>
      <c r="K129" s="274">
        <v>-0.34855916615573262</v>
      </c>
      <c r="L129" s="275">
        <v>1.0526012778282166</v>
      </c>
      <c r="M129" s="275">
        <v>-15.257398722171782</v>
      </c>
      <c r="N129" s="274">
        <v>-0.93546282784621604</v>
      </c>
      <c r="O129" s="273">
        <v>1.0319620370864868</v>
      </c>
      <c r="P129" s="273">
        <v>-9.9680379629135132</v>
      </c>
      <c r="Q129" s="274">
        <v>-0.90618526935577393</v>
      </c>
    </row>
    <row r="130" spans="1:17">
      <c r="A130" s="310" t="s">
        <v>60</v>
      </c>
      <c r="B130" s="310" t="s">
        <v>240</v>
      </c>
      <c r="C130" s="223" t="s">
        <v>249</v>
      </c>
      <c r="D130" s="273">
        <v>228312.45217847227</v>
      </c>
      <c r="E130" s="273">
        <v>-8761.9565331586346</v>
      </c>
      <c r="F130" s="277">
        <v>-3.6958677154464083E-2</v>
      </c>
      <c r="G130" s="284">
        <v>23.413409299949901</v>
      </c>
      <c r="H130" s="284">
        <v>3.4098794810723092</v>
      </c>
      <c r="I130" s="285">
        <v>15.224935983643645</v>
      </c>
      <c r="J130" s="285">
        <v>-0.1040537232143528</v>
      </c>
      <c r="K130" s="277">
        <v>-6.7880352980992913E-3</v>
      </c>
      <c r="L130" s="278">
        <v>3476042.4686859413</v>
      </c>
      <c r="M130" s="278">
        <v>-158068.70221409481</v>
      </c>
      <c r="N130" s="277">
        <v>-4.3495835647467819E-2</v>
      </c>
      <c r="O130" s="273">
        <v>624826.57260424423</v>
      </c>
      <c r="P130" s="273">
        <v>-74704.505637102062</v>
      </c>
      <c r="Q130" s="277">
        <v>-0.10679226121720377</v>
      </c>
    </row>
    <row r="131" spans="1:17">
      <c r="A131" s="310" t="s">
        <v>60</v>
      </c>
      <c r="B131" s="310" t="s">
        <v>240</v>
      </c>
      <c r="C131" s="223" t="s">
        <v>250</v>
      </c>
      <c r="D131" s="281"/>
      <c r="E131" s="273">
        <v>-36.687997072935104</v>
      </c>
      <c r="F131" s="274">
        <v>-1</v>
      </c>
      <c r="G131" s="281"/>
      <c r="H131" s="282">
        <v>-3.0956080305404401E-3</v>
      </c>
      <c r="I131" s="281"/>
      <c r="J131" s="283">
        <v>-17.175162945295099</v>
      </c>
      <c r="K131" s="274">
        <v>-1</v>
      </c>
      <c r="L131" s="281"/>
      <c r="M131" s="275">
        <v>-630.12232786417007</v>
      </c>
      <c r="N131" s="274">
        <v>-1</v>
      </c>
      <c r="O131" s="281"/>
      <c r="P131" s="273">
        <v>-97.834658861160278</v>
      </c>
      <c r="Q131" s="274">
        <v>-1</v>
      </c>
    </row>
    <row r="132" spans="1:17">
      <c r="A132" s="310" t="s">
        <v>60</v>
      </c>
      <c r="B132" s="310" t="s">
        <v>240</v>
      </c>
      <c r="C132" s="223" t="s">
        <v>251</v>
      </c>
      <c r="D132" s="273">
        <v>41.773692946732041</v>
      </c>
      <c r="E132" s="273">
        <v>41.52361343413591</v>
      </c>
      <c r="F132" s="277">
        <v>166.04164412778223</v>
      </c>
      <c r="G132" s="284">
        <v>4.2838862339742764E-3</v>
      </c>
      <c r="H132" s="284">
        <v>4.2627853778570233E-3</v>
      </c>
      <c r="I132" s="285">
        <v>21.906415271812065</v>
      </c>
      <c r="J132" s="285">
        <v>9.9064152718120653</v>
      </c>
      <c r="K132" s="277">
        <v>0.82553460598433881</v>
      </c>
      <c r="L132" s="278">
        <v>915.11186512827874</v>
      </c>
      <c r="M132" s="278">
        <v>912.11091097712517</v>
      </c>
      <c r="N132" s="277">
        <v>303.94030199578708</v>
      </c>
      <c r="O132" s="273">
        <v>324.07830059528351</v>
      </c>
      <c r="P132" s="273">
        <v>323.07798254489899</v>
      </c>
      <c r="Q132" s="277">
        <v>322.97526013922078</v>
      </c>
    </row>
    <row r="133" spans="1:17">
      <c r="A133" s="310" t="s">
        <v>60</v>
      </c>
      <c r="B133" s="310" t="s">
        <v>240</v>
      </c>
      <c r="C133" s="223" t="s">
        <v>252</v>
      </c>
      <c r="D133" s="273">
        <v>7467.5156124070818</v>
      </c>
      <c r="E133" s="273">
        <v>-5325.6140232668895</v>
      </c>
      <c r="F133" s="274">
        <v>-0.41628703647434928</v>
      </c>
      <c r="G133" s="282">
        <v>0.76579265746916114</v>
      </c>
      <c r="H133" s="282">
        <v>-0.31364797694890534</v>
      </c>
      <c r="I133" s="283">
        <v>10.834460258502991</v>
      </c>
      <c r="J133" s="283">
        <v>-0.37996531879105611</v>
      </c>
      <c r="K133" s="274">
        <v>-3.3881835157065505E-2</v>
      </c>
      <c r="L133" s="275">
        <v>80906.501132375153</v>
      </c>
      <c r="M133" s="275">
        <v>-62561.099067565519</v>
      </c>
      <c r="N133" s="274">
        <v>-0.43606430288356762</v>
      </c>
      <c r="O133" s="273">
        <v>14935.031224814162</v>
      </c>
      <c r="P133" s="273">
        <v>-10814.978046533781</v>
      </c>
      <c r="Q133" s="274">
        <v>-0.41999899621658066</v>
      </c>
    </row>
    <row r="134" spans="1:17">
      <c r="A134" s="310" t="s">
        <v>60</v>
      </c>
      <c r="B134" s="310" t="s">
        <v>136</v>
      </c>
      <c r="C134" s="223" t="s">
        <v>242</v>
      </c>
      <c r="D134" s="273">
        <v>145843.18109068181</v>
      </c>
      <c r="E134" s="273">
        <v>-28380.608061689709</v>
      </c>
      <c r="F134" s="277">
        <v>-0.16289743323667918</v>
      </c>
      <c r="G134" s="284">
        <v>100</v>
      </c>
      <c r="H134" s="284">
        <v>2.8421709430404007E-14</v>
      </c>
      <c r="I134" s="285">
        <v>13.518453941112753</v>
      </c>
      <c r="J134" s="285">
        <v>-0.75037693083537427</v>
      </c>
      <c r="K134" s="277">
        <v>-5.2588536339762862E-2</v>
      </c>
      <c r="L134" s="278">
        <v>1971574.3261997486</v>
      </c>
      <c r="M134" s="278">
        <v>-514395.45508539164</v>
      </c>
      <c r="N134" s="277">
        <v>-0.20691943198902085</v>
      </c>
      <c r="O134" s="273">
        <v>387026.33979809284</v>
      </c>
      <c r="P134" s="273">
        <v>-104864.88687486143</v>
      </c>
      <c r="Q134" s="277">
        <v>-0.21318714623992141</v>
      </c>
    </row>
    <row r="135" spans="1:17">
      <c r="A135" s="310" t="s">
        <v>60</v>
      </c>
      <c r="B135" s="310" t="s">
        <v>241</v>
      </c>
      <c r="C135" s="223" t="s">
        <v>243</v>
      </c>
      <c r="D135" s="273">
        <v>4.75</v>
      </c>
      <c r="E135" s="273">
        <v>-41.144464999437332</v>
      </c>
      <c r="F135" s="274">
        <v>-0.89650168053907509</v>
      </c>
      <c r="G135" s="282">
        <v>3.256922925348538E-3</v>
      </c>
      <c r="H135" s="282">
        <v>-2.3085326444109981E-2</v>
      </c>
      <c r="I135" s="283">
        <v>22.612631578947369</v>
      </c>
      <c r="J135" s="283">
        <v>9.0539002295151096</v>
      </c>
      <c r="K135" s="274">
        <v>0.6677542312905419</v>
      </c>
      <c r="L135" s="275">
        <v>107.41</v>
      </c>
      <c r="M135" s="275">
        <v>-514.86072135329255</v>
      </c>
      <c r="N135" s="274">
        <v>-0.82739023978758242</v>
      </c>
      <c r="O135" s="273">
        <v>19</v>
      </c>
      <c r="P135" s="273">
        <v>-164.57785999774933</v>
      </c>
      <c r="Q135" s="274">
        <v>-0.89650168053907509</v>
      </c>
    </row>
    <row r="136" spans="1:17">
      <c r="A136" s="310" t="s">
        <v>60</v>
      </c>
      <c r="B136" s="310" t="s">
        <v>241</v>
      </c>
      <c r="C136" s="223" t="s">
        <v>244</v>
      </c>
      <c r="D136" s="273">
        <v>102091.05503277251</v>
      </c>
      <c r="E136" s="273">
        <v>-15501.992720621885</v>
      </c>
      <c r="F136" s="277">
        <v>-0.13182745933357623</v>
      </c>
      <c r="G136" s="284">
        <v>70.00056791773811</v>
      </c>
      <c r="H136" s="284">
        <v>2.5051654095590408</v>
      </c>
      <c r="I136" s="285">
        <v>11.533988370241749</v>
      </c>
      <c r="J136" s="285">
        <v>-0.72686099023362338</v>
      </c>
      <c r="K136" s="277">
        <v>-5.9283086258017759E-2</v>
      </c>
      <c r="L136" s="278">
        <v>1177517.0414537084</v>
      </c>
      <c r="M136" s="278">
        <v>-264273.60288984724</v>
      </c>
      <c r="N136" s="277">
        <v>-0.18329540694874635</v>
      </c>
      <c r="O136" s="273">
        <v>227889.7331597805</v>
      </c>
      <c r="P136" s="273">
        <v>-44146.26428130304</v>
      </c>
      <c r="Q136" s="277">
        <v>-0.1622809653743125</v>
      </c>
    </row>
    <row r="137" spans="1:17">
      <c r="A137" s="310" t="s">
        <v>60</v>
      </c>
      <c r="B137" s="310" t="s">
        <v>241</v>
      </c>
      <c r="C137" s="223" t="s">
        <v>245</v>
      </c>
      <c r="D137" s="273">
        <v>15.005539953708649</v>
      </c>
      <c r="E137" s="273">
        <v>-38.610330647754665</v>
      </c>
      <c r="F137" s="274">
        <v>-0.72012876438680617</v>
      </c>
      <c r="G137" s="282">
        <v>1.0288818333150977E-2</v>
      </c>
      <c r="H137" s="282">
        <v>-2.0485320412374917E-2</v>
      </c>
      <c r="I137" s="283">
        <v>11.789287820273815</v>
      </c>
      <c r="J137" s="283">
        <v>0.3178863727620147</v>
      </c>
      <c r="K137" s="274">
        <v>2.7711206361012299E-2</v>
      </c>
      <c r="L137" s="275">
        <v>176.90462941288948</v>
      </c>
      <c r="M137" s="275">
        <v>-438.1445462143422</v>
      </c>
      <c r="N137" s="274">
        <v>-0.71237319482221761</v>
      </c>
      <c r="O137" s="273">
        <v>30.011079907417297</v>
      </c>
      <c r="P137" s="273">
        <v>-78.036448955535889</v>
      </c>
      <c r="Q137" s="274">
        <v>-0.72224186685950809</v>
      </c>
    </row>
    <row r="138" spans="1:17">
      <c r="A138" s="310" t="s">
        <v>60</v>
      </c>
      <c r="B138" s="310" t="s">
        <v>241</v>
      </c>
      <c r="C138" s="223" t="s">
        <v>246</v>
      </c>
      <c r="D138" s="273">
        <v>6514.8778839716333</v>
      </c>
      <c r="E138" s="273">
        <v>-7608.3386361587409</v>
      </c>
      <c r="F138" s="277">
        <v>-0.53871146316522711</v>
      </c>
      <c r="G138" s="284">
        <v>4.467043186558608</v>
      </c>
      <c r="H138" s="284">
        <v>-3.6393219595802924</v>
      </c>
      <c r="I138" s="285">
        <v>34.510637502908949</v>
      </c>
      <c r="J138" s="285">
        <v>6.3658005501867905</v>
      </c>
      <c r="K138" s="277">
        <v>0.22618004719231791</v>
      </c>
      <c r="L138" s="278">
        <v>224832.58902946353</v>
      </c>
      <c r="M138" s="278">
        <v>-172663.03717759787</v>
      </c>
      <c r="N138" s="277">
        <v>-0.43437720013466291</v>
      </c>
      <c r="O138" s="273">
        <v>58067.985378623009</v>
      </c>
      <c r="P138" s="273">
        <v>-43336.299617347628</v>
      </c>
      <c r="Q138" s="277">
        <v>-0.42736162105052683</v>
      </c>
    </row>
    <row r="139" spans="1:17">
      <c r="A139" s="310"/>
      <c r="B139" s="310"/>
      <c r="C139" s="223"/>
      <c r="D139" s="273"/>
      <c r="E139" s="273"/>
      <c r="F139" s="277"/>
      <c r="G139" s="284"/>
      <c r="H139" s="284"/>
      <c r="I139" s="285"/>
      <c r="J139" s="285"/>
      <c r="K139" s="277"/>
      <c r="L139" s="278"/>
      <c r="M139" s="278"/>
      <c r="N139" s="277"/>
      <c r="O139" s="273"/>
      <c r="P139" s="273"/>
      <c r="Q139" s="277"/>
    </row>
    <row r="140" spans="1:17">
      <c r="A140" s="310" t="s">
        <v>60</v>
      </c>
      <c r="B140" s="310" t="s">
        <v>241</v>
      </c>
      <c r="C140" s="223" t="s">
        <v>247</v>
      </c>
      <c r="D140" s="281"/>
      <c r="E140" s="281"/>
      <c r="F140" s="281"/>
      <c r="G140" s="281"/>
      <c r="H140" s="281"/>
      <c r="I140" s="281"/>
      <c r="J140" s="281"/>
      <c r="K140" s="281"/>
      <c r="L140" s="281"/>
      <c r="M140" s="281"/>
      <c r="N140" s="281"/>
      <c r="O140" s="281"/>
      <c r="P140" s="281"/>
      <c r="Q140" s="281"/>
    </row>
    <row r="141" spans="1:17">
      <c r="A141" s="310" t="s">
        <v>60</v>
      </c>
      <c r="B141" s="310" t="s">
        <v>241</v>
      </c>
      <c r="C141" s="223" t="s">
        <v>248</v>
      </c>
      <c r="D141" s="280"/>
      <c r="E141" s="280"/>
      <c r="F141" s="280"/>
      <c r="G141" s="280"/>
      <c r="H141" s="280"/>
      <c r="I141" s="280"/>
      <c r="J141" s="280"/>
      <c r="K141" s="280"/>
      <c r="L141" s="280"/>
      <c r="M141" s="280"/>
      <c r="N141" s="280"/>
      <c r="O141" s="280"/>
      <c r="P141" s="280"/>
      <c r="Q141" s="280"/>
    </row>
    <row r="142" spans="1:17">
      <c r="A142" s="310" t="s">
        <v>60</v>
      </c>
      <c r="B142" s="310" t="s">
        <v>241</v>
      </c>
      <c r="C142" s="223" t="s">
        <v>249</v>
      </c>
      <c r="D142" s="273">
        <v>36253.725439498776</v>
      </c>
      <c r="E142" s="273">
        <v>-4211.4390495704502</v>
      </c>
      <c r="F142" s="274">
        <v>-0.10407566860893591</v>
      </c>
      <c r="G142" s="282">
        <v>24.858018844883169</v>
      </c>
      <c r="H142" s="282">
        <v>1.6320491389439553</v>
      </c>
      <c r="I142" s="283">
        <v>15.403572392287067</v>
      </c>
      <c r="J142" s="283">
        <v>1.8497745327330506E-3</v>
      </c>
      <c r="K142" s="274">
        <v>1.2010179501614469E-4</v>
      </c>
      <c r="L142" s="275">
        <v>558436.88429741864</v>
      </c>
      <c r="M142" s="275">
        <v>-64796.354845028371</v>
      </c>
      <c r="N142" s="274">
        <v>-0.10396806648853725</v>
      </c>
      <c r="O142" s="273">
        <v>98953.981976747513</v>
      </c>
      <c r="P142" s="273">
        <v>-15319.136761939139</v>
      </c>
      <c r="Q142" s="274">
        <v>-0.13405722125227088</v>
      </c>
    </row>
    <row r="143" spans="1:17">
      <c r="A143" s="310" t="s">
        <v>60</v>
      </c>
      <c r="B143" s="310" t="s">
        <v>241</v>
      </c>
      <c r="C143" s="223" t="s">
        <v>250</v>
      </c>
      <c r="D143" s="280"/>
      <c r="E143" s="280"/>
      <c r="F143" s="280"/>
      <c r="G143" s="280"/>
      <c r="H143" s="280"/>
      <c r="I143" s="280"/>
      <c r="J143" s="280"/>
      <c r="K143" s="280"/>
      <c r="L143" s="280"/>
      <c r="M143" s="280"/>
      <c r="N143" s="280"/>
      <c r="O143" s="280"/>
      <c r="P143" s="280"/>
      <c r="Q143" s="280"/>
    </row>
    <row r="144" spans="1:17">
      <c r="A144" s="310" t="s">
        <v>60</v>
      </c>
      <c r="B144" s="310" t="s">
        <v>241</v>
      </c>
      <c r="C144" s="223" t="s">
        <v>251</v>
      </c>
      <c r="D144" s="273">
        <v>23.98314825234413</v>
      </c>
      <c r="E144" s="273">
        <v>23.98314825234413</v>
      </c>
      <c r="F144" s="281"/>
      <c r="G144" s="282">
        <v>1.6444476918966805E-2</v>
      </c>
      <c r="H144" s="282">
        <v>1.6444476918966805E-2</v>
      </c>
      <c r="I144" s="283">
        <v>22.013868434646916</v>
      </c>
      <c r="J144" s="283">
        <v>22.013868434646916</v>
      </c>
      <c r="K144" s="281"/>
      <c r="L144" s="275">
        <v>527.96187027573581</v>
      </c>
      <c r="M144" s="275">
        <v>527.96187027573581</v>
      </c>
      <c r="N144" s="281"/>
      <c r="O144" s="273">
        <v>186.06011056900024</v>
      </c>
      <c r="P144" s="273">
        <v>186.06011056900024</v>
      </c>
      <c r="Q144" s="281"/>
    </row>
    <row r="145" spans="1:17">
      <c r="A145" s="310" t="s">
        <v>60</v>
      </c>
      <c r="B145" s="310" t="s">
        <v>241</v>
      </c>
      <c r="C145" s="223" t="s">
        <v>252</v>
      </c>
      <c r="D145" s="273">
        <v>939.78404623270035</v>
      </c>
      <c r="E145" s="273">
        <v>-1003.0660079436655</v>
      </c>
      <c r="F145" s="277">
        <v>-0.51628585839008356</v>
      </c>
      <c r="G145" s="284">
        <v>0.64437983264254572</v>
      </c>
      <c r="H145" s="284">
        <v>-0.47076641898512384</v>
      </c>
      <c r="I145" s="285">
        <v>10.614709793657543</v>
      </c>
      <c r="J145" s="285">
        <v>-0.81846882316190772</v>
      </c>
      <c r="K145" s="277">
        <v>-7.1587163167192283E-2</v>
      </c>
      <c r="L145" s="278">
        <v>9975.5349194693572</v>
      </c>
      <c r="M145" s="278">
        <v>-12237.41677562638</v>
      </c>
      <c r="N145" s="277">
        <v>-0.55091358157179104</v>
      </c>
      <c r="O145" s="273">
        <v>1879.5680924654007</v>
      </c>
      <c r="P145" s="273">
        <v>-2006.6320158873314</v>
      </c>
      <c r="Q145" s="277">
        <v>-0.5163480932375083</v>
      </c>
    </row>
    <row r="146" spans="1:17">
      <c r="A146" s="310" t="s">
        <v>61</v>
      </c>
      <c r="B146" s="310" t="s">
        <v>253</v>
      </c>
      <c r="C146" s="223" t="s">
        <v>242</v>
      </c>
      <c r="D146" s="273">
        <v>102279.16830405405</v>
      </c>
      <c r="E146" s="273">
        <v>-74134.919189308494</v>
      </c>
      <c r="F146" s="274">
        <v>-0.42023242158650037</v>
      </c>
      <c r="G146" s="282">
        <v>99.999999999999972</v>
      </c>
      <c r="H146" s="282">
        <v>-1.2789769243681803E-13</v>
      </c>
      <c r="I146" s="283">
        <v>29.272505770704257</v>
      </c>
      <c r="J146" s="283">
        <v>-2.2017827893426229</v>
      </c>
      <c r="K146" s="274">
        <v>-6.995496610327015E-2</v>
      </c>
      <c r="L146" s="275">
        <v>2993967.5444032541</v>
      </c>
      <c r="M146" s="275">
        <v>-2558540.3514201958</v>
      </c>
      <c r="N146" s="274">
        <v>-0.46079004288219177</v>
      </c>
      <c r="O146" s="273">
        <v>804429.73934328556</v>
      </c>
      <c r="P146" s="273">
        <v>-607289.57531489572</v>
      </c>
      <c r="Q146" s="274">
        <v>-0.43017728029168345</v>
      </c>
    </row>
    <row r="147" spans="1:17">
      <c r="A147" s="310" t="s">
        <v>61</v>
      </c>
      <c r="B147" s="310" t="s">
        <v>233</v>
      </c>
      <c r="C147" s="223" t="s">
        <v>243</v>
      </c>
      <c r="D147" s="273">
        <v>2191.7903338309884</v>
      </c>
      <c r="E147" s="273">
        <v>-23.948351414906028</v>
      </c>
      <c r="F147" s="277">
        <v>-1.0808292320016216E-2</v>
      </c>
      <c r="G147" s="284">
        <v>2.1429489212458832</v>
      </c>
      <c r="H147" s="284">
        <v>0.88696153569808112</v>
      </c>
      <c r="I147" s="285">
        <v>24.037571816199097</v>
      </c>
      <c r="J147" s="285">
        <v>3.4546724531601569E-2</v>
      </c>
      <c r="K147" s="277">
        <v>1.4392654425709971E-3</v>
      </c>
      <c r="L147" s="278">
        <v>52685.317555513378</v>
      </c>
      <c r="M147" s="278">
        <v>-499.11370302217256</v>
      </c>
      <c r="N147" s="277">
        <v>-9.3845828790745968E-3</v>
      </c>
      <c r="O147" s="273">
        <v>16753.437433242798</v>
      </c>
      <c r="P147" s="273">
        <v>650.63640279200081</v>
      </c>
      <c r="Q147" s="277">
        <v>4.0405169359146349E-2</v>
      </c>
    </row>
    <row r="148" spans="1:17">
      <c r="A148" s="310" t="s">
        <v>61</v>
      </c>
      <c r="B148" s="310" t="s">
        <v>233</v>
      </c>
      <c r="C148" s="223" t="s">
        <v>244</v>
      </c>
      <c r="D148" s="273">
        <v>28069.605654694791</v>
      </c>
      <c r="E148" s="273">
        <v>-10691.532316224035</v>
      </c>
      <c r="F148" s="274">
        <v>-0.27583122880049421</v>
      </c>
      <c r="G148" s="282">
        <v>27.444108238395</v>
      </c>
      <c r="H148" s="282">
        <v>5.472428696432555</v>
      </c>
      <c r="I148" s="283">
        <v>17.484204641691218</v>
      </c>
      <c r="J148" s="283">
        <v>0.48502400196015572</v>
      </c>
      <c r="K148" s="274">
        <v>2.853219883001544E-2</v>
      </c>
      <c r="L148" s="275">
        <v>490774.72947825672</v>
      </c>
      <c r="M148" s="275">
        <v>-168132.85669093108</v>
      </c>
      <c r="N148" s="274">
        <v>-0.2551691014341419</v>
      </c>
      <c r="O148" s="273">
        <v>137836.15317392349</v>
      </c>
      <c r="P148" s="273">
        <v>-23991.366159318626</v>
      </c>
      <c r="Q148" s="274">
        <v>-0.14825269681057512</v>
      </c>
    </row>
    <row r="149" spans="1:17">
      <c r="A149" s="310" t="s">
        <v>61</v>
      </c>
      <c r="B149" s="310" t="s">
        <v>233</v>
      </c>
      <c r="C149" s="223" t="s">
        <v>245</v>
      </c>
      <c r="D149" s="280"/>
      <c r="E149" s="280"/>
      <c r="F149" s="280"/>
      <c r="G149" s="280"/>
      <c r="H149" s="280"/>
      <c r="I149" s="280"/>
      <c r="J149" s="280"/>
      <c r="K149" s="280"/>
      <c r="L149" s="280"/>
      <c r="M149" s="280"/>
      <c r="N149" s="280"/>
      <c r="O149" s="280"/>
      <c r="P149" s="280"/>
      <c r="Q149" s="280"/>
    </row>
    <row r="150" spans="1:17">
      <c r="A150" s="310" t="s">
        <v>61</v>
      </c>
      <c r="B150" s="310" t="s">
        <v>233</v>
      </c>
      <c r="C150" s="223" t="s">
        <v>246</v>
      </c>
      <c r="D150" s="273">
        <v>64660.271408380446</v>
      </c>
      <c r="E150" s="273">
        <v>-61385.090634663633</v>
      </c>
      <c r="F150" s="274">
        <v>-0.48700792825443928</v>
      </c>
      <c r="G150" s="282">
        <v>63.2193949956254</v>
      </c>
      <c r="H150" s="282">
        <v>-8.2291859164781087</v>
      </c>
      <c r="I150" s="283">
        <v>36.01998364788664</v>
      </c>
      <c r="J150" s="283">
        <v>-1.3313081459648899</v>
      </c>
      <c r="K150" s="274">
        <v>-3.5642894315747312E-2</v>
      </c>
      <c r="L150" s="275">
        <v>2329061.9187977756</v>
      </c>
      <c r="M150" s="275">
        <v>-2378895.1781336213</v>
      </c>
      <c r="N150" s="274">
        <v>-0.5052924504524825</v>
      </c>
      <c r="O150" s="273">
        <v>618994.15910589695</v>
      </c>
      <c r="P150" s="273">
        <v>-581149.9957122046</v>
      </c>
      <c r="Q150" s="274">
        <v>-0.48423349260096671</v>
      </c>
    </row>
    <row r="151" spans="1:17">
      <c r="A151" s="310"/>
      <c r="B151" s="310"/>
      <c r="C151" s="223"/>
      <c r="D151" s="273"/>
      <c r="E151" s="273"/>
      <c r="F151" s="274"/>
      <c r="G151" s="282"/>
      <c r="H151" s="282"/>
      <c r="I151" s="283"/>
      <c r="J151" s="283"/>
      <c r="K151" s="274"/>
      <c r="L151" s="275"/>
      <c r="M151" s="275"/>
      <c r="N151" s="274"/>
      <c r="O151" s="273"/>
      <c r="P151" s="273"/>
      <c r="Q151" s="274"/>
    </row>
    <row r="152" spans="1:17">
      <c r="A152" s="310" t="s">
        <v>61</v>
      </c>
      <c r="B152" s="310" t="s">
        <v>233</v>
      </c>
      <c r="C152" s="223" t="s">
        <v>247</v>
      </c>
      <c r="D152" s="280"/>
      <c r="E152" s="280"/>
      <c r="F152" s="280"/>
      <c r="G152" s="280"/>
      <c r="H152" s="280"/>
      <c r="I152" s="280"/>
      <c r="J152" s="280"/>
      <c r="K152" s="280"/>
      <c r="L152" s="280"/>
      <c r="M152" s="280"/>
      <c r="N152" s="280"/>
      <c r="O152" s="280"/>
      <c r="P152" s="280"/>
      <c r="Q152" s="280"/>
    </row>
    <row r="153" spans="1:17">
      <c r="A153" s="310" t="s">
        <v>61</v>
      </c>
      <c r="B153" s="310" t="s">
        <v>233</v>
      </c>
      <c r="C153" s="223" t="s">
        <v>248</v>
      </c>
      <c r="D153" s="273">
        <v>1180.7070351068137</v>
      </c>
      <c r="E153" s="273">
        <v>575.29616807806462</v>
      </c>
      <c r="F153" s="274">
        <v>0.95025741923252527</v>
      </c>
      <c r="G153" s="282">
        <v>1.1543963982937604</v>
      </c>
      <c r="H153" s="282">
        <v>0.81122036534144426</v>
      </c>
      <c r="I153" s="283">
        <v>22.27334677150948</v>
      </c>
      <c r="J153" s="283">
        <v>1.0090835083428544</v>
      </c>
      <c r="K153" s="274">
        <v>4.745443074394029E-2</v>
      </c>
      <c r="L153" s="275">
        <v>26298.297228494881</v>
      </c>
      <c r="M153" s="275">
        <v>13424.681169613597</v>
      </c>
      <c r="N153" s="274">
        <v>1.0428057748663511</v>
      </c>
      <c r="O153" s="273">
        <v>9141.2752896547318</v>
      </c>
      <c r="P153" s="273">
        <v>4097.3870187997818</v>
      </c>
      <c r="Q153" s="274">
        <v>0.81234690357351347</v>
      </c>
    </row>
    <row r="154" spans="1:17">
      <c r="A154" s="310" t="s">
        <v>61</v>
      </c>
      <c r="B154" s="310" t="s">
        <v>233</v>
      </c>
      <c r="C154" s="223" t="s">
        <v>249</v>
      </c>
      <c r="D154" s="273">
        <v>4547.0469774349913</v>
      </c>
      <c r="E154" s="273">
        <v>-2553.2708958628218</v>
      </c>
      <c r="F154" s="277">
        <v>-0.35959951954614811</v>
      </c>
      <c r="G154" s="284">
        <v>4.445721502073221</v>
      </c>
      <c r="H154" s="284">
        <v>0.42091941614855521</v>
      </c>
      <c r="I154" s="285">
        <v>14.034071637087454</v>
      </c>
      <c r="J154" s="285">
        <v>1.9519342183610746</v>
      </c>
      <c r="K154" s="277">
        <v>0.16155537308619974</v>
      </c>
      <c r="L154" s="278">
        <v>63813.583018524645</v>
      </c>
      <c r="M154" s="278">
        <v>-21973.433243298568</v>
      </c>
      <c r="N154" s="277">
        <v>-0.25613938100184452</v>
      </c>
      <c r="O154" s="273">
        <v>11991.685920715332</v>
      </c>
      <c r="P154" s="273">
        <v>-5581.1397720974091</v>
      </c>
      <c r="Q154" s="277">
        <v>-0.31760058795667034</v>
      </c>
    </row>
    <row r="155" spans="1:17">
      <c r="A155" s="310" t="s">
        <v>61</v>
      </c>
      <c r="B155" s="310" t="s">
        <v>233</v>
      </c>
      <c r="C155" s="223" t="s">
        <v>250</v>
      </c>
      <c r="D155" s="273">
        <v>12.900518417358398</v>
      </c>
      <c r="E155" s="273">
        <v>-11.771933555603027</v>
      </c>
      <c r="F155" s="274">
        <v>-0.47712864406439642</v>
      </c>
      <c r="G155" s="282">
        <v>1.2613045873630805E-2</v>
      </c>
      <c r="H155" s="282">
        <v>-1.3724880049432262E-3</v>
      </c>
      <c r="I155" s="283">
        <v>17.84</v>
      </c>
      <c r="J155" s="283">
        <v>-0.80000000000000071</v>
      </c>
      <c r="K155" s="274">
        <v>-4.2918454935622352E-2</v>
      </c>
      <c r="L155" s="275">
        <v>230.14524856567382</v>
      </c>
      <c r="M155" s="275">
        <v>-229.74925621032716</v>
      </c>
      <c r="N155" s="274">
        <v>-0.49956947479124636</v>
      </c>
      <c r="O155" s="273">
        <v>34.401382446289063</v>
      </c>
      <c r="P155" s="273">
        <v>-31.391822814941406</v>
      </c>
      <c r="Q155" s="274">
        <v>-0.47712864406439642</v>
      </c>
    </row>
    <row r="156" spans="1:17">
      <c r="A156" s="310" t="s">
        <v>61</v>
      </c>
      <c r="B156" s="310" t="s">
        <v>233</v>
      </c>
      <c r="C156" s="223" t="s">
        <v>251</v>
      </c>
      <c r="D156" s="273">
        <v>1072.3999630292417</v>
      </c>
      <c r="E156" s="273">
        <v>-242.68655532722482</v>
      </c>
      <c r="F156" s="277">
        <v>-0.18454037201333576</v>
      </c>
      <c r="G156" s="284">
        <v>1.0485028191089958</v>
      </c>
      <c r="H156" s="284">
        <v>0.30304845259988855</v>
      </c>
      <c r="I156" s="285">
        <v>23.053593371199327</v>
      </c>
      <c r="J156" s="285">
        <v>0.74757454709384774</v>
      </c>
      <c r="K156" s="277">
        <v>3.3514476652640734E-2</v>
      </c>
      <c r="L156" s="278">
        <v>24722.672678965329</v>
      </c>
      <c r="M156" s="278">
        <v>-4611.6719548213478</v>
      </c>
      <c r="N156" s="277">
        <v>-0.15721066935000558</v>
      </c>
      <c r="O156" s="273">
        <v>8322.7284406423569</v>
      </c>
      <c r="P156" s="273">
        <v>-1868.6929786205292</v>
      </c>
      <c r="Q156" s="277">
        <v>-0.18335940608721152</v>
      </c>
    </row>
    <row r="157" spans="1:17">
      <c r="A157" s="310" t="s">
        <v>61</v>
      </c>
      <c r="B157" s="310" t="s">
        <v>233</v>
      </c>
      <c r="C157" s="223" t="s">
        <v>252</v>
      </c>
      <c r="D157" s="273">
        <v>544.44641315937042</v>
      </c>
      <c r="E157" s="273">
        <v>198.08532966154814</v>
      </c>
      <c r="F157" s="274">
        <v>0.57190411711711142</v>
      </c>
      <c r="G157" s="282">
        <v>0.5323140793840323</v>
      </c>
      <c r="H157" s="282">
        <v>0.33597993826230688</v>
      </c>
      <c r="I157" s="283">
        <v>11.71994202355018</v>
      </c>
      <c r="J157" s="283">
        <v>0.16001166235877662</v>
      </c>
      <c r="K157" s="274">
        <v>1.3841922689773479E-2</v>
      </c>
      <c r="L157" s="275">
        <v>6380.880397157669</v>
      </c>
      <c r="M157" s="275">
        <v>2376.9703920960424</v>
      </c>
      <c r="N157" s="274">
        <v>0.59366229238198298</v>
      </c>
      <c r="O157" s="273">
        <v>1355.8985967636108</v>
      </c>
      <c r="P157" s="273">
        <v>584.987708568573</v>
      </c>
      <c r="Q157" s="274">
        <v>0.75882662643178689</v>
      </c>
    </row>
    <row r="158" spans="1:17">
      <c r="A158" s="310" t="s">
        <v>61</v>
      </c>
      <c r="B158" s="310" t="s">
        <v>254</v>
      </c>
      <c r="C158" s="223" t="s">
        <v>242</v>
      </c>
      <c r="D158" s="273">
        <v>1847865.8966436365</v>
      </c>
      <c r="E158" s="273">
        <v>-544794.4794154556</v>
      </c>
      <c r="F158" s="277">
        <v>-0.227694028315367</v>
      </c>
      <c r="G158" s="284">
        <v>100.00000000000006</v>
      </c>
      <c r="H158" s="284">
        <v>8.5265128291212022E-14</v>
      </c>
      <c r="I158" s="285">
        <v>31.386349779060215</v>
      </c>
      <c r="J158" s="285">
        <v>0.13496305568515155</v>
      </c>
      <c r="K158" s="277">
        <v>4.3186261422506218E-3</v>
      </c>
      <c r="L158" s="278">
        <v>57997765.376853906</v>
      </c>
      <c r="M158" s="278">
        <v>-16776189.333064787</v>
      </c>
      <c r="N158" s="277">
        <v>-0.22435872755623346</v>
      </c>
      <c r="O158" s="273">
        <v>14867367.741969941</v>
      </c>
      <c r="P158" s="273">
        <v>-4850953.2537986357</v>
      </c>
      <c r="Q158" s="277">
        <v>-0.24601249035552361</v>
      </c>
    </row>
    <row r="159" spans="1:17">
      <c r="A159" s="310" t="s">
        <v>61</v>
      </c>
      <c r="B159" s="310" t="s">
        <v>240</v>
      </c>
      <c r="C159" s="223" t="s">
        <v>243</v>
      </c>
      <c r="D159" s="273">
        <v>27227.317294263274</v>
      </c>
      <c r="E159" s="273">
        <v>-28.859647955683613</v>
      </c>
      <c r="F159" s="274">
        <v>-1.0588296376584248E-3</v>
      </c>
      <c r="G159" s="282">
        <v>1.473446603658713</v>
      </c>
      <c r="H159" s="282">
        <v>0.33428881866993376</v>
      </c>
      <c r="I159" s="283">
        <v>24.074737778132896</v>
      </c>
      <c r="J159" s="283">
        <v>-0.24205575987685179</v>
      </c>
      <c r="K159" s="274">
        <v>-9.9542630692032973E-3</v>
      </c>
      <c r="L159" s="275">
        <v>655490.52426141116</v>
      </c>
      <c r="M159" s="275">
        <v>-7292.303077989025</v>
      </c>
      <c r="N159" s="274">
        <v>-1.1002552838102964E-2</v>
      </c>
      <c r="O159" s="273">
        <v>203948.43454886458</v>
      </c>
      <c r="P159" s="273">
        <v>-2284.7866790730914</v>
      </c>
      <c r="Q159" s="274">
        <v>-1.1078654862049838E-2</v>
      </c>
    </row>
    <row r="160" spans="1:17">
      <c r="A160" s="310" t="s">
        <v>61</v>
      </c>
      <c r="B160" s="310" t="s">
        <v>240</v>
      </c>
      <c r="C160" s="223" t="s">
        <v>244</v>
      </c>
      <c r="D160" s="273">
        <v>393381.99870338634</v>
      </c>
      <c r="E160" s="273">
        <v>-155479.32095694978</v>
      </c>
      <c r="F160" s="277">
        <v>-0.283276148979069</v>
      </c>
      <c r="G160" s="284">
        <v>21.288449525363518</v>
      </c>
      <c r="H160" s="284">
        <v>-1.650924785852169</v>
      </c>
      <c r="I160" s="285">
        <v>18.103902501650524</v>
      </c>
      <c r="J160" s="285">
        <v>-1.53231223538452</v>
      </c>
      <c r="K160" s="277">
        <v>-7.8035011121287551E-2</v>
      </c>
      <c r="L160" s="278">
        <v>7121749.3504305184</v>
      </c>
      <c r="M160" s="278">
        <v>-3655809.3832722753</v>
      </c>
      <c r="N160" s="277">
        <v>-0.33920570266437944</v>
      </c>
      <c r="O160" s="273">
        <v>1695354.1674743323</v>
      </c>
      <c r="P160" s="273">
        <v>-1025752.7654475067</v>
      </c>
      <c r="Q160" s="277">
        <v>-0.37696157877415193</v>
      </c>
    </row>
    <row r="161" spans="1:17">
      <c r="A161" s="310" t="s">
        <v>61</v>
      </c>
      <c r="B161" s="310" t="s">
        <v>240</v>
      </c>
      <c r="C161" s="223" t="s">
        <v>245</v>
      </c>
      <c r="D161" s="281"/>
      <c r="E161" s="273">
        <v>-1.4814199853420258</v>
      </c>
      <c r="F161" s="274">
        <v>-1</v>
      </c>
      <c r="G161" s="281"/>
      <c r="H161" s="282">
        <v>-6.1915180280706846E-5</v>
      </c>
      <c r="I161" s="281"/>
      <c r="J161" s="283">
        <v>-69.189765458422173</v>
      </c>
      <c r="K161" s="274">
        <v>-1</v>
      </c>
      <c r="L161" s="281"/>
      <c r="M161" s="275">
        <v>-102.49910133123397</v>
      </c>
      <c r="N161" s="274">
        <v>-1</v>
      </c>
      <c r="O161" s="281"/>
      <c r="P161" s="273">
        <v>-15.793390035629272</v>
      </c>
      <c r="Q161" s="274">
        <v>-1</v>
      </c>
    </row>
    <row r="162" spans="1:17">
      <c r="A162" s="310" t="s">
        <v>61</v>
      </c>
      <c r="B162" s="310" t="s">
        <v>240</v>
      </c>
      <c r="C162" s="223" t="s">
        <v>246</v>
      </c>
      <c r="D162" s="273">
        <v>1315516.3964203647</v>
      </c>
      <c r="E162" s="273">
        <v>-373806.80763605679</v>
      </c>
      <c r="F162" s="277">
        <v>-0.22127607478454553</v>
      </c>
      <c r="G162" s="284">
        <v>71.191118295423834</v>
      </c>
      <c r="H162" s="284">
        <v>0.58673077098649173</v>
      </c>
      <c r="I162" s="285">
        <v>36.800763551168785</v>
      </c>
      <c r="J162" s="285">
        <v>0.44698144060695455</v>
      </c>
      <c r="K162" s="277">
        <v>1.229532154997137E-2</v>
      </c>
      <c r="L162" s="278">
        <v>48412007.852351464</v>
      </c>
      <c r="M162" s="278">
        <v>-13001279.822231866</v>
      </c>
      <c r="N162" s="277">
        <v>-0.21170141372536569</v>
      </c>
      <c r="O162" s="273">
        <v>12520253.733453611</v>
      </c>
      <c r="P162" s="273">
        <v>-3784520.9154890329</v>
      </c>
      <c r="Q162" s="277">
        <v>-0.23211120650075695</v>
      </c>
    </row>
    <row r="163" spans="1:17">
      <c r="A163" s="310"/>
      <c r="B163" s="310"/>
      <c r="C163" s="223"/>
      <c r="D163" s="273"/>
      <c r="E163" s="273"/>
      <c r="F163" s="277"/>
      <c r="G163" s="284"/>
      <c r="H163" s="284"/>
      <c r="I163" s="285"/>
      <c r="J163" s="285"/>
      <c r="K163" s="277"/>
      <c r="L163" s="278"/>
      <c r="M163" s="278"/>
      <c r="N163" s="277"/>
      <c r="O163" s="273"/>
      <c r="P163" s="273"/>
      <c r="Q163" s="277"/>
    </row>
    <row r="164" spans="1:17">
      <c r="A164" s="310" t="s">
        <v>61</v>
      </c>
      <c r="B164" s="310" t="s">
        <v>240</v>
      </c>
      <c r="C164" s="223" t="s">
        <v>247</v>
      </c>
      <c r="D164" s="273">
        <v>32.257646560668945</v>
      </c>
      <c r="E164" s="273">
        <v>-144.3794994354248</v>
      </c>
      <c r="F164" s="274">
        <v>-0.81737903214660013</v>
      </c>
      <c r="G164" s="282">
        <v>1.7456703226819655E-3</v>
      </c>
      <c r="H164" s="282">
        <v>-5.6367876209326472E-3</v>
      </c>
      <c r="I164" s="283">
        <v>37.96</v>
      </c>
      <c r="J164" s="283">
        <v>2</v>
      </c>
      <c r="K164" s="274">
        <v>5.5617352614015569E-2</v>
      </c>
      <c r="L164" s="275">
        <v>1224.5002634429932</v>
      </c>
      <c r="M164" s="275">
        <v>-5127.3715065765382</v>
      </c>
      <c r="N164" s="274">
        <v>-0.80722213738278481</v>
      </c>
      <c r="O164" s="273">
        <v>129.03058624267578</v>
      </c>
      <c r="P164" s="273">
        <v>-577.51799774169922</v>
      </c>
      <c r="Q164" s="274">
        <v>-0.81737903214660013</v>
      </c>
    </row>
    <row r="165" spans="1:17">
      <c r="A165" s="310" t="s">
        <v>61</v>
      </c>
      <c r="B165" s="310" t="s">
        <v>240</v>
      </c>
      <c r="C165" s="223" t="s">
        <v>248</v>
      </c>
      <c r="D165" s="273">
        <v>13877.908907036141</v>
      </c>
      <c r="E165" s="273">
        <v>-3934.3286321301894</v>
      </c>
      <c r="F165" s="277">
        <v>-0.22087784443022471</v>
      </c>
      <c r="G165" s="284">
        <v>0.75102359604358904</v>
      </c>
      <c r="H165" s="284">
        <v>6.570362421500775E-3</v>
      </c>
      <c r="I165" s="285">
        <v>23.574149385439373</v>
      </c>
      <c r="J165" s="285">
        <v>0.15184288615751385</v>
      </c>
      <c r="K165" s="277">
        <v>6.4828323445502442E-3</v>
      </c>
      <c r="L165" s="278">
        <v>327159.89773198962</v>
      </c>
      <c r="M165" s="278">
        <v>-90043.789348378195</v>
      </c>
      <c r="N165" s="277">
        <v>-0.21582692611974125</v>
      </c>
      <c r="O165" s="273">
        <v>111853.91042840481</v>
      </c>
      <c r="P165" s="273">
        <v>-34365.964962124825</v>
      </c>
      <c r="Q165" s="277">
        <v>-0.23502936841068214</v>
      </c>
    </row>
    <row r="166" spans="1:17">
      <c r="A166" s="310" t="s">
        <v>61</v>
      </c>
      <c r="B166" s="310" t="s">
        <v>240</v>
      </c>
      <c r="C166" s="223" t="s">
        <v>249</v>
      </c>
      <c r="D166" s="273">
        <v>76317.74083228581</v>
      </c>
      <c r="E166" s="273">
        <v>-15465.83722234286</v>
      </c>
      <c r="F166" s="274">
        <v>-0.16850331562730914</v>
      </c>
      <c r="G166" s="282">
        <v>4.1300475846707956</v>
      </c>
      <c r="H166" s="282">
        <v>0.29400052287242495</v>
      </c>
      <c r="I166" s="283">
        <v>13.835523234402729</v>
      </c>
      <c r="J166" s="283">
        <v>0.95370277179491936</v>
      </c>
      <c r="K166" s="274">
        <v>7.4034782161670559E-2</v>
      </c>
      <c r="L166" s="275">
        <v>1055895.8764822162</v>
      </c>
      <c r="M166" s="275">
        <v>-126443.6974332605</v>
      </c>
      <c r="N166" s="274">
        <v>-0.10694363973162564</v>
      </c>
      <c r="O166" s="273">
        <v>202873.23999888293</v>
      </c>
      <c r="P166" s="273">
        <v>-40270.2815450739</v>
      </c>
      <c r="Q166" s="274">
        <v>-0.16562350207547527</v>
      </c>
    </row>
    <row r="167" spans="1:17">
      <c r="A167" s="310" t="s">
        <v>61</v>
      </c>
      <c r="B167" s="310" t="s">
        <v>240</v>
      </c>
      <c r="C167" s="223" t="s">
        <v>250</v>
      </c>
      <c r="D167" s="273">
        <v>218.95850801467896</v>
      </c>
      <c r="E167" s="273">
        <v>-135.63932919502258</v>
      </c>
      <c r="F167" s="277">
        <v>-0.38251595176765957</v>
      </c>
      <c r="G167" s="284">
        <v>1.1849263975940216E-2</v>
      </c>
      <c r="H167" s="284">
        <v>-2.9709687974947326E-3</v>
      </c>
      <c r="I167" s="285">
        <v>18.23473866367954</v>
      </c>
      <c r="J167" s="285">
        <v>-1.6949591551120591</v>
      </c>
      <c r="K167" s="277">
        <v>-8.5046906908638212E-2</v>
      </c>
      <c r="L167" s="278">
        <v>3992.6511718368529</v>
      </c>
      <c r="M167" s="278">
        <v>-3074.3765709495547</v>
      </c>
      <c r="N167" s="277">
        <v>-0.43503106013524445</v>
      </c>
      <c r="O167" s="273">
        <v>583.88935470581055</v>
      </c>
      <c r="P167" s="273">
        <v>-361.70487785339355</v>
      </c>
      <c r="Q167" s="277">
        <v>-0.38251595176765957</v>
      </c>
    </row>
    <row r="168" spans="1:17">
      <c r="A168" s="310" t="s">
        <v>61</v>
      </c>
      <c r="B168" s="310" t="s">
        <v>240</v>
      </c>
      <c r="C168" s="223" t="s">
        <v>251</v>
      </c>
      <c r="D168" s="273">
        <v>15135.173920605785</v>
      </c>
      <c r="E168" s="273">
        <v>5059.5591987372263</v>
      </c>
      <c r="F168" s="274">
        <v>0.50215885962329787</v>
      </c>
      <c r="G168" s="282">
        <v>0.81906235447585807</v>
      </c>
      <c r="H168" s="282">
        <v>0.39795726063617487</v>
      </c>
      <c r="I168" s="283">
        <v>22.773894628500198</v>
      </c>
      <c r="J168" s="283">
        <v>0.66377154624979084</v>
      </c>
      <c r="K168" s="274">
        <v>3.0021160161819913E-2</v>
      </c>
      <c r="L168" s="275">
        <v>344686.85605190037</v>
      </c>
      <c r="M168" s="275">
        <v>121913.77442205235</v>
      </c>
      <c r="N168" s="274">
        <v>0.54725541133654565</v>
      </c>
      <c r="O168" s="273">
        <v>117385.77075469494</v>
      </c>
      <c r="P168" s="273">
        <v>39216.942932254722</v>
      </c>
      <c r="Q168" s="274">
        <v>0.50169542034499548</v>
      </c>
    </row>
    <row r="169" spans="1:17">
      <c r="A169" s="310" t="s">
        <v>61</v>
      </c>
      <c r="B169" s="310" t="s">
        <v>240</v>
      </c>
      <c r="C169" s="223" t="s">
        <v>252</v>
      </c>
      <c r="D169" s="273">
        <v>6158.1444111165165</v>
      </c>
      <c r="E169" s="273">
        <v>-857.38427014126773</v>
      </c>
      <c r="F169" s="277">
        <v>-0.12221235335147272</v>
      </c>
      <c r="G169" s="284">
        <v>0.33325710606499309</v>
      </c>
      <c r="H169" s="284">
        <v>4.0046721864418267E-2</v>
      </c>
      <c r="I169" s="285">
        <v>12.269583670809197</v>
      </c>
      <c r="J169" s="285">
        <v>0.22662341906671202</v>
      </c>
      <c r="K169" s="277">
        <v>1.8817916386788876E-2</v>
      </c>
      <c r="L169" s="278">
        <v>75557.868109120129</v>
      </c>
      <c r="M169" s="278">
        <v>-8929.8649442267488</v>
      </c>
      <c r="N169" s="277">
        <v>-0.10569421881148465</v>
      </c>
      <c r="O169" s="273">
        <v>14985.565370202065</v>
      </c>
      <c r="P169" s="273">
        <v>-2020.4663424491882</v>
      </c>
      <c r="Q169" s="277">
        <v>-0.11880880716846529</v>
      </c>
    </row>
    <row r="170" spans="1:17">
      <c r="A170" s="310" t="s">
        <v>61</v>
      </c>
      <c r="B170" s="310" t="s">
        <v>136</v>
      </c>
      <c r="C170" s="223" t="s">
        <v>242</v>
      </c>
      <c r="D170" s="273">
        <v>206305.86828483074</v>
      </c>
      <c r="E170" s="273">
        <v>-137857.11590194536</v>
      </c>
      <c r="F170" s="274">
        <v>-0.40055764924193815</v>
      </c>
      <c r="G170" s="282">
        <v>100.00000000000003</v>
      </c>
      <c r="H170" s="282">
        <v>1.4210854715202004E-14</v>
      </c>
      <c r="I170" s="283">
        <v>29.134130001804831</v>
      </c>
      <c r="J170" s="283">
        <v>-2.1308982237563683</v>
      </c>
      <c r="K170" s="274">
        <v>-6.8155966736477155E-2</v>
      </c>
      <c r="L170" s="275">
        <v>6010541.9867454832</v>
      </c>
      <c r="M170" s="275">
        <v>-4749723.4280474437</v>
      </c>
      <c r="N170" s="274">
        <v>-0.44141322216064022</v>
      </c>
      <c r="O170" s="273">
        <v>1597099.6214119196</v>
      </c>
      <c r="P170" s="273">
        <v>-1140290.6209843713</v>
      </c>
      <c r="Q170" s="274">
        <v>-0.4165612207290435</v>
      </c>
    </row>
    <row r="171" spans="1:17">
      <c r="A171" s="310" t="s">
        <v>61</v>
      </c>
      <c r="B171" s="310" t="s">
        <v>241</v>
      </c>
      <c r="C171" s="223" t="s">
        <v>243</v>
      </c>
      <c r="D171" s="273">
        <v>3516.5081244424332</v>
      </c>
      <c r="E171" s="273">
        <v>-617.07610618009357</v>
      </c>
      <c r="F171" s="277">
        <v>-0.1492835446798578</v>
      </c>
      <c r="G171" s="284">
        <v>1.7045119238137525</v>
      </c>
      <c r="H171" s="284">
        <v>0.50345764995284115</v>
      </c>
      <c r="I171" s="285">
        <v>23.945831477917917</v>
      </c>
      <c r="J171" s="285">
        <v>-4.6911190767367827E-2</v>
      </c>
      <c r="K171" s="277">
        <v>-1.9552241865451723E-3</v>
      </c>
      <c r="L171" s="278">
        <v>84205.710938627715</v>
      </c>
      <c r="M171" s="278">
        <v>-14970.31180603402</v>
      </c>
      <c r="N171" s="277">
        <v>-0.15094688606919171</v>
      </c>
      <c r="O171" s="273">
        <v>26677.345093846321</v>
      </c>
      <c r="P171" s="273">
        <v>-3713.9632424649972</v>
      </c>
      <c r="Q171" s="277">
        <v>-0.12220478307041426</v>
      </c>
    </row>
    <row r="172" spans="1:17">
      <c r="A172" s="310" t="s">
        <v>61</v>
      </c>
      <c r="B172" s="310" t="s">
        <v>241</v>
      </c>
      <c r="C172" s="223" t="s">
        <v>244</v>
      </c>
      <c r="D172" s="273">
        <v>54781.982004984005</v>
      </c>
      <c r="E172" s="273">
        <v>-23723.117223272144</v>
      </c>
      <c r="F172" s="274">
        <v>-0.30218568547116159</v>
      </c>
      <c r="G172" s="282">
        <v>26.553768179463866</v>
      </c>
      <c r="H172" s="282">
        <v>3.7433257916062281</v>
      </c>
      <c r="I172" s="283">
        <v>17.035059210006072</v>
      </c>
      <c r="J172" s="283">
        <v>-3.3336300404108954E-2</v>
      </c>
      <c r="K172" s="274">
        <v>-1.9531010037690314E-3</v>
      </c>
      <c r="L172" s="275">
        <v>933214.30709638959</v>
      </c>
      <c r="M172" s="275">
        <v>-406741.77611548337</v>
      </c>
      <c r="N172" s="274">
        <v>-0.30354858730931233</v>
      </c>
      <c r="O172" s="273">
        <v>254292.47128796577</v>
      </c>
      <c r="P172" s="273">
        <v>-77511.418055260379</v>
      </c>
      <c r="Q172" s="274">
        <v>-0.23360611657894295</v>
      </c>
    </row>
    <row r="173" spans="1:17">
      <c r="A173" s="310" t="s">
        <v>61</v>
      </c>
      <c r="B173" s="310" t="s">
        <v>241</v>
      </c>
      <c r="C173" s="223" t="s">
        <v>245</v>
      </c>
      <c r="D173" s="280"/>
      <c r="E173" s="280"/>
      <c r="F173" s="280"/>
      <c r="G173" s="280"/>
      <c r="H173" s="280"/>
      <c r="I173" s="280"/>
      <c r="J173" s="280"/>
      <c r="K173" s="280"/>
      <c r="L173" s="280"/>
      <c r="M173" s="280"/>
      <c r="N173" s="280"/>
      <c r="O173" s="280"/>
      <c r="P173" s="280"/>
      <c r="Q173" s="280"/>
    </row>
    <row r="174" spans="1:17">
      <c r="A174" s="310" t="s">
        <v>61</v>
      </c>
      <c r="B174" s="310" t="s">
        <v>241</v>
      </c>
      <c r="C174" s="223" t="s">
        <v>246</v>
      </c>
      <c r="D174" s="273">
        <v>132002.6907033693</v>
      </c>
      <c r="E174" s="273">
        <v>-110338.96763294152</v>
      </c>
      <c r="F174" s="274">
        <v>-0.45530334483317797</v>
      </c>
      <c r="G174" s="282">
        <v>63.983972826756109</v>
      </c>
      <c r="H174" s="282">
        <v>-6.4308217534747527</v>
      </c>
      <c r="I174" s="283">
        <v>35.893274709055817</v>
      </c>
      <c r="J174" s="283">
        <v>-1.4296753715120687</v>
      </c>
      <c r="K174" s="274">
        <v>-3.8305529665416942E-2</v>
      </c>
      <c r="L174" s="275">
        <v>4738008.8397505628</v>
      </c>
      <c r="M174" s="275">
        <v>-4306896.7767776037</v>
      </c>
      <c r="N174" s="274">
        <v>-0.47616823871632402</v>
      </c>
      <c r="O174" s="273">
        <v>1253341.857483387</v>
      </c>
      <c r="P174" s="273">
        <v>-1053323.4181367941</v>
      </c>
      <c r="Q174" s="274">
        <v>-0.45664337572931668</v>
      </c>
    </row>
    <row r="175" spans="1:17">
      <c r="A175" s="310"/>
      <c r="B175" s="310"/>
      <c r="C175" s="223"/>
      <c r="D175" s="273"/>
      <c r="E175" s="273"/>
      <c r="F175" s="274"/>
      <c r="G175" s="282"/>
      <c r="H175" s="282"/>
      <c r="I175" s="283"/>
      <c r="J175" s="283"/>
      <c r="K175" s="274"/>
      <c r="L175" s="275"/>
      <c r="M175" s="275"/>
      <c r="N175" s="274"/>
      <c r="O175" s="273"/>
      <c r="P175" s="273"/>
      <c r="Q175" s="274"/>
    </row>
    <row r="176" spans="1:17">
      <c r="A176" s="310" t="s">
        <v>61</v>
      </c>
      <c r="B176" s="310" t="s">
        <v>241</v>
      </c>
      <c r="C176" s="223" t="s">
        <v>247</v>
      </c>
      <c r="D176" s="280"/>
      <c r="E176" s="273">
        <v>-24.481876373291016</v>
      </c>
      <c r="F176" s="277">
        <v>-1</v>
      </c>
      <c r="G176" s="280"/>
      <c r="H176" s="284">
        <v>-7.1134542348124177E-3</v>
      </c>
      <c r="I176" s="280"/>
      <c r="J176" s="285">
        <v>-35.96</v>
      </c>
      <c r="K176" s="277">
        <v>-1</v>
      </c>
      <c r="L176" s="280"/>
      <c r="M176" s="278">
        <v>-880.36827438354487</v>
      </c>
      <c r="N176" s="277">
        <v>-1</v>
      </c>
      <c r="O176" s="280"/>
      <c r="P176" s="273">
        <v>-97.927505493164063</v>
      </c>
      <c r="Q176" s="277">
        <v>-1</v>
      </c>
    </row>
    <row r="177" spans="1:17">
      <c r="A177" s="310" t="s">
        <v>61</v>
      </c>
      <c r="B177" s="310" t="s">
        <v>241</v>
      </c>
      <c r="C177" s="223" t="s">
        <v>248</v>
      </c>
      <c r="D177" s="273">
        <v>2080.6735811322092</v>
      </c>
      <c r="E177" s="273">
        <v>636.43447701214541</v>
      </c>
      <c r="F177" s="274">
        <v>0.4406711293140812</v>
      </c>
      <c r="G177" s="282">
        <v>1.0085382439337998</v>
      </c>
      <c r="H177" s="282">
        <v>0.58890011593096958</v>
      </c>
      <c r="I177" s="283">
        <v>21.783345427644392</v>
      </c>
      <c r="J177" s="283">
        <v>-1.0515730815655395</v>
      </c>
      <c r="K177" s="274">
        <v>-4.6051098502559229E-2</v>
      </c>
      <c r="L177" s="275">
        <v>45324.031339976791</v>
      </c>
      <c r="M177" s="275">
        <v>12344.949089580776</v>
      </c>
      <c r="N177" s="274">
        <v>0.3743266412282451</v>
      </c>
      <c r="O177" s="273">
        <v>16060.490701198578</v>
      </c>
      <c r="P177" s="273">
        <v>3786.3487185239792</v>
      </c>
      <c r="Q177" s="274">
        <v>0.30848174347897794</v>
      </c>
    </row>
    <row r="178" spans="1:17">
      <c r="A178" s="310" t="s">
        <v>61</v>
      </c>
      <c r="B178" s="310" t="s">
        <v>241</v>
      </c>
      <c r="C178" s="223" t="s">
        <v>249</v>
      </c>
      <c r="D178" s="273">
        <v>10752.023187541445</v>
      </c>
      <c r="E178" s="273">
        <v>-3893.5133550937353</v>
      </c>
      <c r="F178" s="277">
        <v>-0.2658498269257108</v>
      </c>
      <c r="G178" s="284">
        <v>5.2116904269038784</v>
      </c>
      <c r="H178" s="284">
        <v>0.956283188022228</v>
      </c>
      <c r="I178" s="285">
        <v>13.964649582217103</v>
      </c>
      <c r="J178" s="285">
        <v>1.5371966552317531</v>
      </c>
      <c r="K178" s="277">
        <v>0.12369362123221866</v>
      </c>
      <c r="L178" s="278">
        <v>150148.23611388923</v>
      </c>
      <c r="M178" s="278">
        <v>-31858.479860153224</v>
      </c>
      <c r="N178" s="277">
        <v>-0.17504013348989186</v>
      </c>
      <c r="O178" s="273">
        <v>28367.628068804741</v>
      </c>
      <c r="P178" s="273">
        <v>-8399.8496672313777</v>
      </c>
      <c r="Q178" s="277">
        <v>-0.22845868643849379</v>
      </c>
    </row>
    <row r="179" spans="1:17">
      <c r="A179" s="310" t="s">
        <v>61</v>
      </c>
      <c r="B179" s="310" t="s">
        <v>241</v>
      </c>
      <c r="C179" s="223" t="s">
        <v>250</v>
      </c>
      <c r="D179" s="273">
        <v>51.518267154693604</v>
      </c>
      <c r="E179" s="273">
        <v>-46.129620552062988</v>
      </c>
      <c r="F179" s="274">
        <v>-0.47240776667482509</v>
      </c>
      <c r="G179" s="282">
        <v>2.4971789500222209E-2</v>
      </c>
      <c r="H179" s="282">
        <v>-3.4007816923158629E-3</v>
      </c>
      <c r="I179" s="283">
        <v>18.03896553770284</v>
      </c>
      <c r="J179" s="283">
        <v>-0.60103446229716084</v>
      </c>
      <c r="K179" s="274">
        <v>-3.2244338106070858E-2</v>
      </c>
      <c r="L179" s="275">
        <v>929.33624576568604</v>
      </c>
      <c r="M179" s="275">
        <v>-890.82038108825691</v>
      </c>
      <c r="N179" s="274">
        <v>-0.48941962902829905</v>
      </c>
      <c r="O179" s="273">
        <v>137.38204574584961</v>
      </c>
      <c r="P179" s="273">
        <v>-123.01232147216797</v>
      </c>
      <c r="Q179" s="274">
        <v>-0.47240776667482509</v>
      </c>
    </row>
    <row r="180" spans="1:17">
      <c r="A180" s="310" t="s">
        <v>61</v>
      </c>
      <c r="B180" s="310" t="s">
        <v>241</v>
      </c>
      <c r="C180" s="223" t="s">
        <v>251</v>
      </c>
      <c r="D180" s="273">
        <v>1976.3049650633095</v>
      </c>
      <c r="E180" s="273">
        <v>-273.61908588888468</v>
      </c>
      <c r="F180" s="277">
        <v>-0.12161258766627517</v>
      </c>
      <c r="G180" s="284">
        <v>0.95794898201091261</v>
      </c>
      <c r="H180" s="284">
        <v>0.3042110280968543</v>
      </c>
      <c r="I180" s="285">
        <v>23.066930893484418</v>
      </c>
      <c r="J180" s="285">
        <v>0.81535551222687985</v>
      </c>
      <c r="K180" s="277">
        <v>3.6642597131062112E-2</v>
      </c>
      <c r="L180" s="278">
        <v>45587.290053565499</v>
      </c>
      <c r="M180" s="278">
        <v>-4477.0645683015755</v>
      </c>
      <c r="N180" s="277">
        <v>-8.942619159113431E-2</v>
      </c>
      <c r="O180" s="273">
        <v>15335.998510479927</v>
      </c>
      <c r="P180" s="273">
        <v>-2108.2684717568482</v>
      </c>
      <c r="Q180" s="277">
        <v>-0.12085738391321717</v>
      </c>
    </row>
    <row r="181" spans="1:17">
      <c r="A181" s="310" t="s">
        <v>61</v>
      </c>
      <c r="B181" s="310" t="s">
        <v>241</v>
      </c>
      <c r="C181" s="223" t="s">
        <v>252</v>
      </c>
      <c r="D181" s="273">
        <v>1144.1674511432648</v>
      </c>
      <c r="E181" s="273">
        <v>423.35452134388686</v>
      </c>
      <c r="F181" s="274">
        <v>0.58732925540294911</v>
      </c>
      <c r="G181" s="282">
        <v>0.55459762761745612</v>
      </c>
      <c r="H181" s="282">
        <v>0.34515821579268091</v>
      </c>
      <c r="I181" s="283">
        <v>11.470554588484966</v>
      </c>
      <c r="J181" s="283">
        <v>-0.28979849375421018</v>
      </c>
      <c r="K181" s="274">
        <v>-2.4641989209649856E-2</v>
      </c>
      <c r="L181" s="275">
        <v>13124.235206706524</v>
      </c>
      <c r="M181" s="275">
        <v>4647.2206460225589</v>
      </c>
      <c r="N181" s="274">
        <v>0.54821430501914814</v>
      </c>
      <c r="O181" s="273">
        <v>2886.4482204914093</v>
      </c>
      <c r="P181" s="273">
        <v>1200.8876975774765</v>
      </c>
      <c r="Q181" s="274">
        <v>0.71245599386809777</v>
      </c>
    </row>
    <row r="182" spans="1:17">
      <c r="A182" s="310" t="s">
        <v>167</v>
      </c>
      <c r="B182" s="310" t="s">
        <v>253</v>
      </c>
      <c r="C182" s="223" t="s">
        <v>242</v>
      </c>
      <c r="D182" s="273">
        <v>11974232.06010513</v>
      </c>
      <c r="E182" s="273">
        <v>-1147379.8018065672</v>
      </c>
      <c r="F182" s="277">
        <v>-8.7441986082295586E-2</v>
      </c>
      <c r="G182" s="284">
        <v>100.00000000000013</v>
      </c>
      <c r="H182" s="284">
        <v>2.1316282072803006E-13</v>
      </c>
      <c r="I182" s="285">
        <v>7.7891782144021962</v>
      </c>
      <c r="J182" s="285">
        <v>0.26099020461923672</v>
      </c>
      <c r="K182" s="277">
        <v>3.4668396203718241E-2</v>
      </c>
      <c r="L182" s="278">
        <v>93269427.496767208</v>
      </c>
      <c r="M182" s="278">
        <v>-5512533.5911022872</v>
      </c>
      <c r="N182" s="277">
        <v>-5.5805063296918395E-2</v>
      </c>
      <c r="O182" s="273">
        <v>21613333.087296069</v>
      </c>
      <c r="P182" s="273">
        <v>-1797884.457457006</v>
      </c>
      <c r="Q182" s="277">
        <v>-7.679585455221008E-2</v>
      </c>
    </row>
    <row r="183" spans="1:17">
      <c r="A183" s="310" t="s">
        <v>167</v>
      </c>
      <c r="B183" s="310" t="s">
        <v>233</v>
      </c>
      <c r="C183" s="223" t="s">
        <v>243</v>
      </c>
      <c r="D183" s="273">
        <v>91291.894660667778</v>
      </c>
      <c r="E183" s="273">
        <v>19478.872905095777</v>
      </c>
      <c r="F183" s="274">
        <v>0.27124430122708776</v>
      </c>
      <c r="G183" s="282">
        <v>0.76240291821992945</v>
      </c>
      <c r="H183" s="282">
        <v>0.21511480673398697</v>
      </c>
      <c r="I183" s="283">
        <v>19.523292445199743</v>
      </c>
      <c r="J183" s="283">
        <v>-8.9400861547591859E-2</v>
      </c>
      <c r="K183" s="274">
        <v>-4.5583163999630468E-3</v>
      </c>
      <c r="L183" s="275">
        <v>1782318.3573365861</v>
      </c>
      <c r="M183" s="275">
        <v>373871.58621377824</v>
      </c>
      <c r="N183" s="274">
        <v>0.26544956748044468</v>
      </c>
      <c r="O183" s="273">
        <v>238601.45732426643</v>
      </c>
      <c r="P183" s="273">
        <v>71752.005604807055</v>
      </c>
      <c r="Q183" s="274">
        <v>0.43004040388128367</v>
      </c>
    </row>
    <row r="184" spans="1:17">
      <c r="A184" s="310" t="s">
        <v>167</v>
      </c>
      <c r="B184" s="310" t="s">
        <v>233</v>
      </c>
      <c r="C184" s="223" t="s">
        <v>244</v>
      </c>
      <c r="D184" s="273">
        <v>8193725.4425604222</v>
      </c>
      <c r="E184" s="273">
        <v>-980683.88731500227</v>
      </c>
      <c r="F184" s="277">
        <v>-0.10689340883467192</v>
      </c>
      <c r="G184" s="284">
        <v>68.427982700115592</v>
      </c>
      <c r="H184" s="284">
        <v>-1.4903278430129774</v>
      </c>
      <c r="I184" s="285">
        <v>6.2006640997434497</v>
      </c>
      <c r="J184" s="285">
        <v>8.4775585765518358E-2</v>
      </c>
      <c r="K184" s="277">
        <v>1.3861532232277094E-2</v>
      </c>
      <c r="L184" s="278">
        <v>50806539.194838919</v>
      </c>
      <c r="M184" s="278">
        <v>-5303125.4482781589</v>
      </c>
      <c r="N184" s="277">
        <v>-9.4513583034374613E-2</v>
      </c>
      <c r="O184" s="273">
        <v>11757729.112253189</v>
      </c>
      <c r="P184" s="273">
        <v>-1602391.7100642771</v>
      </c>
      <c r="Q184" s="277">
        <v>-0.11993841458286482</v>
      </c>
    </row>
    <row r="185" spans="1:17">
      <c r="A185" s="310" t="s">
        <v>167</v>
      </c>
      <c r="B185" s="310" t="s">
        <v>233</v>
      </c>
      <c r="C185" s="223" t="s">
        <v>245</v>
      </c>
      <c r="D185" s="273">
        <v>21901.972279442634</v>
      </c>
      <c r="E185" s="273">
        <v>-9959.7142227200384</v>
      </c>
      <c r="F185" s="274">
        <v>-0.31259218566612923</v>
      </c>
      <c r="G185" s="282">
        <v>0.18290920177181172</v>
      </c>
      <c r="H185" s="282">
        <v>-5.9909186986112528E-2</v>
      </c>
      <c r="I185" s="283">
        <v>8.1588932313405387</v>
      </c>
      <c r="J185" s="283">
        <v>4.1679537429063274E-2</v>
      </c>
      <c r="K185" s="274">
        <v>5.1347098894693483E-3</v>
      </c>
      <c r="L185" s="275">
        <v>178695.85338375263</v>
      </c>
      <c r="M185" s="275">
        <v>-79932.264602716634</v>
      </c>
      <c r="N185" s="274">
        <v>-0.30906254596377059</v>
      </c>
      <c r="O185" s="273">
        <v>44147.388717770576</v>
      </c>
      <c r="P185" s="273">
        <v>-19979.20929088071</v>
      </c>
      <c r="Q185" s="274">
        <v>-0.31155885250899051</v>
      </c>
    </row>
    <row r="186" spans="1:17">
      <c r="A186" s="310" t="s">
        <v>167</v>
      </c>
      <c r="B186" s="310" t="s">
        <v>233</v>
      </c>
      <c r="C186" s="223" t="s">
        <v>246</v>
      </c>
      <c r="D186" s="273">
        <v>1026514.7172094241</v>
      </c>
      <c r="E186" s="273">
        <v>42149.675463280408</v>
      </c>
      <c r="F186" s="277">
        <v>4.2819151103245211E-2</v>
      </c>
      <c r="G186" s="284">
        <v>8.5726977066821011</v>
      </c>
      <c r="H186" s="284">
        <v>1.0708370198599715</v>
      </c>
      <c r="I186" s="285">
        <v>14.185392829266659</v>
      </c>
      <c r="J186" s="285">
        <v>0.11198792258067769</v>
      </c>
      <c r="K186" s="277">
        <v>7.9574149484944161E-3</v>
      </c>
      <c r="L186" s="278">
        <v>14561514.508639257</v>
      </c>
      <c r="M186" s="278">
        <v>708146.70015892759</v>
      </c>
      <c r="N186" s="277">
        <v>5.1117295804810441E-2</v>
      </c>
      <c r="O186" s="273">
        <v>4013737.5757099986</v>
      </c>
      <c r="P186" s="273">
        <v>-253510.7931005992</v>
      </c>
      <c r="Q186" s="277">
        <v>-5.9408492590568331E-2</v>
      </c>
    </row>
    <row r="187" spans="1:17">
      <c r="A187" s="310"/>
      <c r="B187" s="310"/>
      <c r="C187" s="223"/>
      <c r="D187" s="273"/>
      <c r="E187" s="273"/>
      <c r="F187" s="277"/>
      <c r="G187" s="284"/>
      <c r="H187" s="284"/>
      <c r="I187" s="285"/>
      <c r="J187" s="285"/>
      <c r="K187" s="277"/>
      <c r="L187" s="278"/>
      <c r="M187" s="278"/>
      <c r="N187" s="277"/>
      <c r="O187" s="273"/>
      <c r="P187" s="273"/>
      <c r="Q187" s="277"/>
    </row>
    <row r="188" spans="1:17">
      <c r="A188" s="310" t="s">
        <v>167</v>
      </c>
      <c r="B188" s="310" t="s">
        <v>233</v>
      </c>
      <c r="C188" s="223" t="s">
        <v>247</v>
      </c>
      <c r="D188" s="273">
        <v>60429</v>
      </c>
      <c r="E188" s="273">
        <v>4533.2425000001531</v>
      </c>
      <c r="F188" s="274">
        <v>8.1101727622175365E-2</v>
      </c>
      <c r="G188" s="282">
        <v>0.50465866785171964</v>
      </c>
      <c r="H188" s="282">
        <v>7.8676265017131375E-2</v>
      </c>
      <c r="I188" s="283">
        <v>21.934000066193384</v>
      </c>
      <c r="J188" s="283">
        <v>1.6550692922432511</v>
      </c>
      <c r="K188" s="274">
        <v>8.1615214859814822E-2</v>
      </c>
      <c r="L188" s="275">
        <v>1325449.69</v>
      </c>
      <c r="M188" s="275">
        <v>191943.49309999915</v>
      </c>
      <c r="N188" s="274">
        <v>0.16933607740737622</v>
      </c>
      <c r="O188" s="273">
        <v>241592</v>
      </c>
      <c r="P188" s="273">
        <v>18029.970000000671</v>
      </c>
      <c r="Q188" s="274">
        <v>8.0648623560989868E-2</v>
      </c>
    </row>
    <row r="189" spans="1:17">
      <c r="A189" s="310" t="s">
        <v>167</v>
      </c>
      <c r="B189" s="310" t="s">
        <v>233</v>
      </c>
      <c r="C189" s="223" t="s">
        <v>248</v>
      </c>
      <c r="D189" s="273">
        <v>30902.034784571468</v>
      </c>
      <c r="E189" s="273">
        <v>-290.39215050373605</v>
      </c>
      <c r="F189" s="277">
        <v>-9.3097004317158928E-3</v>
      </c>
      <c r="G189" s="284">
        <v>0.25807111996374821</v>
      </c>
      <c r="H189" s="284">
        <v>2.0353168363473312E-2</v>
      </c>
      <c r="I189" s="285">
        <v>8.2714083669857796</v>
      </c>
      <c r="J189" s="285">
        <v>0.90513892297470999</v>
      </c>
      <c r="K189" s="277">
        <v>0.12287616273806096</v>
      </c>
      <c r="L189" s="278">
        <v>255603.34907399002</v>
      </c>
      <c r="M189" s="278">
        <v>25831.527657597675</v>
      </c>
      <c r="N189" s="277">
        <v>0.1124225220410548</v>
      </c>
      <c r="O189" s="273">
        <v>67087.736494898796</v>
      </c>
      <c r="P189" s="273">
        <v>-596.08668100833893</v>
      </c>
      <c r="Q189" s="277">
        <v>-8.8069298251538947E-3</v>
      </c>
    </row>
    <row r="190" spans="1:17">
      <c r="A190" s="310" t="s">
        <v>167</v>
      </c>
      <c r="B190" s="310" t="s">
        <v>233</v>
      </c>
      <c r="C190" s="223" t="s">
        <v>249</v>
      </c>
      <c r="D190" s="273">
        <v>1635017.8472276833</v>
      </c>
      <c r="E190" s="273">
        <v>31483.896418296034</v>
      </c>
      <c r="F190" s="274">
        <v>1.9634069114909895E-2</v>
      </c>
      <c r="G190" s="282">
        <v>13.654469355701885</v>
      </c>
      <c r="H190" s="282">
        <v>1.4339131642480858</v>
      </c>
      <c r="I190" s="283">
        <v>10.384773467631435</v>
      </c>
      <c r="J190" s="283">
        <v>-0.19557217348692824</v>
      </c>
      <c r="K190" s="274">
        <v>-1.8484478685353786E-2</v>
      </c>
      <c r="L190" s="275">
        <v>16979289.958993912</v>
      </c>
      <c r="M190" s="275">
        <v>13346.512162502855</v>
      </c>
      <c r="N190" s="274">
        <v>7.8666489749472054E-4</v>
      </c>
      <c r="O190" s="273">
        <v>3575117.5586489439</v>
      </c>
      <c r="P190" s="273">
        <v>134335.0680886982</v>
      </c>
      <c r="Q190" s="274">
        <v>3.9042011070808805E-2</v>
      </c>
    </row>
    <row r="191" spans="1:17">
      <c r="A191" s="310" t="s">
        <v>167</v>
      </c>
      <c r="B191" s="310" t="s">
        <v>233</v>
      </c>
      <c r="C191" s="223" t="s">
        <v>250</v>
      </c>
      <c r="D191" s="273">
        <v>122534.86570830722</v>
      </c>
      <c r="E191" s="273">
        <v>-8043.1515222358576</v>
      </c>
      <c r="F191" s="277">
        <v>-6.1596520553955161E-2</v>
      </c>
      <c r="G191" s="284">
        <v>1.0233212876887534</v>
      </c>
      <c r="H191" s="284">
        <v>2.8184267902535143E-2</v>
      </c>
      <c r="I191" s="285">
        <v>12.741596167690989</v>
      </c>
      <c r="J191" s="285">
        <v>-0.79783341508297489</v>
      </c>
      <c r="K191" s="277">
        <v>-5.8926663801113728E-2</v>
      </c>
      <c r="L191" s="278">
        <v>1561289.7753174973</v>
      </c>
      <c r="M191" s="278">
        <v>-206662.09403368598</v>
      </c>
      <c r="N191" s="277">
        <v>-0.11689350689706753</v>
      </c>
      <c r="O191" s="273">
        <v>326803.73971509933</v>
      </c>
      <c r="P191" s="273">
        <v>-23601.429243344814</v>
      </c>
      <c r="Q191" s="277">
        <v>-6.7354683475413554E-2</v>
      </c>
    </row>
    <row r="192" spans="1:17">
      <c r="A192" s="310" t="s">
        <v>167</v>
      </c>
      <c r="B192" s="310" t="s">
        <v>233</v>
      </c>
      <c r="C192" s="223" t="s">
        <v>251</v>
      </c>
      <c r="D192" s="273">
        <v>52517.353822024525</v>
      </c>
      <c r="E192" s="273">
        <v>-8950.0351496180592</v>
      </c>
      <c r="F192" s="274">
        <v>-0.14560623607661416</v>
      </c>
      <c r="G192" s="282">
        <v>0.43858640419203215</v>
      </c>
      <c r="H192" s="282">
        <v>-2.9857485312616727E-2</v>
      </c>
      <c r="I192" s="283">
        <v>8.4573767403804716</v>
      </c>
      <c r="J192" s="283">
        <v>-7.6169944106453613E-2</v>
      </c>
      <c r="K192" s="274">
        <v>-8.9259421577809403E-3</v>
      </c>
      <c r="L192" s="275">
        <v>444159.04668072169</v>
      </c>
      <c r="M192" s="275">
        <v>-80375.786682307022</v>
      </c>
      <c r="N192" s="274">
        <v>-0.15323250539336292</v>
      </c>
      <c r="O192" s="273">
        <v>110815.9472130537</v>
      </c>
      <c r="P192" s="273">
        <v>-12859.573359040543</v>
      </c>
      <c r="Q192" s="274">
        <v>-0.1039783240818809</v>
      </c>
    </row>
    <row r="193" spans="1:17">
      <c r="A193" s="310" t="s">
        <v>167</v>
      </c>
      <c r="B193" s="310" t="s">
        <v>233</v>
      </c>
      <c r="C193" s="223" t="s">
        <v>252</v>
      </c>
      <c r="D193" s="273">
        <v>739396.93185224361</v>
      </c>
      <c r="E193" s="273">
        <v>-237098.30873312452</v>
      </c>
      <c r="F193" s="277">
        <v>-0.24280539103395321</v>
      </c>
      <c r="G193" s="284">
        <v>6.1749006378096931</v>
      </c>
      <c r="H193" s="284">
        <v>-1.2669841768132342</v>
      </c>
      <c r="I193" s="285">
        <v>7.268853211277059</v>
      </c>
      <c r="J193" s="285">
        <v>0.58152355733395833</v>
      </c>
      <c r="K193" s="277">
        <v>8.6959008666646215E-2</v>
      </c>
      <c r="L193" s="278">
        <v>5374567.7625025855</v>
      </c>
      <c r="M193" s="278">
        <v>-1155577.8167982493</v>
      </c>
      <c r="N193" s="277">
        <v>-0.17696049847053699</v>
      </c>
      <c r="O193" s="273">
        <v>1237700.5712188482</v>
      </c>
      <c r="P193" s="273">
        <v>-109062.69941135705</v>
      </c>
      <c r="Q193" s="277">
        <v>-8.0981343781615145E-2</v>
      </c>
    </row>
    <row r="194" spans="1:17">
      <c r="A194" s="310" t="s">
        <v>167</v>
      </c>
      <c r="B194" s="310" t="s">
        <v>254</v>
      </c>
      <c r="C194" s="223" t="s">
        <v>242</v>
      </c>
      <c r="D194" s="273">
        <v>159094956.34699535</v>
      </c>
      <c r="E194" s="273">
        <v>-7691429.9460356832</v>
      </c>
      <c r="F194" s="274">
        <v>-4.611545412658815E-2</v>
      </c>
      <c r="G194" s="282">
        <v>100.0000000000001</v>
      </c>
      <c r="H194" s="282">
        <v>9.9475983006414026E-14</v>
      </c>
      <c r="I194" s="283">
        <v>7.6592352549990395</v>
      </c>
      <c r="J194" s="283">
        <v>0.2125629931809776</v>
      </c>
      <c r="K194" s="274">
        <v>2.8544695631479499E-2</v>
      </c>
      <c r="L194" s="275">
        <v>1218545698.54544</v>
      </c>
      <c r="M194" s="275">
        <v>-23457857.911746502</v>
      </c>
      <c r="N194" s="274">
        <v>-1.8887110097059633E-2</v>
      </c>
      <c r="O194" s="273">
        <v>290580811.75687081</v>
      </c>
      <c r="P194" s="273">
        <v>-7085669.6638666391</v>
      </c>
      <c r="Q194" s="274">
        <v>-2.3804056237865027E-2</v>
      </c>
    </row>
    <row r="195" spans="1:17">
      <c r="A195" s="310" t="s">
        <v>167</v>
      </c>
      <c r="B195" s="310" t="s">
        <v>240</v>
      </c>
      <c r="C195" s="223" t="s">
        <v>243</v>
      </c>
      <c r="D195" s="273">
        <v>1107568.2889909367</v>
      </c>
      <c r="E195" s="273">
        <v>280874.52275165718</v>
      </c>
      <c r="F195" s="277">
        <v>0.33975643003743228</v>
      </c>
      <c r="G195" s="284">
        <v>0.69616807120853463</v>
      </c>
      <c r="H195" s="284">
        <v>0.20050785300173135</v>
      </c>
      <c r="I195" s="285">
        <v>18.427593807243774</v>
      </c>
      <c r="J195" s="285">
        <v>-1.1905446397411446</v>
      </c>
      <c r="K195" s="277">
        <v>-6.0685912833086234E-2</v>
      </c>
      <c r="L195" s="278">
        <v>20409818.54330897</v>
      </c>
      <c r="M195" s="278">
        <v>4191625.7839673981</v>
      </c>
      <c r="N195" s="277">
        <v>0.25845208810661408</v>
      </c>
      <c r="O195" s="273">
        <v>2808631.6920188894</v>
      </c>
      <c r="P195" s="273">
        <v>775597.32287604432</v>
      </c>
      <c r="Q195" s="277">
        <v>0.38149739849358605</v>
      </c>
    </row>
    <row r="196" spans="1:17">
      <c r="A196" s="310" t="s">
        <v>167</v>
      </c>
      <c r="B196" s="310" t="s">
        <v>240</v>
      </c>
      <c r="C196" s="223" t="s">
        <v>244</v>
      </c>
      <c r="D196" s="273">
        <v>108686773.72409777</v>
      </c>
      <c r="E196" s="273">
        <v>-9615176.0535320938</v>
      </c>
      <c r="F196" s="274">
        <v>-8.1276564516523805E-2</v>
      </c>
      <c r="G196" s="282">
        <v>68.315662683263</v>
      </c>
      <c r="H196" s="282">
        <v>-2.6145567471060502</v>
      </c>
      <c r="I196" s="283">
        <v>6.1842177989009022</v>
      </c>
      <c r="J196" s="283">
        <v>-2.2351392181318985E-3</v>
      </c>
      <c r="K196" s="274">
        <v>-3.6129576034752531E-4</v>
      </c>
      <c r="L196" s="275">
        <v>672142680.56968033</v>
      </c>
      <c r="M196" s="275">
        <v>-59726764.217348337</v>
      </c>
      <c r="N196" s="274">
        <v>-8.1608495398695885E-2</v>
      </c>
      <c r="O196" s="273">
        <v>158579212.13626137</v>
      </c>
      <c r="P196" s="273">
        <v>-15374853.704862803</v>
      </c>
      <c r="Q196" s="274">
        <v>-8.8384560777699628E-2</v>
      </c>
    </row>
    <row r="197" spans="1:17">
      <c r="A197" s="310" t="s">
        <v>167</v>
      </c>
      <c r="B197" s="310" t="s">
        <v>240</v>
      </c>
      <c r="C197" s="223" t="s">
        <v>245</v>
      </c>
      <c r="D197" s="273">
        <v>355499.91458640993</v>
      </c>
      <c r="E197" s="273">
        <v>-223778.98458772525</v>
      </c>
      <c r="F197" s="277">
        <v>-0.38630612112190155</v>
      </c>
      <c r="G197" s="284">
        <v>0.22345140458824117</v>
      </c>
      <c r="H197" s="284">
        <v>-0.12386645033331464</v>
      </c>
      <c r="I197" s="285">
        <v>8.1759377682800221</v>
      </c>
      <c r="J197" s="285">
        <v>0.10802782710546133</v>
      </c>
      <c r="K197" s="277">
        <v>1.3389815688712829E-2</v>
      </c>
      <c r="L197" s="278">
        <v>2906545.178287351</v>
      </c>
      <c r="M197" s="278">
        <v>-1767024.81107231</v>
      </c>
      <c r="N197" s="277">
        <v>-0.37808887319443246</v>
      </c>
      <c r="O197" s="273">
        <v>719262.26589692268</v>
      </c>
      <c r="P197" s="273">
        <v>-447333.0472029401</v>
      </c>
      <c r="Q197" s="277">
        <v>-0.38345177816143644</v>
      </c>
    </row>
    <row r="198" spans="1:17">
      <c r="A198" s="310" t="s">
        <v>167</v>
      </c>
      <c r="B198" s="310" t="s">
        <v>240</v>
      </c>
      <c r="C198" s="223" t="s">
        <v>246</v>
      </c>
      <c r="D198" s="273">
        <v>13378851.425024219</v>
      </c>
      <c r="E198" s="273">
        <v>1999800.8442785889</v>
      </c>
      <c r="F198" s="274">
        <v>0.17574408603670597</v>
      </c>
      <c r="G198" s="282">
        <v>8.4093498198925793</v>
      </c>
      <c r="H198" s="282">
        <v>1.5868202156157043</v>
      </c>
      <c r="I198" s="283">
        <v>13.988403709087361</v>
      </c>
      <c r="J198" s="283">
        <v>-0.45475838233124222</v>
      </c>
      <c r="K198" s="274">
        <v>-3.1486067902086114E-2</v>
      </c>
      <c r="L198" s="275">
        <v>187148774.89713752</v>
      </c>
      <c r="M198" s="275">
        <v>22799302.912977397</v>
      </c>
      <c r="N198" s="274">
        <v>0.13872452790827813</v>
      </c>
      <c r="O198" s="273">
        <v>57488384.240468964</v>
      </c>
      <c r="P198" s="273">
        <v>5349838.9784377664</v>
      </c>
      <c r="Q198" s="274">
        <v>0.10260813667798427</v>
      </c>
    </row>
    <row r="199" spans="1:17">
      <c r="A199" s="310"/>
      <c r="B199" s="310"/>
      <c r="C199" s="223"/>
      <c r="D199" s="273"/>
      <c r="E199" s="273"/>
      <c r="F199" s="274"/>
      <c r="G199" s="282"/>
      <c r="H199" s="282"/>
      <c r="I199" s="283"/>
      <c r="J199" s="283"/>
      <c r="K199" s="274"/>
      <c r="L199" s="275"/>
      <c r="M199" s="275"/>
      <c r="N199" s="274"/>
      <c r="O199" s="273"/>
      <c r="P199" s="273"/>
      <c r="Q199" s="274"/>
    </row>
    <row r="200" spans="1:17">
      <c r="A200" s="310" t="s">
        <v>167</v>
      </c>
      <c r="B200" s="310" t="s">
        <v>240</v>
      </c>
      <c r="C200" s="223" t="s">
        <v>247</v>
      </c>
      <c r="D200" s="273">
        <v>734607.4726207233</v>
      </c>
      <c r="E200" s="273">
        <v>75045.294838624774</v>
      </c>
      <c r="F200" s="277">
        <v>0.11378047038867305</v>
      </c>
      <c r="G200" s="284">
        <v>0.4617415218484377</v>
      </c>
      <c r="H200" s="284">
        <v>6.628827626801137E-2</v>
      </c>
      <c r="I200" s="285">
        <v>21.934635038032127</v>
      </c>
      <c r="J200" s="285">
        <v>1.8315730096785536</v>
      </c>
      <c r="K200" s="277">
        <v>9.1109155764195704E-2</v>
      </c>
      <c r="L200" s="278">
        <v>16113346.808146743</v>
      </c>
      <c r="M200" s="278">
        <v>2854127.4366372488</v>
      </c>
      <c r="N200" s="277">
        <v>0.21525606875243372</v>
      </c>
      <c r="O200" s="273">
        <v>2937555.8904828946</v>
      </c>
      <c r="P200" s="273">
        <v>299522.17935450049</v>
      </c>
      <c r="Q200" s="277">
        <v>0.11353993623773015</v>
      </c>
    </row>
    <row r="201" spans="1:17">
      <c r="A201" s="310" t="s">
        <v>167</v>
      </c>
      <c r="B201" s="310" t="s">
        <v>240</v>
      </c>
      <c r="C201" s="223" t="s">
        <v>248</v>
      </c>
      <c r="D201" s="273">
        <v>430446.29787624598</v>
      </c>
      <c r="E201" s="273">
        <v>25235.538826427597</v>
      </c>
      <c r="F201" s="274">
        <v>6.2277563620478864E-2</v>
      </c>
      <c r="G201" s="282">
        <v>0.27055936137750208</v>
      </c>
      <c r="H201" s="282">
        <v>2.7607422639592288E-2</v>
      </c>
      <c r="I201" s="283">
        <v>7.8468706343735368</v>
      </c>
      <c r="J201" s="283">
        <v>0.2639925967685075</v>
      </c>
      <c r="K201" s="274">
        <v>3.4814300778584953E-2</v>
      </c>
      <c r="L201" s="275">
        <v>3377656.4144799188</v>
      </c>
      <c r="M201" s="275">
        <v>304992.64907978754</v>
      </c>
      <c r="N201" s="274">
        <v>9.9260014230704643E-2</v>
      </c>
      <c r="O201" s="273">
        <v>934615.42407001904</v>
      </c>
      <c r="P201" s="273">
        <v>46868.44162688707</v>
      </c>
      <c r="Q201" s="274">
        <v>5.2794819417918332E-2</v>
      </c>
    </row>
    <row r="202" spans="1:17">
      <c r="A202" s="310" t="s">
        <v>167</v>
      </c>
      <c r="B202" s="310" t="s">
        <v>240</v>
      </c>
      <c r="C202" s="223" t="s">
        <v>249</v>
      </c>
      <c r="D202" s="273">
        <v>20350171.524348833</v>
      </c>
      <c r="E202" s="273">
        <v>657731.1258119382</v>
      </c>
      <c r="F202" s="277">
        <v>3.3400183649193942E-2</v>
      </c>
      <c r="G202" s="284">
        <v>12.791210979664211</v>
      </c>
      <c r="H202" s="284">
        <v>0.98422790615438061</v>
      </c>
      <c r="I202" s="285">
        <v>10.26356705225429</v>
      </c>
      <c r="J202" s="285">
        <v>0.190364841023138</v>
      </c>
      <c r="K202" s="277">
        <v>1.8898145498448354E-2</v>
      </c>
      <c r="L202" s="278">
        <v>208865349.96503013</v>
      </c>
      <c r="M202" s="278">
        <v>10499415.797950625</v>
      </c>
      <c r="N202" s="277">
        <v>5.2929530677919653E-2</v>
      </c>
      <c r="O202" s="273">
        <v>44350158.870923221</v>
      </c>
      <c r="P202" s="273">
        <v>2571237.3331614509</v>
      </c>
      <c r="Q202" s="277">
        <v>6.1543889562526037E-2</v>
      </c>
    </row>
    <row r="203" spans="1:17">
      <c r="A203" s="310" t="s">
        <v>167</v>
      </c>
      <c r="B203" s="310" t="s">
        <v>240</v>
      </c>
      <c r="C203" s="223" t="s">
        <v>250</v>
      </c>
      <c r="D203" s="273">
        <v>1617922.4802880147</v>
      </c>
      <c r="E203" s="273">
        <v>-121856.14879725408</v>
      </c>
      <c r="F203" s="274">
        <v>-7.0041180389325122E-2</v>
      </c>
      <c r="G203" s="282">
        <v>1.0169539735497544</v>
      </c>
      <c r="H203" s="282">
        <v>-2.6163913799042593E-2</v>
      </c>
      <c r="I203" s="283">
        <v>12.662367521102816</v>
      </c>
      <c r="J203" s="283">
        <v>-0.6110432122278997</v>
      </c>
      <c r="K203" s="274">
        <v>-4.6035131776154252E-2</v>
      </c>
      <c r="L203" s="275">
        <v>20486729.066061068</v>
      </c>
      <c r="M203" s="275">
        <v>-2606067.2628587373</v>
      </c>
      <c r="N203" s="274">
        <v>-0.11285195719649944</v>
      </c>
      <c r="O203" s="273">
        <v>4324059.4629297433</v>
      </c>
      <c r="P203" s="273">
        <v>-355217.01746679377</v>
      </c>
      <c r="Q203" s="274">
        <v>-7.5912808092222742E-2</v>
      </c>
    </row>
    <row r="204" spans="1:17">
      <c r="A204" s="310" t="s">
        <v>167</v>
      </c>
      <c r="B204" s="310" t="s">
        <v>240</v>
      </c>
      <c r="C204" s="223" t="s">
        <v>251</v>
      </c>
      <c r="D204" s="273">
        <v>712633.54281748703</v>
      </c>
      <c r="E204" s="273">
        <v>-100957.74308560113</v>
      </c>
      <c r="F204" s="277">
        <v>-0.12408901721893176</v>
      </c>
      <c r="G204" s="284">
        <v>0.4479296887722779</v>
      </c>
      <c r="H204" s="284">
        <v>-3.9874684225929491E-2</v>
      </c>
      <c r="I204" s="285">
        <v>8.5101158062281357</v>
      </c>
      <c r="J204" s="285">
        <v>-3.2927055216148915E-2</v>
      </c>
      <c r="K204" s="277">
        <v>-3.8542537770414834E-3</v>
      </c>
      <c r="L204" s="278">
        <v>6064593.9767794516</v>
      </c>
      <c r="M204" s="278">
        <v>-885951.25038820133</v>
      </c>
      <c r="N204" s="277">
        <v>-0.1274650004326677</v>
      </c>
      <c r="O204" s="273">
        <v>1469562.5089362063</v>
      </c>
      <c r="P204" s="273">
        <v>-165487.41584048886</v>
      </c>
      <c r="Q204" s="277">
        <v>-0.10121245433107499</v>
      </c>
    </row>
    <row r="205" spans="1:17">
      <c r="A205" s="310" t="s">
        <v>167</v>
      </c>
      <c r="B205" s="310" t="s">
        <v>240</v>
      </c>
      <c r="C205" s="223" t="s">
        <v>252</v>
      </c>
      <c r="D205" s="273">
        <v>11720481.676381841</v>
      </c>
      <c r="E205" s="273">
        <v>-668348.34253196791</v>
      </c>
      <c r="F205" s="274">
        <v>-5.3947656196074383E-2</v>
      </c>
      <c r="G205" s="282">
        <v>7.3669724958588878</v>
      </c>
      <c r="H205" s="282">
        <v>-6.0989878208966175E-2</v>
      </c>
      <c r="I205" s="283">
        <v>6.9135557192853341</v>
      </c>
      <c r="J205" s="283">
        <v>0.44387957110559384</v>
      </c>
      <c r="K205" s="274">
        <v>6.8609241164332549E-2</v>
      </c>
      <c r="L205" s="275">
        <v>81030203.126528636</v>
      </c>
      <c r="M205" s="275">
        <v>878485.04930880666</v>
      </c>
      <c r="N205" s="274">
        <v>1.0960277214051182E-2</v>
      </c>
      <c r="O205" s="273">
        <v>16969369.264882702</v>
      </c>
      <c r="P205" s="273">
        <v>214157.26604976319</v>
      </c>
      <c r="Q205" s="274">
        <v>1.2781531267087519E-2</v>
      </c>
    </row>
    <row r="206" spans="1:17">
      <c r="A206" s="310" t="s">
        <v>167</v>
      </c>
      <c r="B206" s="310" t="s">
        <v>136</v>
      </c>
      <c r="C206" s="223" t="s">
        <v>242</v>
      </c>
      <c r="D206" s="273">
        <v>24223189.110054575</v>
      </c>
      <c r="E206" s="273">
        <v>-1921010.4256858043</v>
      </c>
      <c r="F206" s="277">
        <v>-7.347750016441279E-2</v>
      </c>
      <c r="G206" s="284">
        <v>100.00000000000009</v>
      </c>
      <c r="H206" s="284">
        <v>5.6843418860808015E-14</v>
      </c>
      <c r="I206" s="285">
        <v>7.7728693680130876</v>
      </c>
      <c r="J206" s="285">
        <v>0.24914498526365936</v>
      </c>
      <c r="K206" s="277">
        <v>3.3114581633918547E-2</v>
      </c>
      <c r="L206" s="278">
        <v>188283684.62913141</v>
      </c>
      <c r="M206" s="278">
        <v>-8418066.8853847682</v>
      </c>
      <c r="N206" s="277">
        <v>-4.2796095207944973E-2</v>
      </c>
      <c r="O206" s="273">
        <v>44057606.703887641</v>
      </c>
      <c r="P206" s="273">
        <v>-2890517.5719589591</v>
      </c>
      <c r="Q206" s="277">
        <v>-6.156832922601007E-2</v>
      </c>
    </row>
    <row r="207" spans="1:17">
      <c r="A207" s="310" t="s">
        <v>167</v>
      </c>
      <c r="B207" s="310" t="s">
        <v>241</v>
      </c>
      <c r="C207" s="223" t="s">
        <v>243</v>
      </c>
      <c r="D207" s="273">
        <v>194946.69447987858</v>
      </c>
      <c r="E207" s="273">
        <v>53648.244631070382</v>
      </c>
      <c r="F207" s="274">
        <v>0.37968034814589213</v>
      </c>
      <c r="G207" s="282">
        <v>0.80479367763743448</v>
      </c>
      <c r="H207" s="282">
        <v>0.26433555553793608</v>
      </c>
      <c r="I207" s="283">
        <v>20.004642020136167</v>
      </c>
      <c r="J207" s="283">
        <v>0.3857936661478476</v>
      </c>
      <c r="K207" s="274">
        <v>1.966443999091412E-2</v>
      </c>
      <c r="L207" s="275">
        <v>3899838.8360788263</v>
      </c>
      <c r="M207" s="275">
        <v>1127725.9758414347</v>
      </c>
      <c r="N207" s="274">
        <v>0.40681098955865064</v>
      </c>
      <c r="O207" s="273">
        <v>506943.00098627806</v>
      </c>
      <c r="P207" s="273">
        <v>177932.42047595483</v>
      </c>
      <c r="Q207" s="274">
        <v>0.54081063350596992</v>
      </c>
    </row>
    <row r="208" spans="1:17">
      <c r="A208" s="310" t="s">
        <v>167</v>
      </c>
      <c r="B208" s="310" t="s">
        <v>241</v>
      </c>
      <c r="C208" s="223" t="s">
        <v>244</v>
      </c>
      <c r="D208" s="273">
        <v>16622739.566225316</v>
      </c>
      <c r="E208" s="273">
        <v>-1709490.5379002355</v>
      </c>
      <c r="F208" s="277">
        <v>-9.3250549888937162E-2</v>
      </c>
      <c r="G208" s="284">
        <v>68.623249774017395</v>
      </c>
      <c r="H208" s="284">
        <v>-1.4964342463884179</v>
      </c>
      <c r="I208" s="285">
        <v>6.1990804255635847</v>
      </c>
      <c r="J208" s="285">
        <v>7.1052246105751671E-2</v>
      </c>
      <c r="K208" s="277">
        <v>1.1594634362800515E-2</v>
      </c>
      <c r="L208" s="278">
        <v>103045699.46422867</v>
      </c>
      <c r="M208" s="278">
        <v>-9294723.2061579078</v>
      </c>
      <c r="N208" s="277">
        <v>-8.2737121556228907E-2</v>
      </c>
      <c r="O208" s="273">
        <v>24017380.991266191</v>
      </c>
      <c r="P208" s="273">
        <v>-2906265.6725821644</v>
      </c>
      <c r="Q208" s="277">
        <v>-0.1079447263911892</v>
      </c>
    </row>
    <row r="209" spans="1:17">
      <c r="A209" s="310" t="s">
        <v>167</v>
      </c>
      <c r="B209" s="310" t="s">
        <v>241</v>
      </c>
      <c r="C209" s="223" t="s">
        <v>245</v>
      </c>
      <c r="D209" s="273">
        <v>46058.221631614462</v>
      </c>
      <c r="E209" s="273">
        <v>-20495.930830151628</v>
      </c>
      <c r="F209" s="274">
        <v>-0.30795870839052597</v>
      </c>
      <c r="G209" s="282">
        <v>0.19014103148167485</v>
      </c>
      <c r="H209" s="282">
        <v>-6.4424622252658742E-2</v>
      </c>
      <c r="I209" s="283">
        <v>8.1167829135830409</v>
      </c>
      <c r="J209" s="283">
        <v>0.10544117097263239</v>
      </c>
      <c r="K209" s="274">
        <v>1.3161487096701424E-2</v>
      </c>
      <c r="L209" s="275">
        <v>373844.58636950905</v>
      </c>
      <c r="M209" s="275">
        <v>-159343.47339149489</v>
      </c>
      <c r="N209" s="274">
        <v>-0.29885041586062328</v>
      </c>
      <c r="O209" s="273">
        <v>92858.225420594215</v>
      </c>
      <c r="P209" s="273">
        <v>-41149.755712646991</v>
      </c>
      <c r="Q209" s="274">
        <v>-0.30706943992934788</v>
      </c>
    </row>
    <row r="210" spans="1:17">
      <c r="A210" s="310" t="s">
        <v>167</v>
      </c>
      <c r="B210" s="310" t="s">
        <v>241</v>
      </c>
      <c r="C210" s="223" t="s">
        <v>246</v>
      </c>
      <c r="D210" s="273">
        <v>2048872.7519775257</v>
      </c>
      <c r="E210" s="273">
        <v>125197.13492057566</v>
      </c>
      <c r="F210" s="277">
        <v>6.5082248696438735E-2</v>
      </c>
      <c r="G210" s="284">
        <v>8.4583113423619363</v>
      </c>
      <c r="H210" s="284">
        <v>1.1003671282841889</v>
      </c>
      <c r="I210" s="285">
        <v>13.874455866373863</v>
      </c>
      <c r="J210" s="285">
        <v>-0.37619540709923527</v>
      </c>
      <c r="K210" s="277">
        <v>-2.6398471191243375E-2</v>
      </c>
      <c r="L210" s="278">
        <v>28426994.573128141</v>
      </c>
      <c r="M210" s="278">
        <v>1013364.1911663711</v>
      </c>
      <c r="N210" s="277">
        <v>3.6965705637921162E-2</v>
      </c>
      <c r="O210" s="273">
        <v>8184420.6945237517</v>
      </c>
      <c r="P210" s="273">
        <v>-378320.26851491071</v>
      </c>
      <c r="Q210" s="277">
        <v>-4.4182145664331304E-2</v>
      </c>
    </row>
    <row r="211" spans="1:17">
      <c r="A211" s="310"/>
      <c r="B211" s="310"/>
      <c r="C211" s="223"/>
      <c r="D211" s="273"/>
      <c r="E211" s="273"/>
      <c r="F211" s="277"/>
      <c r="G211" s="284"/>
      <c r="H211" s="284"/>
      <c r="I211" s="285"/>
      <c r="J211" s="285"/>
      <c r="K211" s="277"/>
      <c r="L211" s="278"/>
      <c r="M211" s="278"/>
      <c r="N211" s="277"/>
      <c r="O211" s="273"/>
      <c r="P211" s="273"/>
      <c r="Q211" s="277"/>
    </row>
    <row r="212" spans="1:17">
      <c r="A212" s="310" t="s">
        <v>167</v>
      </c>
      <c r="B212" s="310" t="s">
        <v>241</v>
      </c>
      <c r="C212" s="223" t="s">
        <v>247</v>
      </c>
      <c r="D212" s="273">
        <v>120776.72879970068</v>
      </c>
      <c r="E212" s="273">
        <v>14344.980003349861</v>
      </c>
      <c r="F212" s="274">
        <v>0.13478102319635757</v>
      </c>
      <c r="G212" s="282">
        <v>0.49859961977330525</v>
      </c>
      <c r="H212" s="282">
        <v>9.1504544436026181E-2</v>
      </c>
      <c r="I212" s="283">
        <v>21.936109921170409</v>
      </c>
      <c r="J212" s="283">
        <v>1.7311612398887597</v>
      </c>
      <c r="K212" s="274">
        <v>8.5680061216515196E-2</v>
      </c>
      <c r="L212" s="275">
        <v>2649371.5988696218</v>
      </c>
      <c r="M212" s="275">
        <v>498923.57638029335</v>
      </c>
      <c r="N212" s="274">
        <v>0.23200913073116106</v>
      </c>
      <c r="O212" s="273">
        <v>482855.91519880295</v>
      </c>
      <c r="P212" s="273">
        <v>57164.920013399795</v>
      </c>
      <c r="Q212" s="274">
        <v>0.13428736022123863</v>
      </c>
    </row>
    <row r="213" spans="1:17">
      <c r="A213" s="310" t="s">
        <v>167</v>
      </c>
      <c r="B213" s="310" t="s">
        <v>241</v>
      </c>
      <c r="C213" s="223" t="s">
        <v>248</v>
      </c>
      <c r="D213" s="273">
        <v>62680.289159416301</v>
      </c>
      <c r="E213" s="273">
        <v>8117.9055380210993</v>
      </c>
      <c r="F213" s="277">
        <v>0.14878209123616579</v>
      </c>
      <c r="G213" s="284">
        <v>0.25876150689588184</v>
      </c>
      <c r="H213" s="284">
        <v>5.0063651959432881E-2</v>
      </c>
      <c r="I213" s="285">
        <v>8.2765215067707469</v>
      </c>
      <c r="J213" s="285">
        <v>0.92522282378824094</v>
      </c>
      <c r="K213" s="277">
        <v>0.12585841817719035</v>
      </c>
      <c r="L213" s="278">
        <v>518774.76127851836</v>
      </c>
      <c r="M213" s="278">
        <v>117670.38242216955</v>
      </c>
      <c r="N213" s="277">
        <v>0.29336598806943448</v>
      </c>
      <c r="O213" s="273">
        <v>136117.15785896778</v>
      </c>
      <c r="P213" s="273">
        <v>17728.286546111136</v>
      </c>
      <c r="Q213" s="277">
        <v>0.14974622487329942</v>
      </c>
    </row>
    <row r="214" spans="1:17">
      <c r="A214" s="310" t="s">
        <v>167</v>
      </c>
      <c r="B214" s="310" t="s">
        <v>241</v>
      </c>
      <c r="C214" s="223" t="s">
        <v>249</v>
      </c>
      <c r="D214" s="273">
        <v>3265408.0963670793</v>
      </c>
      <c r="E214" s="273">
        <v>63284.747463141102</v>
      </c>
      <c r="F214" s="274">
        <v>1.9763369666819044E-2</v>
      </c>
      <c r="G214" s="282">
        <v>13.480504493158065</v>
      </c>
      <c r="H214" s="282">
        <v>1.2325741462125333</v>
      </c>
      <c r="I214" s="283">
        <v>10.460324860334497</v>
      </c>
      <c r="J214" s="283">
        <v>-6.5171039867173874E-2</v>
      </c>
      <c r="K214" s="274">
        <v>-6.1917310580991425E-3</v>
      </c>
      <c r="L214" s="275">
        <v>34157229.489566103</v>
      </c>
      <c r="M214" s="275">
        <v>453293.30873765796</v>
      </c>
      <c r="N214" s="274">
        <v>1.3449269138941148E-2</v>
      </c>
      <c r="O214" s="273">
        <v>7214015.3677894473</v>
      </c>
      <c r="P214" s="273">
        <v>350182.20014391933</v>
      </c>
      <c r="Q214" s="274">
        <v>5.1018460325433702E-2</v>
      </c>
    </row>
    <row r="215" spans="1:17">
      <c r="A215" s="310" t="s">
        <v>167</v>
      </c>
      <c r="B215" s="310" t="s">
        <v>241</v>
      </c>
      <c r="C215" s="223" t="s">
        <v>250</v>
      </c>
      <c r="D215" s="273">
        <v>249678.49273685465</v>
      </c>
      <c r="E215" s="273">
        <v>-18383.353450321592</v>
      </c>
      <c r="F215" s="277">
        <v>-6.8578776546533493E-2</v>
      </c>
      <c r="G215" s="284">
        <v>1.0307416236667954</v>
      </c>
      <c r="H215" s="284">
        <v>5.4210900596260991E-3</v>
      </c>
      <c r="I215" s="285">
        <v>12.644539213491379</v>
      </c>
      <c r="J215" s="285">
        <v>-0.52914743921462382</v>
      </c>
      <c r="K215" s="277">
        <v>-4.016699752805581E-2</v>
      </c>
      <c r="L215" s="278">
        <v>3157069.4921765812</v>
      </c>
      <c r="M215" s="278">
        <v>-374293.27303915191</v>
      </c>
      <c r="N215" s="277">
        <v>-0.10599117052656756</v>
      </c>
      <c r="O215" s="273">
        <v>665992.19131177664</v>
      </c>
      <c r="P215" s="273">
        <v>-54161.437667448074</v>
      </c>
      <c r="Q215" s="277">
        <v>-7.520817154558912E-2</v>
      </c>
    </row>
    <row r="216" spans="1:17">
      <c r="A216" s="310" t="s">
        <v>167</v>
      </c>
      <c r="B216" s="310" t="s">
        <v>241</v>
      </c>
      <c r="C216" s="223" t="s">
        <v>251</v>
      </c>
      <c r="D216" s="273">
        <v>105323.35792979773</v>
      </c>
      <c r="E216" s="273">
        <v>-18812.559692309209</v>
      </c>
      <c r="F216" s="274">
        <v>-0.15154807772540238</v>
      </c>
      <c r="G216" s="282">
        <v>0.43480384622881946</v>
      </c>
      <c r="H216" s="282">
        <v>-4.0008616292387944E-2</v>
      </c>
      <c r="I216" s="283">
        <v>8.4423228303184192</v>
      </c>
      <c r="J216" s="283">
        <v>-8.0058682472865073E-2</v>
      </c>
      <c r="K216" s="274">
        <v>-9.3939331808491084E-3</v>
      </c>
      <c r="L216" s="275">
        <v>889173.78921652993</v>
      </c>
      <c r="M216" s="275">
        <v>-168759.86019949603</v>
      </c>
      <c r="N216" s="274">
        <v>-0.15951837839041288</v>
      </c>
      <c r="O216" s="273">
        <v>222598.71132785082</v>
      </c>
      <c r="P216" s="273">
        <v>-26852.910699574277</v>
      </c>
      <c r="Q216" s="274">
        <v>-0.10764776946057311</v>
      </c>
    </row>
    <row r="217" spans="1:17">
      <c r="A217" s="310" t="s">
        <v>167</v>
      </c>
      <c r="B217" s="310" t="s">
        <v>241</v>
      </c>
      <c r="C217" s="223" t="s">
        <v>252</v>
      </c>
      <c r="D217" s="273">
        <v>1506704.9107477213</v>
      </c>
      <c r="E217" s="273">
        <v>-418421.0563689007</v>
      </c>
      <c r="F217" s="277">
        <v>-0.21734736506390556</v>
      </c>
      <c r="G217" s="284">
        <v>6.2200930847801486</v>
      </c>
      <c r="H217" s="284">
        <v>-1.1433986315559466</v>
      </c>
      <c r="I217" s="285">
        <v>7.4106667858922926</v>
      </c>
      <c r="J217" s="285">
        <v>0.76299137973104791</v>
      </c>
      <c r="K217" s="277">
        <v>0.11477566714883325</v>
      </c>
      <c r="L217" s="278">
        <v>11165688.038218949</v>
      </c>
      <c r="M217" s="278">
        <v>-1631924.5071446002</v>
      </c>
      <c r="N217" s="277">
        <v>-0.12751788674332312</v>
      </c>
      <c r="O217" s="273">
        <v>2534424.4482039809</v>
      </c>
      <c r="P217" s="273">
        <v>-86775.353961611632</v>
      </c>
      <c r="Q217" s="277">
        <v>-3.3105203918419056E-2</v>
      </c>
    </row>
  </sheetData>
  <mergeCells count="24">
    <mergeCell ref="A38:A73"/>
    <mergeCell ref="B38:B49"/>
    <mergeCell ref="B50:B61"/>
    <mergeCell ref="B62:B73"/>
    <mergeCell ref="A2:A37"/>
    <mergeCell ref="B2:B13"/>
    <mergeCell ref="B14:B25"/>
    <mergeCell ref="B26:B37"/>
    <mergeCell ref="A74:A109"/>
    <mergeCell ref="B74:B85"/>
    <mergeCell ref="B86:B97"/>
    <mergeCell ref="B98:B109"/>
    <mergeCell ref="A110:A145"/>
    <mergeCell ref="B110:B121"/>
    <mergeCell ref="B122:B133"/>
    <mergeCell ref="B134:B145"/>
    <mergeCell ref="A146:A181"/>
    <mergeCell ref="B146:B157"/>
    <mergeCell ref="B158:B169"/>
    <mergeCell ref="B170:B181"/>
    <mergeCell ref="A182:A217"/>
    <mergeCell ref="B182:B193"/>
    <mergeCell ref="B194:B205"/>
    <mergeCell ref="B206:B21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topLeftCell="A4" workbookViewId="0">
      <selection activeCell="A9" sqref="A9:A20"/>
    </sheetView>
  </sheetViews>
  <sheetFormatPr defaultRowHeight="14.5"/>
  <sheetData/>
  <sheetProtection algorithmName="SHA-512" hashValue="CCzmy7E54HUyTcTiPGIB6V0yYei34Tqug9gHMHIDDETEXVe+NkK5mYmUMUn8cBgoXRPto6GOMq4+Zy9SUH7Y/A==" saltValue="p88dPYoglJFYziptV3Okdw==" spinCount="100000" sheet="1" objects="1" scenarios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BD4D0-42C0-4CBB-A9C8-80B83141AFE0}">
  <sheetPr>
    <tabColor rgb="FFFFC000"/>
  </sheetPr>
  <dimension ref="C2:F14"/>
  <sheetViews>
    <sheetView workbookViewId="0">
      <selection activeCell="A9" sqref="A9:A20"/>
    </sheetView>
  </sheetViews>
  <sheetFormatPr defaultRowHeight="14.5"/>
  <cols>
    <col min="6" max="6" width="10.1796875" bestFit="1" customWidth="1"/>
  </cols>
  <sheetData>
    <row r="2" spans="3:6">
      <c r="C2">
        <v>144</v>
      </c>
      <c r="D2">
        <v>14</v>
      </c>
      <c r="F2" s="210">
        <f>C2*D2</f>
        <v>2016</v>
      </c>
    </row>
    <row r="3" spans="3:6">
      <c r="C3">
        <v>144</v>
      </c>
      <c r="D3">
        <v>14</v>
      </c>
      <c r="F3" s="210">
        <f t="shared" ref="F3:F13" si="0">C3*D3</f>
        <v>2016</v>
      </c>
    </row>
    <row r="4" spans="3:6">
      <c r="C4">
        <v>216</v>
      </c>
      <c r="D4">
        <v>14</v>
      </c>
      <c r="F4" s="210">
        <f t="shared" si="0"/>
        <v>3024</v>
      </c>
    </row>
    <row r="5" spans="3:6">
      <c r="C5">
        <v>162</v>
      </c>
      <c r="D5">
        <v>14</v>
      </c>
      <c r="F5" s="210">
        <f t="shared" si="0"/>
        <v>2268</v>
      </c>
    </row>
    <row r="6" spans="3:6">
      <c r="C6">
        <v>54</v>
      </c>
      <c r="D6">
        <v>14</v>
      </c>
      <c r="F6" s="210">
        <f t="shared" si="0"/>
        <v>756</v>
      </c>
    </row>
    <row r="7" spans="3:6">
      <c r="C7">
        <v>36</v>
      </c>
      <c r="D7">
        <v>14</v>
      </c>
      <c r="F7" s="210">
        <f t="shared" si="0"/>
        <v>504</v>
      </c>
    </row>
    <row r="8" spans="3:6">
      <c r="C8">
        <v>36</v>
      </c>
      <c r="D8">
        <v>14</v>
      </c>
      <c r="F8" s="210">
        <f t="shared" si="0"/>
        <v>504</v>
      </c>
    </row>
    <row r="9" spans="3:6">
      <c r="C9">
        <v>36</v>
      </c>
      <c r="D9">
        <v>14</v>
      </c>
      <c r="F9" s="210">
        <f t="shared" si="0"/>
        <v>504</v>
      </c>
    </row>
    <row r="10" spans="3:6">
      <c r="C10">
        <v>36</v>
      </c>
      <c r="D10">
        <v>14</v>
      </c>
      <c r="F10" s="210">
        <f t="shared" si="0"/>
        <v>504</v>
      </c>
    </row>
    <row r="11" spans="3:6">
      <c r="C11">
        <v>108</v>
      </c>
      <c r="D11">
        <v>14</v>
      </c>
      <c r="F11" s="210">
        <f t="shared" si="0"/>
        <v>1512</v>
      </c>
    </row>
    <row r="12" spans="3:6">
      <c r="C12">
        <v>18</v>
      </c>
      <c r="D12">
        <v>14</v>
      </c>
      <c r="F12" s="210">
        <f t="shared" si="0"/>
        <v>252</v>
      </c>
    </row>
    <row r="13" spans="3:6">
      <c r="C13" s="209">
        <v>126</v>
      </c>
      <c r="D13" s="209">
        <v>14</v>
      </c>
      <c r="E13" s="209"/>
      <c r="F13" s="212">
        <f t="shared" si="0"/>
        <v>1764</v>
      </c>
    </row>
    <row r="14" spans="3:6">
      <c r="F14" s="211">
        <f>SUM(F2:F13)</f>
        <v>15624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7199F6-79BA-4A94-A5F6-526446051CD9}">
  <dimension ref="E3:R105"/>
  <sheetViews>
    <sheetView workbookViewId="0">
      <selection activeCell="A9" sqref="A9:A20"/>
    </sheetView>
  </sheetViews>
  <sheetFormatPr defaultRowHeight="14.5"/>
  <sheetData>
    <row r="3" spans="5:18">
      <c r="E3" s="200">
        <v>290985.78787746601</v>
      </c>
      <c r="F3" s="200">
        <v>42829.562482845547</v>
      </c>
      <c r="G3" s="201">
        <v>0.17259112647582209</v>
      </c>
      <c r="H3" s="188"/>
      <c r="I3" s="188"/>
      <c r="J3" s="203">
        <v>30.784935439613868</v>
      </c>
      <c r="K3" s="203">
        <v>0.97562224771611028</v>
      </c>
      <c r="L3" s="201">
        <v>3.1691547628217062E-2</v>
      </c>
      <c r="M3" s="202">
        <v>8957978.693652967</v>
      </c>
      <c r="N3" s="202">
        <v>1076398.5815370646</v>
      </c>
      <c r="O3" s="201">
        <v>0.13657141921102578</v>
      </c>
      <c r="P3" s="200">
        <v>2702871.33138745</v>
      </c>
      <c r="Q3" s="200">
        <v>271572.81511593377</v>
      </c>
      <c r="R3" s="201">
        <v>0.11169867184075793</v>
      </c>
    </row>
    <row r="4" spans="5:18">
      <c r="E4" s="186"/>
      <c r="F4" s="186"/>
      <c r="G4" s="187"/>
      <c r="H4" s="188"/>
      <c r="I4" s="188"/>
      <c r="J4" s="189"/>
      <c r="K4" s="189"/>
      <c r="L4" s="187"/>
      <c r="M4" s="190"/>
      <c r="N4" s="190"/>
      <c r="O4" s="187"/>
      <c r="P4" s="186"/>
      <c r="Q4" s="186"/>
      <c r="R4" s="187"/>
    </row>
    <row r="5" spans="5:18">
      <c r="E5" s="186"/>
      <c r="F5" s="186"/>
      <c r="G5" s="187"/>
      <c r="H5" s="188"/>
      <c r="I5" s="188"/>
      <c r="J5" s="189"/>
      <c r="K5" s="189"/>
      <c r="L5" s="187"/>
      <c r="M5" s="190"/>
      <c r="N5" s="190"/>
      <c r="O5" s="187"/>
      <c r="P5" s="186"/>
      <c r="Q5" s="186"/>
      <c r="R5" s="187"/>
    </row>
    <row r="6" spans="5:18">
      <c r="E6" s="186"/>
      <c r="F6" s="186"/>
      <c r="G6" s="187"/>
      <c r="H6" s="188"/>
      <c r="I6" s="188"/>
      <c r="J6" s="189"/>
      <c r="K6" s="189"/>
      <c r="L6" s="187"/>
      <c r="M6" s="190"/>
      <c r="N6" s="190"/>
      <c r="O6" s="187"/>
      <c r="P6" s="186"/>
      <c r="Q6" s="186"/>
      <c r="R6" s="187"/>
    </row>
    <row r="7" spans="5:18">
      <c r="E7" s="186"/>
      <c r="F7" s="186"/>
      <c r="G7" s="187"/>
      <c r="H7" s="188"/>
      <c r="I7" s="188"/>
      <c r="J7" s="189"/>
      <c r="K7" s="189"/>
      <c r="L7" s="187"/>
      <c r="M7" s="190"/>
      <c r="N7" s="190"/>
      <c r="O7" s="187"/>
      <c r="P7" s="186"/>
      <c r="Q7" s="186"/>
      <c r="R7" s="187"/>
    </row>
    <row r="8" spans="5:18">
      <c r="E8" s="186"/>
      <c r="F8" s="186"/>
      <c r="G8" s="187"/>
      <c r="H8" s="188"/>
      <c r="I8" s="188"/>
      <c r="J8" s="189"/>
      <c r="K8" s="189"/>
      <c r="L8" s="187"/>
      <c r="M8" s="190"/>
      <c r="N8" s="190"/>
      <c r="O8" s="187"/>
      <c r="P8" s="186"/>
      <c r="Q8" s="186"/>
      <c r="R8" s="187"/>
    </row>
    <row r="9" spans="5:18">
      <c r="E9" s="200">
        <v>3827238.271929821</v>
      </c>
      <c r="F9" s="200">
        <v>625502.0738922162</v>
      </c>
      <c r="G9" s="201">
        <v>0.19536340135567584</v>
      </c>
      <c r="H9" s="188"/>
      <c r="I9" s="188"/>
      <c r="J9" s="203">
        <v>31.695849702204946</v>
      </c>
      <c r="K9" s="203">
        <v>-0.13920337958015239</v>
      </c>
      <c r="L9" s="201">
        <v>-4.3918488031721263E-3</v>
      </c>
      <c r="M9" s="202">
        <v>121307569.04161419</v>
      </c>
      <c r="N9" s="202">
        <v>20271512.221796125</v>
      </c>
      <c r="O9" s="201">
        <v>0.20063641495775297</v>
      </c>
      <c r="P9" s="200">
        <v>37513965.916189045</v>
      </c>
      <c r="Q9" s="200">
        <v>5993274.9326683879</v>
      </c>
      <c r="R9" s="201">
        <v>0.1901378030006301</v>
      </c>
    </row>
    <row r="10" spans="5:18">
      <c r="E10" s="186"/>
      <c r="F10" s="186"/>
      <c r="G10" s="187"/>
      <c r="H10" s="188"/>
      <c r="I10" s="188"/>
      <c r="J10" s="189"/>
      <c r="K10" s="189"/>
      <c r="L10" s="187"/>
      <c r="M10" s="190"/>
      <c r="N10" s="190"/>
      <c r="O10" s="187"/>
      <c r="P10" s="186"/>
      <c r="Q10" s="186"/>
      <c r="R10" s="187"/>
    </row>
    <row r="11" spans="5:18">
      <c r="E11" s="186"/>
      <c r="F11" s="186"/>
      <c r="G11" s="187"/>
      <c r="H11" s="188"/>
      <c r="I11" s="188"/>
      <c r="J11" s="189"/>
      <c r="K11" s="189"/>
      <c r="L11" s="187"/>
      <c r="M11" s="190"/>
      <c r="N11" s="190"/>
      <c r="O11" s="187"/>
      <c r="P11" s="186"/>
      <c r="Q11" s="186"/>
      <c r="R11" s="187"/>
    </row>
    <row r="12" spans="5:18">
      <c r="E12" s="186"/>
      <c r="F12" s="186"/>
      <c r="G12" s="187"/>
      <c r="H12" s="188"/>
      <c r="I12" s="188"/>
      <c r="J12" s="189"/>
      <c r="K12" s="189"/>
      <c r="L12" s="187"/>
      <c r="M12" s="190"/>
      <c r="N12" s="190"/>
      <c r="O12" s="187"/>
      <c r="P12" s="186"/>
      <c r="Q12" s="186"/>
      <c r="R12" s="187"/>
    </row>
    <row r="13" spans="5:18">
      <c r="E13" s="186"/>
      <c r="F13" s="186"/>
      <c r="G13" s="187"/>
      <c r="H13" s="188"/>
      <c r="I13" s="188"/>
      <c r="J13" s="189"/>
      <c r="K13" s="189"/>
      <c r="L13" s="187"/>
      <c r="M13" s="190"/>
      <c r="N13" s="190"/>
      <c r="O13" s="187"/>
      <c r="P13" s="186"/>
      <c r="Q13" s="186"/>
      <c r="R13" s="187"/>
    </row>
    <row r="14" spans="5:18">
      <c r="E14" s="186"/>
      <c r="F14" s="186"/>
      <c r="G14" s="187"/>
      <c r="H14" s="188"/>
      <c r="I14" s="188"/>
      <c r="J14" s="189"/>
      <c r="K14" s="189"/>
      <c r="L14" s="187"/>
      <c r="M14" s="190"/>
      <c r="N14" s="190"/>
      <c r="O14" s="187"/>
      <c r="P14" s="186"/>
      <c r="Q14" s="186"/>
      <c r="R14" s="187"/>
    </row>
    <row r="15" spans="5:18">
      <c r="E15" s="200">
        <v>564069.40222904738</v>
      </c>
      <c r="F15" s="200">
        <v>95494.451249544625</v>
      </c>
      <c r="G15" s="201">
        <v>0.20379760174956923</v>
      </c>
      <c r="H15" s="188"/>
      <c r="I15" s="188"/>
      <c r="J15" s="203">
        <v>31.459112568471696</v>
      </c>
      <c r="K15" s="203">
        <v>0.2055683902145411</v>
      </c>
      <c r="L15" s="201">
        <v>6.5344624635267565E-3</v>
      </c>
      <c r="M15" s="202">
        <v>17745122.82115414</v>
      </c>
      <c r="N15" s="202">
        <v>2907846.4931561421</v>
      </c>
      <c r="O15" s="201">
        <v>0.19598249900280043</v>
      </c>
      <c r="P15" s="200">
        <v>5355426.4139082935</v>
      </c>
      <c r="Q15" s="200">
        <v>777042.66850455385</v>
      </c>
      <c r="R15" s="201">
        <v>0.16971986441386233</v>
      </c>
    </row>
    <row r="16" spans="5:18">
      <c r="E16" s="186"/>
      <c r="F16" s="186"/>
      <c r="G16" s="187"/>
      <c r="H16" s="188"/>
      <c r="I16" s="188"/>
      <c r="J16" s="189"/>
      <c r="K16" s="189"/>
      <c r="L16" s="187"/>
      <c r="M16" s="190"/>
      <c r="N16" s="190"/>
      <c r="O16" s="187"/>
      <c r="P16" s="186"/>
      <c r="Q16" s="186"/>
      <c r="R16" s="187"/>
    </row>
    <row r="17" spans="5:18">
      <c r="E17" s="186"/>
      <c r="F17" s="186"/>
      <c r="G17" s="187"/>
      <c r="H17" s="188"/>
      <c r="I17" s="188"/>
      <c r="J17" s="189"/>
      <c r="K17" s="189"/>
      <c r="L17" s="187"/>
      <c r="M17" s="190"/>
      <c r="N17" s="190"/>
      <c r="O17" s="187"/>
      <c r="P17" s="186"/>
      <c r="Q17" s="186"/>
      <c r="R17" s="187"/>
    </row>
    <row r="18" spans="5:18">
      <c r="E18" s="186"/>
      <c r="F18" s="186"/>
      <c r="G18" s="187"/>
      <c r="H18" s="188"/>
      <c r="I18" s="188"/>
      <c r="J18" s="189"/>
      <c r="K18" s="189"/>
      <c r="L18" s="187"/>
      <c r="M18" s="190"/>
      <c r="N18" s="190"/>
      <c r="O18" s="187"/>
      <c r="P18" s="186"/>
      <c r="Q18" s="186"/>
      <c r="R18" s="187"/>
    </row>
    <row r="19" spans="5:18">
      <c r="E19" s="186"/>
      <c r="F19" s="186"/>
      <c r="G19" s="187"/>
      <c r="H19" s="188"/>
      <c r="I19" s="188"/>
      <c r="J19" s="189"/>
      <c r="K19" s="189"/>
      <c r="L19" s="187"/>
      <c r="M19" s="190"/>
      <c r="N19" s="190"/>
      <c r="O19" s="187"/>
      <c r="P19" s="186"/>
      <c r="Q19" s="186"/>
      <c r="R19" s="187"/>
    </row>
    <row r="20" spans="5:18">
      <c r="E20" s="186"/>
      <c r="F20" s="186"/>
      <c r="G20" s="187"/>
      <c r="H20" s="188"/>
      <c r="I20" s="188"/>
      <c r="J20" s="189"/>
      <c r="K20" s="189"/>
      <c r="L20" s="187"/>
      <c r="M20" s="190"/>
      <c r="N20" s="190"/>
      <c r="O20" s="187"/>
      <c r="P20" s="186"/>
      <c r="Q20" s="186"/>
      <c r="R20" s="187"/>
    </row>
    <row r="21" spans="5:18">
      <c r="E21" s="200">
        <v>127011.30908448581</v>
      </c>
      <c r="F21" s="200">
        <v>28933.317854737448</v>
      </c>
      <c r="G21" s="201">
        <v>0.29500316525611703</v>
      </c>
      <c r="H21" s="188"/>
      <c r="I21" s="188"/>
      <c r="J21" s="203">
        <v>27.376658099567074</v>
      </c>
      <c r="K21" s="203">
        <v>0.68399355396105221</v>
      </c>
      <c r="L21" s="201">
        <v>2.4984552587588062E-2</v>
      </c>
      <c r="M21" s="202">
        <v>3477145.1835844056</v>
      </c>
      <c r="N21" s="202">
        <v>725012.83680865029</v>
      </c>
      <c r="O21" s="201">
        <v>0.26343676300961139</v>
      </c>
      <c r="P21" s="200">
        <v>1067815.2415824432</v>
      </c>
      <c r="Q21" s="200">
        <v>201217.68546719791</v>
      </c>
      <c r="R21" s="201">
        <v>0.23219276819705084</v>
      </c>
    </row>
    <row r="22" spans="5:18">
      <c r="E22" s="186"/>
      <c r="F22" s="186"/>
      <c r="G22" s="187"/>
      <c r="H22" s="188"/>
      <c r="I22" s="188"/>
      <c r="J22" s="189"/>
      <c r="K22" s="189"/>
      <c r="L22" s="187"/>
      <c r="M22" s="190"/>
      <c r="N22" s="190"/>
      <c r="O22" s="187"/>
      <c r="P22" s="186"/>
      <c r="Q22" s="186"/>
      <c r="R22" s="187"/>
    </row>
    <row r="23" spans="5:18">
      <c r="E23" s="186"/>
      <c r="F23" s="186"/>
      <c r="G23" s="187"/>
      <c r="H23" s="188"/>
      <c r="I23" s="188"/>
      <c r="J23" s="189"/>
      <c r="K23" s="189"/>
      <c r="L23" s="187"/>
      <c r="M23" s="190"/>
      <c r="N23" s="190"/>
      <c r="O23" s="187"/>
      <c r="P23" s="186"/>
      <c r="Q23" s="186"/>
      <c r="R23" s="187"/>
    </row>
    <row r="24" spans="5:18">
      <c r="E24" s="186"/>
      <c r="F24" s="186"/>
      <c r="G24" s="187"/>
      <c r="H24" s="188"/>
      <c r="I24" s="188"/>
      <c r="J24" s="189"/>
      <c r="K24" s="189"/>
      <c r="L24" s="187"/>
      <c r="M24" s="190"/>
      <c r="N24" s="190"/>
      <c r="O24" s="187"/>
      <c r="P24" s="186"/>
      <c r="Q24" s="186"/>
      <c r="R24" s="187"/>
    </row>
    <row r="25" spans="5:18">
      <c r="E25" s="186"/>
      <c r="F25" s="186"/>
      <c r="G25" s="187"/>
      <c r="H25" s="188"/>
      <c r="I25" s="188"/>
      <c r="J25" s="189"/>
      <c r="K25" s="189"/>
      <c r="L25" s="187"/>
      <c r="M25" s="190"/>
      <c r="N25" s="190"/>
      <c r="O25" s="187"/>
      <c r="P25" s="186"/>
      <c r="Q25" s="186"/>
      <c r="R25" s="187"/>
    </row>
    <row r="26" spans="5:18">
      <c r="E26" s="186"/>
      <c r="F26" s="186"/>
      <c r="G26" s="187"/>
      <c r="H26" s="188"/>
      <c r="I26" s="188"/>
      <c r="J26" s="189"/>
      <c r="K26" s="189"/>
      <c r="L26" s="187"/>
      <c r="M26" s="190"/>
      <c r="N26" s="190"/>
      <c r="O26" s="187"/>
      <c r="P26" s="186"/>
      <c r="Q26" s="186"/>
      <c r="R26" s="187"/>
    </row>
    <row r="27" spans="5:18">
      <c r="E27" s="200">
        <v>1529892.6151838512</v>
      </c>
      <c r="F27" s="200">
        <v>344670.31238473742</v>
      </c>
      <c r="G27" s="201">
        <v>0.29080646860149106</v>
      </c>
      <c r="H27" s="188"/>
      <c r="I27" s="188"/>
      <c r="J27" s="203">
        <v>28.412537362292699</v>
      </c>
      <c r="K27" s="203">
        <v>-0.3170184819721733</v>
      </c>
      <c r="L27" s="201">
        <v>-1.1157696967709048E-2</v>
      </c>
      <c r="M27" s="202">
        <v>43468131.089206859</v>
      </c>
      <c r="N27" s="202">
        <v>10168695.503537385</v>
      </c>
      <c r="O27" s="201">
        <v>0.30537140719326539</v>
      </c>
      <c r="P27" s="200">
        <v>13753879.865057137</v>
      </c>
      <c r="Q27" s="200">
        <v>3364192.1416158909</v>
      </c>
      <c r="R27" s="201">
        <v>0.32380108345562586</v>
      </c>
    </row>
    <row r="28" spans="5:18">
      <c r="E28" s="186"/>
      <c r="F28" s="186"/>
      <c r="G28" s="187"/>
      <c r="H28" s="188"/>
      <c r="I28" s="188"/>
      <c r="J28" s="189"/>
      <c r="K28" s="189"/>
      <c r="L28" s="187"/>
      <c r="M28" s="190"/>
      <c r="N28" s="190"/>
      <c r="O28" s="187"/>
      <c r="P28" s="186"/>
      <c r="Q28" s="186"/>
      <c r="R28" s="187"/>
    </row>
    <row r="29" spans="5:18">
      <c r="E29" s="186"/>
      <c r="F29" s="186"/>
      <c r="G29" s="187"/>
      <c r="H29" s="188"/>
      <c r="I29" s="188"/>
      <c r="J29" s="189"/>
      <c r="K29" s="189"/>
      <c r="L29" s="187"/>
      <c r="M29" s="190"/>
      <c r="N29" s="190"/>
      <c r="O29" s="187"/>
      <c r="P29" s="186"/>
      <c r="Q29" s="186"/>
      <c r="R29" s="187"/>
    </row>
    <row r="30" spans="5:18">
      <c r="E30" s="186"/>
      <c r="F30" s="186"/>
      <c r="G30" s="187"/>
      <c r="H30" s="188"/>
      <c r="I30" s="188"/>
      <c r="J30" s="189"/>
      <c r="K30" s="189"/>
      <c r="L30" s="187"/>
      <c r="M30" s="190"/>
      <c r="N30" s="190"/>
      <c r="O30" s="187"/>
      <c r="P30" s="186"/>
      <c r="Q30" s="186"/>
      <c r="R30" s="187"/>
    </row>
    <row r="31" spans="5:18">
      <c r="E31" s="186"/>
      <c r="F31" s="186"/>
      <c r="G31" s="187"/>
      <c r="H31" s="188"/>
      <c r="I31" s="188"/>
      <c r="J31" s="189"/>
      <c r="K31" s="189"/>
      <c r="L31" s="187"/>
      <c r="M31" s="190"/>
      <c r="N31" s="190"/>
      <c r="O31" s="187"/>
      <c r="P31" s="186"/>
      <c r="Q31" s="186"/>
      <c r="R31" s="187"/>
    </row>
    <row r="32" spans="5:18">
      <c r="E32" s="186"/>
      <c r="F32" s="186"/>
      <c r="G32" s="187"/>
      <c r="H32" s="188"/>
      <c r="I32" s="188"/>
      <c r="J32" s="189"/>
      <c r="K32" s="189"/>
      <c r="L32" s="187"/>
      <c r="M32" s="190"/>
      <c r="N32" s="190"/>
      <c r="O32" s="187"/>
      <c r="P32" s="186"/>
      <c r="Q32" s="186"/>
      <c r="R32" s="187"/>
    </row>
    <row r="33" spans="5:18">
      <c r="E33" s="200">
        <v>1529892.6151838512</v>
      </c>
      <c r="F33" s="200">
        <v>344670.31238473742</v>
      </c>
      <c r="G33" s="201">
        <v>0.29080646860149106</v>
      </c>
      <c r="H33" s="188"/>
      <c r="I33" s="188"/>
      <c r="J33" s="203">
        <v>28.412537362292699</v>
      </c>
      <c r="K33" s="203">
        <v>-0.3170184819721733</v>
      </c>
      <c r="L33" s="201">
        <v>-1.1157696967709048E-2</v>
      </c>
      <c r="M33" s="202">
        <v>43468131.089206859</v>
      </c>
      <c r="N33" s="202">
        <v>10168695.503537385</v>
      </c>
      <c r="O33" s="201">
        <v>0.30537140719326539</v>
      </c>
      <c r="P33" s="200">
        <v>13753879.865057137</v>
      </c>
      <c r="Q33" s="200">
        <v>3364192.1416158909</v>
      </c>
      <c r="R33" s="201">
        <v>0.32380108345562586</v>
      </c>
    </row>
    <row r="34" spans="5:18">
      <c r="E34" s="186"/>
      <c r="F34" s="186"/>
      <c r="G34" s="187"/>
      <c r="H34" s="188"/>
      <c r="I34" s="188"/>
      <c r="J34" s="189"/>
      <c r="K34" s="189"/>
      <c r="L34" s="187"/>
      <c r="M34" s="190"/>
      <c r="N34" s="190"/>
      <c r="O34" s="187"/>
      <c r="P34" s="186"/>
      <c r="Q34" s="186"/>
      <c r="R34" s="187"/>
    </row>
    <row r="35" spans="5:18">
      <c r="E35" s="186"/>
      <c r="F35" s="186"/>
      <c r="G35" s="187"/>
      <c r="H35" s="188"/>
      <c r="I35" s="188"/>
      <c r="J35" s="189"/>
      <c r="K35" s="189"/>
      <c r="L35" s="187"/>
      <c r="M35" s="190"/>
      <c r="N35" s="190"/>
      <c r="O35" s="187"/>
      <c r="P35" s="186"/>
      <c r="Q35" s="186"/>
      <c r="R35" s="187"/>
    </row>
    <row r="36" spans="5:18">
      <c r="E36" s="186"/>
      <c r="F36" s="186"/>
      <c r="G36" s="187"/>
      <c r="H36" s="188"/>
      <c r="I36" s="188"/>
      <c r="J36" s="189"/>
      <c r="K36" s="189"/>
      <c r="L36" s="187"/>
      <c r="M36" s="190"/>
      <c r="N36" s="190"/>
      <c r="O36" s="187"/>
      <c r="P36" s="186"/>
      <c r="Q36" s="186"/>
      <c r="R36" s="187"/>
    </row>
    <row r="37" spans="5:18">
      <c r="E37" s="186"/>
      <c r="F37" s="186"/>
      <c r="G37" s="187"/>
      <c r="H37" s="188"/>
      <c r="I37" s="188"/>
      <c r="J37" s="189"/>
      <c r="K37" s="189"/>
      <c r="L37" s="187"/>
      <c r="M37" s="190"/>
      <c r="N37" s="190"/>
      <c r="O37" s="187"/>
      <c r="P37" s="186"/>
      <c r="Q37" s="186"/>
      <c r="R37" s="187"/>
    </row>
    <row r="38" spans="5:18">
      <c r="E38" s="186"/>
      <c r="F38" s="186"/>
      <c r="G38" s="187"/>
      <c r="H38" s="188"/>
      <c r="I38" s="188"/>
      <c r="J38" s="189"/>
      <c r="K38" s="189"/>
      <c r="L38" s="187"/>
      <c r="M38" s="190"/>
      <c r="N38" s="190"/>
      <c r="O38" s="187"/>
      <c r="P38" s="186"/>
      <c r="Q38" s="186"/>
      <c r="R38" s="187"/>
    </row>
    <row r="39" spans="5:18">
      <c r="E39" s="200">
        <v>72154.156706530659</v>
      </c>
      <c r="F39" s="200">
        <v>12712.867904077732</v>
      </c>
      <c r="G39" s="201">
        <v>0.21387268277993862</v>
      </c>
      <c r="H39" s="188"/>
      <c r="I39" s="188"/>
      <c r="J39" s="203">
        <v>27.57865774092128</v>
      </c>
      <c r="K39" s="203">
        <v>0.99208134091360733</v>
      </c>
      <c r="L39" s="201">
        <v>3.5972792810781168E-2</v>
      </c>
      <c r="M39" s="202">
        <v>1989914.7923942087</v>
      </c>
      <c r="N39" s="202">
        <v>291633.2393313325</v>
      </c>
      <c r="O39" s="201">
        <v>0.17172255024814206</v>
      </c>
      <c r="P39" s="200">
        <v>680377.55358783458</v>
      </c>
      <c r="Q39" s="200">
        <v>94369.46110415773</v>
      </c>
      <c r="R39" s="201">
        <v>0.16103781213019064</v>
      </c>
    </row>
    <row r="40" spans="5:18">
      <c r="E40" s="186"/>
      <c r="F40" s="186"/>
      <c r="G40" s="187"/>
      <c r="H40" s="188"/>
      <c r="I40" s="188"/>
      <c r="J40" s="189"/>
      <c r="K40" s="189"/>
      <c r="L40" s="187"/>
      <c r="M40" s="190"/>
      <c r="N40" s="190"/>
      <c r="O40" s="187"/>
      <c r="P40" s="186"/>
      <c r="Q40" s="186"/>
      <c r="R40" s="187"/>
    </row>
    <row r="41" spans="5:18">
      <c r="E41" s="186"/>
      <c r="F41" s="186"/>
      <c r="G41" s="187"/>
      <c r="H41" s="188"/>
      <c r="I41" s="188"/>
      <c r="J41" s="189"/>
      <c r="K41" s="189"/>
      <c r="L41" s="187"/>
      <c r="M41" s="190"/>
      <c r="N41" s="190"/>
      <c r="O41" s="187"/>
      <c r="P41" s="186"/>
      <c r="Q41" s="186"/>
      <c r="R41" s="187"/>
    </row>
    <row r="42" spans="5:18">
      <c r="E42" s="186"/>
      <c r="F42" s="186"/>
      <c r="G42" s="187"/>
      <c r="H42" s="188"/>
      <c r="I42" s="188"/>
      <c r="J42" s="189"/>
      <c r="K42" s="189"/>
      <c r="L42" s="187"/>
      <c r="M42" s="190"/>
      <c r="N42" s="190"/>
      <c r="O42" s="187"/>
      <c r="P42" s="186"/>
      <c r="Q42" s="186"/>
      <c r="R42" s="187"/>
    </row>
    <row r="43" spans="5:18">
      <c r="E43" s="186"/>
      <c r="F43" s="186"/>
      <c r="G43" s="187"/>
      <c r="H43" s="188"/>
      <c r="I43" s="188"/>
      <c r="J43" s="189"/>
      <c r="K43" s="189"/>
      <c r="L43" s="187"/>
      <c r="M43" s="190"/>
      <c r="N43" s="190"/>
      <c r="O43" s="187"/>
      <c r="P43" s="186"/>
      <c r="Q43" s="186"/>
      <c r="R43" s="187"/>
    </row>
    <row r="44" spans="5:18">
      <c r="E44" s="186"/>
      <c r="F44" s="186"/>
      <c r="G44" s="187"/>
      <c r="H44" s="188"/>
      <c r="I44" s="188"/>
      <c r="J44" s="189"/>
      <c r="K44" s="189"/>
      <c r="L44" s="187"/>
      <c r="M44" s="190"/>
      <c r="N44" s="190"/>
      <c r="O44" s="187"/>
      <c r="P44" s="186"/>
      <c r="Q44" s="186"/>
      <c r="R44" s="187"/>
    </row>
    <row r="45" spans="5:18">
      <c r="E45" s="200">
        <v>885798.24740799144</v>
      </c>
      <c r="F45" s="200">
        <v>181632.8716789129</v>
      </c>
      <c r="G45" s="201">
        <v>0.25794064567695324</v>
      </c>
      <c r="H45" s="188"/>
      <c r="I45" s="188"/>
      <c r="J45" s="203">
        <v>29.226201788008854</v>
      </c>
      <c r="K45" s="203">
        <v>-0.23564252553853038</v>
      </c>
      <c r="L45" s="201">
        <v>-8.0627146574760045E-3</v>
      </c>
      <c r="M45" s="202">
        <v>25888518.32221055</v>
      </c>
      <c r="N45" s="202">
        <v>5474370.2665570136</v>
      </c>
      <c r="O45" s="201">
        <v>0.26816550226013131</v>
      </c>
      <c r="P45" s="200">
        <v>8859386.6761001386</v>
      </c>
      <c r="Q45" s="200">
        <v>1940267.1710534785</v>
      </c>
      <c r="R45" s="201">
        <v>0.28042110988808455</v>
      </c>
    </row>
    <row r="46" spans="5:18">
      <c r="E46" s="186"/>
      <c r="F46" s="186"/>
      <c r="G46" s="187"/>
      <c r="H46" s="188"/>
      <c r="I46" s="188"/>
      <c r="J46" s="189"/>
      <c r="K46" s="189"/>
      <c r="L46" s="187"/>
      <c r="M46" s="190"/>
      <c r="N46" s="190"/>
      <c r="O46" s="187"/>
      <c r="P46" s="186"/>
      <c r="Q46" s="186"/>
      <c r="R46" s="187"/>
    </row>
    <row r="47" spans="5:18">
      <c r="E47" s="186"/>
      <c r="F47" s="186"/>
      <c r="G47" s="187"/>
      <c r="H47" s="188"/>
      <c r="I47" s="188"/>
      <c r="J47" s="189"/>
      <c r="K47" s="189"/>
      <c r="L47" s="187"/>
      <c r="M47" s="190"/>
      <c r="N47" s="190"/>
      <c r="O47" s="187"/>
      <c r="P47" s="186"/>
      <c r="Q47" s="186"/>
      <c r="R47" s="187"/>
    </row>
    <row r="48" spans="5:18">
      <c r="E48" s="186"/>
      <c r="F48" s="186"/>
      <c r="G48" s="187"/>
      <c r="H48" s="188"/>
      <c r="I48" s="188"/>
      <c r="J48" s="189"/>
      <c r="K48" s="189"/>
      <c r="L48" s="187"/>
      <c r="M48" s="190"/>
      <c r="N48" s="190"/>
      <c r="O48" s="187"/>
      <c r="P48" s="186"/>
      <c r="Q48" s="186"/>
      <c r="R48" s="187"/>
    </row>
    <row r="49" spans="5:18">
      <c r="E49" s="186"/>
      <c r="F49" s="186"/>
      <c r="G49" s="187"/>
      <c r="H49" s="188"/>
      <c r="I49" s="188"/>
      <c r="J49" s="189"/>
      <c r="K49" s="189"/>
      <c r="L49" s="187"/>
      <c r="M49" s="190"/>
      <c r="N49" s="190"/>
      <c r="O49" s="187"/>
      <c r="P49" s="186"/>
      <c r="Q49" s="186"/>
      <c r="R49" s="187"/>
    </row>
    <row r="50" spans="5:18">
      <c r="E50" s="186"/>
      <c r="F50" s="186"/>
      <c r="G50" s="187"/>
      <c r="H50" s="188"/>
      <c r="I50" s="188"/>
      <c r="J50" s="189"/>
      <c r="K50" s="189"/>
      <c r="L50" s="187"/>
      <c r="M50" s="190"/>
      <c r="N50" s="190"/>
      <c r="O50" s="187"/>
      <c r="P50" s="186"/>
      <c r="Q50" s="186"/>
      <c r="R50" s="187"/>
    </row>
    <row r="51" spans="5:18">
      <c r="E51" s="200">
        <v>135431.94353881499</v>
      </c>
      <c r="F51" s="200">
        <v>25406.316634669405</v>
      </c>
      <c r="G51" s="201">
        <v>0.2309127186960126</v>
      </c>
      <c r="H51" s="188"/>
      <c r="I51" s="188"/>
      <c r="J51" s="203">
        <v>28.683956208911081</v>
      </c>
      <c r="K51" s="203">
        <v>2.0814632819437406E-2</v>
      </c>
      <c r="L51" s="201">
        <v>7.2565418339925656E-4</v>
      </c>
      <c r="M51" s="202">
        <v>3884723.9377550869</v>
      </c>
      <c r="N51" s="202">
        <v>726463.53075384826</v>
      </c>
      <c r="O51" s="201">
        <v>0.23002014942891419</v>
      </c>
      <c r="P51" s="200">
        <v>1312432.8004417524</v>
      </c>
      <c r="Q51" s="200">
        <v>238513.86232989235</v>
      </c>
      <c r="R51" s="201">
        <v>0.22209670941201765</v>
      </c>
    </row>
    <row r="52" spans="5:18">
      <c r="E52" s="186"/>
      <c r="F52" s="186"/>
      <c r="G52" s="187"/>
      <c r="H52" s="188"/>
      <c r="I52" s="188"/>
      <c r="J52" s="189"/>
      <c r="K52" s="189"/>
      <c r="L52" s="187"/>
      <c r="M52" s="190"/>
      <c r="N52" s="190"/>
      <c r="O52" s="187"/>
      <c r="P52" s="186"/>
      <c r="Q52" s="186"/>
      <c r="R52" s="187"/>
    </row>
    <row r="53" spans="5:18">
      <c r="E53" s="191"/>
      <c r="F53" s="191"/>
      <c r="G53" s="191"/>
      <c r="H53" s="191"/>
      <c r="I53" s="191"/>
      <c r="J53" s="191"/>
      <c r="K53" s="191"/>
      <c r="L53" s="191"/>
      <c r="M53" s="191"/>
      <c r="N53" s="191"/>
      <c r="O53" s="191"/>
      <c r="P53" s="191"/>
      <c r="Q53" s="191"/>
      <c r="R53" s="191"/>
    </row>
    <row r="54" spans="5:18">
      <c r="E54" s="191"/>
      <c r="F54" s="191"/>
      <c r="G54" s="191"/>
      <c r="H54" s="191"/>
      <c r="I54" s="191"/>
      <c r="J54" s="191"/>
      <c r="K54" s="191"/>
      <c r="L54" s="191"/>
      <c r="M54" s="191"/>
      <c r="N54" s="191"/>
      <c r="O54" s="191"/>
      <c r="P54" s="191"/>
      <c r="Q54" s="191"/>
      <c r="R54" s="191"/>
    </row>
    <row r="55" spans="5:18">
      <c r="E55" s="186"/>
      <c r="F55" s="186"/>
      <c r="G55" s="187"/>
      <c r="H55" s="188"/>
      <c r="I55" s="188"/>
      <c r="J55" s="189"/>
      <c r="K55" s="189"/>
      <c r="L55" s="187"/>
      <c r="M55" s="190"/>
      <c r="N55" s="190"/>
      <c r="O55" s="187"/>
      <c r="P55" s="186"/>
      <c r="Q55" s="186"/>
      <c r="R55" s="187"/>
    </row>
    <row r="56" spans="5:18">
      <c r="E56" s="191"/>
      <c r="F56" s="191"/>
      <c r="G56" s="191"/>
      <c r="H56" s="191"/>
      <c r="I56" s="191"/>
      <c r="J56" s="191"/>
      <c r="K56" s="191"/>
      <c r="L56" s="191"/>
      <c r="M56" s="191"/>
      <c r="N56" s="191"/>
      <c r="O56" s="191"/>
      <c r="P56" s="191"/>
      <c r="Q56" s="191"/>
      <c r="R56" s="191"/>
    </row>
    <row r="57" spans="5:18">
      <c r="E57" s="200">
        <v>14528.800739058979</v>
      </c>
      <c r="F57" s="200">
        <v>7818.2744771568841</v>
      </c>
      <c r="G57" s="201">
        <v>1.1650762059518114</v>
      </c>
      <c r="H57" s="188"/>
      <c r="I57" s="188"/>
      <c r="J57" s="203">
        <v>36.426915320076603</v>
      </c>
      <c r="K57" s="203">
        <v>0.3433344699723051</v>
      </c>
      <c r="L57" s="201">
        <v>9.4252962941135231E-3</v>
      </c>
      <c r="M57" s="202">
        <v>529239.3942239678</v>
      </c>
      <c r="N57" s="202">
        <v>282491.6673511446</v>
      </c>
      <c r="O57" s="201">
        <v>1.1448602624685749</v>
      </c>
      <c r="P57" s="200">
        <v>142588.8428040836</v>
      </c>
      <c r="Q57" s="200">
        <v>72829.756434092298</v>
      </c>
      <c r="R57" s="201">
        <v>1.0440182092955552</v>
      </c>
    </row>
    <row r="58" spans="5:18">
      <c r="E58" s="186"/>
      <c r="F58" s="186"/>
      <c r="G58" s="187"/>
      <c r="H58" s="188"/>
      <c r="I58" s="188"/>
      <c r="J58" s="189"/>
      <c r="K58" s="189"/>
      <c r="L58" s="187"/>
      <c r="M58" s="190"/>
      <c r="N58" s="190"/>
      <c r="O58" s="187"/>
      <c r="P58" s="186"/>
      <c r="Q58" s="186"/>
      <c r="R58" s="187"/>
    </row>
    <row r="59" spans="5:18">
      <c r="E59" s="191"/>
      <c r="F59" s="191"/>
      <c r="G59" s="191"/>
      <c r="H59" s="191"/>
      <c r="I59" s="191"/>
      <c r="J59" s="191"/>
      <c r="K59" s="191"/>
      <c r="L59" s="191"/>
      <c r="M59" s="191"/>
      <c r="N59" s="191"/>
      <c r="O59" s="191"/>
      <c r="P59" s="191"/>
      <c r="Q59" s="191"/>
      <c r="R59" s="191"/>
    </row>
    <row r="60" spans="5:18">
      <c r="E60" s="191"/>
      <c r="F60" s="191"/>
      <c r="G60" s="191"/>
      <c r="H60" s="191"/>
      <c r="I60" s="191"/>
      <c r="J60" s="191"/>
      <c r="K60" s="191"/>
      <c r="L60" s="191"/>
      <c r="M60" s="191"/>
      <c r="N60" s="191"/>
      <c r="O60" s="191"/>
      <c r="P60" s="191"/>
      <c r="Q60" s="191"/>
      <c r="R60" s="191"/>
    </row>
    <row r="61" spans="5:18">
      <c r="E61" s="186"/>
      <c r="F61" s="186"/>
      <c r="G61" s="187"/>
      <c r="H61" s="188"/>
      <c r="I61" s="188"/>
      <c r="J61" s="189"/>
      <c r="K61" s="189"/>
      <c r="L61" s="187"/>
      <c r="M61" s="190"/>
      <c r="N61" s="190"/>
      <c r="O61" s="187"/>
      <c r="P61" s="186"/>
      <c r="Q61" s="186"/>
      <c r="R61" s="187"/>
    </row>
    <row r="62" spans="5:18">
      <c r="E62" s="191"/>
      <c r="F62" s="191"/>
      <c r="G62" s="191"/>
      <c r="H62" s="191"/>
      <c r="I62" s="191"/>
      <c r="J62" s="191"/>
      <c r="K62" s="191"/>
      <c r="L62" s="191"/>
      <c r="M62" s="191"/>
      <c r="N62" s="191"/>
      <c r="O62" s="191"/>
      <c r="P62" s="191"/>
      <c r="Q62" s="191"/>
      <c r="R62" s="191"/>
    </row>
    <row r="63" spans="5:18">
      <c r="E63" s="200">
        <v>172077.38786881964</v>
      </c>
      <c r="F63" s="200">
        <v>94772.139071822647</v>
      </c>
      <c r="G63" s="201">
        <v>1.2259470158448564</v>
      </c>
      <c r="H63" s="188"/>
      <c r="I63" s="188"/>
      <c r="J63" s="203">
        <v>35.20697180029422</v>
      </c>
      <c r="K63" s="203">
        <v>0.21216640538829523</v>
      </c>
      <c r="L63" s="201">
        <v>6.0262611221372411E-3</v>
      </c>
      <c r="M63" s="202">
        <v>6058323.7421658235</v>
      </c>
      <c r="N63" s="202">
        <v>3320238.4510003147</v>
      </c>
      <c r="O63" s="201">
        <v>1.2126132307540367</v>
      </c>
      <c r="P63" s="200">
        <v>1738558.1747408109</v>
      </c>
      <c r="Q63" s="200">
        <v>921131.26891752984</v>
      </c>
      <c r="R63" s="201">
        <v>1.1268668334201719</v>
      </c>
    </row>
    <row r="64" spans="5:18">
      <c r="E64" s="186"/>
      <c r="F64" s="186"/>
      <c r="G64" s="187"/>
      <c r="H64" s="188"/>
      <c r="I64" s="188"/>
      <c r="J64" s="189"/>
      <c r="K64" s="189"/>
      <c r="L64" s="187"/>
      <c r="M64" s="190"/>
      <c r="N64" s="190"/>
      <c r="O64" s="187"/>
      <c r="P64" s="186"/>
      <c r="Q64" s="186"/>
      <c r="R64" s="187"/>
    </row>
    <row r="65" spans="5:18">
      <c r="E65" s="191"/>
      <c r="F65" s="191"/>
      <c r="G65" s="191"/>
      <c r="H65" s="191"/>
      <c r="I65" s="191"/>
      <c r="J65" s="191"/>
      <c r="K65" s="191"/>
      <c r="L65" s="191"/>
      <c r="M65" s="191"/>
      <c r="N65" s="191"/>
      <c r="O65" s="191"/>
      <c r="P65" s="191"/>
      <c r="Q65" s="191"/>
      <c r="R65" s="191"/>
    </row>
    <row r="66" spans="5:18">
      <c r="E66" s="191"/>
      <c r="F66" s="191"/>
      <c r="G66" s="191"/>
      <c r="H66" s="191"/>
      <c r="I66" s="191"/>
      <c r="J66" s="191"/>
      <c r="K66" s="191"/>
      <c r="L66" s="191"/>
      <c r="M66" s="191"/>
      <c r="N66" s="191"/>
      <c r="O66" s="191"/>
      <c r="P66" s="191"/>
      <c r="Q66" s="191"/>
      <c r="R66" s="191"/>
    </row>
    <row r="67" spans="5:18">
      <c r="E67" s="186"/>
      <c r="F67" s="186"/>
      <c r="G67" s="187"/>
      <c r="H67" s="188"/>
      <c r="I67" s="188"/>
      <c r="J67" s="189"/>
      <c r="K67" s="189"/>
      <c r="L67" s="187"/>
      <c r="M67" s="190"/>
      <c r="N67" s="190"/>
      <c r="O67" s="187"/>
      <c r="P67" s="186"/>
      <c r="Q67" s="186"/>
      <c r="R67" s="187"/>
    </row>
    <row r="68" spans="5:18">
      <c r="E68" s="191"/>
      <c r="F68" s="191"/>
      <c r="G68" s="191"/>
      <c r="H68" s="191"/>
      <c r="I68" s="191"/>
      <c r="J68" s="191"/>
      <c r="K68" s="191"/>
      <c r="L68" s="191"/>
      <c r="M68" s="191"/>
      <c r="N68" s="191"/>
      <c r="O68" s="191"/>
      <c r="P68" s="191"/>
      <c r="Q68" s="191"/>
      <c r="R68" s="191"/>
    </row>
    <row r="69" spans="5:18">
      <c r="E69" s="200">
        <v>31463.244515985149</v>
      </c>
      <c r="F69" s="200">
        <v>16463.099518013398</v>
      </c>
      <c r="G69" s="201">
        <v>1.0975293585654979</v>
      </c>
      <c r="H69" s="188"/>
      <c r="I69" s="188"/>
      <c r="J69" s="203">
        <v>34.805374470119233</v>
      </c>
      <c r="K69" s="203">
        <v>-1.1861931660247009</v>
      </c>
      <c r="L69" s="201">
        <v>-3.4080747128379836E-2</v>
      </c>
      <c r="M69" s="202">
        <v>1095090.0074237885</v>
      </c>
      <c r="N69" s="202">
        <v>590797.41314926953</v>
      </c>
      <c r="O69" s="201">
        <v>1.1715369605996244</v>
      </c>
      <c r="P69" s="200">
        <v>312938.0556164509</v>
      </c>
      <c r="Q69" s="200">
        <v>156347.56300410279</v>
      </c>
      <c r="R69" s="201">
        <v>0.99844863117681915</v>
      </c>
    </row>
    <row r="70" spans="5:18">
      <c r="E70" s="186"/>
      <c r="F70" s="186"/>
      <c r="G70" s="187"/>
      <c r="H70" s="188"/>
      <c r="I70" s="188"/>
      <c r="J70" s="189"/>
      <c r="K70" s="189"/>
      <c r="L70" s="187"/>
      <c r="M70" s="190"/>
      <c r="N70" s="190"/>
      <c r="O70" s="187"/>
      <c r="P70" s="186"/>
      <c r="Q70" s="186"/>
      <c r="R70" s="187"/>
    </row>
    <row r="71" spans="5:18">
      <c r="E71" s="191"/>
      <c r="F71" s="191"/>
      <c r="G71" s="191"/>
      <c r="H71" s="191"/>
      <c r="I71" s="191"/>
      <c r="J71" s="191"/>
      <c r="K71" s="191"/>
      <c r="L71" s="191"/>
      <c r="M71" s="191"/>
      <c r="N71" s="191"/>
      <c r="O71" s="191"/>
      <c r="P71" s="191"/>
      <c r="Q71" s="191"/>
      <c r="R71" s="191"/>
    </row>
    <row r="72" spans="5:18">
      <c r="E72" s="186"/>
      <c r="F72" s="186"/>
      <c r="G72" s="187"/>
      <c r="H72" s="188"/>
      <c r="I72" s="188"/>
      <c r="J72" s="189"/>
      <c r="K72" s="189"/>
      <c r="L72" s="187"/>
      <c r="M72" s="190"/>
      <c r="N72" s="190"/>
      <c r="O72" s="187"/>
      <c r="P72" s="186"/>
      <c r="Q72" s="186"/>
      <c r="R72" s="187"/>
    </row>
    <row r="73" spans="5:18">
      <c r="E73" s="186"/>
      <c r="F73" s="186"/>
      <c r="G73" s="187"/>
      <c r="H73" s="188"/>
      <c r="I73" s="188"/>
      <c r="J73" s="189"/>
      <c r="K73" s="189"/>
      <c r="L73" s="187"/>
      <c r="M73" s="190"/>
      <c r="N73" s="190"/>
      <c r="O73" s="187"/>
      <c r="P73" s="186"/>
      <c r="Q73" s="186"/>
      <c r="R73" s="187"/>
    </row>
    <row r="74" spans="5:18">
      <c r="E74" s="191"/>
      <c r="F74" s="191"/>
      <c r="G74" s="191"/>
      <c r="H74" s="191"/>
      <c r="I74" s="191"/>
      <c r="J74" s="191"/>
      <c r="K74" s="191"/>
      <c r="L74" s="191"/>
      <c r="M74" s="191"/>
      <c r="N74" s="191"/>
      <c r="O74" s="191"/>
      <c r="P74" s="191"/>
      <c r="Q74" s="191"/>
      <c r="R74" s="191"/>
    </row>
    <row r="75" spans="5:18">
      <c r="E75" s="200">
        <v>163974.47879298017</v>
      </c>
      <c r="F75" s="200">
        <v>13896.244628107979</v>
      </c>
      <c r="G75" s="201">
        <v>9.259333777103157E-2</v>
      </c>
      <c r="H75" s="188"/>
      <c r="I75" s="188"/>
      <c r="J75" s="203">
        <v>33.424918014151345</v>
      </c>
      <c r="K75" s="203">
        <v>0.75357424945740092</v>
      </c>
      <c r="L75" s="201">
        <v>2.2545283406180828E-2</v>
      </c>
      <c r="M75" s="202">
        <v>5480833.510068561</v>
      </c>
      <c r="N75" s="202">
        <v>351385.74472841539</v>
      </c>
      <c r="O75" s="201">
        <v>6.850362081913397E-2</v>
      </c>
      <c r="P75" s="200">
        <v>1635056.089805007</v>
      </c>
      <c r="Q75" s="200">
        <v>70355.129648736445</v>
      </c>
      <c r="R75" s="201">
        <v>4.4963946108724763E-2</v>
      </c>
    </row>
    <row r="76" spans="5:18">
      <c r="E76" s="186"/>
      <c r="F76" s="186"/>
      <c r="G76" s="187"/>
      <c r="H76" s="188"/>
      <c r="I76" s="188"/>
      <c r="J76" s="189"/>
      <c r="K76" s="189"/>
      <c r="L76" s="187"/>
      <c r="M76" s="190"/>
      <c r="N76" s="190"/>
      <c r="O76" s="187"/>
      <c r="P76" s="186"/>
      <c r="Q76" s="186"/>
      <c r="R76" s="187"/>
    </row>
    <row r="77" spans="5:18">
      <c r="E77" s="191"/>
      <c r="F77" s="191"/>
      <c r="G77" s="191"/>
      <c r="H77" s="191"/>
      <c r="I77" s="191"/>
      <c r="J77" s="191"/>
      <c r="K77" s="191"/>
      <c r="L77" s="191"/>
      <c r="M77" s="191"/>
      <c r="N77" s="191"/>
      <c r="O77" s="191"/>
      <c r="P77" s="191"/>
      <c r="Q77" s="191"/>
      <c r="R77" s="191"/>
    </row>
    <row r="78" spans="5:18">
      <c r="E78" s="186"/>
      <c r="F78" s="186"/>
      <c r="G78" s="187"/>
      <c r="H78" s="188"/>
      <c r="I78" s="188"/>
      <c r="J78" s="189"/>
      <c r="K78" s="189"/>
      <c r="L78" s="187"/>
      <c r="M78" s="190"/>
      <c r="N78" s="190"/>
      <c r="O78" s="187"/>
      <c r="P78" s="186"/>
      <c r="Q78" s="186"/>
      <c r="R78" s="187"/>
    </row>
    <row r="79" spans="5:18">
      <c r="E79" s="186"/>
      <c r="F79" s="186"/>
      <c r="G79" s="187"/>
      <c r="H79" s="188"/>
      <c r="I79" s="188"/>
      <c r="J79" s="189"/>
      <c r="K79" s="189"/>
      <c r="L79" s="187"/>
      <c r="M79" s="190"/>
      <c r="N79" s="190"/>
      <c r="O79" s="187"/>
      <c r="P79" s="186"/>
      <c r="Q79" s="186"/>
      <c r="R79" s="187"/>
    </row>
    <row r="80" spans="5:18">
      <c r="E80" s="191"/>
      <c r="F80" s="191"/>
      <c r="G80" s="191"/>
      <c r="H80" s="191"/>
      <c r="I80" s="191"/>
      <c r="J80" s="191"/>
      <c r="K80" s="191"/>
      <c r="L80" s="191"/>
      <c r="M80" s="191"/>
      <c r="N80" s="191"/>
      <c r="O80" s="191"/>
      <c r="P80" s="191"/>
      <c r="Q80" s="191"/>
      <c r="R80" s="191"/>
    </row>
    <row r="81" spans="5:18">
      <c r="E81" s="200">
        <v>2297683.854585221</v>
      </c>
      <c r="F81" s="200">
        <v>281169.95934673958</v>
      </c>
      <c r="G81" s="201">
        <v>0.13943368305601844</v>
      </c>
      <c r="H81" s="188"/>
      <c r="I81" s="188"/>
      <c r="J81" s="203">
        <v>33.881838536616058</v>
      </c>
      <c r="K81" s="203">
        <v>-0.29088664975203216</v>
      </c>
      <c r="L81" s="201">
        <v>-8.5853266031496889E-3</v>
      </c>
      <c r="M81" s="202">
        <v>77849753.369246066</v>
      </c>
      <c r="N81" s="202">
        <v>10113132.135097472</v>
      </c>
      <c r="O81" s="201">
        <v>0.14930080583941291</v>
      </c>
      <c r="P81" s="200">
        <v>23763406.162080992</v>
      </c>
      <c r="Q81" s="200">
        <v>2632402.9020015784</v>
      </c>
      <c r="R81" s="201">
        <v>0.12457538667720056</v>
      </c>
    </row>
    <row r="82" spans="5:18">
      <c r="E82" s="186"/>
      <c r="F82" s="186"/>
      <c r="G82" s="187"/>
      <c r="H82" s="188"/>
      <c r="I82" s="188"/>
      <c r="J82" s="189"/>
      <c r="K82" s="189"/>
      <c r="L82" s="187"/>
      <c r="M82" s="190"/>
      <c r="N82" s="190"/>
      <c r="O82" s="187"/>
      <c r="P82" s="186"/>
      <c r="Q82" s="186"/>
      <c r="R82" s="187"/>
    </row>
    <row r="83" spans="5:18">
      <c r="E83" s="191"/>
      <c r="F83" s="191"/>
      <c r="G83" s="191"/>
      <c r="H83" s="191"/>
      <c r="I83" s="191"/>
      <c r="J83" s="191"/>
      <c r="K83" s="191"/>
      <c r="L83" s="191"/>
      <c r="M83" s="191"/>
      <c r="N83" s="191"/>
      <c r="O83" s="191"/>
      <c r="P83" s="191"/>
      <c r="Q83" s="191"/>
      <c r="R83" s="191"/>
    </row>
    <row r="84" spans="5:18">
      <c r="E84" s="186"/>
      <c r="F84" s="186"/>
      <c r="G84" s="187"/>
      <c r="H84" s="188"/>
      <c r="I84" s="188"/>
      <c r="J84" s="189"/>
      <c r="K84" s="189"/>
      <c r="L84" s="187"/>
      <c r="M84" s="190"/>
      <c r="N84" s="190"/>
      <c r="O84" s="187"/>
      <c r="P84" s="186"/>
      <c r="Q84" s="186"/>
      <c r="R84" s="187"/>
    </row>
    <row r="85" spans="5:18">
      <c r="E85" s="186"/>
      <c r="F85" s="186"/>
      <c r="G85" s="187"/>
      <c r="H85" s="188"/>
      <c r="I85" s="188"/>
      <c r="J85" s="189"/>
      <c r="K85" s="189"/>
      <c r="L85" s="187"/>
      <c r="M85" s="190"/>
      <c r="N85" s="190"/>
      <c r="O85" s="187"/>
      <c r="P85" s="186"/>
      <c r="Q85" s="186"/>
      <c r="R85" s="187"/>
    </row>
    <row r="86" spans="5:18">
      <c r="E86" s="191"/>
      <c r="F86" s="191"/>
      <c r="G86" s="191"/>
      <c r="H86" s="191"/>
      <c r="I86" s="191"/>
      <c r="J86" s="191"/>
      <c r="K86" s="191"/>
      <c r="L86" s="191"/>
      <c r="M86" s="191"/>
      <c r="N86" s="191"/>
      <c r="O86" s="191"/>
      <c r="P86" s="191"/>
      <c r="Q86" s="191"/>
      <c r="R86" s="191"/>
    </row>
    <row r="87" spans="5:18">
      <c r="E87" s="200">
        <v>321428.17654570035</v>
      </c>
      <c r="F87" s="200">
        <v>38255.684226828591</v>
      </c>
      <c r="G87" s="201">
        <v>0.13509675291394493</v>
      </c>
      <c r="H87" s="188"/>
      <c r="I87" s="188"/>
      <c r="J87" s="203">
        <v>33.949729600103304</v>
      </c>
      <c r="K87" s="203">
        <v>0.1461038549367899</v>
      </c>
      <c r="L87" s="201">
        <v>4.3035351579455679E-3</v>
      </c>
      <c r="M87" s="202">
        <v>10912399.679580795</v>
      </c>
      <c r="N87" s="202">
        <v>1257397.542427921</v>
      </c>
      <c r="O87" s="201">
        <v>0.13023275650964383</v>
      </c>
      <c r="P87" s="200">
        <v>3259815.2846551789</v>
      </c>
      <c r="Q87" s="200">
        <v>304006.44751166785</v>
      </c>
      <c r="R87" s="201">
        <v>0.10285051038870945</v>
      </c>
    </row>
    <row r="88" spans="5:18">
      <c r="E88" s="186"/>
      <c r="F88" s="186"/>
      <c r="G88" s="187"/>
      <c r="H88" s="188"/>
      <c r="I88" s="188"/>
      <c r="J88" s="189"/>
      <c r="K88" s="189"/>
      <c r="L88" s="187"/>
      <c r="M88" s="190"/>
      <c r="N88" s="190"/>
      <c r="O88" s="187"/>
      <c r="P88" s="186"/>
      <c r="Q88" s="186"/>
      <c r="R88" s="187"/>
    </row>
    <row r="89" spans="5:18">
      <c r="E89" s="186"/>
      <c r="F89" s="186"/>
      <c r="G89" s="187"/>
      <c r="H89" s="188"/>
      <c r="I89" s="188"/>
      <c r="J89" s="189"/>
      <c r="K89" s="189"/>
      <c r="L89" s="187"/>
      <c r="M89" s="190"/>
      <c r="N89" s="190"/>
      <c r="O89" s="187"/>
      <c r="P89" s="186"/>
      <c r="Q89" s="186"/>
      <c r="R89" s="187"/>
    </row>
    <row r="90" spans="5:18">
      <c r="E90" s="186"/>
      <c r="F90" s="186"/>
      <c r="G90" s="191"/>
      <c r="H90" s="188"/>
      <c r="I90" s="188"/>
      <c r="J90" s="191"/>
      <c r="K90" s="191"/>
      <c r="L90" s="191"/>
      <c r="M90" s="190"/>
      <c r="N90" s="190"/>
      <c r="O90" s="191"/>
      <c r="P90" s="186"/>
      <c r="Q90" s="186"/>
      <c r="R90" s="191"/>
    </row>
    <row r="91" spans="5:18">
      <c r="E91" s="186"/>
      <c r="F91" s="186"/>
      <c r="G91" s="187"/>
      <c r="H91" s="188"/>
      <c r="I91" s="188"/>
      <c r="J91" s="189"/>
      <c r="K91" s="189"/>
      <c r="L91" s="187"/>
      <c r="M91" s="190"/>
      <c r="N91" s="190"/>
      <c r="O91" s="187"/>
      <c r="P91" s="186"/>
      <c r="Q91" s="186"/>
      <c r="R91" s="187"/>
    </row>
    <row r="92" spans="5:18">
      <c r="E92" s="186"/>
      <c r="F92" s="186"/>
      <c r="G92" s="191"/>
      <c r="H92" s="188"/>
      <c r="I92" s="188"/>
      <c r="J92" s="191"/>
      <c r="K92" s="191"/>
      <c r="L92" s="191"/>
      <c r="M92" s="190"/>
      <c r="N92" s="190"/>
      <c r="O92" s="191"/>
      <c r="P92" s="186"/>
      <c r="Q92" s="186"/>
      <c r="R92" s="191"/>
    </row>
    <row r="93" spans="5:18">
      <c r="E93" s="200">
        <v>40328.351638896165</v>
      </c>
      <c r="F93" s="200">
        <v>8402.1754735028317</v>
      </c>
      <c r="G93" s="201">
        <v>0.26317512720519426</v>
      </c>
      <c r="H93" s="188"/>
      <c r="I93" s="188"/>
      <c r="J93" s="203">
        <v>23.75477692577595</v>
      </c>
      <c r="K93" s="203">
        <v>1.525515416747762</v>
      </c>
      <c r="L93" s="201">
        <v>6.4219311404791521E-2</v>
      </c>
      <c r="M93" s="202">
        <v>957990.99696622929</v>
      </c>
      <c r="N93" s="202">
        <v>150887.9301261731</v>
      </c>
      <c r="O93" s="201">
        <v>0.18695001459593585</v>
      </c>
      <c r="P93" s="200">
        <v>244848.84519052505</v>
      </c>
      <c r="Q93" s="200">
        <v>34018.467928947881</v>
      </c>
      <c r="R93" s="201">
        <v>0.16135467939110681</v>
      </c>
    </row>
    <row r="94" spans="5:18">
      <c r="E94" s="186"/>
      <c r="F94" s="186"/>
      <c r="G94" s="187"/>
      <c r="H94" s="188"/>
      <c r="I94" s="188"/>
      <c r="J94" s="189"/>
      <c r="K94" s="189"/>
      <c r="L94" s="187"/>
      <c r="M94" s="190"/>
      <c r="N94" s="190"/>
      <c r="O94" s="187"/>
      <c r="P94" s="186"/>
      <c r="Q94" s="186"/>
      <c r="R94" s="187"/>
    </row>
    <row r="95" spans="5:18">
      <c r="E95" s="186"/>
      <c r="F95" s="186"/>
      <c r="G95" s="187"/>
      <c r="H95" s="188"/>
      <c r="I95" s="188"/>
      <c r="J95" s="189"/>
      <c r="K95" s="189"/>
      <c r="L95" s="187"/>
      <c r="M95" s="190"/>
      <c r="N95" s="190"/>
      <c r="O95" s="187"/>
      <c r="P95" s="186"/>
      <c r="Q95" s="186"/>
      <c r="R95" s="187"/>
    </row>
    <row r="96" spans="5:18">
      <c r="E96" s="186"/>
      <c r="F96" s="186"/>
      <c r="G96" s="187"/>
      <c r="H96" s="188"/>
      <c r="I96" s="188"/>
      <c r="J96" s="191"/>
      <c r="K96" s="189"/>
      <c r="L96" s="187"/>
      <c r="M96" s="190"/>
      <c r="N96" s="190"/>
      <c r="O96" s="187"/>
      <c r="P96" s="186"/>
      <c r="Q96" s="186"/>
      <c r="R96" s="187"/>
    </row>
    <row r="97" spans="5:18">
      <c r="E97" s="186"/>
      <c r="F97" s="186"/>
      <c r="G97" s="187"/>
      <c r="H97" s="188"/>
      <c r="I97" s="188"/>
      <c r="J97" s="189"/>
      <c r="K97" s="189"/>
      <c r="L97" s="187"/>
      <c r="M97" s="190"/>
      <c r="N97" s="190"/>
      <c r="O97" s="187"/>
      <c r="P97" s="186"/>
      <c r="Q97" s="186"/>
      <c r="R97" s="187"/>
    </row>
    <row r="98" spans="5:18">
      <c r="E98" s="186"/>
      <c r="F98" s="186"/>
      <c r="G98" s="191"/>
      <c r="H98" s="188"/>
      <c r="I98" s="188"/>
      <c r="J98" s="191"/>
      <c r="K98" s="191"/>
      <c r="L98" s="191"/>
      <c r="M98" s="190"/>
      <c r="N98" s="190"/>
      <c r="O98" s="191"/>
      <c r="P98" s="186"/>
      <c r="Q98" s="186"/>
      <c r="R98" s="191"/>
    </row>
    <row r="99" spans="5:18">
      <c r="E99" s="200">
        <v>472016.97990704025</v>
      </c>
      <c r="F99" s="200">
        <v>68265.301634001866</v>
      </c>
      <c r="G99" s="201">
        <v>0.16907744365544713</v>
      </c>
      <c r="H99" s="188"/>
      <c r="I99" s="188"/>
      <c r="J99" s="203">
        <v>24.408632560420816</v>
      </c>
      <c r="K99" s="203">
        <v>0.72365241794241086</v>
      </c>
      <c r="L99" s="201">
        <v>2.9647396926111732E-2</v>
      </c>
      <c r="M99" s="202">
        <v>11521289.024830481</v>
      </c>
      <c r="N99" s="202">
        <v>1374086.7859800567</v>
      </c>
      <c r="O99" s="201">
        <v>0.13541533455587526</v>
      </c>
      <c r="P99" s="200">
        <v>3155935.0142161874</v>
      </c>
      <c r="Q99" s="200">
        <v>502793.70164488256</v>
      </c>
      <c r="R99" s="201">
        <v>0.18950882836979294</v>
      </c>
    </row>
    <row r="100" spans="5:18">
      <c r="E100" s="186"/>
      <c r="F100" s="186"/>
      <c r="G100" s="187"/>
      <c r="H100" s="188"/>
      <c r="I100" s="188"/>
      <c r="J100" s="189"/>
      <c r="K100" s="189"/>
      <c r="L100" s="187"/>
      <c r="M100" s="190"/>
      <c r="N100" s="190"/>
      <c r="O100" s="187"/>
      <c r="P100" s="186"/>
      <c r="Q100" s="186"/>
      <c r="R100" s="187"/>
    </row>
    <row r="101" spans="5:18">
      <c r="E101" s="186"/>
      <c r="F101" s="186"/>
      <c r="G101" s="187"/>
      <c r="H101" s="188"/>
      <c r="I101" s="188"/>
      <c r="J101" s="189"/>
      <c r="K101" s="189"/>
      <c r="L101" s="187"/>
      <c r="M101" s="190"/>
      <c r="N101" s="190"/>
      <c r="O101" s="187"/>
      <c r="P101" s="186"/>
      <c r="Q101" s="186"/>
      <c r="R101" s="187"/>
    </row>
    <row r="102" spans="5:18">
      <c r="E102" s="186"/>
      <c r="F102" s="186"/>
      <c r="G102" s="187"/>
      <c r="H102" s="188"/>
      <c r="I102" s="188"/>
      <c r="J102" s="191"/>
      <c r="K102" s="189"/>
      <c r="L102" s="187"/>
      <c r="M102" s="190"/>
      <c r="N102" s="190"/>
      <c r="O102" s="187"/>
      <c r="P102" s="186"/>
      <c r="Q102" s="186"/>
      <c r="R102" s="187"/>
    </row>
    <row r="103" spans="5:18">
      <c r="E103" s="186"/>
      <c r="F103" s="186"/>
      <c r="G103" s="187"/>
      <c r="H103" s="188"/>
      <c r="I103" s="188"/>
      <c r="J103" s="189"/>
      <c r="K103" s="189"/>
      <c r="L103" s="187"/>
      <c r="M103" s="190"/>
      <c r="N103" s="190"/>
      <c r="O103" s="187"/>
      <c r="P103" s="186"/>
      <c r="Q103" s="186"/>
      <c r="R103" s="187"/>
    </row>
    <row r="104" spans="5:18">
      <c r="E104" s="186"/>
      <c r="F104" s="186"/>
      <c r="G104" s="191"/>
      <c r="H104" s="188"/>
      <c r="I104" s="188"/>
      <c r="J104" s="191"/>
      <c r="K104" s="191"/>
      <c r="L104" s="191"/>
      <c r="M104" s="190"/>
      <c r="N104" s="190"/>
      <c r="O104" s="191"/>
      <c r="P104" s="186"/>
      <c r="Q104" s="186"/>
      <c r="R104" s="191"/>
    </row>
    <row r="105" spans="5:18">
      <c r="E105" s="200">
        <v>75746.037628546022</v>
      </c>
      <c r="F105" s="200">
        <v>15369.350870032578</v>
      </c>
      <c r="G105" s="201">
        <v>0.25455770588248477</v>
      </c>
      <c r="H105" s="188"/>
      <c r="I105" s="188"/>
      <c r="J105" s="203">
        <v>24.462127055160575</v>
      </c>
      <c r="K105" s="203">
        <v>0.70853518484840095</v>
      </c>
      <c r="L105" s="201">
        <v>2.8964577906520482E-2</v>
      </c>
      <c r="M105" s="202">
        <v>1852909.1963944666</v>
      </c>
      <c r="N105" s="202">
        <v>333188.0068251022</v>
      </c>
      <c r="O105" s="201">
        <v>0.21924285132822027</v>
      </c>
      <c r="P105" s="200">
        <v>470240.27319490915</v>
      </c>
      <c r="Q105" s="200">
        <v>78174.795658888528</v>
      </c>
      <c r="R105" s="201">
        <v>0.19939219374831668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C0066"/>
  </sheetPr>
  <dimension ref="B1:I10"/>
  <sheetViews>
    <sheetView workbookViewId="0">
      <selection activeCell="A9" sqref="A9:A20"/>
    </sheetView>
  </sheetViews>
  <sheetFormatPr defaultColWidth="9.1796875" defaultRowHeight="14.5"/>
  <cols>
    <col min="2" max="2" width="23.7265625" bestFit="1" customWidth="1"/>
    <col min="3" max="3" width="23.453125" bestFit="1" customWidth="1"/>
    <col min="4" max="4" width="31.453125" bestFit="1" customWidth="1"/>
    <col min="5" max="5" width="26.26953125" bestFit="1" customWidth="1"/>
    <col min="6" max="6" width="9.81640625" bestFit="1" customWidth="1"/>
    <col min="7" max="7" width="14.1796875" bestFit="1" customWidth="1"/>
    <col min="8" max="8" width="14.453125" bestFit="1" customWidth="1"/>
  </cols>
  <sheetData>
    <row r="1" spans="2:9">
      <c r="B1" s="193" t="s">
        <v>142</v>
      </c>
      <c r="C1" s="193" t="s">
        <v>143</v>
      </c>
      <c r="D1" s="193" t="s">
        <v>144</v>
      </c>
      <c r="E1" s="193" t="s">
        <v>145</v>
      </c>
      <c r="F1" s="198" t="s">
        <v>150</v>
      </c>
      <c r="G1" s="198" t="s">
        <v>151</v>
      </c>
      <c r="H1" s="198" t="s">
        <v>1</v>
      </c>
      <c r="I1" s="198" t="s">
        <v>152</v>
      </c>
    </row>
    <row r="2" spans="2:9">
      <c r="B2" s="197" t="s">
        <v>6</v>
      </c>
      <c r="C2" s="197" t="s">
        <v>170</v>
      </c>
      <c r="D2" s="194" t="s">
        <v>166</v>
      </c>
      <c r="E2" s="195" t="s">
        <v>57</v>
      </c>
      <c r="F2" s="199" t="s">
        <v>153</v>
      </c>
      <c r="G2" s="192" t="s">
        <v>154</v>
      </c>
      <c r="H2" t="s">
        <v>172</v>
      </c>
      <c r="I2" t="s">
        <v>155</v>
      </c>
    </row>
    <row r="3" spans="2:9">
      <c r="B3" s="196" t="s">
        <v>147</v>
      </c>
      <c r="C3" s="194" t="s">
        <v>165</v>
      </c>
      <c r="D3" s="194" t="s">
        <v>168</v>
      </c>
      <c r="E3" s="195" t="s">
        <v>58</v>
      </c>
      <c r="F3" s="199" t="s">
        <v>156</v>
      </c>
      <c r="G3" s="192" t="s">
        <v>154</v>
      </c>
      <c r="H3" t="s">
        <v>173</v>
      </c>
      <c r="I3" t="s">
        <v>157</v>
      </c>
    </row>
    <row r="4" spans="2:9">
      <c r="B4" s="196" t="s">
        <v>146</v>
      </c>
      <c r="D4" s="194" t="s">
        <v>169</v>
      </c>
      <c r="E4" s="195" t="s">
        <v>59</v>
      </c>
      <c r="F4" s="199" t="s">
        <v>158</v>
      </c>
      <c r="G4" s="192"/>
      <c r="H4" t="s">
        <v>136</v>
      </c>
      <c r="I4" t="s">
        <v>159</v>
      </c>
    </row>
    <row r="5" spans="2:9">
      <c r="B5" s="197" t="s">
        <v>3</v>
      </c>
      <c r="E5" s="195" t="s">
        <v>60</v>
      </c>
      <c r="F5" s="199" t="s">
        <v>160</v>
      </c>
      <c r="I5" t="s">
        <v>161</v>
      </c>
    </row>
    <row r="6" spans="2:9">
      <c r="B6" s="194" t="s">
        <v>149</v>
      </c>
      <c r="E6" s="195" t="s">
        <v>61</v>
      </c>
      <c r="F6" s="199" t="s">
        <v>162</v>
      </c>
      <c r="I6" t="s">
        <v>163</v>
      </c>
    </row>
    <row r="7" spans="2:9">
      <c r="B7" s="196" t="s">
        <v>148</v>
      </c>
      <c r="E7" s="195" t="s">
        <v>167</v>
      </c>
      <c r="F7" s="199" t="s">
        <v>164</v>
      </c>
      <c r="I7" t="s">
        <v>171</v>
      </c>
    </row>
    <row r="8" spans="2:9">
      <c r="B8" s="197" t="s">
        <v>7</v>
      </c>
      <c r="F8" s="199" t="s">
        <v>176</v>
      </c>
    </row>
    <row r="9" spans="2:9">
      <c r="B9" s="194" t="s">
        <v>174</v>
      </c>
      <c r="F9" s="199" t="s">
        <v>177</v>
      </c>
    </row>
    <row r="10" spans="2:9">
      <c r="B10" s="196" t="s">
        <v>175</v>
      </c>
      <c r="F10" s="199" t="s">
        <v>178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F4E6F-04BA-49A0-92A2-29FFC7B0DB99}">
  <sheetPr>
    <tabColor rgb="FFCCFF33"/>
  </sheetPr>
  <dimension ref="A8:Q44"/>
  <sheetViews>
    <sheetView zoomScale="76" workbookViewId="0">
      <selection activeCell="B143" sqref="B143"/>
    </sheetView>
  </sheetViews>
  <sheetFormatPr defaultRowHeight="12.5"/>
  <cols>
    <col min="1" max="1" width="27.54296875" style="229" customWidth="1"/>
    <col min="2" max="2" width="34.1796875" style="229" customWidth="1"/>
    <col min="3" max="3" width="22.6328125" style="229" customWidth="1"/>
    <col min="4" max="4" width="13.7265625" style="229" customWidth="1"/>
    <col min="5" max="5" width="12.7265625" style="229" customWidth="1"/>
    <col min="6" max="6" width="10.90625" style="229" customWidth="1"/>
    <col min="7" max="7" width="14" style="229" customWidth="1"/>
    <col min="8" max="8" width="19.36328125" style="229" customWidth="1"/>
    <col min="9" max="9" width="7.81640625" style="229" customWidth="1"/>
    <col min="10" max="11" width="10.90625" style="229" customWidth="1"/>
    <col min="12" max="12" width="16" style="229" customWidth="1"/>
    <col min="13" max="13" width="14.81640625" style="229" customWidth="1"/>
    <col min="14" max="14" width="12" style="229" customWidth="1"/>
    <col min="15" max="15" width="13.81640625" style="229" customWidth="1"/>
    <col min="16" max="16" width="12.7265625" style="229" customWidth="1"/>
    <col min="17" max="17" width="10.6328125" style="229" customWidth="1"/>
    <col min="18" max="100" width="9.1796875" style="229" customWidth="1"/>
    <col min="101" max="16384" width="8.7265625" style="229"/>
  </cols>
  <sheetData>
    <row r="8" spans="1:17" ht="50">
      <c r="A8" s="228" t="s">
        <v>0</v>
      </c>
      <c r="B8" s="228" t="s">
        <v>1</v>
      </c>
      <c r="C8" s="228" t="s">
        <v>215</v>
      </c>
      <c r="D8" s="228" t="s">
        <v>3</v>
      </c>
      <c r="E8" s="228" t="s">
        <v>149</v>
      </c>
      <c r="F8" s="228" t="s">
        <v>189</v>
      </c>
      <c r="G8" s="228" t="s">
        <v>4</v>
      </c>
      <c r="H8" s="228" t="s">
        <v>190</v>
      </c>
      <c r="I8" s="228" t="s">
        <v>5</v>
      </c>
      <c r="J8" s="228" t="s">
        <v>191</v>
      </c>
      <c r="K8" s="228" t="s">
        <v>192</v>
      </c>
      <c r="L8" s="228" t="s">
        <v>6</v>
      </c>
      <c r="M8" s="228" t="s">
        <v>147</v>
      </c>
      <c r="N8" s="228" t="s">
        <v>193</v>
      </c>
      <c r="O8" s="228" t="s">
        <v>7</v>
      </c>
      <c r="P8" s="228" t="s">
        <v>175</v>
      </c>
      <c r="Q8" s="228" t="s">
        <v>194</v>
      </c>
    </row>
    <row r="9" spans="1:17">
      <c r="A9" s="317" t="s">
        <v>206</v>
      </c>
      <c r="B9" s="317" t="s">
        <v>253</v>
      </c>
      <c r="C9" s="230" t="s">
        <v>216</v>
      </c>
      <c r="D9" s="273">
        <v>264713302.39400172</v>
      </c>
      <c r="E9" s="273">
        <v>134512.57168084383</v>
      </c>
      <c r="F9" s="274">
        <v>5.0840270216360268E-4</v>
      </c>
      <c r="G9" s="282">
        <v>95.967196176923693</v>
      </c>
      <c r="H9" s="282">
        <v>-0.99978550132873067</v>
      </c>
      <c r="I9" s="283">
        <v>4.9199547563401138</v>
      </c>
      <c r="J9" s="283">
        <v>0.12567414782493369</v>
      </c>
      <c r="K9" s="274">
        <v>2.6213348380510374E-2</v>
      </c>
      <c r="L9" s="275">
        <v>1302377471.1798675</v>
      </c>
      <c r="M9" s="275">
        <v>33912509.710300922</v>
      </c>
      <c r="N9" s="274">
        <v>2.6735078019823225E-2</v>
      </c>
      <c r="O9" s="273">
        <v>366202984.03176433</v>
      </c>
      <c r="P9" s="273">
        <v>-3004192.8977881074</v>
      </c>
      <c r="Q9" s="274">
        <v>-8.1368756771522093E-3</v>
      </c>
    </row>
    <row r="10" spans="1:17">
      <c r="A10" s="317" t="s">
        <v>206</v>
      </c>
      <c r="B10" s="317" t="s">
        <v>195</v>
      </c>
      <c r="C10" s="230" t="s">
        <v>217</v>
      </c>
      <c r="D10" s="273">
        <v>8726652.0097915363</v>
      </c>
      <c r="E10" s="273">
        <v>2065768.4224206693</v>
      </c>
      <c r="F10" s="277">
        <v>0.31013429304445383</v>
      </c>
      <c r="G10" s="284">
        <v>3.1636956579722928</v>
      </c>
      <c r="H10" s="284">
        <v>0.72251064381711139</v>
      </c>
      <c r="I10" s="285">
        <v>13.38033224758788</v>
      </c>
      <c r="J10" s="285">
        <v>1.0454456334780033</v>
      </c>
      <c r="K10" s="277">
        <v>8.4755187962742853E-2</v>
      </c>
      <c r="L10" s="278">
        <v>116765503.30009128</v>
      </c>
      <c r="M10" s="278">
        <v>34604259.500086203</v>
      </c>
      <c r="N10" s="277">
        <v>0.42117497130787185</v>
      </c>
      <c r="O10" s="273">
        <v>22842513.175858438</v>
      </c>
      <c r="P10" s="273">
        <v>4697753.0248712413</v>
      </c>
      <c r="Q10" s="277">
        <v>0.25890411258016283</v>
      </c>
    </row>
    <row r="11" spans="1:17">
      <c r="A11" s="317" t="s">
        <v>206</v>
      </c>
      <c r="B11" s="317" t="s">
        <v>254</v>
      </c>
      <c r="C11" s="230" t="s">
        <v>216</v>
      </c>
      <c r="D11" s="273">
        <v>3420239995.3519397</v>
      </c>
      <c r="E11" s="273">
        <v>-23505024.279146194</v>
      </c>
      <c r="F11" s="274">
        <v>-6.825425269628177E-3</v>
      </c>
      <c r="G11" s="282">
        <v>96.504743215847611</v>
      </c>
      <c r="H11" s="282">
        <v>-0.74141156186375667</v>
      </c>
      <c r="I11" s="283">
        <v>4.9603161595895253</v>
      </c>
      <c r="J11" s="283">
        <v>0.10005383086128194</v>
      </c>
      <c r="K11" s="274">
        <v>2.0586096818247759E-2</v>
      </c>
      <c r="L11" s="275">
        <v>16965471718.618629</v>
      </c>
      <c r="M11" s="275">
        <v>227967529.96015739</v>
      </c>
      <c r="N11" s="274">
        <v>1.3620162683193283E-2</v>
      </c>
      <c r="O11" s="273">
        <v>4818642712.3980608</v>
      </c>
      <c r="P11" s="273">
        <v>-54594137.709736824</v>
      </c>
      <c r="Q11" s="274">
        <v>-1.1202849233262525E-2</v>
      </c>
    </row>
    <row r="12" spans="1:17">
      <c r="A12" s="317" t="s">
        <v>206</v>
      </c>
      <c r="B12" s="317" t="s">
        <v>199</v>
      </c>
      <c r="C12" s="230" t="s">
        <v>217</v>
      </c>
      <c r="D12" s="273">
        <v>98929587.661319211</v>
      </c>
      <c r="E12" s="273">
        <v>19948437.783242851</v>
      </c>
      <c r="F12" s="277">
        <v>0.25257213669384865</v>
      </c>
      <c r="G12" s="284">
        <v>2.7913755954786152</v>
      </c>
      <c r="H12" s="284">
        <v>0.56106728816153462</v>
      </c>
      <c r="I12" s="285">
        <v>12.545130075498756</v>
      </c>
      <c r="J12" s="285">
        <v>0.68486542754964752</v>
      </c>
      <c r="K12" s="277">
        <v>5.7744531667602822E-2</v>
      </c>
      <c r="L12" s="278">
        <v>1241084545.5267062</v>
      </c>
      <c r="M12" s="278">
        <v>304347205.77338707</v>
      </c>
      <c r="N12" s="277">
        <v>0.32490132810712341</v>
      </c>
      <c r="O12" s="273">
        <v>263724737.63632208</v>
      </c>
      <c r="P12" s="273">
        <v>45087629.561932147</v>
      </c>
      <c r="Q12" s="277">
        <v>0.20622130414655576</v>
      </c>
    </row>
    <row r="13" spans="1:17">
      <c r="A13" s="317" t="s">
        <v>206</v>
      </c>
      <c r="B13" s="317" t="s">
        <v>136</v>
      </c>
      <c r="C13" s="230" t="s">
        <v>216</v>
      </c>
      <c r="D13" s="273">
        <v>541698286.51092076</v>
      </c>
      <c r="E13" s="273">
        <v>-373654.97425234318</v>
      </c>
      <c r="F13" s="274">
        <v>-6.8930882721691933E-4</v>
      </c>
      <c r="G13" s="282">
        <v>95.995357471532543</v>
      </c>
      <c r="H13" s="282">
        <v>-1.0316808889687366</v>
      </c>
      <c r="I13" s="283">
        <v>4.9289931631016897</v>
      </c>
      <c r="J13" s="283">
        <v>0.13383840858427387</v>
      </c>
      <c r="K13" s="274">
        <v>2.7911176059164197E-2</v>
      </c>
      <c r="L13" s="275">
        <v>2670027150.6762285</v>
      </c>
      <c r="M13" s="275">
        <v>70708303.1731143</v>
      </c>
      <c r="N13" s="274">
        <v>2.7202627811911628E-2</v>
      </c>
      <c r="O13" s="273">
        <v>748154207.5187273</v>
      </c>
      <c r="P13" s="273">
        <v>-5357368.5332049131</v>
      </c>
      <c r="Q13" s="274">
        <v>-7.1098689170445897E-3</v>
      </c>
    </row>
    <row r="14" spans="1:17">
      <c r="A14" s="317" t="s">
        <v>206</v>
      </c>
      <c r="B14" s="317" t="s">
        <v>200</v>
      </c>
      <c r="C14" s="230" t="s">
        <v>217</v>
      </c>
      <c r="D14" s="273">
        <v>17516219.831989676</v>
      </c>
      <c r="E14" s="273">
        <v>4218554.7897312474</v>
      </c>
      <c r="F14" s="277">
        <v>0.31724026558987406</v>
      </c>
      <c r="G14" s="284">
        <v>3.1040817853646607</v>
      </c>
      <c r="H14" s="284">
        <v>0.72389392206128722</v>
      </c>
      <c r="I14" s="285">
        <v>13.253281743464711</v>
      </c>
      <c r="J14" s="285">
        <v>1.0241137970990941</v>
      </c>
      <c r="K14" s="277">
        <v>8.3743538529409939E-2</v>
      </c>
      <c r="L14" s="278">
        <v>232147396.51382327</v>
      </c>
      <c r="M14" s="278">
        <v>69528017.417529911</v>
      </c>
      <c r="N14" s="277">
        <v>0.42755062652378978</v>
      </c>
      <c r="O14" s="273">
        <v>45751853.762987018</v>
      </c>
      <c r="P14" s="273">
        <v>9647244.3953883946</v>
      </c>
      <c r="Q14" s="277">
        <v>0.26720256954354771</v>
      </c>
    </row>
    <row r="15" spans="1:17">
      <c r="A15" s="317" t="s">
        <v>211</v>
      </c>
      <c r="B15" s="317" t="s">
        <v>253</v>
      </c>
      <c r="C15" s="230" t="s">
        <v>216</v>
      </c>
      <c r="D15" s="273">
        <v>253639570.65785289</v>
      </c>
      <c r="E15" s="273">
        <v>1883890.5846652985</v>
      </c>
      <c r="F15" s="274">
        <v>7.48301124374884E-3</v>
      </c>
      <c r="G15" s="282">
        <v>95.899715040583573</v>
      </c>
      <c r="H15" s="282">
        <v>-1.0177386219634741</v>
      </c>
      <c r="I15" s="283">
        <v>4.7429326154501625</v>
      </c>
      <c r="J15" s="283">
        <v>0.14368637132716966</v>
      </c>
      <c r="K15" s="274">
        <v>3.1241286876251717E-2</v>
      </c>
      <c r="L15" s="275">
        <v>1202995392.2419064</v>
      </c>
      <c r="M15" s="275">
        <v>45109026.22866869</v>
      </c>
      <c r="N15" s="274">
        <v>3.8958077020964745E-2</v>
      </c>
      <c r="O15" s="273">
        <v>335710969.49597257</v>
      </c>
      <c r="P15" s="273">
        <v>2029871.3996785879</v>
      </c>
      <c r="Q15" s="274">
        <v>6.0832675607319113E-3</v>
      </c>
    </row>
    <row r="16" spans="1:17">
      <c r="A16" s="317" t="s">
        <v>211</v>
      </c>
      <c r="B16" s="317" t="s">
        <v>195</v>
      </c>
      <c r="C16" s="230" t="s">
        <v>217</v>
      </c>
      <c r="D16" s="273">
        <v>8486188.5885895994</v>
      </c>
      <c r="E16" s="273">
        <v>2048139.654732462</v>
      </c>
      <c r="F16" s="277">
        <v>0.31813048887551543</v>
      </c>
      <c r="G16" s="284">
        <v>3.2085808429482059</v>
      </c>
      <c r="H16" s="284">
        <v>0.73014894006951403</v>
      </c>
      <c r="I16" s="285">
        <v>13.006605744570205</v>
      </c>
      <c r="J16" s="285">
        <v>1.122180629916949</v>
      </c>
      <c r="K16" s="277">
        <v>9.4424477338270488E-2</v>
      </c>
      <c r="L16" s="278">
        <v>110376509.2458556</v>
      </c>
      <c r="M16" s="278">
        <v>33863998.806957215</v>
      </c>
      <c r="N16" s="277">
        <v>0.44259427135122487</v>
      </c>
      <c r="O16" s="273">
        <v>20694463.744899094</v>
      </c>
      <c r="P16" s="273">
        <v>4525969.3076339681</v>
      </c>
      <c r="Q16" s="277">
        <v>0.27992521661154296</v>
      </c>
    </row>
    <row r="17" spans="1:17">
      <c r="A17" s="317" t="s">
        <v>211</v>
      </c>
      <c r="B17" s="317" t="s">
        <v>254</v>
      </c>
      <c r="C17" s="230" t="s">
        <v>216</v>
      </c>
      <c r="D17" s="273">
        <v>3260302558.6332512</v>
      </c>
      <c r="E17" s="273">
        <v>-1646119.7717990875</v>
      </c>
      <c r="F17" s="274">
        <v>-5.0464306280991757E-4</v>
      </c>
      <c r="G17" s="282">
        <v>96.447745776826054</v>
      </c>
      <c r="H17" s="282">
        <v>-0.76175221673862836</v>
      </c>
      <c r="I17" s="283">
        <v>4.7651835770683721</v>
      </c>
      <c r="J17" s="283">
        <v>0.11346836410200201</v>
      </c>
      <c r="K17" s="274">
        <v>2.4392801129724348E-2</v>
      </c>
      <c r="L17" s="275">
        <v>15535940208.673162</v>
      </c>
      <c r="M17" s="275">
        <v>362283917.42084503</v>
      </c>
      <c r="N17" s="274">
        <v>2.3875848409041885E-2</v>
      </c>
      <c r="O17" s="273">
        <v>4366585442.2559738</v>
      </c>
      <c r="P17" s="273">
        <v>-2386275.7557926178</v>
      </c>
      <c r="Q17" s="274">
        <v>-5.4618704578810254E-4</v>
      </c>
    </row>
    <row r="18" spans="1:17">
      <c r="A18" s="317" t="s">
        <v>211</v>
      </c>
      <c r="B18" s="317" t="s">
        <v>199</v>
      </c>
      <c r="C18" s="230" t="s">
        <v>217</v>
      </c>
      <c r="D18" s="273">
        <v>95878244.408941582</v>
      </c>
      <c r="E18" s="273">
        <v>19992454.996733621</v>
      </c>
      <c r="F18" s="277">
        <v>0.26345453017739023</v>
      </c>
      <c r="G18" s="284">
        <v>2.8363136169050884</v>
      </c>
      <c r="H18" s="284">
        <v>0.57483735811457803</v>
      </c>
      <c r="I18" s="285">
        <v>12.117339406306254</v>
      </c>
      <c r="J18" s="285">
        <v>0.74543409391249327</v>
      </c>
      <c r="K18" s="277">
        <v>6.5550501295510794E-2</v>
      </c>
      <c r="L18" s="278">
        <v>1161789229.1839302</v>
      </c>
      <c r="M18" s="278">
        <v>298823217.43204832</v>
      </c>
      <c r="N18" s="277">
        <v>0.34627460799460241</v>
      </c>
      <c r="O18" s="273">
        <v>236513690.15687081</v>
      </c>
      <c r="P18" s="273">
        <v>45311890.313777596</v>
      </c>
      <c r="Q18" s="277">
        <v>0.23698464319353738</v>
      </c>
    </row>
    <row r="19" spans="1:17">
      <c r="A19" s="317" t="s">
        <v>211</v>
      </c>
      <c r="B19" s="317" t="s">
        <v>136</v>
      </c>
      <c r="C19" s="230" t="s">
        <v>216</v>
      </c>
      <c r="D19" s="273">
        <v>519069019.91236389</v>
      </c>
      <c r="E19" s="273">
        <v>3291375.4827443361</v>
      </c>
      <c r="F19" s="274">
        <v>6.3813845332210024E-3</v>
      </c>
      <c r="G19" s="282">
        <v>95.924449348293322</v>
      </c>
      <c r="H19" s="282">
        <v>-1.049492132915546</v>
      </c>
      <c r="I19" s="283">
        <v>4.7573672470375863</v>
      </c>
      <c r="J19" s="283">
        <v>0.14919939625355738</v>
      </c>
      <c r="K19" s="274">
        <v>3.2377161831935605E-2</v>
      </c>
      <c r="L19" s="275">
        <v>2469401954.2829804</v>
      </c>
      <c r="M19" s="275">
        <v>92611995.069291592</v>
      </c>
      <c r="N19" s="274">
        <v>3.8965157484900488E-2</v>
      </c>
      <c r="O19" s="273">
        <v>686937127.05117893</v>
      </c>
      <c r="P19" s="273">
        <v>4163686.3937671185</v>
      </c>
      <c r="Q19" s="274">
        <v>6.0981961889995193E-3</v>
      </c>
    </row>
    <row r="20" spans="1:17">
      <c r="A20" s="317" t="s">
        <v>211</v>
      </c>
      <c r="B20" s="317" t="s">
        <v>200</v>
      </c>
      <c r="C20" s="230" t="s">
        <v>217</v>
      </c>
      <c r="D20" s="273">
        <v>17051064.721597906</v>
      </c>
      <c r="E20" s="273">
        <v>4181572.5751372278</v>
      </c>
      <c r="F20" s="277">
        <v>0.3249213354768804</v>
      </c>
      <c r="G20" s="284">
        <v>3.1510530035052668</v>
      </c>
      <c r="H20" s="284">
        <v>0.73139524636482189</v>
      </c>
      <c r="I20" s="285">
        <v>12.895692866955896</v>
      </c>
      <c r="J20" s="285">
        <v>1.0948980862175528</v>
      </c>
      <c r="K20" s="277">
        <v>9.2781724160196616E-2</v>
      </c>
      <c r="L20" s="278">
        <v>219885293.70431343</v>
      </c>
      <c r="M20" s="278">
        <v>68015057.951607168</v>
      </c>
      <c r="N20" s="277">
        <v>0.44784982135905566</v>
      </c>
      <c r="O20" s="273">
        <v>41609809.617762685</v>
      </c>
      <c r="P20" s="273">
        <v>9294089.6188268475</v>
      </c>
      <c r="Q20" s="277">
        <v>0.28760274006374925</v>
      </c>
    </row>
    <row r="21" spans="1:17">
      <c r="A21" s="317" t="s">
        <v>212</v>
      </c>
      <c r="B21" s="317" t="s">
        <v>253</v>
      </c>
      <c r="C21" s="230" t="s">
        <v>216</v>
      </c>
      <c r="D21" s="273">
        <v>133875897.76318842</v>
      </c>
      <c r="E21" s="273">
        <v>-552770.49917063117</v>
      </c>
      <c r="F21" s="274">
        <v>-4.1119986258571807E-3</v>
      </c>
      <c r="G21" s="282">
        <v>96.458912387569825</v>
      </c>
      <c r="H21" s="282">
        <v>-0.75459558022295425</v>
      </c>
      <c r="I21" s="283">
        <v>5.0904688998736791</v>
      </c>
      <c r="J21" s="283">
        <v>0.1363711778455281</v>
      </c>
      <c r="K21" s="274">
        <v>2.7526945469638273E-2</v>
      </c>
      <c r="L21" s="275">
        <v>681491094.00617886</v>
      </c>
      <c r="M21" s="275">
        <v>15518334.792347908</v>
      </c>
      <c r="N21" s="274">
        <v>2.3301756081835882E-2</v>
      </c>
      <c r="O21" s="273">
        <v>193993175.32733232</v>
      </c>
      <c r="P21" s="273">
        <v>-574276.45494484901</v>
      </c>
      <c r="Q21" s="274">
        <v>-2.9515545878016115E-3</v>
      </c>
    </row>
    <row r="22" spans="1:17">
      <c r="A22" s="317" t="s">
        <v>212</v>
      </c>
      <c r="B22" s="317" t="s">
        <v>195</v>
      </c>
      <c r="C22" s="230" t="s">
        <v>217</v>
      </c>
      <c r="D22" s="273">
        <v>4829179.2707051057</v>
      </c>
      <c r="E22" s="273">
        <v>1054687.1260625296</v>
      </c>
      <c r="F22" s="277">
        <v>0.27942490953638022</v>
      </c>
      <c r="G22" s="284">
        <v>3.4794715700117376</v>
      </c>
      <c r="H22" s="284">
        <v>0.74990780269495838</v>
      </c>
      <c r="I22" s="285">
        <v>13.095065839403945</v>
      </c>
      <c r="J22" s="285">
        <v>0.75389286061146343</v>
      </c>
      <c r="K22" s="277">
        <v>6.1087618000896689E-2</v>
      </c>
      <c r="L22" s="278">
        <v>63238420.500168093</v>
      </c>
      <c r="M22" s="278">
        <v>16656760.036040649</v>
      </c>
      <c r="N22" s="277">
        <v>0.35758192967097052</v>
      </c>
      <c r="O22" s="273">
        <v>11994153.875317097</v>
      </c>
      <c r="P22" s="273">
        <v>2557567.9765859004</v>
      </c>
      <c r="Q22" s="277">
        <v>0.27102683152916357</v>
      </c>
    </row>
    <row r="23" spans="1:17">
      <c r="A23" s="317" t="s">
        <v>212</v>
      </c>
      <c r="B23" s="317" t="s">
        <v>254</v>
      </c>
      <c r="C23" s="230" t="s">
        <v>216</v>
      </c>
      <c r="D23" s="273">
        <v>1729451916.076961</v>
      </c>
      <c r="E23" s="273">
        <v>-39109765.857777834</v>
      </c>
      <c r="F23" s="274">
        <v>-2.2113882855922359E-2</v>
      </c>
      <c r="G23" s="282">
        <v>96.763552292485954</v>
      </c>
      <c r="H23" s="282">
        <v>-0.67562228240259969</v>
      </c>
      <c r="I23" s="283">
        <v>5.0987495934882965</v>
      </c>
      <c r="J23" s="283">
        <v>0.10244014336837193</v>
      </c>
      <c r="K23" s="274">
        <v>2.0503162262280029E-2</v>
      </c>
      <c r="L23" s="275">
        <v>8818042254.0549603</v>
      </c>
      <c r="M23" s="275">
        <v>-18239190.515563965</v>
      </c>
      <c r="N23" s="274">
        <v>-2.0641251220864048E-3</v>
      </c>
      <c r="O23" s="273">
        <v>2531825387.6503925</v>
      </c>
      <c r="P23" s="273">
        <v>-49142018.044540882</v>
      </c>
      <c r="Q23" s="274">
        <v>-1.904015445375578E-2</v>
      </c>
    </row>
    <row r="24" spans="1:17">
      <c r="A24" s="317" t="s">
        <v>212</v>
      </c>
      <c r="B24" s="317" t="s">
        <v>199</v>
      </c>
      <c r="C24" s="230" t="s">
        <v>217</v>
      </c>
      <c r="D24" s="273">
        <v>56761552.417024903</v>
      </c>
      <c r="E24" s="273">
        <v>11352720.713777713</v>
      </c>
      <c r="F24" s="277">
        <v>0.2500112926923394</v>
      </c>
      <c r="G24" s="284">
        <v>3.1758324093602939</v>
      </c>
      <c r="H24" s="284">
        <v>0.67402592742063394</v>
      </c>
      <c r="I24" s="285">
        <v>12.30748570674133</v>
      </c>
      <c r="J24" s="285">
        <v>0.50066001973386065</v>
      </c>
      <c r="K24" s="277">
        <v>4.2404286554751092E-2</v>
      </c>
      <c r="L24" s="278">
        <v>698591995.06498277</v>
      </c>
      <c r="M24" s="278">
        <v>162457834.49408472</v>
      </c>
      <c r="N24" s="277">
        <v>0.30301712974434014</v>
      </c>
      <c r="O24" s="273">
        <v>141132013.64583501</v>
      </c>
      <c r="P24" s="273">
        <v>27457646.956099242</v>
      </c>
      <c r="Q24" s="277">
        <v>0.24154651356925952</v>
      </c>
    </row>
    <row r="25" spans="1:17">
      <c r="A25" s="317" t="s">
        <v>212</v>
      </c>
      <c r="B25" s="317" t="s">
        <v>136</v>
      </c>
      <c r="C25" s="230" t="s">
        <v>216</v>
      </c>
      <c r="D25" s="273">
        <v>274346353.3941415</v>
      </c>
      <c r="E25" s="273">
        <v>-3035685.3729623556</v>
      </c>
      <c r="F25" s="274">
        <v>-1.0944058910429974E-2</v>
      </c>
      <c r="G25" s="282">
        <v>96.487156088545987</v>
      </c>
      <c r="H25" s="282">
        <v>-0.75178724812040798</v>
      </c>
      <c r="I25" s="283">
        <v>5.1060930552340782</v>
      </c>
      <c r="J25" s="283">
        <v>0.14679180544399362</v>
      </c>
      <c r="K25" s="274">
        <v>2.9599291926500123E-2</v>
      </c>
      <c r="L25" s="275">
        <v>1400838009.79462</v>
      </c>
      <c r="M25" s="275">
        <v>25216918.267600298</v>
      </c>
      <c r="N25" s="274">
        <v>1.8331296621519555E-2</v>
      </c>
      <c r="O25" s="273">
        <v>397077585.01730567</v>
      </c>
      <c r="P25" s="273">
        <v>-3260105.4621459842</v>
      </c>
      <c r="Q25" s="274">
        <v>-8.1433887932001181E-3</v>
      </c>
    </row>
    <row r="26" spans="1:17">
      <c r="A26" s="317" t="s">
        <v>212</v>
      </c>
      <c r="B26" s="317" t="s">
        <v>200</v>
      </c>
      <c r="C26" s="230" t="s">
        <v>217</v>
      </c>
      <c r="D26" s="273">
        <v>9813397.3323194887</v>
      </c>
      <c r="E26" s="273">
        <v>2096826.1052031899</v>
      </c>
      <c r="F26" s="277">
        <v>0.27173028583405934</v>
      </c>
      <c r="G26" s="284">
        <v>3.4513555162955232</v>
      </c>
      <c r="H26" s="284">
        <v>0.7462372049512056</v>
      </c>
      <c r="I26" s="285">
        <v>12.950162396936566</v>
      </c>
      <c r="J26" s="285">
        <v>0.7207181699091354</v>
      </c>
      <c r="K26" s="277">
        <v>5.8933027252074714E-2</v>
      </c>
      <c r="L26" s="278">
        <v>127085089.11920145</v>
      </c>
      <c r="M26" s="278">
        <v>32715711.673298061</v>
      </c>
      <c r="N26" s="277">
        <v>0.34667720142640679</v>
      </c>
      <c r="O26" s="273">
        <v>24375375.24245739</v>
      </c>
      <c r="P26" s="273">
        <v>5074081.676577419</v>
      </c>
      <c r="Q26" s="277">
        <v>0.26288816649818597</v>
      </c>
    </row>
    <row r="27" spans="1:17">
      <c r="A27" s="317" t="s">
        <v>213</v>
      </c>
      <c r="B27" s="317" t="s">
        <v>253</v>
      </c>
      <c r="C27" s="230" t="s">
        <v>216</v>
      </c>
      <c r="D27" s="273">
        <v>1223414.4610396093</v>
      </c>
      <c r="E27" s="273">
        <v>-332386.7717693923</v>
      </c>
      <c r="F27" s="274">
        <v>-0.21364346856138394</v>
      </c>
      <c r="G27" s="282">
        <v>90.173412739434895</v>
      </c>
      <c r="H27" s="282">
        <v>-2.5867449921644976</v>
      </c>
      <c r="I27" s="283">
        <v>7.1312803647085632</v>
      </c>
      <c r="J27" s="283">
        <v>0.60959396688491996</v>
      </c>
      <c r="K27" s="274">
        <v>9.3471830704455222E-2</v>
      </c>
      <c r="L27" s="275">
        <v>8724511.5239122752</v>
      </c>
      <c r="M27" s="275">
        <v>-1421936.2138154451</v>
      </c>
      <c r="N27" s="274">
        <v>-0.14014128398141096</v>
      </c>
      <c r="O27" s="273">
        <v>2009879.8719485998</v>
      </c>
      <c r="P27" s="273">
        <v>-483826.7532315813</v>
      </c>
      <c r="Q27" s="274">
        <v>-0.19401911529854587</v>
      </c>
    </row>
    <row r="28" spans="1:17">
      <c r="A28" s="317" t="s">
        <v>213</v>
      </c>
      <c r="B28" s="317" t="s">
        <v>195</v>
      </c>
      <c r="C28" s="230" t="s">
        <v>217</v>
      </c>
      <c r="D28" s="273">
        <v>133320.77152255119</v>
      </c>
      <c r="E28" s="273">
        <v>11891.961977919011</v>
      </c>
      <c r="F28" s="277">
        <v>9.7933612480554044E-2</v>
      </c>
      <c r="G28" s="284">
        <v>9.8265872605650699</v>
      </c>
      <c r="H28" s="284">
        <v>2.5867449921644372</v>
      </c>
      <c r="I28" s="285">
        <v>15.147660538675815</v>
      </c>
      <c r="J28" s="285">
        <v>0.30683695168677794</v>
      </c>
      <c r="K28" s="277">
        <v>2.0675197025843105E-2</v>
      </c>
      <c r="L28" s="278">
        <v>2019497.7897779632</v>
      </c>
      <c r="M28" s="278">
        <v>217394.2489479864</v>
      </c>
      <c r="N28" s="277">
        <v>0.12063360623988525</v>
      </c>
      <c r="O28" s="273">
        <v>450688.15968179703</v>
      </c>
      <c r="P28" s="273">
        <v>5952.2618089405587</v>
      </c>
      <c r="Q28" s="277">
        <v>1.3383812364618752E-2</v>
      </c>
    </row>
    <row r="29" spans="1:17">
      <c r="A29" s="317" t="s">
        <v>213</v>
      </c>
      <c r="B29" s="317" t="s">
        <v>254</v>
      </c>
      <c r="C29" s="230" t="s">
        <v>216</v>
      </c>
      <c r="D29" s="273">
        <v>17340102.144382659</v>
      </c>
      <c r="E29" s="273">
        <v>-4678110.9584709033</v>
      </c>
      <c r="F29" s="274">
        <v>-0.21246551373710792</v>
      </c>
      <c r="G29" s="282">
        <v>91.230049032902073</v>
      </c>
      <c r="H29" s="282">
        <v>-2.6499617712963612</v>
      </c>
      <c r="I29" s="283">
        <v>6.9771418089560973</v>
      </c>
      <c r="J29" s="283">
        <v>0.49291446072875189</v>
      </c>
      <c r="K29" s="274">
        <v>7.6017455011583551E-2</v>
      </c>
      <c r="L29" s="275">
        <v>120984351.64314152</v>
      </c>
      <c r="M29" s="275">
        <v>-21786747.917479232</v>
      </c>
      <c r="N29" s="274">
        <v>-0.15259914635754807</v>
      </c>
      <c r="O29" s="273">
        <v>28510492.622309957</v>
      </c>
      <c r="P29" s="273">
        <v>-6666498.2786573879</v>
      </c>
      <c r="Q29" s="274">
        <v>-0.18951303417126744</v>
      </c>
    </row>
    <row r="30" spans="1:17">
      <c r="A30" s="317" t="s">
        <v>213</v>
      </c>
      <c r="B30" s="317" t="s">
        <v>199</v>
      </c>
      <c r="C30" s="230" t="s">
        <v>217</v>
      </c>
      <c r="D30" s="273">
        <v>1666905.1408594162</v>
      </c>
      <c r="E30" s="273">
        <v>231549.2525717658</v>
      </c>
      <c r="F30" s="277">
        <v>0.16131835627747987</v>
      </c>
      <c r="G30" s="284">
        <v>8.7699505151453145</v>
      </c>
      <c r="H30" s="284">
        <v>2.6499613193440119</v>
      </c>
      <c r="I30" s="285">
        <v>14.740137638647978</v>
      </c>
      <c r="J30" s="285">
        <v>0.52577104556437604</v>
      </c>
      <c r="K30" s="277">
        <v>3.6988707313923133E-2</v>
      </c>
      <c r="L30" s="278">
        <v>24570411.206837691</v>
      </c>
      <c r="M30" s="278">
        <v>4167736.4191758744</v>
      </c>
      <c r="N30" s="277">
        <v>0.20427402105611392</v>
      </c>
      <c r="O30" s="273">
        <v>5785439.1145658325</v>
      </c>
      <c r="P30" s="273">
        <v>302473.08240370918</v>
      </c>
      <c r="Q30" s="277">
        <v>5.5165959560838931E-2</v>
      </c>
    </row>
    <row r="31" spans="1:17">
      <c r="A31" s="317" t="s">
        <v>213</v>
      </c>
      <c r="B31" s="317" t="s">
        <v>136</v>
      </c>
      <c r="C31" s="230" t="s">
        <v>216</v>
      </c>
      <c r="D31" s="273">
        <v>2512643.5913373022</v>
      </c>
      <c r="E31" s="273">
        <v>-700163.56841356726</v>
      </c>
      <c r="F31" s="274">
        <v>-0.21792891188273497</v>
      </c>
      <c r="G31" s="282">
        <v>90.320263389063271</v>
      </c>
      <c r="H31" s="282">
        <v>-3.3110846117996431</v>
      </c>
      <c r="I31" s="283">
        <v>7.1120691293473079</v>
      </c>
      <c r="J31" s="283">
        <v>0.60097231973053145</v>
      </c>
      <c r="K31" s="274">
        <v>9.2299705764304685E-2</v>
      </c>
      <c r="L31" s="275">
        <v>17870094.91900238</v>
      </c>
      <c r="M31" s="275">
        <v>-3048803.5287654437</v>
      </c>
      <c r="N31" s="274">
        <v>-0.14574398056274182</v>
      </c>
      <c r="O31" s="273">
        <v>4102756.5976951122</v>
      </c>
      <c r="P31" s="273">
        <v>-1015199.4940471202</v>
      </c>
      <c r="Q31" s="274">
        <v>-0.19836033679248125</v>
      </c>
    </row>
    <row r="32" spans="1:17">
      <c r="A32" s="317" t="s">
        <v>213</v>
      </c>
      <c r="B32" s="317" t="s">
        <v>200</v>
      </c>
      <c r="C32" s="230" t="s">
        <v>217</v>
      </c>
      <c r="D32" s="273">
        <v>269283.0987194028</v>
      </c>
      <c r="E32" s="273">
        <v>50753.181360948482</v>
      </c>
      <c r="F32" s="277">
        <v>0.23224820644442065</v>
      </c>
      <c r="G32" s="284">
        <v>9.6797335230560329</v>
      </c>
      <c r="H32" s="284">
        <v>3.3110815239189675</v>
      </c>
      <c r="I32" s="285">
        <v>14.957845625984113</v>
      </c>
      <c r="J32" s="285">
        <v>9.2320069315929842E-2</v>
      </c>
      <c r="K32" s="277">
        <v>6.2103468164647641E-3</v>
      </c>
      <c r="L32" s="278">
        <v>4027895.0203314675</v>
      </c>
      <c r="M32" s="278">
        <v>779332.94894277863</v>
      </c>
      <c r="N32" s="277">
        <v>0.23990089517040716</v>
      </c>
      <c r="O32" s="273">
        <v>899824.42144215107</v>
      </c>
      <c r="P32" s="273">
        <v>86355.13749884034</v>
      </c>
      <c r="Q32" s="277">
        <v>0.10615660505364365</v>
      </c>
    </row>
    <row r="33" spans="1:17">
      <c r="A33" s="317" t="s">
        <v>214</v>
      </c>
      <c r="B33" s="317" t="s">
        <v>253</v>
      </c>
      <c r="C33" s="230" t="s">
        <v>216</v>
      </c>
      <c r="D33" s="273">
        <v>11073731.736148532</v>
      </c>
      <c r="E33" s="273">
        <v>-1749378.0129845999</v>
      </c>
      <c r="F33" s="274">
        <v>-0.13642385093856516</v>
      </c>
      <c r="G33" s="282">
        <v>97.539250302763179</v>
      </c>
      <c r="H33" s="282">
        <v>-0.41047006112187034</v>
      </c>
      <c r="I33" s="283">
        <v>8.9745788778269002</v>
      </c>
      <c r="J33" s="283">
        <v>0.35119518856189202</v>
      </c>
      <c r="K33" s="274">
        <v>4.0725914700871349E-2</v>
      </c>
      <c r="L33" s="275">
        <v>99382078.937960029</v>
      </c>
      <c r="M33" s="275">
        <v>-11196516.518369734</v>
      </c>
      <c r="N33" s="274">
        <v>-0.10125392235418217</v>
      </c>
      <c r="O33" s="273">
        <v>30492014.535791755</v>
      </c>
      <c r="P33" s="273">
        <v>-5034064.2974666804</v>
      </c>
      <c r="Q33" s="274">
        <v>-0.14170053275775379</v>
      </c>
    </row>
    <row r="34" spans="1:17">
      <c r="A34" s="317" t="s">
        <v>214</v>
      </c>
      <c r="B34" s="317" t="s">
        <v>195</v>
      </c>
      <c r="C34" s="230" t="s">
        <v>217</v>
      </c>
      <c r="D34" s="273">
        <v>240463.42120193041</v>
      </c>
      <c r="E34" s="273">
        <v>17628.767688188906</v>
      </c>
      <c r="F34" s="277">
        <v>7.9111428183237201E-2</v>
      </c>
      <c r="G34" s="284">
        <v>2.1180413602317798</v>
      </c>
      <c r="H34" s="284">
        <v>0.41591196837114186</v>
      </c>
      <c r="I34" s="285">
        <v>26.569504926366594</v>
      </c>
      <c r="J34" s="285">
        <v>1.2200663537062795</v>
      </c>
      <c r="K34" s="277">
        <v>4.8129916179766453E-2</v>
      </c>
      <c r="L34" s="278">
        <v>6388994.0542356558</v>
      </c>
      <c r="M34" s="278">
        <v>740260.69312902074</v>
      </c>
      <c r="N34" s="277">
        <v>0.13104897077032457</v>
      </c>
      <c r="O34" s="273">
        <v>2148049.4309593439</v>
      </c>
      <c r="P34" s="273">
        <v>171783.71723727742</v>
      </c>
      <c r="Q34" s="277">
        <v>8.6923390941060649E-2</v>
      </c>
    </row>
    <row r="35" spans="1:17">
      <c r="A35" s="317" t="s">
        <v>214</v>
      </c>
      <c r="B35" s="317" t="s">
        <v>254</v>
      </c>
      <c r="C35" s="230" t="s">
        <v>216</v>
      </c>
      <c r="D35" s="273">
        <v>159937436.71872759</v>
      </c>
      <c r="E35" s="273">
        <v>-21858904.507264107</v>
      </c>
      <c r="F35" s="274">
        <v>-0.12023841822037123</v>
      </c>
      <c r="G35" s="282">
        <v>97.681490795112765</v>
      </c>
      <c r="H35" s="282">
        <v>-0.22712228259020151</v>
      </c>
      <c r="I35" s="283">
        <v>8.9380669046200225</v>
      </c>
      <c r="J35" s="283">
        <v>0.33587014499237</v>
      </c>
      <c r="K35" s="274">
        <v>3.9044694556243584E-2</v>
      </c>
      <c r="L35" s="275">
        <v>1429531509.9454184</v>
      </c>
      <c r="M35" s="275">
        <v>-134316387.4609704</v>
      </c>
      <c r="N35" s="274">
        <v>-8.5888395977467835E-2</v>
      </c>
      <c r="O35" s="273">
        <v>452057270.14208961</v>
      </c>
      <c r="P35" s="273">
        <v>-52207861.953946471</v>
      </c>
      <c r="Q35" s="274">
        <v>-0.10353256378631313</v>
      </c>
    </row>
    <row r="36" spans="1:17">
      <c r="A36" s="317" t="s">
        <v>214</v>
      </c>
      <c r="B36" s="317" t="s">
        <v>199</v>
      </c>
      <c r="C36" s="230" t="s">
        <v>217</v>
      </c>
      <c r="D36" s="273">
        <v>3051343.2523774556</v>
      </c>
      <c r="E36" s="273">
        <v>-44017.213490494061</v>
      </c>
      <c r="F36" s="277">
        <v>-1.4220383692259727E-2</v>
      </c>
      <c r="G36" s="284">
        <v>1.8636021930501347</v>
      </c>
      <c r="H36" s="284">
        <v>0.19655846629027973</v>
      </c>
      <c r="I36" s="285">
        <v>25.987019415463649</v>
      </c>
      <c r="J36" s="285">
        <v>2.1541479890492106</v>
      </c>
      <c r="K36" s="277">
        <v>9.0385583445128898E-2</v>
      </c>
      <c r="L36" s="278">
        <v>79295316.342776939</v>
      </c>
      <c r="M36" s="278">
        <v>5523988.3413397968</v>
      </c>
      <c r="N36" s="277">
        <v>7.4879882076030732E-2</v>
      </c>
      <c r="O36" s="273">
        <v>27211047.47945115</v>
      </c>
      <c r="P36" s="273">
        <v>-224260.75184545666</v>
      </c>
      <c r="Q36" s="277">
        <v>-8.1741655663133041E-3</v>
      </c>
    </row>
    <row r="37" spans="1:17">
      <c r="A37" s="317" t="s">
        <v>214</v>
      </c>
      <c r="B37" s="317" t="s">
        <v>136</v>
      </c>
      <c r="C37" s="230" t="s">
        <v>216</v>
      </c>
      <c r="D37" s="273">
        <v>22629266.598558746</v>
      </c>
      <c r="E37" s="273">
        <v>-3665030.4570000805</v>
      </c>
      <c r="F37" s="274">
        <v>-0.13938499474832941</v>
      </c>
      <c r="G37" s="282">
        <v>97.651121881760787</v>
      </c>
      <c r="H37" s="282">
        <v>-0.42932624341506198</v>
      </c>
      <c r="I37" s="283">
        <v>8.865740103394474</v>
      </c>
      <c r="J37" s="283">
        <v>0.40273050784499809</v>
      </c>
      <c r="K37" s="274">
        <v>4.7587150091001416E-2</v>
      </c>
      <c r="L37" s="275">
        <v>200625196.39324734</v>
      </c>
      <c r="M37" s="275">
        <v>-21903691.896175355</v>
      </c>
      <c r="N37" s="274">
        <v>-9.8430779322850229E-2</v>
      </c>
      <c r="O37" s="273">
        <v>61217080.467548251</v>
      </c>
      <c r="P37" s="273">
        <v>-9521054.9269726723</v>
      </c>
      <c r="Q37" s="274">
        <v>-0.13459578590631233</v>
      </c>
    </row>
    <row r="38" spans="1:17">
      <c r="A38" s="317" t="s">
        <v>214</v>
      </c>
      <c r="B38" s="317" t="s">
        <v>200</v>
      </c>
      <c r="C38" s="230" t="s">
        <v>217</v>
      </c>
      <c r="D38" s="273">
        <v>465155.11039177136</v>
      </c>
      <c r="E38" s="273">
        <v>36982.214593981451</v>
      </c>
      <c r="F38" s="277">
        <v>8.6372152363999172E-2</v>
      </c>
      <c r="G38" s="284">
        <v>2.0072642734998638</v>
      </c>
      <c r="H38" s="284">
        <v>0.41013507829198903</v>
      </c>
      <c r="I38" s="285">
        <v>26.361320203882737</v>
      </c>
      <c r="J38" s="285">
        <v>1.2566406478382497</v>
      </c>
      <c r="K38" s="277">
        <v>5.0056032184473215E-2</v>
      </c>
      <c r="L38" s="278">
        <v>12262102.809509907</v>
      </c>
      <c r="M38" s="278">
        <v>1512959.4659227636</v>
      </c>
      <c r="N38" s="277">
        <v>0.14075163178704689</v>
      </c>
      <c r="O38" s="273">
        <v>4142044.1452243328</v>
      </c>
      <c r="P38" s="273">
        <v>353154.77656153822</v>
      </c>
      <c r="Q38" s="277">
        <v>9.3207993741494868E-2</v>
      </c>
    </row>
    <row r="39" spans="1:17" customFormat="1" ht="14.5">
      <c r="A39" s="310" t="s">
        <v>167</v>
      </c>
      <c r="B39" s="317" t="s">
        <v>253</v>
      </c>
      <c r="C39" s="223" t="s">
        <v>216</v>
      </c>
      <c r="D39" s="273">
        <v>118540258.43362515</v>
      </c>
      <c r="E39" s="273">
        <v>2769047.8556055278</v>
      </c>
      <c r="F39" s="274">
        <v>2.3918276761383892E-2</v>
      </c>
      <c r="G39" s="282">
        <v>95.337996947428465</v>
      </c>
      <c r="H39" s="282">
        <v>-1.2959416567029649</v>
      </c>
      <c r="I39" s="283">
        <v>4.3257859691519052</v>
      </c>
      <c r="J39" s="283">
        <v>0.16441323532349017</v>
      </c>
      <c r="K39" s="274">
        <v>3.9509374872130687E-2</v>
      </c>
      <c r="L39" s="275">
        <v>512779786.71181649</v>
      </c>
      <c r="M39" s="275">
        <v>31012627.650137901</v>
      </c>
      <c r="N39" s="274">
        <v>6.4372647796375609E-2</v>
      </c>
      <c r="O39" s="273">
        <v>139707914.29669166</v>
      </c>
      <c r="P39" s="273">
        <v>3087974.6078550816</v>
      </c>
      <c r="Q39" s="274">
        <v>2.2602664112487562E-2</v>
      </c>
    </row>
    <row r="40" spans="1:17" customFormat="1" ht="14.5">
      <c r="A40" s="310" t="s">
        <v>167</v>
      </c>
      <c r="B40" s="317" t="s">
        <v>195</v>
      </c>
      <c r="C40" s="223" t="s">
        <v>217</v>
      </c>
      <c r="D40" s="273">
        <v>3523688.5463619414</v>
      </c>
      <c r="E40" s="273">
        <v>981560.56669202214</v>
      </c>
      <c r="F40" s="277">
        <v>0.38611768350839371</v>
      </c>
      <c r="G40" s="284">
        <v>2.8339857894341334</v>
      </c>
      <c r="H40" s="284">
        <v>0.71207795168446042</v>
      </c>
      <c r="I40" s="285">
        <v>12.804364052689206</v>
      </c>
      <c r="J40" s="285">
        <v>1.7393245822557155</v>
      </c>
      <c r="K40" s="277">
        <v>0.15719099664337435</v>
      </c>
      <c r="L40" s="278">
        <v>45118590.95590952</v>
      </c>
      <c r="M40" s="278">
        <v>16989844.521968521</v>
      </c>
      <c r="N40" s="277">
        <v>0.60400290364408349</v>
      </c>
      <c r="O40" s="273">
        <v>8249621.7099002004</v>
      </c>
      <c r="P40" s="273">
        <v>1962449.0692391274</v>
      </c>
      <c r="Q40" s="277">
        <v>0.31213538762199206</v>
      </c>
    </row>
    <row r="41" spans="1:17" customFormat="1" ht="14.5">
      <c r="A41" s="310" t="s">
        <v>167</v>
      </c>
      <c r="B41" s="317" t="s">
        <v>254</v>
      </c>
      <c r="C41" s="223" t="s">
        <v>216</v>
      </c>
      <c r="D41" s="273">
        <v>1513510540.411869</v>
      </c>
      <c r="E41" s="273">
        <v>42141757.044366598</v>
      </c>
      <c r="F41" s="274">
        <v>2.8641192827210397E-2</v>
      </c>
      <c r="G41" s="282">
        <v>96.152165096670672</v>
      </c>
      <c r="H41" s="282">
        <v>-0.83402117464392234</v>
      </c>
      <c r="I41" s="283">
        <v>4.3586836211790709</v>
      </c>
      <c r="J41" s="283">
        <v>0.14858767708582565</v>
      </c>
      <c r="K41" s="274">
        <v>3.5293180739572889E-2</v>
      </c>
      <c r="L41" s="275">
        <v>6596913602.9750986</v>
      </c>
      <c r="M41" s="275">
        <v>402309855.85416317</v>
      </c>
      <c r="N41" s="274">
        <v>6.4945212361830998E-2</v>
      </c>
      <c r="O41" s="273">
        <v>1806249561.9832759</v>
      </c>
      <c r="P41" s="273">
        <v>53422240.567413568</v>
      </c>
      <c r="Q41" s="274">
        <v>3.0477754377003473E-2</v>
      </c>
    </row>
    <row r="42" spans="1:17" customFormat="1" ht="14.5">
      <c r="A42" s="310" t="s">
        <v>167</v>
      </c>
      <c r="B42" s="317" t="s">
        <v>199</v>
      </c>
      <c r="C42" s="223" t="s">
        <v>217</v>
      </c>
      <c r="D42" s="273">
        <v>37449786.851057455</v>
      </c>
      <c r="E42" s="273">
        <v>8408185.0303838477</v>
      </c>
      <c r="F42" s="277">
        <v>0.28952208222889353</v>
      </c>
      <c r="G42" s="284">
        <v>2.379156267493256</v>
      </c>
      <c r="H42" s="284">
        <v>0.46486106452530551</v>
      </c>
      <c r="I42" s="285">
        <v>11.712398381774062</v>
      </c>
      <c r="J42" s="285">
        <v>1.1610115028593118</v>
      </c>
      <c r="K42" s="277">
        <v>0.11003401886243093</v>
      </c>
      <c r="L42" s="278">
        <v>438626822.91210884</v>
      </c>
      <c r="M42" s="278">
        <v>132197646.51878661</v>
      </c>
      <c r="N42" s="277">
        <v>0.43141337934838858</v>
      </c>
      <c r="O42" s="273">
        <v>89596237.396469995</v>
      </c>
      <c r="P42" s="273">
        <v>17551770.275274575</v>
      </c>
      <c r="Q42" s="277">
        <v>0.24362412516353887</v>
      </c>
    </row>
    <row r="43" spans="1:17" customFormat="1" ht="14.5">
      <c r="A43" s="310" t="s">
        <v>167</v>
      </c>
      <c r="B43" s="317" t="s">
        <v>136</v>
      </c>
      <c r="C43" s="223" t="s">
        <v>216</v>
      </c>
      <c r="D43" s="273">
        <v>242210022.92688328</v>
      </c>
      <c r="E43" s="273">
        <v>7027224.4241238534</v>
      </c>
      <c r="F43" s="274">
        <v>2.9879840145032557E-2</v>
      </c>
      <c r="G43" s="282">
        <v>95.355933587393835</v>
      </c>
      <c r="H43" s="282">
        <v>-1.3543200196902632</v>
      </c>
      <c r="I43" s="283">
        <v>4.3379453784475892</v>
      </c>
      <c r="J43" s="283">
        <v>0.16991108563597912</v>
      </c>
      <c r="K43" s="274">
        <v>4.0765280153528448E-2</v>
      </c>
      <c r="L43" s="275">
        <v>1050693849.5693579</v>
      </c>
      <c r="M43" s="275">
        <v>70443880.330453634</v>
      </c>
      <c r="N43" s="274">
        <v>7.1863180353015865E-2</v>
      </c>
      <c r="O43" s="273">
        <v>285756785.43617851</v>
      </c>
      <c r="P43" s="273">
        <v>8438991.349961102</v>
      </c>
      <c r="Q43" s="274">
        <v>3.0430760412501482E-2</v>
      </c>
    </row>
    <row r="44" spans="1:17" customFormat="1" ht="14.5">
      <c r="A44" s="310" t="s">
        <v>167</v>
      </c>
      <c r="B44" s="317" t="s">
        <v>200</v>
      </c>
      <c r="C44" s="223" t="s">
        <v>217</v>
      </c>
      <c r="D44" s="273">
        <v>6968384.2905590171</v>
      </c>
      <c r="E44" s="273">
        <v>2033993.2885731291</v>
      </c>
      <c r="F44" s="277">
        <v>0.41220756274776987</v>
      </c>
      <c r="G44" s="284">
        <v>2.7433909695081939</v>
      </c>
      <c r="H44" s="284">
        <v>0.7143046237524695</v>
      </c>
      <c r="I44" s="285">
        <v>12.739295920440536</v>
      </c>
      <c r="J44" s="285">
        <v>1.7445660310621314</v>
      </c>
      <c r="K44" s="277">
        <v>0.1586729322698042</v>
      </c>
      <c r="L44" s="278">
        <v>88772309.564780414</v>
      </c>
      <c r="M44" s="278">
        <v>34520013.329366311</v>
      </c>
      <c r="N44" s="277">
        <v>0.63628667770255209</v>
      </c>
      <c r="O44" s="273">
        <v>16334609.953863144</v>
      </c>
      <c r="P44" s="273">
        <v>4133652.8047505971</v>
      </c>
      <c r="Q44" s="277">
        <v>0.33879742009021513</v>
      </c>
    </row>
  </sheetData>
  <mergeCells count="24"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A33:A38"/>
    <mergeCell ref="B33:B34"/>
    <mergeCell ref="B35:B36"/>
    <mergeCell ref="B37:B38"/>
    <mergeCell ref="A39:A44"/>
    <mergeCell ref="B39:B40"/>
    <mergeCell ref="B41:B42"/>
    <mergeCell ref="B43:B44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7">
    <tabColor rgb="FF002776"/>
    <pageSetUpPr fitToPage="1"/>
  </sheetPr>
  <dimension ref="B2:M22"/>
  <sheetViews>
    <sheetView showGridLines="0" tabSelected="1" zoomScale="90" zoomScaleNormal="90" workbookViewId="0">
      <selection activeCell="D21" sqref="D21"/>
    </sheetView>
  </sheetViews>
  <sheetFormatPr defaultRowHeight="14.5"/>
  <cols>
    <col min="2" max="2" width="45" bestFit="1" customWidth="1"/>
    <col min="8" max="8" width="34.81640625" customWidth="1"/>
  </cols>
  <sheetData>
    <row r="2" spans="2:13" ht="15" thickBot="1"/>
    <row r="3" spans="2:13" ht="24" thickBot="1">
      <c r="G3" s="318" t="s">
        <v>139</v>
      </c>
      <c r="H3" s="319"/>
      <c r="I3" s="319"/>
      <c r="J3" s="320"/>
      <c r="K3" s="46"/>
      <c r="L3" s="46"/>
      <c r="M3" s="46"/>
    </row>
    <row r="5" spans="2:13">
      <c r="H5" t="s">
        <v>551</v>
      </c>
    </row>
    <row r="6" spans="2:13">
      <c r="H6" t="s">
        <v>552</v>
      </c>
    </row>
    <row r="7" spans="2:13">
      <c r="H7" t="s">
        <v>553</v>
      </c>
    </row>
    <row r="8" spans="2:13">
      <c r="I8" s="47"/>
      <c r="J8" s="47"/>
      <c r="K8" s="47"/>
    </row>
    <row r="9" spans="2:13" ht="15" thickBot="1">
      <c r="H9" s="48" t="s">
        <v>43</v>
      </c>
    </row>
    <row r="10" spans="2:13">
      <c r="H10" s="165" t="s">
        <v>387</v>
      </c>
    </row>
    <row r="11" spans="2:13">
      <c r="H11" s="165" t="s">
        <v>388</v>
      </c>
    </row>
    <row r="12" spans="2:13">
      <c r="H12" s="165" t="s">
        <v>14</v>
      </c>
    </row>
    <row r="13" spans="2:13">
      <c r="H13" s="165" t="s">
        <v>15</v>
      </c>
    </row>
    <row r="14" spans="2:13" ht="58">
      <c r="B14" s="250" t="s">
        <v>554</v>
      </c>
      <c r="H14" s="165" t="s">
        <v>16</v>
      </c>
    </row>
    <row r="15" spans="2:13" ht="29">
      <c r="B15" s="250" t="s">
        <v>555</v>
      </c>
      <c r="H15" s="165" t="s">
        <v>17</v>
      </c>
    </row>
    <row r="16" spans="2:13" hidden="1">
      <c r="H16" s="165" t="s">
        <v>39</v>
      </c>
    </row>
    <row r="17" spans="8:8" hidden="1">
      <c r="H17" s="165" t="s">
        <v>40</v>
      </c>
    </row>
    <row r="18" spans="8:8" hidden="1">
      <c r="H18" s="165" t="s">
        <v>133</v>
      </c>
    </row>
    <row r="19" spans="8:8">
      <c r="H19" s="165" t="s">
        <v>315</v>
      </c>
    </row>
    <row r="20" spans="8:8" hidden="1">
      <c r="H20" s="165" t="s">
        <v>41</v>
      </c>
    </row>
    <row r="21" spans="8:8">
      <c r="H21" s="165" t="s">
        <v>316</v>
      </c>
    </row>
    <row r="22" spans="8:8">
      <c r="H22" s="165" t="s">
        <v>42</v>
      </c>
    </row>
  </sheetData>
  <mergeCells count="1">
    <mergeCell ref="G3:J3"/>
  </mergeCells>
  <hyperlinks>
    <hyperlink ref="H10" location="'TOTAL U.S. MULO+ with C'!A1" display="TOTAL U.S. MULO+ with C" xr:uid="{00000000-0004-0000-1100-000000000000}"/>
    <hyperlink ref="H11" location="'TOTAL U.S. MULO+'!A1" display="TOTAL U.S. MULO+" xr:uid="{00000000-0004-0000-1100-000001000000}"/>
    <hyperlink ref="H12" location="'TOTAL U.S. FOOD'!A1" display="TOTAL U.S. FOOD" xr:uid="{00000000-0004-0000-1100-000002000000}"/>
    <hyperlink ref="H13" location="'TOTAL U.S. DRUG'!A1" display="TOTAL U.S. DRUG" xr:uid="{00000000-0004-0000-1100-000003000000}"/>
    <hyperlink ref="H14" location="'TOTAL U.S. CONVENIENCE'!A1" display="TOTAL U.S. CONVENIENCE" xr:uid="{00000000-0004-0000-1100-000004000000}"/>
    <hyperlink ref="H15" location="'TOTAL U.S. ALL OTHER OUTLETS'!A1" display="TOTAL U.S. ALL OTHER OUTLETS" xr:uid="{00000000-0004-0000-1100-000005000000}"/>
    <hyperlink ref="H16" location="'TOTAL U.S. ALL OTHER OUTLET xWM'!A1" display="'TOTAL U.S. ALL OTHER OUTLET xWM'!A1" xr:uid="{00000000-0004-0000-1100-000006000000}"/>
    <hyperlink ref="H17" location="'WALMART'!A1" display="'WALMART'!A1" xr:uid="{00000000-0004-0000-1100-000007000000}"/>
    <hyperlink ref="H18" location="'TOP PERFORMERS'!A1" display="'TOP PERFORMERS'!A1" xr:uid="{00000000-0004-0000-1100-000008000000}"/>
    <hyperlink ref="H19" location="'CIRCANA STANDARD REGIONS'!A1" display="CIRCANA STANDARD REGIONS" xr:uid="{00000000-0004-0000-1100-000009000000}"/>
    <hyperlink ref="H20" location="'WALMART REGIONS'!A1" display="'WALMART REGIONS'!A1" xr:uid="{00000000-0004-0000-1100-00000A000000}"/>
    <hyperlink ref="H21" location="'CIRCANA REGIONS &amp; MARKETS'!A1" display="CIRCANA STANDARD REGIONS &amp; MARKETS" xr:uid="{00000000-0004-0000-1100-00000B000000}"/>
    <hyperlink ref="H22" location="'DMI CUSTOM REGIONS &amp; MARKETS'!A1" display="DMI CUSTOM REGIONS &amp; MARKETS" xr:uid="{00000000-0004-0000-1100-00000C000000}"/>
  </hyperlinks>
  <pageMargins left="0.7" right="0.7" top="0.75" bottom="0.75" header="0.3" footer="0.3"/>
  <pageSetup scale="7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A1:T366"/>
  <sheetViews>
    <sheetView showGridLines="0" topLeftCell="B64" zoomScale="70" zoomScaleNormal="70" workbookViewId="0">
      <selection activeCell="D84" sqref="D84"/>
    </sheetView>
  </sheetViews>
  <sheetFormatPr defaultColWidth="9.1796875" defaultRowHeight="14.5"/>
  <cols>
    <col min="1" max="1" width="9.1796875" style="1"/>
    <col min="2" max="2" width="23.36328125" style="1" bestFit="1" customWidth="1"/>
    <col min="3" max="3" width="44.26953125" style="78" customWidth="1"/>
    <col min="4" max="4" width="13.81640625" style="1" bestFit="1" customWidth="1"/>
    <col min="5" max="5" width="11.81640625" style="1" bestFit="1" customWidth="1"/>
    <col min="6" max="6" width="11.54296875" style="19" bestFit="1" customWidth="1"/>
    <col min="7" max="7" width="8.6328125" style="19" bestFit="1" customWidth="1"/>
    <col min="8" max="8" width="9.6328125" style="19" bestFit="1" customWidth="1"/>
    <col min="9" max="9" width="8.6328125" style="19" bestFit="1" customWidth="1"/>
    <col min="10" max="10" width="9.6328125" style="19" bestFit="1" customWidth="1"/>
    <col min="11" max="11" width="11.54296875" style="19" bestFit="1" customWidth="1"/>
    <col min="12" max="13" width="14.54296875" style="1" bestFit="1" customWidth="1"/>
    <col min="14" max="14" width="14.90625" style="19" bestFit="1" customWidth="1"/>
    <col min="15" max="16" width="13.81640625" style="1" bestFit="1" customWidth="1"/>
    <col min="17" max="17" width="14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7" t="s">
        <v>139</v>
      </c>
      <c r="C2" s="337"/>
      <c r="D2" s="337"/>
      <c r="E2" s="337"/>
      <c r="F2" s="337"/>
      <c r="G2" s="337"/>
      <c r="H2" s="337"/>
      <c r="I2" s="337"/>
      <c r="J2" s="337"/>
      <c r="K2" s="337"/>
      <c r="L2" s="337"/>
      <c r="M2" s="337"/>
      <c r="N2" s="337"/>
      <c r="O2" s="337"/>
      <c r="P2" s="337"/>
      <c r="Q2" s="337"/>
    </row>
    <row r="3" spans="1:17">
      <c r="B3" s="327" t="s">
        <v>389</v>
      </c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327"/>
      <c r="N3" s="327"/>
      <c r="O3" s="327"/>
      <c r="P3" s="327"/>
      <c r="Q3" s="327"/>
    </row>
    <row r="4" spans="1:17" ht="15" thickBot="1">
      <c r="B4" s="327" t="str">
        <f>'HOME PAGE'!H5</f>
        <v>4 WEEKS ENDING 02-23-2025</v>
      </c>
      <c r="C4" s="327"/>
      <c r="D4" s="327"/>
      <c r="E4" s="327"/>
      <c r="F4" s="327"/>
      <c r="G4" s="327"/>
      <c r="H4" s="327"/>
      <c r="I4" s="327"/>
      <c r="J4" s="327"/>
      <c r="K4" s="327"/>
      <c r="L4" s="327"/>
      <c r="M4" s="327"/>
      <c r="N4" s="327"/>
      <c r="O4" s="327"/>
      <c r="P4" s="327"/>
      <c r="Q4" s="327"/>
    </row>
    <row r="5" spans="1:17">
      <c r="D5" s="321" t="s">
        <v>76</v>
      </c>
      <c r="E5" s="322"/>
      <c r="F5" s="323"/>
      <c r="G5" s="328" t="s">
        <v>19</v>
      </c>
      <c r="H5" s="329"/>
      <c r="I5" s="321" t="s">
        <v>20</v>
      </c>
      <c r="J5" s="322"/>
      <c r="K5" s="323"/>
      <c r="L5" s="328" t="s">
        <v>21</v>
      </c>
      <c r="M5" s="322"/>
      <c r="N5" s="329"/>
      <c r="O5" s="321" t="s">
        <v>22</v>
      </c>
      <c r="P5" s="322"/>
      <c r="Q5" s="323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Data'!E3</f>
        <v>275837278.71551037</v>
      </c>
      <c r="E7" s="292">
        <f>'Segment Data'!F3</f>
        <v>2982761.3910217285</v>
      </c>
      <c r="F7" s="293">
        <f>'Segment Data'!G3</f>
        <v>1.0931691438608358E-2</v>
      </c>
      <c r="G7" s="294">
        <f>'Segment Data'!H3</f>
        <v>100.00000000000004</v>
      </c>
      <c r="H7" s="295">
        <f>'Segment Data'!I3</f>
        <v>0</v>
      </c>
      <c r="I7" s="296">
        <f>'Segment Data'!J3</f>
        <v>5.3137444392598443</v>
      </c>
      <c r="J7" s="297">
        <f>'Segment Data'!K3</f>
        <v>0.25976637498284916</v>
      </c>
      <c r="K7" s="293">
        <f>'Segment Data'!L3</f>
        <v>5.1398397792612988E-2</v>
      </c>
      <c r="L7" s="298">
        <f>'Segment Data'!M3</f>
        <v>1465728805.9151111</v>
      </c>
      <c r="M7" s="299">
        <f>'Segment Data'!N3</f>
        <v>86728060.618258238</v>
      </c>
      <c r="N7" s="293">
        <f>'Segment Data'!O3</f>
        <v>6.2891960656329141E-2</v>
      </c>
      <c r="O7" s="291">
        <f>'Segment Data'!P3</f>
        <v>390992534.0007205</v>
      </c>
      <c r="P7" s="292">
        <f>'Segment Data'!Q3</f>
        <v>2155505.2152115107</v>
      </c>
      <c r="Q7" s="293">
        <f>'Segment Data'!R3</f>
        <v>5.5434669428063507E-3</v>
      </c>
    </row>
    <row r="8" spans="1:17" ht="15" thickBot="1">
      <c r="B8" s="324" t="s">
        <v>111</v>
      </c>
      <c r="C8" s="82" t="s">
        <v>111</v>
      </c>
      <c r="D8" s="128">
        <f>'Segment Data'!E6</f>
        <v>255807837.04025146</v>
      </c>
      <c r="E8" s="129">
        <f>'Segment Data'!F6</f>
        <v>2230638.7523368895</v>
      </c>
      <c r="F8" s="130">
        <f>'Segment Data'!G6</f>
        <v>8.7966850623698266E-3</v>
      </c>
      <c r="G8" s="131">
        <f>'Segment Data'!H6</f>
        <v>92.738674856230546</v>
      </c>
      <c r="H8" s="132">
        <f>'Segment Data'!I6</f>
        <v>-0.19627112685220993</v>
      </c>
      <c r="I8" s="205">
        <f>'Segment Data'!J6</f>
        <v>4.8769420169672859</v>
      </c>
      <c r="J8" s="157">
        <f>'Segment Data'!K6</f>
        <v>0.20407880500068742</v>
      </c>
      <c r="K8" s="130">
        <f>'Segment Data'!L6</f>
        <v>4.367318188943943E-2</v>
      </c>
      <c r="L8" s="133">
        <f>'Segment Data'!M6</f>
        <v>1247559988.7311227</v>
      </c>
      <c r="M8" s="134">
        <f>'Segment Data'!N6</f>
        <v>62628427.457967281</v>
      </c>
      <c r="N8" s="130">
        <f>'Segment Data'!O6</f>
        <v>5.2854046178562299E-2</v>
      </c>
      <c r="O8" s="128">
        <f>'Segment Data'!P6</f>
        <v>334028105.83795583</v>
      </c>
      <c r="P8" s="129">
        <f>'Segment Data'!Q6</f>
        <v>3677486.7949811816</v>
      </c>
      <c r="Q8" s="130">
        <f>'Segment Data'!R6</f>
        <v>1.1132071753444436E-2</v>
      </c>
    </row>
    <row r="9" spans="1:17">
      <c r="B9" s="326"/>
      <c r="C9" s="102" t="s">
        <v>110</v>
      </c>
      <c r="D9" s="143">
        <f>'Segment Data'!E7</f>
        <v>254869284.43195906</v>
      </c>
      <c r="E9" s="144">
        <f>'Segment Data'!F7</f>
        <v>2729591.7731541097</v>
      </c>
      <c r="F9" s="145">
        <f>'Segment Data'!G7</f>
        <v>1.0825712304043255E-2</v>
      </c>
      <c r="G9" s="146">
        <f>'Segment Data'!H7</f>
        <v>92.398418958745282</v>
      </c>
      <c r="H9" s="147">
        <f>'Segment Data'!I7</f>
        <v>-9.6874311340116037E-3</v>
      </c>
      <c r="I9" s="207">
        <f>'Segment Data'!J7</f>
        <v>4.8515640002127594</v>
      </c>
      <c r="J9" s="161">
        <f>'Segment Data'!K7</f>
        <v>0.21389463327406411</v>
      </c>
      <c r="K9" s="145">
        <f>'Segment Data'!L7</f>
        <v>4.6121147574445347E-2</v>
      </c>
      <c r="L9" s="148">
        <f>'Segment Data'!M7</f>
        <v>1236514645.1100788</v>
      </c>
      <c r="M9" s="149">
        <f>'Segment Data'!N7</f>
        <v>67174116.277001619</v>
      </c>
      <c r="N9" s="145">
        <f>'Segment Data'!O7</f>
        <v>5.7446154153261791E-2</v>
      </c>
      <c r="O9" s="143">
        <f>'Segment Data'!P7</f>
        <v>331149745.74784815</v>
      </c>
      <c r="P9" s="144">
        <f>'Segment Data'!Q7</f>
        <v>4160718.4023314714</v>
      </c>
      <c r="Q9" s="145">
        <f>'Segment Data'!R7</f>
        <v>1.272433645895708E-2</v>
      </c>
    </row>
    <row r="10" spans="1:17" ht="15" thickBot="1">
      <c r="B10" s="325"/>
      <c r="C10" s="98" t="s">
        <v>109</v>
      </c>
      <c r="D10" s="135">
        <f>'Segment Data'!E8</f>
        <v>938552.60829220503</v>
      </c>
      <c r="E10" s="136">
        <f>'Segment Data'!F8</f>
        <v>-498953.02081738249</v>
      </c>
      <c r="F10" s="137">
        <f>'Segment Data'!G8</f>
        <v>-0.34709639441651541</v>
      </c>
      <c r="G10" s="138">
        <f>'Segment Data'!H8</f>
        <v>0.34025589748519747</v>
      </c>
      <c r="H10" s="139">
        <f>'Segment Data'!I8</f>
        <v>-0.18658369571825817</v>
      </c>
      <c r="I10" s="208">
        <f>'Segment Data'!J8</f>
        <v>11.768486415632969</v>
      </c>
      <c r="J10" s="154">
        <f>'Segment Data'!K8</f>
        <v>0.9225932766021554</v>
      </c>
      <c r="K10" s="137">
        <f>'Segment Data'!L8</f>
        <v>8.5063836124481498E-2</v>
      </c>
      <c r="L10" s="140">
        <f>'Segment Data'!M8</f>
        <v>11045343.621043706</v>
      </c>
      <c r="M10" s="141">
        <f>'Segment Data'!N8</f>
        <v>-4545688.8190341424</v>
      </c>
      <c r="N10" s="137">
        <f>'Segment Data'!O8</f>
        <v>-0.29155790910607876</v>
      </c>
      <c r="O10" s="135">
        <f>'Segment Data'!P8</f>
        <v>2878360.0901076794</v>
      </c>
      <c r="P10" s="136">
        <f>'Segment Data'!Q8</f>
        <v>-483231.60735031776</v>
      </c>
      <c r="Q10" s="137">
        <f>'Segment Data'!R8</f>
        <v>-0.14375083318885301</v>
      </c>
    </row>
    <row r="11" spans="1:17">
      <c r="B11" s="324" t="s">
        <v>108</v>
      </c>
      <c r="C11" s="82" t="s">
        <v>185</v>
      </c>
      <c r="D11" s="121">
        <f>Fat!E3</f>
        <v>14405476.136688789</v>
      </c>
      <c r="E11" s="122">
        <f>Fat!F3</f>
        <v>-503143.80944348685</v>
      </c>
      <c r="F11" s="123">
        <f>Fat!G3</f>
        <v>-3.374851671458811E-2</v>
      </c>
      <c r="G11" s="124">
        <f>Fat!H3</f>
        <v>5.2224544136204756</v>
      </c>
      <c r="H11" s="125">
        <f>Fat!I3</f>
        <v>-0.24149028933725702</v>
      </c>
      <c r="I11" s="204">
        <f>Fat!J3</f>
        <v>5.7975990762792664</v>
      </c>
      <c r="J11" s="152">
        <f>Fat!K3</f>
        <v>0.5418608502997122</v>
      </c>
      <c r="K11" s="123">
        <f>Fat!L3</f>
        <v>0.1030989039030233</v>
      </c>
      <c r="L11" s="126">
        <f>Fat!M3</f>
        <v>83517175.143429935</v>
      </c>
      <c r="M11" s="127">
        <f>Fat!N3</f>
        <v>5161371.3959412873</v>
      </c>
      <c r="N11" s="123">
        <f>Fat!O3</f>
        <v>6.5870952106808198E-2</v>
      </c>
      <c r="O11" s="121">
        <f>Fat!P3</f>
        <v>22526889.179666817</v>
      </c>
      <c r="P11" s="122">
        <f>Fat!Q3</f>
        <v>-29470.574546262622</v>
      </c>
      <c r="Q11" s="123">
        <f>Fat!R3</f>
        <v>-1.3065306134230326E-3</v>
      </c>
    </row>
    <row r="12" spans="1:17">
      <c r="B12" s="326"/>
      <c r="C12" s="83" t="s">
        <v>186</v>
      </c>
      <c r="D12" s="105">
        <f>Fat!E4</f>
        <v>32440942.004726764</v>
      </c>
      <c r="E12" s="106">
        <f>Fat!F4</f>
        <v>-1205518.9254441075</v>
      </c>
      <c r="F12" s="107">
        <f>Fat!G4</f>
        <v>-3.5828996337713352E-2</v>
      </c>
      <c r="G12" s="108">
        <f>Fat!H4</f>
        <v>11.760898365802573</v>
      </c>
      <c r="H12" s="109">
        <f>Fat!I4</f>
        <v>-0.57038398205655483</v>
      </c>
      <c r="I12" s="206">
        <f>Fat!J4</f>
        <v>5.1619141746305957</v>
      </c>
      <c r="J12" s="156">
        <f>Fat!K4</f>
        <v>3.1127333937257085E-2</v>
      </c>
      <c r="K12" s="107">
        <f>Fat!L4</f>
        <v>6.0667758969013717E-3</v>
      </c>
      <c r="L12" s="110">
        <f>Fat!M4</f>
        <v>167457358.37256816</v>
      </c>
      <c r="M12" s="111">
        <f>Fat!N4</f>
        <v>-5175460.6038551033</v>
      </c>
      <c r="N12" s="107">
        <f>Fat!O4</f>
        <v>-2.9979586932203917E-2</v>
      </c>
      <c r="O12" s="105">
        <f>Fat!P4</f>
        <v>51997314.496880352</v>
      </c>
      <c r="P12" s="106">
        <f>Fat!Q4</f>
        <v>-2956640.4101405516</v>
      </c>
      <c r="Q12" s="107">
        <f>Fat!R4</f>
        <v>-5.3802140631061514E-2</v>
      </c>
    </row>
    <row r="13" spans="1:17">
      <c r="B13" s="326"/>
      <c r="C13" s="83" t="s">
        <v>187</v>
      </c>
      <c r="D13" s="105">
        <f>Fat!E5</f>
        <v>96567218.43070437</v>
      </c>
      <c r="E13" s="106">
        <f>Fat!F5</f>
        <v>-782627.16183488071</v>
      </c>
      <c r="F13" s="107">
        <f>Fat!G5</f>
        <v>-8.039326175314037E-3</v>
      </c>
      <c r="G13" s="108">
        <f>Fat!H5</f>
        <v>35.008762731559798</v>
      </c>
      <c r="H13" s="109">
        <f>Fat!I5</f>
        <v>-0.66953446033433295</v>
      </c>
      <c r="I13" s="206">
        <f>Fat!J5</f>
        <v>5.0627351944205561</v>
      </c>
      <c r="J13" s="156">
        <f>Fat!K5</f>
        <v>0.24559973837227567</v>
      </c>
      <c r="K13" s="107">
        <f>Fat!L5</f>
        <v>5.0984602906257594E-2</v>
      </c>
      <c r="L13" s="110">
        <f>Fat!M5</f>
        <v>488894255.37642443</v>
      </c>
      <c r="M13" s="111">
        <f>Fat!N5</f>
        <v>19946862.531778216</v>
      </c>
      <c r="N13" s="107">
        <f>Fat!O5</f>
        <v>4.2535394878261433E-2</v>
      </c>
      <c r="O13" s="105">
        <f>Fat!P5</f>
        <v>131426137.385876</v>
      </c>
      <c r="P13" s="106">
        <f>Fat!Q5</f>
        <v>79288.138344213367</v>
      </c>
      <c r="Q13" s="107">
        <f>Fat!R5</f>
        <v>6.0365466547880142E-4</v>
      </c>
    </row>
    <row r="14" spans="1:17" ht="15" thickBot="1">
      <c r="B14" s="325"/>
      <c r="C14" s="84" t="s">
        <v>188</v>
      </c>
      <c r="D14" s="128">
        <f>Fat!E6</f>
        <v>132423642.1433918</v>
      </c>
      <c r="E14" s="129">
        <f>Fat!F6</f>
        <v>5474051.2877441645</v>
      </c>
      <c r="F14" s="130">
        <f>Fat!G6</f>
        <v>4.3119881291847732E-2</v>
      </c>
      <c r="G14" s="131">
        <f>Fat!H6</f>
        <v>48.007884489017599</v>
      </c>
      <c r="H14" s="132">
        <f>Fat!I6</f>
        <v>1.4814087317280098</v>
      </c>
      <c r="I14" s="205">
        <f>Fat!J6</f>
        <v>5.4813476300305028</v>
      </c>
      <c r="J14" s="157">
        <f>Fat!K6</f>
        <v>0.28980092801941648</v>
      </c>
      <c r="K14" s="130">
        <f>Fat!L6</f>
        <v>5.5821693351454246E-2</v>
      </c>
      <c r="L14" s="133">
        <f>Fat!M6</f>
        <v>725860017.02268803</v>
      </c>
      <c r="M14" s="134">
        <f>Fat!N6</f>
        <v>66795287.294393778</v>
      </c>
      <c r="N14" s="130">
        <f>Fat!O6</f>
        <v>0.10134859943412657</v>
      </c>
      <c r="O14" s="128">
        <f>Fat!P6</f>
        <v>185042192.93829733</v>
      </c>
      <c r="P14" s="129">
        <f>Fat!Q6</f>
        <v>5062328.0615542233</v>
      </c>
      <c r="Q14" s="130">
        <f>Fat!R6</f>
        <v>2.8127191144526602E-2</v>
      </c>
    </row>
    <row r="15" spans="1:17" ht="15" customHeight="1">
      <c r="B15" s="334" t="s">
        <v>107</v>
      </c>
      <c r="C15" s="82" t="s">
        <v>201</v>
      </c>
      <c r="D15" s="121">
        <f>Fat!E7</f>
        <v>14198617.059800344</v>
      </c>
      <c r="E15" s="122">
        <f>Fat!F7</f>
        <v>-515354.93105151318</v>
      </c>
      <c r="F15" s="123">
        <f>Fat!G7</f>
        <v>-3.5024868293342254E-2</v>
      </c>
      <c r="G15" s="124">
        <f>Fat!H7</f>
        <v>5.147461259014352</v>
      </c>
      <c r="H15" s="125">
        <f>Fat!I7</f>
        <v>-0.24514581054479656</v>
      </c>
      <c r="I15" s="204">
        <f>Fat!J7</f>
        <v>5.731098215772426</v>
      </c>
      <c r="J15" s="152">
        <f>Fat!K7</f>
        <v>0.52322144102242696</v>
      </c>
      <c r="K15" s="123">
        <f>Fat!L7</f>
        <v>0.10046732356633839</v>
      </c>
      <c r="L15" s="126">
        <f>Fat!M7</f>
        <v>81373668.897857681</v>
      </c>
      <c r="M15" s="127">
        <f>Fat!N7</f>
        <v>4745115.9023782909</v>
      </c>
      <c r="N15" s="123">
        <f>Fat!O7</f>
        <v>6.1923600497300571E-2</v>
      </c>
      <c r="O15" s="121">
        <f>Fat!P7</f>
        <v>21850098.565709293</v>
      </c>
      <c r="P15" s="122">
        <f>Fat!Q7</f>
        <v>-119870.20225023478</v>
      </c>
      <c r="Q15" s="123">
        <f>Fat!R7</f>
        <v>-5.4560934299119528E-3</v>
      </c>
    </row>
    <row r="16" spans="1:17">
      <c r="B16" s="335"/>
      <c r="C16" s="83" t="s">
        <v>202</v>
      </c>
      <c r="D16" s="105">
        <f>Fat!E8</f>
        <v>24287857.084634781</v>
      </c>
      <c r="E16" s="106">
        <f>Fat!F8</f>
        <v>-1125776.8321545124</v>
      </c>
      <c r="F16" s="107">
        <f>Fat!G8</f>
        <v>-4.4298144682519323E-2</v>
      </c>
      <c r="G16" s="108">
        <f>Fat!H8</f>
        <v>8.8051394640114911</v>
      </c>
      <c r="H16" s="109">
        <f>Fat!I8</f>
        <v>-0.50884740561635589</v>
      </c>
      <c r="I16" s="206">
        <f>Fat!J8</f>
        <v>4.3761500791884016</v>
      </c>
      <c r="J16" s="156">
        <f>Fat!K8</f>
        <v>0.11165371817095693</v>
      </c>
      <c r="K16" s="107">
        <f>Fat!L8</f>
        <v>2.6182158153915749E-2</v>
      </c>
      <c r="L16" s="110">
        <f>Fat!M8</f>
        <v>106287307.70424108</v>
      </c>
      <c r="M16" s="111">
        <f>Fat!N8</f>
        <v>-2089041.6541363746</v>
      </c>
      <c r="N16" s="107">
        <f>Fat!O8</f>
        <v>-1.9275807558606351E-2</v>
      </c>
      <c r="O16" s="105">
        <f>Fat!P8</f>
        <v>30357434.886599839</v>
      </c>
      <c r="P16" s="106">
        <f>Fat!Q8</f>
        <v>-1353909.3973867744</v>
      </c>
      <c r="Q16" s="107">
        <f>Fat!R8</f>
        <v>-4.2694796703098538E-2</v>
      </c>
    </row>
    <row r="17" spans="2:17">
      <c r="B17" s="335"/>
      <c r="C17" s="83" t="s">
        <v>203</v>
      </c>
      <c r="D17" s="105">
        <f>Fat!E9</f>
        <v>93803010.632121235</v>
      </c>
      <c r="E17" s="106">
        <f>Fat!F9</f>
        <v>-880845.07932449877</v>
      </c>
      <c r="F17" s="107">
        <f>Fat!G9</f>
        <v>-9.3030123531188114E-3</v>
      </c>
      <c r="G17" s="108">
        <f>Fat!H9</f>
        <v>34.00664734981909</v>
      </c>
      <c r="H17" s="109">
        <f>Fat!I9</f>
        <v>-0.69457608598141007</v>
      </c>
      <c r="I17" s="206">
        <f>Fat!J9</f>
        <v>4.8567353151811448</v>
      </c>
      <c r="J17" s="156">
        <f>Fat!K9</f>
        <v>0.21873877565256006</v>
      </c>
      <c r="K17" s="107">
        <f>Fat!L9</f>
        <v>4.716234127996851E-2</v>
      </c>
      <c r="L17" s="110">
        <f>Fat!M9</f>
        <v>455576394.40733564</v>
      </c>
      <c r="M17" s="111">
        <f>Fat!N9</f>
        <v>16432999.268426478</v>
      </c>
      <c r="N17" s="107">
        <f>Fat!O9</f>
        <v>3.7420577083320167E-2</v>
      </c>
      <c r="O17" s="105">
        <f>Fat!P9</f>
        <v>123528530.30983746</v>
      </c>
      <c r="P17" s="106">
        <f>Fat!Q9</f>
        <v>-568691.62913265824</v>
      </c>
      <c r="Q17" s="107">
        <f>Fat!R9</f>
        <v>-4.5826298143268312E-3</v>
      </c>
    </row>
    <row r="18" spans="2:17" ht="15" thickBot="1">
      <c r="B18" s="336"/>
      <c r="C18" s="84" t="s">
        <v>204</v>
      </c>
      <c r="D18" s="128">
        <f>Fat!E10</f>
        <v>123518352.26369515</v>
      </c>
      <c r="E18" s="129">
        <f>Fat!F10</f>
        <v>4752615.5948672891</v>
      </c>
      <c r="F18" s="130">
        <f>Fat!G10</f>
        <v>4.0016723073252283E-2</v>
      </c>
      <c r="G18" s="131">
        <f>Fat!H10</f>
        <v>44.779426783385546</v>
      </c>
      <c r="H18" s="132">
        <f>Fat!I10</f>
        <v>1.252298175290214</v>
      </c>
      <c r="I18" s="205">
        <f>Fat!J10</f>
        <v>4.8925735054458945</v>
      </c>
      <c r="J18" s="157">
        <f>Fat!K10</f>
        <v>0.17081385060449517</v>
      </c>
      <c r="K18" s="130">
        <f>Fat!L10</f>
        <v>3.6175888459158069E-2</v>
      </c>
      <c r="L18" s="133">
        <f>Fat!M10</f>
        <v>604322617.72168779</v>
      </c>
      <c r="M18" s="134">
        <f>Fat!N10</f>
        <v>43539353.941298604</v>
      </c>
      <c r="N18" s="130">
        <f>Fat!O10</f>
        <v>7.7640252042809263E-2</v>
      </c>
      <c r="O18" s="128">
        <f>Fat!P10</f>
        <v>158292042.07580924</v>
      </c>
      <c r="P18" s="129">
        <f>Fat!Q10</f>
        <v>5719958.0237506628</v>
      </c>
      <c r="Q18" s="130">
        <f>Fat!R10</f>
        <v>3.7490200512689961E-2</v>
      </c>
    </row>
    <row r="19" spans="2:17" ht="15" thickBot="1">
      <c r="B19" s="324" t="s">
        <v>106</v>
      </c>
      <c r="C19" s="142" t="s">
        <v>106</v>
      </c>
      <c r="D19" s="128">
        <f>'Segment Data'!E9</f>
        <v>15754773.349906009</v>
      </c>
      <c r="E19" s="129">
        <f>'Segment Data'!F9</f>
        <v>-311384.38218590803</v>
      </c>
      <c r="F19" s="130">
        <f>'Segment Data'!G9</f>
        <v>-1.9381384608463184E-2</v>
      </c>
      <c r="G19" s="131">
        <f>'Segment Data'!H9</f>
        <v>5.71161861198427</v>
      </c>
      <c r="H19" s="132">
        <f>'Segment Data'!I9</f>
        <v>-0.17655868104015049</v>
      </c>
      <c r="I19" s="205">
        <f>'Segment Data'!J9</f>
        <v>9.5406947674304714</v>
      </c>
      <c r="J19" s="157">
        <f>'Segment Data'!K9</f>
        <v>0.1170060851153174</v>
      </c>
      <c r="K19" s="130">
        <f>'Segment Data'!L9</f>
        <v>1.2416166223200411E-2</v>
      </c>
      <c r="L19" s="133">
        <f>'Segment Data'!M9</f>
        <v>150311483.66150129</v>
      </c>
      <c r="M19" s="134">
        <f>'Segment Data'!N9</f>
        <v>-1090985.1267034113</v>
      </c>
      <c r="N19" s="130">
        <f>'Segment Data'!O9</f>
        <v>-7.2058608781972958E-3</v>
      </c>
      <c r="O19" s="128">
        <f>'Segment Data'!P9</f>
        <v>49068827.996248841</v>
      </c>
      <c r="P19" s="129">
        <f>'Segment Data'!Q9</f>
        <v>-2533471.144273892</v>
      </c>
      <c r="Q19" s="130">
        <f>'Segment Data'!R9</f>
        <v>-4.9096090415947848E-2</v>
      </c>
    </row>
    <row r="20" spans="2:17">
      <c r="B20" s="326"/>
      <c r="C20" s="99" t="s">
        <v>120</v>
      </c>
      <c r="D20" s="143">
        <f>'Segment Data'!E10</f>
        <v>13945213.729718048</v>
      </c>
      <c r="E20" s="144">
        <f>'Segment Data'!F10</f>
        <v>32901.71303053014</v>
      </c>
      <c r="F20" s="145">
        <f>'Segment Data'!G10</f>
        <v>2.3649349576882151E-3</v>
      </c>
      <c r="G20" s="146">
        <f>'Segment Data'!H10</f>
        <v>5.0555942962664941</v>
      </c>
      <c r="H20" s="147">
        <f>'Segment Data'!I10</f>
        <v>-4.320786142052313E-2</v>
      </c>
      <c r="I20" s="207">
        <f>'Segment Data'!J10</f>
        <v>8.0727817568535691</v>
      </c>
      <c r="J20" s="161">
        <f>'Segment Data'!K10</f>
        <v>0.27811874672145276</v>
      </c>
      <c r="K20" s="145">
        <f>'Segment Data'!L10</f>
        <v>3.5680663341049142E-2</v>
      </c>
      <c r="L20" s="148">
        <f>'Segment Data'!M10</f>
        <v>112576666.99269177</v>
      </c>
      <c r="M20" s="149">
        <f>'Segment Data'!N10</f>
        <v>4134883.1308010221</v>
      </c>
      <c r="N20" s="145">
        <f>'Segment Data'!O10</f>
        <v>3.8129980746785988E-2</v>
      </c>
      <c r="O20" s="143">
        <f>'Segment Data'!P10</f>
        <v>37178407.872573614</v>
      </c>
      <c r="P20" s="144">
        <f>'Segment Data'!Q10</f>
        <v>-541849.92074127495</v>
      </c>
      <c r="Q20" s="145">
        <f>'Segment Data'!R10</f>
        <v>-1.4364958047484668E-2</v>
      </c>
    </row>
    <row r="21" spans="2:17" ht="15" thickBot="1">
      <c r="B21" s="326"/>
      <c r="C21" s="98" t="s">
        <v>121</v>
      </c>
      <c r="D21" s="135">
        <f>'Segment Data'!E11</f>
        <v>1809559.620187907</v>
      </c>
      <c r="E21" s="136">
        <f>'Segment Data'!F11</f>
        <v>-344286.09521655831</v>
      </c>
      <c r="F21" s="137">
        <f>'Segment Data'!G11</f>
        <v>-0.15984714817509837</v>
      </c>
      <c r="G21" s="138">
        <f>'Segment Data'!H11</f>
        <v>0.65602431571775655</v>
      </c>
      <c r="H21" s="139">
        <f>'Segment Data'!I11</f>
        <v>-0.13335081961967077</v>
      </c>
      <c r="I21" s="208">
        <f>'Segment Data'!J11</f>
        <v>20.853038633173696</v>
      </c>
      <c r="J21" s="154">
        <f>'Segment Data'!K11</f>
        <v>0.90700228569722086</v>
      </c>
      <c r="K21" s="137">
        <f>'Segment Data'!L11</f>
        <v>4.5472808225979822E-2</v>
      </c>
      <c r="L21" s="140">
        <f>'Segment Data'!M11</f>
        <v>37734816.668809548</v>
      </c>
      <c r="M21" s="141">
        <f>'Segment Data'!N11</f>
        <v>-5225868.2575043887</v>
      </c>
      <c r="N21" s="137">
        <f>'Segment Data'!O11</f>
        <v>-0.12164303866355448</v>
      </c>
      <c r="O21" s="135">
        <f>'Segment Data'!P11</f>
        <v>11890420.123675227</v>
      </c>
      <c r="P21" s="136">
        <f>'Segment Data'!Q11</f>
        <v>-1991621.2235326339</v>
      </c>
      <c r="Q21" s="137">
        <f>'Segment Data'!R11</f>
        <v>-0.14346746085244985</v>
      </c>
    </row>
    <row r="22" spans="2:17">
      <c r="B22" s="326"/>
      <c r="C22" s="82" t="s">
        <v>105</v>
      </c>
      <c r="D22" s="121">
        <f>Flavor!D9</f>
        <v>17558.476932862526</v>
      </c>
      <c r="E22" s="122">
        <f>Flavor!E9</f>
        <v>-10972.118613029234</v>
      </c>
      <c r="F22" s="123">
        <f>Flavor!F9</f>
        <v>-0.38457376732218806</v>
      </c>
      <c r="G22" s="124">
        <f>Flavor!G9</f>
        <v>6.3655199234225936E-3</v>
      </c>
      <c r="H22" s="125">
        <f>Flavor!H9</f>
        <v>-4.0908198966589353E-3</v>
      </c>
      <c r="I22" s="204">
        <f>Flavor!I9</f>
        <v>17.572894664678479</v>
      </c>
      <c r="J22" s="152">
        <f>Flavor!J9</f>
        <v>9.3024354868640202</v>
      </c>
      <c r="K22" s="123">
        <f>Flavor!K9</f>
        <v>1.1247785989703984</v>
      </c>
      <c r="L22" s="126">
        <f>Flavor!L9</f>
        <v>308553.26561338006</v>
      </c>
      <c r="M22" s="127">
        <f>Flavor!M9</f>
        <v>72592.139832347253</v>
      </c>
      <c r="N22" s="123">
        <f>Flavor!N9</f>
        <v>0.30764448843879183</v>
      </c>
      <c r="O22" s="121">
        <f>Flavor!O9</f>
        <v>39175.244881033897</v>
      </c>
      <c r="P22" s="122">
        <f>Flavor!P9</f>
        <v>-30977.787379791014</v>
      </c>
      <c r="Q22" s="123">
        <f>Flavor!Q9</f>
        <v>-0.44157446059661959</v>
      </c>
    </row>
    <row r="23" spans="2:17">
      <c r="B23" s="326"/>
      <c r="C23" s="83" t="s">
        <v>104</v>
      </c>
      <c r="D23" s="105">
        <f>Flavor!D10</f>
        <v>14896097.350044943</v>
      </c>
      <c r="E23" s="106">
        <f>Flavor!E10</f>
        <v>60200.627954708412</v>
      </c>
      <c r="F23" s="107">
        <f>Flavor!F10</f>
        <v>4.0577680663597075E-3</v>
      </c>
      <c r="G23" s="108">
        <f>Flavor!G10</f>
        <v>5.4003205873446474</v>
      </c>
      <c r="H23" s="109">
        <f>Flavor!H10</f>
        <v>-3.6971368663850868E-2</v>
      </c>
      <c r="I23" s="206">
        <f>Flavor!I10</f>
        <v>9.1362693344517165</v>
      </c>
      <c r="J23" s="156">
        <f>Flavor!J10</f>
        <v>0.3510601947851093</v>
      </c>
      <c r="K23" s="107">
        <f>Flavor!K10</f>
        <v>3.9960368524411906E-2</v>
      </c>
      <c r="L23" s="110">
        <f>Flavor!L10</f>
        <v>136094757.42222309</v>
      </c>
      <c r="M23" s="111">
        <f>Flavor!M10</f>
        <v>5758301.9441660941</v>
      </c>
      <c r="N23" s="107">
        <f>Flavor!N10</f>
        <v>4.4180286498089881E-2</v>
      </c>
      <c r="O23" s="105">
        <f>Flavor!O10</f>
        <v>41883970.057347178</v>
      </c>
      <c r="P23" s="106">
        <f>Flavor!P10</f>
        <v>-1407159.5920177847</v>
      </c>
      <c r="Q23" s="107">
        <f>Flavor!Q10</f>
        <v>-3.2504570876644386E-2</v>
      </c>
    </row>
    <row r="24" spans="2:17">
      <c r="B24" s="326"/>
      <c r="C24" s="83" t="s">
        <v>103</v>
      </c>
      <c r="D24" s="105">
        <f>Flavor!D11</f>
        <v>32317.15594232794</v>
      </c>
      <c r="E24" s="106">
        <f>Flavor!E11</f>
        <v>1360.7817581543932</v>
      </c>
      <c r="F24" s="107">
        <f>Flavor!F11</f>
        <v>4.3958047220210086E-2</v>
      </c>
      <c r="G24" s="108">
        <f>Flavor!G11</f>
        <v>1.1716021885373514E-2</v>
      </c>
      <c r="H24" s="109">
        <f>Flavor!H11</f>
        <v>3.7064469033184881E-4</v>
      </c>
      <c r="I24" s="206">
        <f>Flavor!I11</f>
        <v>15.752710351204996</v>
      </c>
      <c r="J24" s="156">
        <f>Flavor!J11</f>
        <v>-0.35136197105376965</v>
      </c>
      <c r="K24" s="107">
        <f>Flavor!K11</f>
        <v>-2.1818206228999812E-2</v>
      </c>
      <c r="L24" s="110">
        <f>Flavor!L11</f>
        <v>509082.79693421541</v>
      </c>
      <c r="M24" s="111">
        <f>Flavor!M11</f>
        <v>10559.108237380395</v>
      </c>
      <c r="N24" s="107">
        <f>Flavor!N11</f>
        <v>2.1180755251535614E-2</v>
      </c>
      <c r="O24" s="105">
        <f>Flavor!O11</f>
        <v>218198.44982016087</v>
      </c>
      <c r="P24" s="106">
        <f>Flavor!P11</f>
        <v>11635.621987223625</v>
      </c>
      <c r="Q24" s="107">
        <f>Flavor!Q11</f>
        <v>5.6329699342779233E-2</v>
      </c>
    </row>
    <row r="25" spans="2:17">
      <c r="B25" s="326"/>
      <c r="C25" s="83" t="s">
        <v>102</v>
      </c>
      <c r="D25" s="105">
        <f>Flavor!D12</f>
        <v>324.83074542880058</v>
      </c>
      <c r="E25" s="106">
        <f>Flavor!E12</f>
        <v>223.16731356602196</v>
      </c>
      <c r="F25" s="107">
        <f>Flavor!F12</f>
        <v>2.1951581751366076</v>
      </c>
      <c r="G25" s="108">
        <f>Flavor!G12</f>
        <v>1.1776172783513443E-4</v>
      </c>
      <c r="H25" s="109">
        <f>Flavor!H12</f>
        <v>8.0502519939420277E-5</v>
      </c>
      <c r="I25" s="206">
        <f>Flavor!I12</f>
        <v>13.740779587368282</v>
      </c>
      <c r="J25" s="156">
        <f>Flavor!J12</f>
        <v>-1.5520739746613295</v>
      </c>
      <c r="K25" s="107">
        <f>Flavor!K12</f>
        <v>-0.10149014821635054</v>
      </c>
      <c r="L25" s="110">
        <f>Flavor!L12</f>
        <v>4463.4276761376859</v>
      </c>
      <c r="M25" s="111">
        <f>Flavor!M12</f>
        <v>2908.7037000468372</v>
      </c>
      <c r="N25" s="107">
        <f>Flavor!N12</f>
        <v>1.8708810983673094</v>
      </c>
      <c r="O25" s="105">
        <f>Flavor!O12</f>
        <v>1265.9441845417023</v>
      </c>
      <c r="P25" s="106">
        <f>Flavor!P12</f>
        <v>894.60758586809175</v>
      </c>
      <c r="Q25" s="107">
        <f>Flavor!Q12</f>
        <v>2.4091554375829647</v>
      </c>
    </row>
    <row r="26" spans="2:17">
      <c r="B26" s="326"/>
      <c r="C26" s="83" t="s">
        <v>63</v>
      </c>
      <c r="D26" s="105">
        <f>Flavor!D13</f>
        <v>823480.95627945336</v>
      </c>
      <c r="E26" s="106">
        <f>Flavor!E13</f>
        <v>-60696.816906202352</v>
      </c>
      <c r="F26" s="107">
        <f>Flavor!F13</f>
        <v>-6.8647752462170863E-2</v>
      </c>
      <c r="G26" s="108">
        <f>Flavor!G13</f>
        <v>0.29853867472669088</v>
      </c>
      <c r="H26" s="109">
        <f>Flavor!H13</f>
        <v>-2.5508653444958562E-2</v>
      </c>
      <c r="I26" s="206">
        <f>Flavor!I13</f>
        <v>19.346251908073242</v>
      </c>
      <c r="J26" s="156">
        <f>Flavor!J13</f>
        <v>0.98254476412048319</v>
      </c>
      <c r="K26" s="107">
        <f>Flavor!K13</f>
        <v>5.3504706670517724E-2</v>
      </c>
      <c r="L26" s="110">
        <f>Flavor!L13</f>
        <v>15931270.021683354</v>
      </c>
      <c r="M26" s="111">
        <f>Flavor!M13</f>
        <v>-305511.6682903152</v>
      </c>
      <c r="N26" s="107">
        <f>Flavor!N13</f>
        <v>-1.8816023650731897E-2</v>
      </c>
      <c r="O26" s="105">
        <f>Flavor!O13</f>
        <v>6223322.0490729809</v>
      </c>
      <c r="P26" s="106">
        <f>Flavor!P13</f>
        <v>-488121.14786696248</v>
      </c>
      <c r="Q26" s="107">
        <f>Flavor!Q13</f>
        <v>-7.2729684740462291E-2</v>
      </c>
    </row>
    <row r="27" spans="2:17">
      <c r="B27" s="326"/>
      <c r="C27" s="83" t="s">
        <v>64</v>
      </c>
      <c r="D27" s="105">
        <f>Flavor!D14</f>
        <v>244592.69855634481</v>
      </c>
      <c r="E27" s="106">
        <f>Flavor!E14</f>
        <v>40664.904853448708</v>
      </c>
      <c r="F27" s="107">
        <f>Flavor!F14</f>
        <v>0.19940834996083814</v>
      </c>
      <c r="G27" s="108">
        <f>Flavor!G14</f>
        <v>8.8672821779325103E-2</v>
      </c>
      <c r="H27" s="109">
        <f>Flavor!H14</f>
        <v>1.3934167751333465E-2</v>
      </c>
      <c r="I27" s="206">
        <f>Flavor!I14</f>
        <v>12.197905084556051</v>
      </c>
      <c r="J27" s="156">
        <f>Flavor!J14</f>
        <v>-2.2922189888509354</v>
      </c>
      <c r="K27" s="107">
        <f>Flavor!K14</f>
        <v>-0.15819181238466634</v>
      </c>
      <c r="L27" s="110">
        <f>Flavor!L14</f>
        <v>2983518.521365724</v>
      </c>
      <c r="M27" s="111">
        <f>Flavor!M14</f>
        <v>28579.488594615366</v>
      </c>
      <c r="N27" s="107">
        <f>Flavor!N14</f>
        <v>9.6717692912309736E-3</v>
      </c>
      <c r="O27" s="105">
        <f>Flavor!O14</f>
        <v>815776.22090649605</v>
      </c>
      <c r="P27" s="106">
        <f>Flavor!P14</f>
        <v>-15564.259568459471</v>
      </c>
      <c r="Q27" s="107">
        <f>Flavor!Q14</f>
        <v>-1.8721883432847405E-2</v>
      </c>
    </row>
    <row r="28" spans="2:17">
      <c r="B28" s="326"/>
      <c r="C28" s="83" t="s">
        <v>196</v>
      </c>
      <c r="D28" s="105">
        <f>Flavor!D15</f>
        <v>73547.395128115619</v>
      </c>
      <c r="E28" s="106">
        <f>Flavor!E15</f>
        <v>-8363.0032448235579</v>
      </c>
      <c r="F28" s="107">
        <f>Flavor!F15</f>
        <v>-0.10209940875573195</v>
      </c>
      <c r="G28" s="108">
        <f>Flavor!G15</f>
        <v>2.6663326824642147E-2</v>
      </c>
      <c r="H28" s="109">
        <f>Flavor!H15</f>
        <v>-3.3564797653760463E-3</v>
      </c>
      <c r="I28" s="206">
        <f>Flavor!I15</f>
        <v>17.86603188104624</v>
      </c>
      <c r="J28" s="156">
        <f>Flavor!J15</f>
        <v>0.15341048372683375</v>
      </c>
      <c r="K28" s="107">
        <f>Flavor!K15</f>
        <v>8.6610829806394781E-3</v>
      </c>
      <c r="L28" s="110">
        <f>Flavor!L15</f>
        <v>1314000.1061268186</v>
      </c>
      <c r="M28" s="111">
        <f>Flavor!M15</f>
        <v>-136847.76875666063</v>
      </c>
      <c r="N28" s="107">
        <f>Flavor!N15</f>
        <v>-9.4322617226600125E-2</v>
      </c>
      <c r="O28" s="105">
        <f>Flavor!O15</f>
        <v>631591.78739190102</v>
      </c>
      <c r="P28" s="106">
        <f>Flavor!P15</f>
        <v>7148.8448752617696</v>
      </c>
      <c r="Q28" s="107">
        <f>Flavor!Q15</f>
        <v>1.1448355627898345E-2</v>
      </c>
    </row>
    <row r="29" spans="2:17" ht="15" thickBot="1">
      <c r="B29" s="326"/>
      <c r="C29" s="83" t="s">
        <v>197</v>
      </c>
      <c r="D29" s="105">
        <f>Flavor!D16</f>
        <v>16456.296402933262</v>
      </c>
      <c r="E29" s="106">
        <f>Flavor!E16</f>
        <v>-19253.566531536682</v>
      </c>
      <c r="F29" s="107">
        <f>Flavor!F16</f>
        <v>-0.53916663211136662</v>
      </c>
      <c r="G29" s="108">
        <f>Flavor!G16</f>
        <v>5.9659435735318969E-3</v>
      </c>
      <c r="H29" s="109">
        <f>Flavor!H16</f>
        <v>-7.1215666808805162E-3</v>
      </c>
      <c r="I29" s="206">
        <f>Flavor!I16</f>
        <v>23.045542496726515</v>
      </c>
      <c r="J29" s="156">
        <f>Flavor!J16</f>
        <v>15.933262779948016</v>
      </c>
      <c r="K29" s="107">
        <f>Flavor!K16</f>
        <v>2.2402469270661607</v>
      </c>
      <c r="L29" s="110">
        <f>Flavor!L16</f>
        <v>379244.27809252619</v>
      </c>
      <c r="M29" s="111">
        <f>Flavor!M16</f>
        <v>125265.74425475526</v>
      </c>
      <c r="N29" s="107">
        <f>Flavor!N16</f>
        <v>0.49321390419069394</v>
      </c>
      <c r="O29" s="105">
        <f>Flavor!O16</f>
        <v>143244.6016613245</v>
      </c>
      <c r="P29" s="106">
        <f>Flavor!P16</f>
        <v>29379.786247511103</v>
      </c>
      <c r="Q29" s="107">
        <f>Flavor!Q16</f>
        <v>0.25802339502977778</v>
      </c>
    </row>
    <row r="30" spans="2:17">
      <c r="B30" s="324" t="s">
        <v>101</v>
      </c>
      <c r="C30" s="101" t="s">
        <v>13</v>
      </c>
      <c r="D30" s="143">
        <f>'Branded vs. Private Label'!D3</f>
        <v>73031607.864573404</v>
      </c>
      <c r="E30" s="144">
        <f>'Branded vs. Private Label'!E3</f>
        <v>2047270.8752812743</v>
      </c>
      <c r="F30" s="145">
        <f>'Branded vs. Private Label'!F3</f>
        <v>2.8841163587822221E-2</v>
      </c>
      <c r="G30" s="146">
        <f>'Branded vs. Private Label'!G3</f>
        <v>26.476337137844158</v>
      </c>
      <c r="H30" s="147">
        <f>'Branded vs. Private Label'!H3</f>
        <v>0.46088476954967206</v>
      </c>
      <c r="I30" s="207">
        <f>'Branded vs. Private Label'!I3</f>
        <v>9.0614782675730794</v>
      </c>
      <c r="J30" s="161">
        <f>'Branded vs. Private Label'!J3</f>
        <v>0.60954224964528869</v>
      </c>
      <c r="K30" s="145">
        <f>'Branded vs. Private Label'!K3</f>
        <v>7.2118654040016467E-2</v>
      </c>
      <c r="L30" s="148">
        <f>'Branded vs. Private Label'!L3</f>
        <v>661774327.51075113</v>
      </c>
      <c r="M30" s="149">
        <f>'Branded vs. Private Label'!M3</f>
        <v>61819253.002228975</v>
      </c>
      <c r="N30" s="145">
        <f>'Branded vs. Private Label'!N3</f>
        <v>0.10303980352674033</v>
      </c>
      <c r="O30" s="143">
        <f>'Branded vs. Private Label'!O3</f>
        <v>146305026.25351292</v>
      </c>
      <c r="P30" s="144">
        <f>'Branded vs. Private Label'!P3</f>
        <v>1858601.5831894875</v>
      </c>
      <c r="Q30" s="145">
        <f>'Branded vs. Private Label'!Q3</f>
        <v>1.2867065331879673E-2</v>
      </c>
    </row>
    <row r="31" spans="2:17" ht="15" thickBot="1">
      <c r="B31" s="325"/>
      <c r="C31" s="100" t="s">
        <v>12</v>
      </c>
      <c r="D31" s="135">
        <f>'Branded vs. Private Label'!D4</f>
        <v>202805670.85093829</v>
      </c>
      <c r="E31" s="136">
        <f>'Branded vs. Private Label'!E4</f>
        <v>935490.51573994756</v>
      </c>
      <c r="F31" s="137">
        <f>'Branded vs. Private Label'!F4</f>
        <v>4.6341193839852845E-3</v>
      </c>
      <c r="G31" s="138">
        <f>'Branded vs. Private Label'!G4</f>
        <v>73.523662862156286</v>
      </c>
      <c r="H31" s="139">
        <f>'Branded vs. Private Label'!H4</f>
        <v>-0.46088476954996338</v>
      </c>
      <c r="I31" s="208">
        <f>'Branded vs. Private Label'!I4</f>
        <v>3.9641617269926526</v>
      </c>
      <c r="J31" s="154">
        <f>'Branded vs. Private Label'!J4</f>
        <v>0.10501982948826516</v>
      </c>
      <c r="K31" s="137">
        <f>'Branded vs. Private Label'!K4</f>
        <v>2.7213259392244404E-2</v>
      </c>
      <c r="L31" s="140">
        <f>'Branded vs. Private Label'!L4</f>
        <v>803954478.40435898</v>
      </c>
      <c r="M31" s="141">
        <f>'Branded vs. Private Label'!M4</f>
        <v>24908807.616028786</v>
      </c>
      <c r="N31" s="137">
        <f>'Branded vs. Private Label'!N4</f>
        <v>3.1973488269080703E-2</v>
      </c>
      <c r="O31" s="135">
        <f>'Branded vs. Private Label'!O4</f>
        <v>244687507.74720758</v>
      </c>
      <c r="P31" s="136">
        <f>'Branded vs. Private Label'!P4</f>
        <v>296903.63202223182</v>
      </c>
      <c r="Q31" s="137">
        <f>'Branded vs. Private Label'!Q4</f>
        <v>1.2148733503776446E-3</v>
      </c>
    </row>
    <row r="32" spans="2:17" ht="15" thickBot="1">
      <c r="B32" s="324" t="s">
        <v>100</v>
      </c>
      <c r="C32" s="142" t="s">
        <v>99</v>
      </c>
      <c r="D32" s="114">
        <f>'Single Serve'!E3</f>
        <v>7440688.6968712229</v>
      </c>
      <c r="E32" s="115">
        <f>'Single Serve'!F3</f>
        <v>397741.89564406406</v>
      </c>
      <c r="F32" s="116">
        <f>'Single Serve'!G3</f>
        <v>5.647378957551713E-2</v>
      </c>
      <c r="G32" s="117">
        <f>'Single Serve'!H3</f>
        <v>2.6974920618127562</v>
      </c>
      <c r="H32" s="118">
        <f>'Single Serve'!I3</f>
        <v>0.11628253290785961</v>
      </c>
      <c r="I32" s="158">
        <f>'Single Serve'!J3</f>
        <v>18.592770945691491</v>
      </c>
      <c r="J32" s="159">
        <f>'Single Serve'!K3</f>
        <v>1.2401225785678207</v>
      </c>
      <c r="K32" s="116">
        <f>'Single Serve'!L3</f>
        <v>7.1465896866633752E-2</v>
      </c>
      <c r="L32" s="119">
        <f>'Single Serve'!M3</f>
        <v>138343020.61912236</v>
      </c>
      <c r="M32" s="120">
        <f>'Single Serve'!N3</f>
        <v>16129241.309069008</v>
      </c>
      <c r="N32" s="116">
        <f>'Single Serve'!O3</f>
        <v>0.13197563646362265</v>
      </c>
      <c r="O32" s="114">
        <f>'Single Serve'!P3</f>
        <v>38158864.55340308</v>
      </c>
      <c r="P32" s="115">
        <f>'Single Serve'!Q3</f>
        <v>-2556716.162913084</v>
      </c>
      <c r="Q32" s="116">
        <f>'Single Serve'!R3</f>
        <v>-6.2794540024539505E-2</v>
      </c>
    </row>
    <row r="33" spans="2:17">
      <c r="B33" s="326"/>
      <c r="C33" s="99" t="s">
        <v>98</v>
      </c>
      <c r="D33" s="143">
        <f>'Single Serve'!E4</f>
        <v>2763695.4616442062</v>
      </c>
      <c r="E33" s="144">
        <f>'Single Serve'!F4</f>
        <v>-304304.63883469533</v>
      </c>
      <c r="F33" s="145">
        <f>'Single Serve'!G4</f>
        <v>-9.9186645654670835E-2</v>
      </c>
      <c r="G33" s="146">
        <f>'Single Serve'!H4</f>
        <v>1.0019296429089959</v>
      </c>
      <c r="H33" s="147">
        <f>'Single Serve'!I4</f>
        <v>-0.12247911915314158</v>
      </c>
      <c r="I33" s="160">
        <f>'Single Serve'!J4</f>
        <v>15.771501340254629</v>
      </c>
      <c r="J33" s="161">
        <f>'Single Serve'!K4</f>
        <v>0.67213678525035014</v>
      </c>
      <c r="K33" s="145">
        <f>'Single Serve'!L4</f>
        <v>4.4514243152543029E-2</v>
      </c>
      <c r="L33" s="148">
        <f>'Single Serve'!M4</f>
        <v>43587626.677377231</v>
      </c>
      <c r="M33" s="149">
        <f>'Single Serve'!N4</f>
        <v>-2737225.29454346</v>
      </c>
      <c r="N33" s="145">
        <f>'Single Serve'!O4</f>
        <v>-5.9087620964284993E-2</v>
      </c>
      <c r="O33" s="143">
        <f>'Single Serve'!P4</f>
        <v>22725342.807439387</v>
      </c>
      <c r="P33" s="144">
        <f>'Single Serve'!Q4</f>
        <v>-1422748.5583930537</v>
      </c>
      <c r="Q33" s="145">
        <f>'Single Serve'!R4</f>
        <v>-5.891764019106395E-2</v>
      </c>
    </row>
    <row r="34" spans="2:17" ht="15" thickBot="1">
      <c r="B34" s="326"/>
      <c r="C34" s="98" t="s">
        <v>97</v>
      </c>
      <c r="D34" s="135">
        <f>'Single Serve'!E5</f>
        <v>2357446.2586774481</v>
      </c>
      <c r="E34" s="136">
        <f>'Single Serve'!F5</f>
        <v>-72025.697214580141</v>
      </c>
      <c r="F34" s="137">
        <f>'Single Serve'!G5</f>
        <v>-2.964664689374218E-2</v>
      </c>
      <c r="G34" s="138">
        <f>'Single Serve'!H5</f>
        <v>0.85465107169536747</v>
      </c>
      <c r="H34" s="139">
        <f>'Single Serve'!I5</f>
        <v>-3.573988818850804E-2</v>
      </c>
      <c r="I34" s="153">
        <f>'Single Serve'!J5</f>
        <v>20.673413722518987</v>
      </c>
      <c r="J34" s="154">
        <f>'Single Serve'!K5</f>
        <v>0.88601541253496308</v>
      </c>
      <c r="K34" s="137">
        <f>'Single Serve'!L5</f>
        <v>4.4776751276488475E-2</v>
      </c>
      <c r="L34" s="140">
        <f>'Single Serve'!M5</f>
        <v>48736461.834243402</v>
      </c>
      <c r="M34" s="141">
        <f>'Single Serve'!N5</f>
        <v>663532.56007190049</v>
      </c>
      <c r="N34" s="137">
        <f>'Single Serve'!O5</f>
        <v>1.3802623848603325E-2</v>
      </c>
      <c r="O34" s="135">
        <f>'Single Serve'!P5</f>
        <v>13754147.527486563</v>
      </c>
      <c r="P34" s="136">
        <f>'Single Serve'!Q5</f>
        <v>-1594310.6125569195</v>
      </c>
      <c r="Q34" s="137">
        <f>'Single Serve'!R5</f>
        <v>-0.10387431740765088</v>
      </c>
    </row>
    <row r="35" spans="2:17">
      <c r="B35" s="326"/>
      <c r="C35" s="82" t="s">
        <v>96</v>
      </c>
      <c r="D35" s="121">
        <f>Size!D2</f>
        <v>5128238.1970956782</v>
      </c>
      <c r="E35" s="122">
        <f>Size!E2</f>
        <v>-426225.28865902778</v>
      </c>
      <c r="F35" s="123">
        <f>Size!F2</f>
        <v>-7.6735636079371033E-2</v>
      </c>
      <c r="G35" s="124">
        <f>Size!G2</f>
        <v>1.8591534186301102</v>
      </c>
      <c r="H35" s="125">
        <f>Size!H2</f>
        <v>-0.17653341559192892</v>
      </c>
      <c r="I35" s="151">
        <f>Size!I2</f>
        <v>18.034370880051402</v>
      </c>
      <c r="J35" s="152">
        <f>Size!J2</f>
        <v>0.84181625004546845</v>
      </c>
      <c r="K35" s="123">
        <f>Size!K2</f>
        <v>4.8964000299074689E-2</v>
      </c>
      <c r="L35" s="126">
        <f>Size!L2</f>
        <v>92484549.607669592</v>
      </c>
      <c r="M35" s="127">
        <f>Size!M2</f>
        <v>-3010867.3115413785</v>
      </c>
      <c r="N35" s="123">
        <f>Size!N2</f>
        <v>-3.1528919488236481E-2</v>
      </c>
      <c r="O35" s="121">
        <f>Size!O2</f>
        <v>36514683.137662649</v>
      </c>
      <c r="P35" s="122">
        <f>Size!P2</f>
        <v>-3253258.6308265924</v>
      </c>
      <c r="Q35" s="123">
        <f>Size!Q2</f>
        <v>-8.1806060010990139E-2</v>
      </c>
    </row>
    <row r="36" spans="2:17">
      <c r="B36" s="326"/>
      <c r="C36" s="83" t="s">
        <v>95</v>
      </c>
      <c r="D36" s="105">
        <f>Size!D3</f>
        <v>5104273.4293782115</v>
      </c>
      <c r="E36" s="106">
        <f>Size!E3</f>
        <v>-165355.88733171858</v>
      </c>
      <c r="F36" s="107">
        <f>Size!F3</f>
        <v>-3.1379035866408493E-2</v>
      </c>
      <c r="G36" s="108">
        <f>Size!G3</f>
        <v>1.8504654095875828</v>
      </c>
      <c r="H36" s="109">
        <f>Size!H3</f>
        <v>-8.083093411307618E-2</v>
      </c>
      <c r="I36" s="155">
        <f>Size!I3</f>
        <v>10.060472234901832</v>
      </c>
      <c r="J36" s="156">
        <f>Size!J3</f>
        <v>0.43729743877365834</v>
      </c>
      <c r="K36" s="107">
        <f>Size!K3</f>
        <v>4.5442117392443325E-2</v>
      </c>
      <c r="L36" s="110">
        <f>Size!L3</f>
        <v>51351401.115606651</v>
      </c>
      <c r="M36" s="111">
        <f>Size!M3</f>
        <v>640837.09010552615</v>
      </c>
      <c r="N36" s="107">
        <f>Size!N3</f>
        <v>1.2637151694531825E-2</v>
      </c>
      <c r="O36" s="105">
        <f>Size!O3</f>
        <v>20360582.355209827</v>
      </c>
      <c r="P36" s="106">
        <f>Size!P3</f>
        <v>-673876.73410496861</v>
      </c>
      <c r="Q36" s="107">
        <f>Size!Q3</f>
        <v>-3.2036798818719722E-2</v>
      </c>
    </row>
    <row r="37" spans="2:17">
      <c r="B37" s="326"/>
      <c r="C37" s="83" t="s">
        <v>231</v>
      </c>
      <c r="D37" s="105">
        <f>Size!D4</f>
        <v>10063638.042905534</v>
      </c>
      <c r="E37" s="106">
        <f>Size!E4</f>
        <v>1809758.9842347726</v>
      </c>
      <c r="F37" s="107">
        <f>Size!F4</f>
        <v>0.21926163097018092</v>
      </c>
      <c r="G37" s="108">
        <f>Size!G4</f>
        <v>3.6483966524643843</v>
      </c>
      <c r="H37" s="109">
        <f>Size!H4</f>
        <v>0.6233856907235733</v>
      </c>
      <c r="I37" s="155">
        <f>Size!I4</f>
        <v>12.58441942466167</v>
      </c>
      <c r="J37" s="156">
        <f>Size!J4</f>
        <v>0.86942220391098068</v>
      </c>
      <c r="K37" s="107">
        <f>Size!K4</f>
        <v>7.4214460962140003E-2</v>
      </c>
      <c r="L37" s="110">
        <f>Size!L4</f>
        <v>126645042.06990455</v>
      </c>
      <c r="M37" s="111">
        <f>Size!M4</f>
        <v>29950871.837164268</v>
      </c>
      <c r="N37" s="107">
        <f>Size!N4</f>
        <v>0.30974847568445252</v>
      </c>
      <c r="O37" s="105">
        <f>Size!O4</f>
        <v>24155632.301029682</v>
      </c>
      <c r="P37" s="106">
        <f>Size!P4</f>
        <v>4373777.026305452</v>
      </c>
      <c r="Q37" s="107">
        <f>Size!Q4</f>
        <v>0.22110044611912291</v>
      </c>
    </row>
    <row r="38" spans="2:17">
      <c r="B38" s="326"/>
      <c r="C38" s="83" t="s">
        <v>117</v>
      </c>
      <c r="D38" s="105">
        <f>Size!D5</f>
        <v>59032611.377744123</v>
      </c>
      <c r="E38" s="106">
        <f>Size!E5</f>
        <v>735624.23039749265</v>
      </c>
      <c r="F38" s="107">
        <f>Size!F5</f>
        <v>1.2618563435159862E-2</v>
      </c>
      <c r="G38" s="108">
        <f>Size!G5</f>
        <v>21.40124483994364</v>
      </c>
      <c r="H38" s="109">
        <f>Size!H5</f>
        <v>3.5651292515687771E-2</v>
      </c>
      <c r="I38" s="155">
        <f>Size!I5</f>
        <v>6.3215766176579562</v>
      </c>
      <c r="J38" s="156">
        <f>Size!J5</f>
        <v>0.14532000483224383</v>
      </c>
      <c r="K38" s="107">
        <f>Size!K5</f>
        <v>2.3528815906138034E-2</v>
      </c>
      <c r="L38" s="110">
        <f>Size!L5</f>
        <v>373179175.76483625</v>
      </c>
      <c r="M38" s="111">
        <f>Size!M5</f>
        <v>13122023.388221085</v>
      </c>
      <c r="N38" s="107">
        <f>Size!N5</f>
        <v>3.6444279197363691E-2</v>
      </c>
      <c r="O38" s="105">
        <f>Size!O5</f>
        <v>117779745.44637489</v>
      </c>
      <c r="P38" s="106">
        <f>Size!P5</f>
        <v>1432491.101554051</v>
      </c>
      <c r="Q38" s="107">
        <f>Size!Q5</f>
        <v>1.2312203752643329E-2</v>
      </c>
    </row>
    <row r="39" spans="2:17">
      <c r="B39" s="326"/>
      <c r="C39" s="83" t="s">
        <v>94</v>
      </c>
      <c r="D39" s="105">
        <f>Size!D6</f>
        <v>6964825.9731906652</v>
      </c>
      <c r="E39" s="106">
        <f>Size!E6</f>
        <v>571745.1716942098</v>
      </c>
      <c r="F39" s="107">
        <f>Size!F6</f>
        <v>8.9431870086856866E-2</v>
      </c>
      <c r="G39" s="108">
        <f>Size!G6</f>
        <v>2.5249763214108412</v>
      </c>
      <c r="H39" s="109">
        <f>Size!H6</f>
        <v>0.18193986953726959</v>
      </c>
      <c r="I39" s="155">
        <f>Size!I6</f>
        <v>8.5642155834343967</v>
      </c>
      <c r="J39" s="156">
        <f>Size!J6</f>
        <v>-3.2189088227410068E-2</v>
      </c>
      <c r="K39" s="107">
        <f>Size!K6</f>
        <v>-3.7444826595381137E-3</v>
      </c>
      <c r="L39" s="110">
        <f>Size!L6</f>
        <v>59648271.135508135</v>
      </c>
      <c r="M39" s="111">
        <f>Size!M6</f>
        <v>4690761.4672126025</v>
      </c>
      <c r="N39" s="107">
        <f>Size!N6</f>
        <v>8.5352511340568593E-2</v>
      </c>
      <c r="O39" s="105">
        <f>Size!O6</f>
        <v>9286434.630920887</v>
      </c>
      <c r="P39" s="106">
        <f>Size!P6</f>
        <v>762326.89559227973</v>
      </c>
      <c r="Q39" s="107">
        <f>Size!Q6</f>
        <v>8.9431870086856866E-2</v>
      </c>
    </row>
    <row r="40" spans="2:17">
      <c r="B40" s="326"/>
      <c r="C40" s="83" t="s">
        <v>118</v>
      </c>
      <c r="D40" s="105">
        <f>Size!D7</f>
        <v>172524548.89004207</v>
      </c>
      <c r="E40" s="106">
        <f>Size!E7</f>
        <v>-1761542.6290983856</v>
      </c>
      <c r="F40" s="107">
        <f>Size!F7</f>
        <v>-1.0107189929753685E-2</v>
      </c>
      <c r="G40" s="108">
        <f>Size!G7</f>
        <v>62.545769626729211</v>
      </c>
      <c r="H40" s="109">
        <f>Size!H7</f>
        <v>-1.3293288059908903</v>
      </c>
      <c r="I40" s="155">
        <f>Size!I7</f>
        <v>3.6757321286986104</v>
      </c>
      <c r="J40" s="156">
        <f>Size!J7</f>
        <v>0.1091467706673912</v>
      </c>
      <c r="K40" s="107">
        <f>Size!K7</f>
        <v>3.0602595959638271E-2</v>
      </c>
      <c r="L40" s="110">
        <f>Size!L7</f>
        <v>634154027.34436178</v>
      </c>
      <c r="M40" s="111">
        <f>Size!M7</f>
        <v>12547805.223706365</v>
      </c>
      <c r="N40" s="107">
        <f>Size!N7</f>
        <v>2.0186099780176915E-2</v>
      </c>
      <c r="O40" s="105">
        <f>Size!O7</f>
        <v>172525698.64004207</v>
      </c>
      <c r="P40" s="106">
        <f>Size!P7</f>
        <v>-1760392.8790983856</v>
      </c>
      <c r="Q40" s="107">
        <f>Size!Q7</f>
        <v>-1.0100593017802891E-2</v>
      </c>
    </row>
    <row r="41" spans="2:17" ht="15" thickBot="1">
      <c r="B41" s="326"/>
      <c r="C41" s="84" t="s">
        <v>93</v>
      </c>
      <c r="D41" s="105">
        <f>Size!D8</f>
        <v>60</v>
      </c>
      <c r="E41" s="106">
        <f>Size!E8</f>
        <v>-40.001287460327148</v>
      </c>
      <c r="F41" s="107">
        <f>Size!F8</f>
        <v>-0.40000772466251094</v>
      </c>
      <c r="G41" s="108">
        <f>Size!G8</f>
        <v>2.1751954731935293E-5</v>
      </c>
      <c r="H41" s="109">
        <f>Size!H8</f>
        <v>-1.4898084432122943E-5</v>
      </c>
      <c r="I41" s="155">
        <f>Size!I8</f>
        <v>2.1753332926432294</v>
      </c>
      <c r="J41" s="156">
        <f>Size!J8</f>
        <v>0.25443850550298053</v>
      </c>
      <c r="K41" s="107">
        <f>Size!K8</f>
        <v>0.13245832473822181</v>
      </c>
      <c r="L41" s="110">
        <f>Size!L8</f>
        <v>130.51999755859376</v>
      </c>
      <c r="M41" s="111">
        <f>Size!M8</f>
        <v>-61.571954231262197</v>
      </c>
      <c r="N41" s="107">
        <f>Size!N8</f>
        <v>-0.32053375301543324</v>
      </c>
      <c r="O41" s="105">
        <f>Size!O8</f>
        <v>48</v>
      </c>
      <c r="P41" s="106">
        <f>Size!P8</f>
        <v>-32.001029968261719</v>
      </c>
      <c r="Q41" s="107">
        <f>Size!Q8</f>
        <v>-0.40000772466251094</v>
      </c>
    </row>
    <row r="42" spans="2:17">
      <c r="B42" s="326"/>
      <c r="C42" s="101" t="s">
        <v>119</v>
      </c>
      <c r="D42" s="143">
        <f>'White Milk Size'!D3</f>
        <v>53364944.801909246</v>
      </c>
      <c r="E42" s="144">
        <f>'White Milk Size'!E3</f>
        <v>545986.06533265859</v>
      </c>
      <c r="F42" s="145">
        <f>'White Milk Size'!F3</f>
        <v>1.0336933525245147E-2</v>
      </c>
      <c r="G42" s="146">
        <f>'White Milk Size'!G3</f>
        <v>19.346531060055927</v>
      </c>
      <c r="H42" s="147">
        <f>'White Milk Size'!H3</f>
        <v>-1.1388777409095496E-2</v>
      </c>
      <c r="I42" s="160">
        <f>'White Milk Size'!I3</f>
        <v>6.334288149720205</v>
      </c>
      <c r="J42" s="161">
        <f>'White Milk Size'!J3</f>
        <v>0.14661796195475318</v>
      </c>
      <c r="K42" s="145">
        <f>'White Milk Size'!K3</f>
        <v>2.3695180496958776E-2</v>
      </c>
      <c r="L42" s="148">
        <f>'White Milk Size'!L3</f>
        <v>338028937.46920657</v>
      </c>
      <c r="M42" s="149">
        <f>'White Milk Size'!M3</f>
        <v>11202641.14607805</v>
      </c>
      <c r="N42" s="145">
        <f>'White Milk Size'!N3</f>
        <v>3.4277049527869564E-2</v>
      </c>
      <c r="O42" s="143">
        <f>'White Milk Size'!O3</f>
        <v>106457544.12485635</v>
      </c>
      <c r="P42" s="144">
        <f>'White Milk Size'!P3</f>
        <v>1058873.0575255305</v>
      </c>
      <c r="Q42" s="145">
        <f>'White Milk Size'!Q3</f>
        <v>1.0046360611597282E-2</v>
      </c>
    </row>
    <row r="43" spans="2:17" ht="15" thickBot="1">
      <c r="B43" s="325"/>
      <c r="C43" s="100" t="s">
        <v>116</v>
      </c>
      <c r="D43" s="135">
        <f>'White Milk Size'!D4</f>
        <v>168318354.33689427</v>
      </c>
      <c r="E43" s="136">
        <f>'White Milk Size'!E4</f>
        <v>-1687792.301920265</v>
      </c>
      <c r="F43" s="137">
        <f>'White Milk Size'!F4</f>
        <v>-9.9278310536974473E-3</v>
      </c>
      <c r="G43" s="138">
        <f>'White Milk Size'!G4</f>
        <v>61.020887068166139</v>
      </c>
      <c r="H43" s="139">
        <f>'White Milk Size'!H4</f>
        <v>-1.2856300845761339</v>
      </c>
      <c r="I43" s="153">
        <f>'White Milk Size'!I4</f>
        <v>3.6646713763556265</v>
      </c>
      <c r="J43" s="154">
        <f>'White Milk Size'!J4</f>
        <v>0.10751160258861781</v>
      </c>
      <c r="K43" s="137">
        <f>'White Milk Size'!K4</f>
        <v>3.0224001570433742E-2</v>
      </c>
      <c r="L43" s="140">
        <f>'White Milk Size'!L4</f>
        <v>616831455.25370038</v>
      </c>
      <c r="M43" s="141">
        <f>'White Milk Size'!M4</f>
        <v>12092429.136973977</v>
      </c>
      <c r="N43" s="137">
        <f>'White Milk Size'!N4</f>
        <v>1.9996111735378401E-2</v>
      </c>
      <c r="O43" s="135">
        <f>'White Milk Size'!O4</f>
        <v>168318354.33689427</v>
      </c>
      <c r="P43" s="136">
        <f>'White Milk Size'!P4</f>
        <v>-1687792.301920265</v>
      </c>
      <c r="Q43" s="137">
        <f>'White Milk Size'!Q4</f>
        <v>-9.9278310536974473E-3</v>
      </c>
    </row>
    <row r="44" spans="2:17">
      <c r="B44" s="324" t="s">
        <v>65</v>
      </c>
      <c r="C44" s="82" t="s">
        <v>90</v>
      </c>
      <c r="D44" s="121">
        <f>Organic!D3</f>
        <v>20976523.48930582</v>
      </c>
      <c r="E44" s="122">
        <f>Organic!E3</f>
        <v>509006.88509548083</v>
      </c>
      <c r="F44" s="123">
        <f>Organic!F3</f>
        <v>2.4869010488100637E-2</v>
      </c>
      <c r="G44" s="124">
        <f>Organic!G3</f>
        <v>7.604673156212626</v>
      </c>
      <c r="H44" s="125">
        <f>Organic!H3</f>
        <v>0.10341688055799825</v>
      </c>
      <c r="I44" s="204">
        <f>Organic!I3</f>
        <v>9.5492408040781598</v>
      </c>
      <c r="J44" s="152">
        <f>Organic!J3</f>
        <v>0.12559795676851593</v>
      </c>
      <c r="K44" s="123">
        <f>Organic!K3</f>
        <v>1.3327962318136122E-2</v>
      </c>
      <c r="L44" s="126">
        <f>Organic!L3</f>
        <v>200309874.0317831</v>
      </c>
      <c r="M44" s="127">
        <f>Organic!M3</f>
        <v>7431307.5823249519</v>
      </c>
      <c r="N44" s="123">
        <f>Organic!N3</f>
        <v>3.8528426040911341E-2</v>
      </c>
      <c r="O44" s="121">
        <f>Organic!O3</f>
        <v>29529432.796052456</v>
      </c>
      <c r="P44" s="122">
        <f>Organic!P3</f>
        <v>540322.83656229824</v>
      </c>
      <c r="Q44" s="123">
        <f>Organic!Q3</f>
        <v>1.8638821175170742E-2</v>
      </c>
    </row>
    <row r="45" spans="2:17" ht="15" thickBot="1">
      <c r="B45" s="325"/>
      <c r="C45" s="84" t="s">
        <v>92</v>
      </c>
      <c r="D45" s="128">
        <f>Organic!D4</f>
        <v>252463430.91448715</v>
      </c>
      <c r="E45" s="129">
        <f>Organic!E4</f>
        <v>1691274.1090060472</v>
      </c>
      <c r="F45" s="130">
        <f>Organic!F4</f>
        <v>6.7442659127342208E-3</v>
      </c>
      <c r="G45" s="131">
        <f>Organic!G4</f>
        <v>91.526218678683293</v>
      </c>
      <c r="H45" s="132">
        <f>Organic!H4</f>
        <v>-0.38069173806957224</v>
      </c>
      <c r="I45" s="205">
        <f>Organic!I4</f>
        <v>4.8277609792168681</v>
      </c>
      <c r="J45" s="157">
        <f>Organic!J4</f>
        <v>0.21102978557739416</v>
      </c>
      <c r="K45" s="130">
        <f>Organic!K4</f>
        <v>4.5709783984853272E-2</v>
      </c>
      <c r="L45" s="133">
        <f>Organic!L4</f>
        <v>1218833100.4481747</v>
      </c>
      <c r="M45" s="134">
        <f>Organic!M4</f>
        <v>61085461.628060579</v>
      </c>
      <c r="N45" s="130">
        <f>Organic!N4</f>
        <v>5.2762328835595042E-2</v>
      </c>
      <c r="O45" s="128">
        <f>Organic!O4</f>
        <v>359516064.41157031</v>
      </c>
      <c r="P45" s="129">
        <f>Organic!P4</f>
        <v>1153237.2905204892</v>
      </c>
      <c r="Q45" s="130">
        <f>Organic!Q4</f>
        <v>3.2180717508709187E-3</v>
      </c>
    </row>
    <row r="46" spans="2:17">
      <c r="B46" s="324" t="s">
        <v>126</v>
      </c>
      <c r="C46" s="82" t="s">
        <v>89</v>
      </c>
      <c r="D46" s="121">
        <f>'Form Data'!D3</f>
        <v>27397218.368498608</v>
      </c>
      <c r="E46" s="122">
        <f>'Form Data'!E3</f>
        <v>3118390.2450409494</v>
      </c>
      <c r="F46" s="123">
        <f>'Form Data'!F3</f>
        <v>0.12844072329949199</v>
      </c>
      <c r="G46" s="124">
        <f>'Form Data'!G3</f>
        <v>9.932384228875458</v>
      </c>
      <c r="H46" s="125">
        <f>'Form Data'!H3</f>
        <v>1.0342987723739654</v>
      </c>
      <c r="I46" s="204">
        <f>'Form Data'!I3</f>
        <v>11.083588816034482</v>
      </c>
      <c r="J46" s="152">
        <f>'Form Data'!J3</f>
        <v>0.88322430403385077</v>
      </c>
      <c r="K46" s="123">
        <f>'Form Data'!K3</f>
        <v>8.658752371003467E-2</v>
      </c>
      <c r="L46" s="126">
        <f>'Form Data'!L3</f>
        <v>303659503.09954566</v>
      </c>
      <c r="M46" s="127">
        <f>'Form Data'!M3</f>
        <v>56006606.316065371</v>
      </c>
      <c r="N46" s="123">
        <f>'Form Data'!N3</f>
        <v>0.22614961118355592</v>
      </c>
      <c r="O46" s="121">
        <f>'Form Data'!O3</f>
        <v>50314391.990853369</v>
      </c>
      <c r="P46" s="122">
        <f>'Form Data'!P3</f>
        <v>5514925.2194834203</v>
      </c>
      <c r="Q46" s="123">
        <f>'Form Data'!Q3</f>
        <v>0.12310247458141288</v>
      </c>
    </row>
    <row r="47" spans="2:17" ht="15" thickBot="1">
      <c r="B47" s="325"/>
      <c r="C47" s="84" t="s">
        <v>91</v>
      </c>
      <c r="D47" s="128">
        <f>'Form Data'!D4</f>
        <v>248440060.34701294</v>
      </c>
      <c r="E47" s="129">
        <f>'Form Data'!E4</f>
        <v>-135628.85401892662</v>
      </c>
      <c r="F47" s="130">
        <f>'Form Data'!F4</f>
        <v>-5.4562396851784976E-4</v>
      </c>
      <c r="G47" s="131">
        <f>'Form Data'!G4</f>
        <v>90.06761577112492</v>
      </c>
      <c r="H47" s="132">
        <f>'Form Data'!H4</f>
        <v>-1.0342987723739441</v>
      </c>
      <c r="I47" s="205">
        <f>'Form Data'!I4</f>
        <v>4.6774634541322566</v>
      </c>
      <c r="J47" s="157">
        <f>'Form Data'!J4</f>
        <v>0.12614207532110466</v>
      </c>
      <c r="K47" s="130">
        <f>'Form Data'!K4</f>
        <v>2.771548410278471E-2</v>
      </c>
      <c r="L47" s="133">
        <f>'Form Data'!L4</f>
        <v>1162069302.8155653</v>
      </c>
      <c r="M47" s="134">
        <f>'Form Data'!M4</f>
        <v>30721454.302192926</v>
      </c>
      <c r="N47" s="130">
        <f>'Form Data'!N4</f>
        <v>2.7154737901841516E-2</v>
      </c>
      <c r="O47" s="128">
        <f>'Form Data'!O4</f>
        <v>340678142.00986713</v>
      </c>
      <c r="P47" s="129">
        <f>'Form Data'!P4</f>
        <v>-3359420.0042716861</v>
      </c>
      <c r="Q47" s="130">
        <f>'Form Data'!Q4</f>
        <v>-9.764689601345404E-3</v>
      </c>
    </row>
    <row r="48" spans="2:17" ht="15" thickBot="1">
      <c r="B48" s="235" t="s">
        <v>221</v>
      </c>
      <c r="C48" s="142" t="s">
        <v>127</v>
      </c>
      <c r="D48" s="252">
        <f>'Glass Bottle'!D3</f>
        <v>369567.03251099144</v>
      </c>
      <c r="E48" s="253">
        <f>'Glass Bottle'!E3</f>
        <v>25646.966395537136</v>
      </c>
      <c r="F48" s="254">
        <f>'Glass Bottle'!F3</f>
        <v>7.4572462971461001E-2</v>
      </c>
      <c r="G48" s="117">
        <f>'Glass Bottle'!G3</f>
        <v>0.13398008935991243</v>
      </c>
      <c r="H48" s="118">
        <f>'Glass Bottle'!H3</f>
        <v>7.9348732176954817E-3</v>
      </c>
      <c r="I48" s="158">
        <f>'Glass Bottle'!I3</f>
        <v>12.984884900676841</v>
      </c>
      <c r="J48" s="159">
        <f>'Glass Bottle'!J3</f>
        <v>0.11658997587231923</v>
      </c>
      <c r="K48" s="116">
        <f>'Glass Bottle'!K3</f>
        <v>9.0602505268653783E-3</v>
      </c>
      <c r="L48" s="119">
        <f>'Glass Bottle'!L3</f>
        <v>4798785.3802399198</v>
      </c>
      <c r="M48" s="120">
        <f>'Glass Bottle'!M3</f>
        <v>373120.53890798334</v>
      </c>
      <c r="N48" s="116">
        <f>'Glass Bottle'!N3</f>
        <v>8.4308358695253105E-2</v>
      </c>
      <c r="O48" s="114">
        <f>'Glass Bottle'!O3</f>
        <v>939244.84661853313</v>
      </c>
      <c r="P48" s="115">
        <f>'Glass Bottle'!P3</f>
        <v>44631.502820583642</v>
      </c>
      <c r="Q48" s="116">
        <f>'Glass Bottle'!Q3</f>
        <v>4.988915393448879E-2</v>
      </c>
    </row>
    <row r="49" spans="2:20">
      <c r="B49" s="326" t="s">
        <v>222</v>
      </c>
      <c r="C49" s="236" t="s">
        <v>223</v>
      </c>
      <c r="D49" s="241">
        <f>Enhanced!D9</f>
        <v>2688571.9843740761</v>
      </c>
      <c r="E49" s="122">
        <f>Enhanced!E9</f>
        <v>1341176.7768029717</v>
      </c>
      <c r="F49" s="123">
        <f>Enhanced!F9</f>
        <v>0.99538485016631284</v>
      </c>
      <c r="G49" s="124">
        <f>Enhanced!G9</f>
        <v>0.97469493496090553</v>
      </c>
      <c r="H49" s="125">
        <f>Enhanced!H9</f>
        <v>0.48088042135740411</v>
      </c>
      <c r="I49" s="204">
        <f>Enhanced!I9</f>
        <v>9.7730276013149133</v>
      </c>
      <c r="J49" s="152">
        <f>Enhanced!J9</f>
        <v>-0.75283685020231772</v>
      </c>
      <c r="K49" s="123">
        <f>Enhanced!K9</f>
        <v>-7.1522567449916336E-2</v>
      </c>
      <c r="L49" s="126">
        <f>Enhanced!L9</f>
        <v>26275488.211409852</v>
      </c>
      <c r="M49" s="127">
        <f>Enhanced!M9</f>
        <v>12092988.893892484</v>
      </c>
      <c r="N49" s="123">
        <f>Enhanced!N9</f>
        <v>0.85266980263175141</v>
      </c>
      <c r="O49" s="121">
        <f>Enhanced!O9</f>
        <v>3287974.7467575073</v>
      </c>
      <c r="P49" s="122">
        <f>Enhanced!P9</f>
        <v>946065.07492643362</v>
      </c>
      <c r="Q49" s="123">
        <f>Enhanced!Q9</f>
        <v>0.40397163319571239</v>
      </c>
    </row>
    <row r="50" spans="2:20">
      <c r="B50" s="326"/>
      <c r="C50" s="236" t="s">
        <v>224</v>
      </c>
      <c r="D50" s="242">
        <f>Enhanced!D10</f>
        <v>258896303.5327301</v>
      </c>
      <c r="E50" s="106">
        <f>Enhanced!E10</f>
        <v>-1054013.796354413</v>
      </c>
      <c r="F50" s="107">
        <f>Enhanced!F10</f>
        <v>-4.0546740130348929E-3</v>
      </c>
      <c r="G50" s="108">
        <f>Enhanced!G10</f>
        <v>93.858344578488726</v>
      </c>
      <c r="H50" s="109">
        <f>Enhanced!H10</f>
        <v>-1.4123219576793815</v>
      </c>
      <c r="I50" s="155">
        <f>Enhanced!I10</f>
        <v>4.7962865710898601</v>
      </c>
      <c r="J50" s="156">
        <f>Enhanced!J10</f>
        <v>0.11515521362892756</v>
      </c>
      <c r="K50" s="107">
        <f>Enhanced!K10</f>
        <v>2.4599868030917269E-2</v>
      </c>
      <c r="L50" s="110">
        <f>Enhanced!L10</f>
        <v>1241740863.9388378</v>
      </c>
      <c r="M50" s="111">
        <f>Enhanced!M10</f>
        <v>24879282.107740164</v>
      </c>
      <c r="N50" s="107">
        <f>Enhanced!N10</f>
        <v>2.044544957225336E-2</v>
      </c>
      <c r="O50" s="105">
        <f>Enhanced!O10</f>
        <v>356250409.93783039</v>
      </c>
      <c r="P50" s="106">
        <f>Enhanced!P10</f>
        <v>-3749997.0285369158</v>
      </c>
      <c r="Q50" s="107">
        <f>Enhanced!Q10</f>
        <v>-1.0416646636977984E-2</v>
      </c>
    </row>
    <row r="51" spans="2:20">
      <c r="B51" s="326"/>
      <c r="C51" s="237" t="s">
        <v>128</v>
      </c>
      <c r="D51" s="242">
        <f>'Enhanced - Aggs'!D2</f>
        <v>42.592122793197632</v>
      </c>
      <c r="E51" s="106">
        <f>'Enhanced - Aggs'!E2</f>
        <v>4.6254458427429199</v>
      </c>
      <c r="F51" s="107">
        <f>'Enhanced - Aggs'!F2</f>
        <v>0.12182909367546119</v>
      </c>
      <c r="G51" s="108">
        <f>'Enhanced - Aggs'!G2</f>
        <v>1.5441032115577731E-5</v>
      </c>
      <c r="H51" s="109">
        <f>'Enhanced - Aggs'!H2</f>
        <v>1.5264092891931612E-6</v>
      </c>
      <c r="I51" s="155">
        <f>'Enhanced - Aggs'!I2</f>
        <v>8.7498407703562417</v>
      </c>
      <c r="J51" s="156">
        <f>'Enhanced - Aggs'!J2</f>
        <v>3.0656148488581891E-2</v>
      </c>
      <c r="K51" s="107">
        <f>'Enhanced - Aggs'!K2</f>
        <v>3.5159421228100236E-3</v>
      </c>
      <c r="L51" s="110">
        <f>'Enhanced - Aggs'!L2</f>
        <v>372.67429251194</v>
      </c>
      <c r="M51" s="111">
        <f>'Enhanced - Aggs'!M2</f>
        <v>41.635826702117924</v>
      </c>
      <c r="N51" s="107">
        <f>'Enhanced - Aggs'!N2</f>
        <v>0.12577337984050846</v>
      </c>
      <c r="O51" s="105">
        <f>'Enhanced - Aggs'!O2</f>
        <v>85.184245586395264</v>
      </c>
      <c r="P51" s="106">
        <f>'Enhanced - Aggs'!P2</f>
        <v>9.2508916854858398</v>
      </c>
      <c r="Q51" s="107">
        <f>'Enhanced - Aggs'!Q2</f>
        <v>0.12182909367546119</v>
      </c>
    </row>
    <row r="52" spans="2:20" ht="15" customHeight="1">
      <c r="B52" s="326"/>
      <c r="C52" s="237" t="s">
        <v>129</v>
      </c>
      <c r="D52" s="242">
        <f>'Enhanced - Aggs'!D3</f>
        <v>613346.65550969541</v>
      </c>
      <c r="E52" s="106">
        <f>'Enhanced - Aggs'!E3</f>
        <v>94882.396830764774</v>
      </c>
      <c r="F52" s="107">
        <f>'Enhanced - Aggs'!F3</f>
        <v>0.1830066301436655</v>
      </c>
      <c r="G52" s="108">
        <f>'Enhanced - Aggs'!G3</f>
        <v>0.22235814476051333</v>
      </c>
      <c r="H52" s="109">
        <f>'Enhanced - Aggs'!H3</f>
        <v>3.2343237269590541E-2</v>
      </c>
      <c r="I52" s="155">
        <f>'Enhanced - Aggs'!I3</f>
        <v>13.43968124606798</v>
      </c>
      <c r="J52" s="156">
        <f>'Enhanced - Aggs'!J3</f>
        <v>0.744018441846233</v>
      </c>
      <c r="K52" s="107">
        <f>'Enhanced - Aggs'!K3</f>
        <v>5.8604143266850241E-2</v>
      </c>
      <c r="L52" s="110">
        <f>'Enhanced - Aggs'!L3</f>
        <v>8243183.5433921712</v>
      </c>
      <c r="M52" s="111">
        <f>'Enhanced - Aggs'!M3</f>
        <v>1660936.1391636692</v>
      </c>
      <c r="N52" s="107">
        <f>'Enhanced - Aggs'!N3</f>
        <v>0.25233572018223854</v>
      </c>
      <c r="O52" s="105">
        <f>'Enhanced - Aggs'!O3</f>
        <v>1237440.6039639711</v>
      </c>
      <c r="P52" s="106">
        <f>'Enhanced - Aggs'!P3</f>
        <v>190838.79841124488</v>
      </c>
      <c r="Q52" s="107">
        <f>'Enhanced - Aggs'!Q3</f>
        <v>0.18234136172778723</v>
      </c>
    </row>
    <row r="53" spans="2:20">
      <c r="B53" s="326"/>
      <c r="C53" s="237" t="s">
        <v>130</v>
      </c>
      <c r="D53" s="242">
        <f>'Enhanced - Aggs'!D4</f>
        <v>98309.640670343186</v>
      </c>
      <c r="E53" s="106">
        <f>'Enhanced - Aggs'!E4</f>
        <v>-33994.933402070077</v>
      </c>
      <c r="F53" s="107">
        <f>'Enhanced - Aggs'!F4</f>
        <v>-0.25694450581477168</v>
      </c>
      <c r="G53" s="108">
        <f>'Enhanced - Aggs'!G4</f>
        <v>3.5640447559568814E-2</v>
      </c>
      <c r="H53" s="109">
        <f>'Enhanced - Aggs'!H4</f>
        <v>-1.284860637647868E-2</v>
      </c>
      <c r="I53" s="155">
        <f>'Enhanced - Aggs'!I4</f>
        <v>11.583974614378374</v>
      </c>
      <c r="J53" s="156">
        <f>'Enhanced - Aggs'!J4</f>
        <v>-0.16142009428800819</v>
      </c>
      <c r="K53" s="107">
        <f>'Enhanced - Aggs'!K4</f>
        <v>-1.3743266896676005E-2</v>
      </c>
      <c r="L53" s="110">
        <f>'Enhanced - Aggs'!L4</f>
        <v>1138816.3818739152</v>
      </c>
      <c r="M53" s="111">
        <f>'Enhanced - Aggs'!M4</f>
        <v>-415153.06236856687</v>
      </c>
      <c r="N53" s="107">
        <f>'Enhanced - Aggs'!N4</f>
        <v>-0.26715651579040073</v>
      </c>
      <c r="O53" s="105">
        <f>'Enhanced - Aggs'!O4</f>
        <v>311459.95600056648</v>
      </c>
      <c r="P53" s="106">
        <f>'Enhanced - Aggs'!P4</f>
        <v>-145945.8895560556</v>
      </c>
      <c r="Q53" s="107">
        <f>'Enhanced - Aggs'!Q4</f>
        <v>-0.31907307476241908</v>
      </c>
    </row>
    <row r="54" spans="2:20">
      <c r="B54" s="326"/>
      <c r="C54" s="238" t="s">
        <v>225</v>
      </c>
      <c r="D54" s="242">
        <f>Enhanced!D11</f>
        <v>2345177.2130544703</v>
      </c>
      <c r="E54" s="106">
        <f>Enhanced!E11</f>
        <v>-56353.120268456172</v>
      </c>
      <c r="F54" s="107">
        <f>Enhanced!F11</f>
        <v>-2.3465504260561234E-2</v>
      </c>
      <c r="G54" s="108">
        <f>Enhanced!G11</f>
        <v>0.85020314294544985</v>
      </c>
      <c r="H54" s="109">
        <f>Enhanced!H11</f>
        <v>-2.9947333165942225E-2</v>
      </c>
      <c r="I54" s="155">
        <f>Enhanced!I11</f>
        <v>11.86064174681894</v>
      </c>
      <c r="J54" s="156">
        <f>Enhanced!J11</f>
        <v>0.51055546079077985</v>
      </c>
      <c r="K54" s="107">
        <f>Enhanced!K11</f>
        <v>4.4982518011274363E-2</v>
      </c>
      <c r="L54" s="110">
        <f>Enhanced!L11</f>
        <v>27815306.756842345</v>
      </c>
      <c r="M54" s="111">
        <f>Enhanced!M11</f>
        <v>557730.2551131621</v>
      </c>
      <c r="N54" s="107">
        <f>Enhanced!N11</f>
        <v>2.0461476282668801E-2</v>
      </c>
      <c r="O54" s="105">
        <f>Enhanced!O11</f>
        <v>3924929.6125126481</v>
      </c>
      <c r="P54" s="106">
        <f>Enhanced!P11</f>
        <v>-99118.48995656427</v>
      </c>
      <c r="Q54" s="107">
        <f>Enhanced!Q11</f>
        <v>-2.4631537057358675E-2</v>
      </c>
    </row>
    <row r="55" spans="2:20">
      <c r="B55" s="326"/>
      <c r="C55" s="238" t="s">
        <v>226</v>
      </c>
      <c r="D55" s="242">
        <f>Enhanced!D12</f>
        <v>98255.398064858004</v>
      </c>
      <c r="E55" s="106">
        <f>Enhanced!E12</f>
        <v>74820.321972431397</v>
      </c>
      <c r="F55" s="107">
        <f>Enhanced!F12</f>
        <v>3.1926639229735927</v>
      </c>
      <c r="G55" s="108">
        <f>Enhanced!G12</f>
        <v>3.5620782847917892E-2</v>
      </c>
      <c r="H55" s="109">
        <f>Enhanced!H12</f>
        <v>2.7031928860004339E-2</v>
      </c>
      <c r="I55" s="155">
        <f>Enhanced!I12</f>
        <v>13.781943569057987</v>
      </c>
      <c r="J55" s="156">
        <f>Enhanced!J12</f>
        <v>4.1069826257902804</v>
      </c>
      <c r="K55" s="107">
        <f>Enhanced!K12</f>
        <v>0.42449604188305406</v>
      </c>
      <c r="L55" s="110">
        <f>Enhanced!L12</f>
        <v>1354150.3514852023</v>
      </c>
      <c r="M55" s="111">
        <f>Enhanced!M12</f>
        <v>1127416.9055884681</v>
      </c>
      <c r="N55" s="107">
        <f>Enhanced!N12</f>
        <v>4.9724331632217602</v>
      </c>
      <c r="O55" s="105">
        <f>Enhanced!O12</f>
        <v>212674.12497079372</v>
      </c>
      <c r="P55" s="106">
        <f>Enhanced!P12</f>
        <v>162973.46728576807</v>
      </c>
      <c r="Q55" s="107">
        <f>Enhanced!Q12</f>
        <v>3.2791008183151358</v>
      </c>
      <c r="T55" s="86"/>
    </row>
    <row r="56" spans="2:20">
      <c r="B56" s="326"/>
      <c r="C56" s="238" t="s">
        <v>227</v>
      </c>
      <c r="D56" s="242">
        <f>Enhanced!D13</f>
        <v>9294440.9456094243</v>
      </c>
      <c r="E56" s="106">
        <f>Enhanced!E13</f>
        <v>1894039.220022209</v>
      </c>
      <c r="F56" s="107">
        <f>Enhanced!F13</f>
        <v>0.25593735181611627</v>
      </c>
      <c r="G56" s="108">
        <f>Enhanced!G13</f>
        <v>3.3695376451257002</v>
      </c>
      <c r="H56" s="109">
        <f>Enhanced!H13</f>
        <v>0.65732243309518479</v>
      </c>
      <c r="I56" s="155">
        <f>Enhanced!I13</f>
        <v>12.969467961781678</v>
      </c>
      <c r="J56" s="156">
        <f>Enhanced!J13</f>
        <v>0.73529606706982165</v>
      </c>
      <c r="K56" s="107">
        <f>Enhanced!K13</f>
        <v>6.0101825722070221E-2</v>
      </c>
      <c r="L56" s="110">
        <f>Enhanced!L13</f>
        <v>120543954.06675324</v>
      </c>
      <c r="M56" s="111">
        <f>Enhanced!M13</f>
        <v>30006167.265997007</v>
      </c>
      <c r="N56" s="107">
        <f>Enhanced!N13</f>
        <v>0.33142147965280699</v>
      </c>
      <c r="O56" s="105">
        <f>Enhanced!O13</f>
        <v>24958226.495840192</v>
      </c>
      <c r="P56" s="106">
        <f>Enhanced!P13</f>
        <v>4523312.2789048627</v>
      </c>
      <c r="Q56" s="107">
        <f>Enhanced!Q13</f>
        <v>0.2213521540088576</v>
      </c>
    </row>
    <row r="57" spans="2:20">
      <c r="B57" s="326"/>
      <c r="C57" s="238" t="s">
        <v>131</v>
      </c>
      <c r="D57" s="242">
        <f>'Enhanced - Aggs'!D6</f>
        <v>27184.702986329794</v>
      </c>
      <c r="E57" s="106">
        <f>'Enhanced - Aggs'!E6</f>
        <v>2830.6419502794743</v>
      </c>
      <c r="F57" s="107">
        <f>'Enhanced - Aggs'!F6</f>
        <v>0.11622874501666851</v>
      </c>
      <c r="G57" s="108">
        <f>'Enhanced - Aggs'!G6</f>
        <v>9.8553404793291933E-3</v>
      </c>
      <c r="H57" s="109">
        <f>'Enhanced - Aggs'!H6</f>
        <v>9.2968248588370071E-4</v>
      </c>
      <c r="I57" s="155">
        <f>'Enhanced - Aggs'!I6</f>
        <v>19.771900998951612</v>
      </c>
      <c r="J57" s="156">
        <f>'Enhanced - Aggs'!J6</f>
        <v>0.46350388483373806</v>
      </c>
      <c r="K57" s="107">
        <f>'Enhanced - Aggs'!K6</f>
        <v>2.4005301014595058E-2</v>
      </c>
      <c r="L57" s="110">
        <f>'Enhanced - Aggs'!L6</f>
        <v>537493.25613161689</v>
      </c>
      <c r="M57" s="111">
        <f>'Enhanced - Aggs'!M6</f>
        <v>67255.37430609233</v>
      </c>
      <c r="N57" s="107">
        <f>'Enhanced - Aggs'!N6</f>
        <v>0.14302415204193722</v>
      </c>
      <c r="O57" s="105">
        <f>'Enhanced - Aggs'!O6</f>
        <v>52002.070275187492</v>
      </c>
      <c r="P57" s="106">
        <f>'Enhanced - Aggs'!P6</f>
        <v>4636.9503135681152</v>
      </c>
      <c r="Q57" s="107">
        <f>'Enhanced - Aggs'!Q6</f>
        <v>9.7897995768310125E-2</v>
      </c>
    </row>
    <row r="58" spans="2:20">
      <c r="B58" s="330"/>
      <c r="C58" s="239" t="s">
        <v>179</v>
      </c>
      <c r="D58" s="242">
        <f>'Enhanced - Aggs'!D7</f>
        <v>3536230.1748490911</v>
      </c>
      <c r="E58" s="106">
        <f>'Enhanced - Aggs'!E7</f>
        <v>1078302.0351486877</v>
      </c>
      <c r="F58" s="107">
        <f>'Enhanced - Aggs'!F7</f>
        <v>0.43870364545324819</v>
      </c>
      <c r="G58" s="108">
        <f>'Enhanced - Aggs'!G7</f>
        <v>13.063675366068383</v>
      </c>
      <c r="H58" s="109">
        <f>'Enhanced - Aggs'!H7</f>
        <v>2.9950981446438121</v>
      </c>
      <c r="I58" s="155">
        <f>'Enhanced - Aggs'!I7</f>
        <v>36.280876054181974</v>
      </c>
      <c r="J58" s="156">
        <f>'Enhanced - Aggs'!J7</f>
        <v>1.8563866793182626</v>
      </c>
      <c r="K58" s="107">
        <f>'Enhanced - Aggs'!K7</f>
        <v>5.3926338866010039E-2</v>
      </c>
      <c r="L58" s="110">
        <f>'Enhanced - Aggs'!L7</f>
        <v>128297528.67275813</v>
      </c>
      <c r="M58" s="111">
        <f>'Enhanced - Aggs'!M7</f>
        <v>43684607.543463066</v>
      </c>
      <c r="N58" s="107">
        <f>'Enhanced - Aggs'!N7</f>
        <v>0.51628766576572416</v>
      </c>
      <c r="O58" s="105">
        <f>'Enhanced - Aggs'!O7</f>
        <v>24272059.933770478</v>
      </c>
      <c r="P58" s="106">
        <f>'Enhanced - Aggs'!P7</f>
        <v>7674204.2294398714</v>
      </c>
      <c r="Q58" s="107">
        <f>'Enhanced - Aggs'!Q7</f>
        <v>0.46236118485097849</v>
      </c>
    </row>
    <row r="59" spans="2:20" ht="15" thickBot="1">
      <c r="B59" s="325"/>
      <c r="C59" s="240" t="s">
        <v>228</v>
      </c>
      <c r="D59" s="243">
        <f>Enhanced!D14</f>
        <v>117205.32996067748</v>
      </c>
      <c r="E59" s="129">
        <f>Enhanced!E14</f>
        <v>611.59192691014323</v>
      </c>
      <c r="F59" s="130">
        <f>Enhanced!F14</f>
        <v>5.2454954890717789E-3</v>
      </c>
      <c r="G59" s="131">
        <f>Enhanced!G14</f>
        <v>4.2490750527436588E-2</v>
      </c>
      <c r="H59" s="132">
        <f>Enhanced!H14</f>
        <v>-2.4034997881225428E-4</v>
      </c>
      <c r="I59" s="205">
        <f>Enhanced!I14</f>
        <v>12.057567306057654</v>
      </c>
      <c r="J59" s="157">
        <f>Enhanced!J14</f>
        <v>-1.3224597767293762</v>
      </c>
      <c r="K59" s="130">
        <f>Enhanced!K14</f>
        <v>-9.8838348274397567E-2</v>
      </c>
      <c r="L59" s="133">
        <f>Enhanced!L14</f>
        <v>1413211.1546295644</v>
      </c>
      <c r="M59" s="134">
        <f>Enhanced!M14</f>
        <v>-146816.21794561879</v>
      </c>
      <c r="N59" s="130">
        <f>Enhanced!N14</f>
        <v>-9.4111308895346454E-2</v>
      </c>
      <c r="O59" s="128">
        <f>Enhanced!O14</f>
        <v>411282.28971123695</v>
      </c>
      <c r="P59" s="129">
        <f>Enhanced!P14</f>
        <v>-89675.175540430006</v>
      </c>
      <c r="Q59" s="130">
        <f>Enhanced!Q14</f>
        <v>-0.17900756403615967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Alternatives'!D2</f>
        <v>28827176.504869688</v>
      </c>
      <c r="E60" s="292">
        <f>'Non-Dairy Alternatives'!E2</f>
        <v>-2298467.3205835521</v>
      </c>
      <c r="F60" s="293">
        <f>'Non-Dairy Alternatives'!F2</f>
        <v>-7.3844812125748296E-2</v>
      </c>
      <c r="G60" s="294">
        <f>'Non-Dairy Alternatives'!G2</f>
        <v>100.00000000000001</v>
      </c>
      <c r="H60" s="295">
        <f>'Non-Dairy Alternatives'!H2</f>
        <v>4.2632564145606011E-14</v>
      </c>
      <c r="I60" s="296">
        <f>'Non-Dairy Alternatives'!I2</f>
        <v>8.538162244407701</v>
      </c>
      <c r="J60" s="297">
        <f>'Non-Dairy Alternatives'!J2</f>
        <v>0.14868424512464706</v>
      </c>
      <c r="K60" s="293">
        <f>'Non-Dairy Alternatives'!K2</f>
        <v>1.7722705171567682E-2</v>
      </c>
      <c r="L60" s="298">
        <f>'Non-Dairy Alternatives'!L2</f>
        <v>246131110.04675514</v>
      </c>
      <c r="M60" s="299">
        <f>'Non-Dairy Alternatives'!M2</f>
        <v>-14996794.040405244</v>
      </c>
      <c r="N60" s="293">
        <f>'Non-Dairy Alternatives'!N2</f>
        <v>-5.7430836787934966E-2</v>
      </c>
      <c r="O60" s="291">
        <f>'Non-Dairy Alternatives'!O2</f>
        <v>61811202.311435878</v>
      </c>
      <c r="P60" s="292">
        <f>'Non-Dairy Alternatives'!P2</f>
        <v>-4238414.3775420859</v>
      </c>
      <c r="Q60" s="293">
        <f>'Non-Dairy Alternatives'!Q2</f>
        <v>-6.4170158586997095E-2</v>
      </c>
    </row>
    <row r="61" spans="2:20" ht="15.5" customHeight="1">
      <c r="B61" s="330"/>
      <c r="C61" s="82" t="s">
        <v>265</v>
      </c>
      <c r="D61" s="121">
        <f>'Non-Dairy Alternatives'!D3</f>
        <v>257813.42254552688</v>
      </c>
      <c r="E61" s="122">
        <f>'Non-Dairy Alternatives'!E3</f>
        <v>14027.64515671719</v>
      </c>
      <c r="F61" s="123">
        <f>'Non-Dairy Alternatives'!F3</f>
        <v>5.7540867670654729E-2</v>
      </c>
      <c r="G61" s="124">
        <f>'Non-Dairy Alternatives'!G3</f>
        <v>0.89434156863047365</v>
      </c>
      <c r="H61" s="125">
        <f>'Non-Dairy Alternatives'!H3</f>
        <v>0.11111029233651348</v>
      </c>
      <c r="I61" s="204">
        <f>'Non-Dairy Alternatives'!I3</f>
        <v>16.195620865084017</v>
      </c>
      <c r="J61" s="152">
        <f>'Non-Dairy Alternatives'!J3</f>
        <v>1.3275593892328317</v>
      </c>
      <c r="K61" s="245">
        <f>'Non-Dairy Alternatives'!K3</f>
        <v>8.9289339527487382E-2</v>
      </c>
      <c r="L61" s="257">
        <f>'Non-Dairy Alternatives'!L3</f>
        <v>4175448.4454770572</v>
      </c>
      <c r="M61" s="127">
        <f>'Non-Dairy Alternatives'!M3</f>
        <v>550826.52032206301</v>
      </c>
      <c r="N61" s="123">
        <f>'Non-Dairy Alternatives'!N3</f>
        <v>0.15196799326829344</v>
      </c>
      <c r="O61" s="121">
        <f>'Non-Dairy Alternatives'!O3</f>
        <v>729786.34365189075</v>
      </c>
      <c r="P61" s="122">
        <f>'Non-Dairy Alternatives'!P3</f>
        <v>85579.356583022629</v>
      </c>
      <c r="Q61" s="123">
        <f>'Non-Dairy Alternatives'!Q3</f>
        <v>0.13284450231191591</v>
      </c>
    </row>
    <row r="62" spans="2:20" ht="15.5" customHeight="1">
      <c r="B62" s="330"/>
      <c r="C62" s="255" t="s">
        <v>85</v>
      </c>
      <c r="D62" s="105">
        <f>'Non-Dairy Alternatives'!D4</f>
        <v>18310772.658615049</v>
      </c>
      <c r="E62" s="106">
        <f>'Non-Dairy Alternatives'!E4</f>
        <v>-1988069.7178330943</v>
      </c>
      <c r="F62" s="107">
        <f>'Non-Dairy Alternatives'!F4</f>
        <v>-9.7940053967794954E-2</v>
      </c>
      <c r="G62" s="108">
        <f>'Non-Dairy Alternatives'!G4</f>
        <v>63.519133257889017</v>
      </c>
      <c r="H62" s="109">
        <f>'Non-Dairy Alternatives'!H4</f>
        <v>-1.6966820045364912</v>
      </c>
      <c r="I62" s="155">
        <f>'Non-Dairy Alternatives'!I4</f>
        <v>6.8826903158206951</v>
      </c>
      <c r="J62" s="156">
        <f>'Non-Dairy Alternatives'!J4</f>
        <v>0.11075579141419745</v>
      </c>
      <c r="K62" s="244">
        <f>'Non-Dairy Alternatives'!K4</f>
        <v>1.6355118469475197E-2</v>
      </c>
      <c r="L62" s="247">
        <f>'Non-Dairy Alternatives'!L4</f>
        <v>126027377.65264416</v>
      </c>
      <c r="M62" s="111">
        <f>'Non-Dairy Alternatives'!M4</f>
        <v>-11435053.84191066</v>
      </c>
      <c r="N62" s="107">
        <f>'Non-Dairy Alternatives'!N4</f>
        <v>-8.318675668386985E-2</v>
      </c>
      <c r="O62" s="105">
        <f>'Non-Dairy Alternatives'!O4</f>
        <v>32363444.40098381</v>
      </c>
      <c r="P62" s="106">
        <f>'Non-Dairy Alternatives'!P4</f>
        <v>-3378372.7719885185</v>
      </c>
      <c r="Q62" s="107">
        <f>'Non-Dairy Alternatives'!Q4</f>
        <v>-9.4521572745977125E-2</v>
      </c>
    </row>
    <row r="63" spans="2:20" ht="15.5" customHeight="1">
      <c r="B63" s="330"/>
      <c r="C63" s="255" t="s">
        <v>87</v>
      </c>
      <c r="D63" s="105">
        <f>'Non-Dairy Alternatives'!D5</f>
        <v>107964.3437802078</v>
      </c>
      <c r="E63" s="106">
        <f>'Non-Dairy Alternatives'!E5</f>
        <v>-43796.073536898242</v>
      </c>
      <c r="F63" s="107">
        <f>'Non-Dairy Alternatives'!F5</f>
        <v>-0.28858693400523261</v>
      </c>
      <c r="G63" s="108">
        <f>'Non-Dairy Alternatives'!G5</f>
        <v>0.374522783256174</v>
      </c>
      <c r="H63" s="109">
        <f>'Non-Dairy Alternatives'!H5</f>
        <v>-0.11305080130371459</v>
      </c>
      <c r="I63" s="155">
        <f>'Non-Dairy Alternatives'!I5</f>
        <v>11.985202064248798</v>
      </c>
      <c r="J63" s="156">
        <f>'Non-Dairy Alternatives'!J5</f>
        <v>1.1538662546308593</v>
      </c>
      <c r="K63" s="244">
        <f>'Non-Dairy Alternatives'!K5</f>
        <v>0.10653037399193706</v>
      </c>
      <c r="L63" s="247">
        <f>'Non-Dairy Alternatives'!L5</f>
        <v>1293974.4759398133</v>
      </c>
      <c r="M63" s="111">
        <f>'Non-Dairy Alternatives'!M5</f>
        <v>-349793.56662951969</v>
      </c>
      <c r="N63" s="107">
        <f>'Non-Dairy Alternatives'!N5</f>
        <v>-0.21279983402205949</v>
      </c>
      <c r="O63" s="105">
        <f>'Non-Dairy Alternatives'!O5</f>
        <v>268160.36261045933</v>
      </c>
      <c r="P63" s="106">
        <f>'Non-Dairy Alternatives'!P5</f>
        <v>-79546.824857247877</v>
      </c>
      <c r="Q63" s="107">
        <f>'Non-Dairy Alternatives'!Q5</f>
        <v>-0.22877532511356463</v>
      </c>
    </row>
    <row r="64" spans="2:20" ht="15.5" customHeight="1">
      <c r="B64" s="330"/>
      <c r="C64" s="255" t="s">
        <v>261</v>
      </c>
      <c r="D64" s="105">
        <f>'Non-Dairy Alternatives'!D6</f>
        <v>2313597.6607933529</v>
      </c>
      <c r="E64" s="106">
        <f>'Non-Dairy Alternatives'!E6</f>
        <v>51611.374727819581</v>
      </c>
      <c r="F64" s="107">
        <f>'Non-Dairy Alternatives'!F6</f>
        <v>2.2816838035561952E-2</v>
      </c>
      <c r="G64" s="108">
        <f>'Non-Dairy Alternatives'!G6</f>
        <v>8.0257518817443803</v>
      </c>
      <c r="H64" s="109">
        <f>'Non-Dairy Alternatives'!H6</f>
        <v>0.75847638778086068</v>
      </c>
      <c r="I64" s="155">
        <f>'Non-Dairy Alternatives'!I6</f>
        <v>15.463279188672409</v>
      </c>
      <c r="J64" s="156">
        <f>'Non-Dairy Alternatives'!J6</f>
        <v>-0.76639475695699133</v>
      </c>
      <c r="K64" s="244">
        <f>'Non-Dairy Alternatives'!K6</f>
        <v>-4.7221820938884544E-2</v>
      </c>
      <c r="L64" s="247">
        <f>'Non-Dairy Alternatives'!L6</f>
        <v>35775806.55910702</v>
      </c>
      <c r="M64" s="111">
        <f>'Non-Dairy Alternatives'!M6</f>
        <v>-935493.33322177827</v>
      </c>
      <c r="N64" s="107">
        <f>'Non-Dairy Alternatives'!N6</f>
        <v>-2.548243554342948E-2</v>
      </c>
      <c r="O64" s="105">
        <f>'Non-Dairy Alternatives'!O6</f>
        <v>10726132.498342574</v>
      </c>
      <c r="P64" s="106">
        <f>'Non-Dairy Alternatives'!P6</f>
        <v>-684626.81965250894</v>
      </c>
      <c r="Q64" s="107">
        <f>'Non-Dairy Alternatives'!Q6</f>
        <v>-5.9998357740561011E-2</v>
      </c>
    </row>
    <row r="65" spans="2:17">
      <c r="B65" s="330"/>
      <c r="C65" s="255" t="s">
        <v>262</v>
      </c>
      <c r="D65" s="105">
        <v>0</v>
      </c>
      <c r="E65" s="106">
        <v>0</v>
      </c>
      <c r="F65" s="107">
        <v>0</v>
      </c>
      <c r="G65" s="108">
        <v>0</v>
      </c>
      <c r="H65" s="109">
        <v>0</v>
      </c>
      <c r="I65" s="155">
        <v>0</v>
      </c>
      <c r="J65" s="156">
        <v>0</v>
      </c>
      <c r="K65" s="244">
        <v>0</v>
      </c>
      <c r="L65" s="247">
        <v>0</v>
      </c>
      <c r="M65" s="111">
        <v>0</v>
      </c>
      <c r="N65" s="107">
        <v>0</v>
      </c>
      <c r="O65" s="105">
        <v>0</v>
      </c>
      <c r="P65" s="106">
        <v>0</v>
      </c>
      <c r="Q65" s="107">
        <v>0</v>
      </c>
    </row>
    <row r="66" spans="2:17">
      <c r="B66" s="330"/>
      <c r="C66" s="255" t="s">
        <v>263</v>
      </c>
      <c r="D66" s="105">
        <f>'Non-Dairy Alternatives'!D8</f>
        <v>149648.3921145646</v>
      </c>
      <c r="E66" s="106">
        <f>'Non-Dairy Alternatives'!E8</f>
        <v>13750.030670952256</v>
      </c>
      <c r="F66" s="107">
        <f>'Non-Dairy Alternatives'!F8</f>
        <v>0.10117878188441212</v>
      </c>
      <c r="G66" s="108">
        <f>'Non-Dairy Alternatives'!G8</f>
        <v>0.51912261365342172</v>
      </c>
      <c r="H66" s="109">
        <f>'Non-Dairy Alternatives'!H8</f>
        <v>8.2510403458815662E-2</v>
      </c>
      <c r="I66" s="155">
        <f>'Non-Dairy Alternatives'!I8</f>
        <v>24.914853576157665</v>
      </c>
      <c r="J66" s="156">
        <f>'Non-Dairy Alternatives'!J8</f>
        <v>0.93233574701110911</v>
      </c>
      <c r="K66" s="244">
        <f>'Non-Dairy Alternatives'!K8</f>
        <v>3.8875640733518735E-2</v>
      </c>
      <c r="L66" s="247">
        <f>'Non-Dairy Alternatives'!L8</f>
        <v>3728467.7774418043</v>
      </c>
      <c r="M66" s="111">
        <f>'Non-Dairy Alternatives'!M8</f>
        <v>469282.90116856853</v>
      </c>
      <c r="N66" s="107">
        <f>'Non-Dairy Alternatives'!N8</f>
        <v>0.14398781259232435</v>
      </c>
      <c r="O66" s="105">
        <f>'Non-Dairy Alternatives'!O8</f>
        <v>563191.05133092403</v>
      </c>
      <c r="P66" s="106">
        <f>'Non-Dairy Alternatives'!P8</f>
        <v>50770.30109336297</v>
      </c>
      <c r="Q66" s="107">
        <f>'Non-Dairy Alternatives'!Q8</f>
        <v>9.9079323134017461E-2</v>
      </c>
    </row>
    <row r="67" spans="2:17">
      <c r="B67" s="330"/>
      <c r="C67" s="255" t="s">
        <v>264</v>
      </c>
      <c r="D67" s="105">
        <f>'Non-Dairy Alternatives'!D9</f>
        <v>101730.31196209401</v>
      </c>
      <c r="E67" s="106">
        <f>'Non-Dairy Alternatives'!E9</f>
        <v>628.66895082044357</v>
      </c>
      <c r="F67" s="107">
        <f>'Non-Dairy Alternatives'!F9</f>
        <v>6.2181872825780131E-3</v>
      </c>
      <c r="G67" s="108">
        <f>'Non-Dairy Alternatives'!G9</f>
        <v>0.35289724591969329</v>
      </c>
      <c r="H67" s="109">
        <f>'Non-Dairy Alternatives'!H9</f>
        <v>2.8079408967524311E-2</v>
      </c>
      <c r="I67" s="155">
        <f>'Non-Dairy Alternatives'!I9</f>
        <v>8.3481153973314886</v>
      </c>
      <c r="J67" s="156">
        <f>'Non-Dairy Alternatives'!J9</f>
        <v>0.62206093903130277</v>
      </c>
      <c r="K67" s="244">
        <f>'Non-Dairy Alternatives'!K9</f>
        <v>8.0514697688030892E-2</v>
      </c>
      <c r="L67" s="247">
        <f>'Non-Dairy Alternatives'!L9</f>
        <v>849256.38366609276</v>
      </c>
      <c r="M67" s="111">
        <f>'Non-Dairy Alternatives'!M9</f>
        <v>68139.583937368821</v>
      </c>
      <c r="N67" s="107">
        <f>'Non-Dairy Alternatives'!N9</f>
        <v>8.7233540439833321E-2</v>
      </c>
      <c r="O67" s="105">
        <f>'Non-Dairy Alternatives'!O9</f>
        <v>211888.73099040985</v>
      </c>
      <c r="P67" s="106">
        <f>'Non-Dairy Alternatives'!P9</f>
        <v>4327.3439829292183</v>
      </c>
      <c r="Q67" s="107">
        <f>'Non-Dairy Alternatives'!Q9</f>
        <v>2.0848501955584148E-2</v>
      </c>
    </row>
    <row r="68" spans="2:17">
      <c r="B68" s="330"/>
      <c r="C68" s="255" t="s">
        <v>229</v>
      </c>
      <c r="D68" s="105">
        <f>'Non-Dairy Alternatives'!D10</f>
        <v>5165640.7083248645</v>
      </c>
      <c r="E68" s="106">
        <f>'Non-Dairy Alternatives'!E10</f>
        <v>-23277.737362341955</v>
      </c>
      <c r="F68" s="107">
        <f>'Non-Dairy Alternatives'!F10</f>
        <v>-4.4860480283110543E-3</v>
      </c>
      <c r="G68" s="108">
        <f>'Non-Dairy Alternatives'!G10</f>
        <v>17.919343253933484</v>
      </c>
      <c r="H68" s="109">
        <f>'Non-Dairy Alternatives'!H10</f>
        <v>1.2484641717667522</v>
      </c>
      <c r="I68" s="155">
        <f>'Non-Dairy Alternatives'!I10</f>
        <v>10.14465204294029</v>
      </c>
      <c r="J68" s="156">
        <f>'Non-Dairy Alternatives'!J10</f>
        <v>-0.22722456658955359</v>
      </c>
      <c r="K68" s="244">
        <f>'Non-Dairy Alternatives'!K10</f>
        <v>-2.1907758368507401E-2</v>
      </c>
      <c r="L68" s="247">
        <f>'Non-Dairy Alternatives'!L10</f>
        <v>52403627.564803362</v>
      </c>
      <c r="M68" s="111">
        <f>'Non-Dairy Alternatives'!M10</f>
        <v>-1415194.290777728</v>
      </c>
      <c r="N68" s="107">
        <f>'Non-Dairy Alternatives'!N10</f>
        <v>-2.6295527140584744E-2</v>
      </c>
      <c r="O68" s="105">
        <f>'Non-Dairy Alternatives'!O10</f>
        <v>11960326.106904864</v>
      </c>
      <c r="P68" s="106">
        <f>'Non-Dairy Alternatives'!P10</f>
        <v>64395.13145439513</v>
      </c>
      <c r="Q68" s="107">
        <f>'Non-Dairy Alternatives'!Q10</f>
        <v>5.4132065482967928E-3</v>
      </c>
    </row>
    <row r="69" spans="2:17">
      <c r="B69" s="330"/>
      <c r="C69" s="255" t="s">
        <v>230</v>
      </c>
      <c r="D69" s="105">
        <f>'Non-Dairy Alternatives'!D11</f>
        <v>301940.4433894697</v>
      </c>
      <c r="E69" s="106">
        <f>'Non-Dairy Alternatives'!E11</f>
        <v>-48284.869175124157</v>
      </c>
      <c r="F69" s="107">
        <f>'Non-Dairy Alternatives'!F11</f>
        <v>-0.13786801651071046</v>
      </c>
      <c r="G69" s="108">
        <f>'Non-Dairy Alternatives'!G11</f>
        <v>1.0474159456388794</v>
      </c>
      <c r="H69" s="109">
        <f>'Non-Dairy Alternatives'!H11</f>
        <v>-7.7782667210999357E-2</v>
      </c>
      <c r="I69" s="155">
        <f>'Non-Dairy Alternatives'!I11</f>
        <v>13.864209158994967</v>
      </c>
      <c r="J69" s="156">
        <f>'Non-Dairy Alternatives'!J11</f>
        <v>-0.42847783125218619</v>
      </c>
      <c r="K69" s="244">
        <f>'Non-Dairy Alternatives'!K11</f>
        <v>-2.9978815847892352E-2</v>
      </c>
      <c r="L69" s="247">
        <f>'Non-Dairy Alternatives'!L11</f>
        <v>4186165.4607112873</v>
      </c>
      <c r="M69" s="111">
        <f>'Non-Dairy Alternatives'!M11</f>
        <v>-819495.3078359263</v>
      </c>
      <c r="N69" s="107">
        <f>'Non-Dairy Alternatives'!N11</f>
        <v>-0.16371371248031402</v>
      </c>
      <c r="O69" s="105">
        <f>'Non-Dairy Alternatives'!O11</f>
        <v>807881.42578577995</v>
      </c>
      <c r="P69" s="106">
        <f>'Non-Dairy Alternatives'!P11</f>
        <v>-132865.47399269394</v>
      </c>
      <c r="Q69" s="107">
        <f>'Non-Dairy Alternatives'!Q11</f>
        <v>-0.14123402800900112</v>
      </c>
    </row>
    <row r="70" spans="2:17">
      <c r="B70" s="330"/>
      <c r="C70" s="83" t="s">
        <v>230</v>
      </c>
      <c r="D70" s="105">
        <f>'Non-Dairy Alternatives'!D12</f>
        <v>120517.05982869543</v>
      </c>
      <c r="E70" s="106">
        <f>'Non-Dairy Alternatives'!E12</f>
        <v>-30679.070143348828</v>
      </c>
      <c r="F70" s="107">
        <f>'Non-Dairy Alternatives'!F12</f>
        <v>-0.20290909660863213</v>
      </c>
      <c r="G70" s="108">
        <f>'Non-Dairy Alternatives'!G12</f>
        <v>0.41806751281498855</v>
      </c>
      <c r="H70" s="109">
        <f>'Non-Dairy Alternatives'!H12</f>
        <v>-6.7693137855962093E-2</v>
      </c>
      <c r="I70" s="155">
        <f>'Non-Dairy Alternatives'!I12</f>
        <v>10.804241992994084</v>
      </c>
      <c r="J70" s="156">
        <f>'Non-Dairy Alternatives'!J12</f>
        <v>0.40315418547850967</v>
      </c>
      <c r="K70" s="244">
        <f>'Non-Dairy Alternatives'!K12</f>
        <v>3.8760771271174173E-2</v>
      </c>
      <c r="L70" s="247">
        <f>'Non-Dairy Alternatives'!L12</f>
        <v>1302095.4786733717</v>
      </c>
      <c r="M70" s="111">
        <f>'Non-Dairy Alternatives'!M12</f>
        <v>-270508.74532239814</v>
      </c>
      <c r="N70" s="107">
        <f>'Non-Dairy Alternatives'!N12</f>
        <v>-0.17201323841994576</v>
      </c>
      <c r="O70" s="105">
        <f>'Non-Dairy Alternatives'!O12</f>
        <v>285243.38648509979</v>
      </c>
      <c r="P70" s="106">
        <f>'Non-Dairy Alternatives'!P12</f>
        <v>-60954.126756535377</v>
      </c>
      <c r="Q70" s="107">
        <f>'Non-Dairy Alternatives'!Q12</f>
        <v>-0.17606748871702982</v>
      </c>
    </row>
    <row r="71" spans="2:17" ht="15" thickBot="1">
      <c r="B71" s="333"/>
      <c r="C71" s="256" t="s">
        <v>86</v>
      </c>
      <c r="D71" s="128">
        <f>'Non-Dairy Alternatives'!D13</f>
        <v>1997551.503515512</v>
      </c>
      <c r="E71" s="129">
        <f>'Non-Dairy Alternatives'!E13</f>
        <v>-244377.57203905028</v>
      </c>
      <c r="F71" s="130">
        <f>'Non-Dairy Alternatives'!F13</f>
        <v>-0.1090032573749467</v>
      </c>
      <c r="G71" s="131">
        <f>'Non-Dairy Alternatives'!G13</f>
        <v>6.9294039365182778</v>
      </c>
      <c r="H71" s="132">
        <f>'Non-Dairy Alternatives'!H13</f>
        <v>-0.2734320534033392</v>
      </c>
      <c r="I71" s="205">
        <f>'Non-Dairy Alternatives'!I13</f>
        <v>8.204489455940525</v>
      </c>
      <c r="J71" s="157">
        <f>'Non-Dairy Alternatives'!J13</f>
        <v>0.51093911284599169</v>
      </c>
      <c r="K71" s="246">
        <f>'Non-Dairy Alternatives'!K13</f>
        <v>6.6411356273842162E-2</v>
      </c>
      <c r="L71" s="248">
        <f>'Non-Dairy Alternatives'!L13</f>
        <v>16388890.248291159</v>
      </c>
      <c r="M71" s="134">
        <f>'Non-Dairy Alternatives'!M13</f>
        <v>-859503.96013525315</v>
      </c>
      <c r="N71" s="130">
        <f>'Non-Dairy Alternatives'!N13</f>
        <v>-4.9830955261641517E-2</v>
      </c>
      <c r="O71" s="128">
        <f>'Non-Dairy Alternatives'!O13</f>
        <v>3895148.0043500662</v>
      </c>
      <c r="P71" s="129">
        <f>'Non-Dairy Alternatives'!P13</f>
        <v>-107120.49340829253</v>
      </c>
      <c r="Q71" s="130">
        <f>'Non-Dairy Alternatives'!Q13</f>
        <v>-2.6764944298037458E-2</v>
      </c>
    </row>
    <row r="72" spans="2:17">
      <c r="B72" s="226"/>
      <c r="C72" s="82" t="s">
        <v>207</v>
      </c>
      <c r="D72" s="121">
        <f>'Trad vs Value Add'!D9</f>
        <v>12772594.256273909</v>
      </c>
      <c r="E72" s="122">
        <f>'Trad vs Value Add'!E9</f>
        <v>-187622.41033382341</v>
      </c>
      <c r="F72" s="123">
        <f>'Trad vs Value Add'!F9</f>
        <v>-1.447679580984448E-2</v>
      </c>
      <c r="G72" s="124">
        <f>'Trad vs Value Add'!G9</f>
        <v>4.6304815345307775</v>
      </c>
      <c r="H72" s="125">
        <f>'Trad vs Value Add'!H9</f>
        <v>-0.11938179692177275</v>
      </c>
      <c r="I72" s="204">
        <f>'Trad vs Value Add'!I9</f>
        <v>8.1933105156845496</v>
      </c>
      <c r="J72" s="152">
        <f>'Trad vs Value Add'!J9</f>
        <v>-3.3679471897585245E-3</v>
      </c>
      <c r="K72" s="123">
        <f>'Trad vs Value Add'!K9</f>
        <v>-4.1089170509898168E-4</v>
      </c>
      <c r="L72" s="233">
        <f>'Trad vs Value Add'!L9</f>
        <v>104649830.83250108</v>
      </c>
      <c r="M72" s="234">
        <f>'Trad vs Value Add'!M9</f>
        <v>-1580897.9928671718</v>
      </c>
      <c r="N72" s="232">
        <f>'Trad vs Value Add'!N9</f>
        <v>-1.4881739119628897E-2</v>
      </c>
      <c r="O72" s="251">
        <f>'Trad vs Value Add'!O9</f>
        <v>39101459.14616996</v>
      </c>
      <c r="P72" s="231">
        <f>'Trad vs Value Add'!P9</f>
        <v>-2439114.068953678</v>
      </c>
      <c r="Q72" s="232">
        <f>'Trad vs Value Add'!Q9</f>
        <v>-5.8716427824006816E-2</v>
      </c>
    </row>
    <row r="73" spans="2:17">
      <c r="B73" s="226" t="s">
        <v>220</v>
      </c>
      <c r="C73" s="83" t="s">
        <v>208</v>
      </c>
      <c r="D73" s="105">
        <f>'Trad vs Value Add'!D10</f>
        <v>213472487.68721697</v>
      </c>
      <c r="E73" s="106">
        <f>'Trad vs Value Add'!E10</f>
        <v>-846954.39460068941</v>
      </c>
      <c r="F73" s="107">
        <f>'Trad vs Value Add'!F10</f>
        <v>-3.9518318374371269E-3</v>
      </c>
      <c r="G73" s="108">
        <f>'Trad vs Value Add'!G10</f>
        <v>77.390731478099255</v>
      </c>
      <c r="H73" s="109">
        <f>'Trad vs Value Add'!H10</f>
        <v>-1.1564167177069038</v>
      </c>
      <c r="I73" s="206">
        <f>'Trad vs Value Add'!I10</f>
        <v>3.9443348947928705</v>
      </c>
      <c r="J73" s="156">
        <f>'Trad vs Value Add'!J10</f>
        <v>0.11430675926458278</v>
      </c>
      <c r="K73" s="107">
        <f>'Trad vs Value Add'!K10</f>
        <v>2.9844887614335004E-2</v>
      </c>
      <c r="L73" s="110">
        <f>'Trad vs Value Add'!L10</f>
        <v>842006982.26293123</v>
      </c>
      <c r="M73" s="111">
        <f>'Trad vs Value Add'!M10</f>
        <v>21157489.09884429</v>
      </c>
      <c r="N73" s="107">
        <f>'Trad vs Value Add'!N10</f>
        <v>2.5775113799838736E-2</v>
      </c>
      <c r="O73" s="105">
        <f>'Trad vs Value Add'!O10</f>
        <v>263932543.91064435</v>
      </c>
      <c r="P73" s="106">
        <f>'Trad vs Value Add'!P10</f>
        <v>-1650281.8716696501</v>
      </c>
      <c r="Q73" s="107">
        <f>'Trad vs Value Add'!Q10</f>
        <v>-6.2138124587254378E-3</v>
      </c>
    </row>
    <row r="74" spans="2:17">
      <c r="B74" s="226" t="s">
        <v>218</v>
      </c>
      <c r="C74" s="83" t="s">
        <v>209</v>
      </c>
      <c r="D74" s="105">
        <f>'Trad vs Value Add'!D11</f>
        <v>2982179.0936320391</v>
      </c>
      <c r="E74" s="106">
        <f>'Trad vs Value Add'!E11</f>
        <v>-123761.97185220616</v>
      </c>
      <c r="F74" s="107">
        <f>'Trad vs Value Add'!F11</f>
        <v>-3.9846851322309459E-2</v>
      </c>
      <c r="G74" s="108">
        <f>'Trad vs Value Add'!G11</f>
        <v>1.0811370774534652</v>
      </c>
      <c r="H74" s="109">
        <f>'Trad vs Value Add'!H11</f>
        <v>-5.7176884118424809E-2</v>
      </c>
      <c r="I74" s="206">
        <f>'Trad vs Value Add'!I11</f>
        <v>15.311505914082504</v>
      </c>
      <c r="J74" s="156">
        <f>'Trad vs Value Add'!J11</f>
        <v>0.76784941498736181</v>
      </c>
      <c r="K74" s="107">
        <f>'Trad vs Value Add'!K11</f>
        <v>5.2796173715676992E-2</v>
      </c>
      <c r="L74" s="110">
        <f>'Trad vs Value Add'!L11</f>
        <v>45661652.829000168</v>
      </c>
      <c r="M74" s="111">
        <f>'Trad vs Value Add'!M11</f>
        <v>489912.86616373062</v>
      </c>
      <c r="N74" s="107">
        <f>'Trad vs Value Add'!N11</f>
        <v>1.0845561108932051E-2</v>
      </c>
      <c r="O74" s="105">
        <f>'Trad vs Value Add'!O11</f>
        <v>9967368.8500788808</v>
      </c>
      <c r="P74" s="106">
        <f>'Trad vs Value Add'!P11</f>
        <v>-94357.075320210308</v>
      </c>
      <c r="Q74" s="107">
        <f>'Trad vs Value Add'!Q11</f>
        <v>-9.3778220575480142E-3</v>
      </c>
    </row>
    <row r="75" spans="2:17" ht="15" thickBot="1">
      <c r="B75" s="226"/>
      <c r="C75" s="84" t="s">
        <v>210</v>
      </c>
      <c r="D75" s="128">
        <f>'Trad vs Value Add'!D12</f>
        <v>42335349.353034668</v>
      </c>
      <c r="E75" s="129">
        <f>'Trad vs Value Add'!E12</f>
        <v>3077593.1469375119</v>
      </c>
      <c r="F75" s="130">
        <f>'Trad vs Value Add'!F12</f>
        <v>7.8394524913258504E-2</v>
      </c>
      <c r="G75" s="131">
        <f>'Trad vs Value Add'!G12</f>
        <v>15.347943378131264</v>
      </c>
      <c r="H75" s="132">
        <f>'Trad vs Value Add'!H12</f>
        <v>0.9601455908546157</v>
      </c>
      <c r="I75" s="205">
        <f>'Trad vs Value Add'!I12</f>
        <v>9.57953607719835</v>
      </c>
      <c r="J75" s="157">
        <f>'Trad vs Value Add'!J12</f>
        <v>0.30539248637023775</v>
      </c>
      <c r="K75" s="130">
        <f>'Trad vs Value Add'!K12</f>
        <v>3.2929454173241723E-2</v>
      </c>
      <c r="L75" s="133">
        <f>'Trad vs Value Add'!L12</f>
        <v>405553006.46819144</v>
      </c>
      <c r="M75" s="134">
        <f>'Trad vs Value Add'!M12</f>
        <v>41470938.359122992</v>
      </c>
      <c r="N75" s="130">
        <f>'Trad vs Value Add'!N12</f>
        <v>0.11390546800206458</v>
      </c>
      <c r="O75" s="128">
        <f>'Trad vs Value Add'!O12</f>
        <v>70095561.92731148</v>
      </c>
      <c r="P75" s="129">
        <f>'Trad vs Value Add'!P12</f>
        <v>5327768.6666507348</v>
      </c>
      <c r="Q75" s="130">
        <f>'Trad vs Value Add'!Q12</f>
        <v>8.2259536699187868E-2</v>
      </c>
    </row>
    <row r="76" spans="2:17">
      <c r="B76" s="324" t="s">
        <v>219</v>
      </c>
      <c r="C76" s="82" t="s">
        <v>216</v>
      </c>
      <c r="D76" s="121">
        <f>Filtration!D9</f>
        <v>264713302.39400172</v>
      </c>
      <c r="E76" s="122">
        <f>Filtration!E9</f>
        <v>134512.57168084383</v>
      </c>
      <c r="F76" s="123">
        <f>Filtration!F9</f>
        <v>5.0840270216360268E-4</v>
      </c>
      <c r="G76" s="124">
        <f>Filtration!G9</f>
        <v>95.967196176923693</v>
      </c>
      <c r="H76" s="125">
        <f>Filtration!H9</f>
        <v>-0.99978550132873067</v>
      </c>
      <c r="I76" s="204">
        <f>Filtration!I9</f>
        <v>4.9199547563401138</v>
      </c>
      <c r="J76" s="152">
        <f>Filtration!J9</f>
        <v>0.12567414782493369</v>
      </c>
      <c r="K76" s="123">
        <f>Filtration!K9</f>
        <v>2.6213348380510374E-2</v>
      </c>
      <c r="L76" s="126">
        <f>Filtration!L9</f>
        <v>1302377471.1798675</v>
      </c>
      <c r="M76" s="127">
        <f>Filtration!M9</f>
        <v>33912509.710300922</v>
      </c>
      <c r="N76" s="123">
        <f>Filtration!N9</f>
        <v>2.6735078019823225E-2</v>
      </c>
      <c r="O76" s="121">
        <f>Filtration!O9</f>
        <v>366202984.03176433</v>
      </c>
      <c r="P76" s="122">
        <f>Filtration!P9</f>
        <v>-3004192.8977881074</v>
      </c>
      <c r="Q76" s="123">
        <f>Filtration!Q9</f>
        <v>-8.1368756771522093E-3</v>
      </c>
    </row>
    <row r="77" spans="2:17" ht="15" thickBot="1">
      <c r="B77" s="325"/>
      <c r="C77" s="84" t="s">
        <v>217</v>
      </c>
      <c r="D77" s="128">
        <f>Filtration!D10</f>
        <v>8726652.0097915363</v>
      </c>
      <c r="E77" s="129">
        <f>Filtration!E10</f>
        <v>2065768.4224206693</v>
      </c>
      <c r="F77" s="130">
        <f>Filtration!F10</f>
        <v>0.31013429304445383</v>
      </c>
      <c r="G77" s="131">
        <f>Filtration!G10</f>
        <v>3.1636956579722928</v>
      </c>
      <c r="H77" s="132">
        <f>Filtration!H10</f>
        <v>0.72251064381711139</v>
      </c>
      <c r="I77" s="205">
        <f>Filtration!I10</f>
        <v>13.38033224758788</v>
      </c>
      <c r="J77" s="157">
        <f>Filtration!J10</f>
        <v>1.0454456334780033</v>
      </c>
      <c r="K77" s="130">
        <f>Filtration!K10</f>
        <v>8.4755187962742853E-2</v>
      </c>
      <c r="L77" s="133">
        <f>Filtration!L10</f>
        <v>116765503.30009128</v>
      </c>
      <c r="M77" s="134">
        <f>Filtration!M10</f>
        <v>34604259.500086203</v>
      </c>
      <c r="N77" s="130">
        <f>Filtration!N10</f>
        <v>0.42117497130787185</v>
      </c>
      <c r="O77" s="128">
        <f>Filtration!O10</f>
        <v>22842513.175858438</v>
      </c>
      <c r="P77" s="129">
        <f>Filtration!P10</f>
        <v>4697753.0248712413</v>
      </c>
      <c r="Q77" s="130">
        <f>Filtration!Q10</f>
        <v>0.25890411258016283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7" t="s">
        <v>139</v>
      </c>
      <c r="C79" s="337"/>
      <c r="D79" s="337"/>
      <c r="E79" s="337"/>
      <c r="F79" s="337"/>
      <c r="G79" s="337"/>
      <c r="H79" s="337"/>
      <c r="I79" s="337"/>
      <c r="J79" s="337"/>
      <c r="K79" s="337"/>
      <c r="L79" s="337"/>
      <c r="M79" s="337"/>
      <c r="N79" s="337"/>
      <c r="O79" s="337"/>
      <c r="P79" s="337"/>
      <c r="Q79" s="337"/>
    </row>
    <row r="80" spans="2:17">
      <c r="B80" s="327" t="s">
        <v>389</v>
      </c>
      <c r="C80" s="327"/>
      <c r="D80" s="327"/>
      <c r="E80" s="327"/>
      <c r="F80" s="327"/>
      <c r="G80" s="327"/>
      <c r="H80" s="327"/>
      <c r="I80" s="327"/>
      <c r="J80" s="327"/>
      <c r="K80" s="327"/>
      <c r="L80" s="327"/>
      <c r="M80" s="327"/>
      <c r="N80" s="327"/>
      <c r="O80" s="327"/>
      <c r="P80" s="327"/>
      <c r="Q80" s="327"/>
    </row>
    <row r="81" spans="2:17" ht="15" thickBot="1">
      <c r="B81" s="327" t="str">
        <f>'HOME PAGE'!H6</f>
        <v>LATEST 52 WEEKS ENDING 02-23-2025</v>
      </c>
      <c r="C81" s="327"/>
      <c r="D81" s="327"/>
      <c r="E81" s="327"/>
      <c r="F81" s="327"/>
      <c r="G81" s="327"/>
      <c r="H81" s="327"/>
      <c r="I81" s="327"/>
      <c r="J81" s="327"/>
      <c r="K81" s="327"/>
      <c r="L81" s="327"/>
      <c r="M81" s="327"/>
      <c r="N81" s="327"/>
      <c r="O81" s="327"/>
      <c r="P81" s="327"/>
      <c r="Q81" s="327"/>
    </row>
    <row r="82" spans="2:17">
      <c r="D82" s="321" t="s">
        <v>76</v>
      </c>
      <c r="E82" s="322"/>
      <c r="F82" s="323"/>
      <c r="G82" s="328" t="s">
        <v>19</v>
      </c>
      <c r="H82" s="329"/>
      <c r="I82" s="321" t="s">
        <v>20</v>
      </c>
      <c r="J82" s="322"/>
      <c r="K82" s="323"/>
      <c r="L82" s="328" t="s">
        <v>21</v>
      </c>
      <c r="M82" s="322"/>
      <c r="N82" s="329"/>
      <c r="O82" s="321" t="s">
        <v>22</v>
      </c>
      <c r="P82" s="322"/>
      <c r="Q82" s="323"/>
    </row>
    <row r="83" spans="2:17" ht="1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Data'!E12</f>
        <v>3544115948.4793925</v>
      </c>
      <c r="E84" s="292">
        <f>'Segment Data'!F12</f>
        <v>2849944.1803874969</v>
      </c>
      <c r="F84" s="293">
        <f>'Segment Data'!G12</f>
        <v>8.0478116496409443E-4</v>
      </c>
      <c r="G84" s="294">
        <f>'Segment Data'!H12</f>
        <v>100</v>
      </c>
      <c r="H84" s="295">
        <f>'Segment Data'!I12</f>
        <v>0</v>
      </c>
      <c r="I84" s="296">
        <f>'Segment Data'!J12</f>
        <v>5.2664901558215798</v>
      </c>
      <c r="J84" s="297">
        <f>'Segment Data'!K12</f>
        <v>0.18931719904836353</v>
      </c>
      <c r="K84" s="293">
        <f>'Segment Data'!L12</f>
        <v>3.7287916062777496E-2</v>
      </c>
      <c r="L84" s="298">
        <f>'Segment Data'!M12</f>
        <v>18665051753.756981</v>
      </c>
      <c r="M84" s="299">
        <f>'Segment Data'!N12</f>
        <v>685431763.98972702</v>
      </c>
      <c r="N84" s="293">
        <f>'Segment Data'!O12</f>
        <v>3.8122705840269541E-2</v>
      </c>
      <c r="O84" s="291">
        <f>'Segment Data'!P12</f>
        <v>5104329522.5051594</v>
      </c>
      <c r="P84" s="292">
        <f>'Segment Data'!Q12</f>
        <v>-5557193.6106624603</v>
      </c>
      <c r="Q84" s="293">
        <f>'Segment Data'!R12</f>
        <v>-1.0875375364263751E-3</v>
      </c>
    </row>
    <row r="85" spans="2:17" ht="15" thickBot="1">
      <c r="B85" s="324" t="s">
        <v>111</v>
      </c>
      <c r="C85" s="82" t="s">
        <v>111</v>
      </c>
      <c r="D85" s="128">
        <f>'Segment Data'!E15</f>
        <v>3271937489.178618</v>
      </c>
      <c r="E85" s="129">
        <f>'Segment Data'!F15</f>
        <v>-3981863.2935614586</v>
      </c>
      <c r="F85" s="130">
        <f>'Segment Data'!G15</f>
        <v>-1.2154949084923403E-3</v>
      </c>
      <c r="G85" s="131">
        <f>'Segment Data'!H15</f>
        <v>92.320272156514719</v>
      </c>
      <c r="H85" s="132">
        <f>'Segment Data'!I15</f>
        <v>-0.1867394177442776</v>
      </c>
      <c r="I85" s="205">
        <f>'Segment Data'!J15</f>
        <v>4.8139936898247919</v>
      </c>
      <c r="J85" s="157">
        <f>'Segment Data'!K15</f>
        <v>0.151481827233785</v>
      </c>
      <c r="K85" s="130">
        <f>'Segment Data'!L15</f>
        <v>3.2489317281780589E-2</v>
      </c>
      <c r="L85" s="133">
        <f>'Segment Data'!M15</f>
        <v>15751086426.407042</v>
      </c>
      <c r="M85" s="134">
        <f>'Segment Data'!N15</f>
        <v>477073584.61405373</v>
      </c>
      <c r="N85" s="130">
        <f>'Segment Data'!O15</f>
        <v>3.1234331773551852E-2</v>
      </c>
      <c r="O85" s="128">
        <f>'Segment Data'!P15</f>
        <v>4291388373.5369611</v>
      </c>
      <c r="P85" s="129">
        <f>'Segment Data'!Q15</f>
        <v>7649552.5145945549</v>
      </c>
      <c r="Q85" s="130">
        <f>'Segment Data'!R15</f>
        <v>1.785718699061325E-3</v>
      </c>
    </row>
    <row r="86" spans="2:17">
      <c r="B86" s="326"/>
      <c r="C86" s="102" t="s">
        <v>110</v>
      </c>
      <c r="D86" s="143">
        <f>'Segment Data'!E16</f>
        <v>3255199555.8022037</v>
      </c>
      <c r="E86" s="144">
        <f>'Segment Data'!F16</f>
        <v>-1422311.9023404121</v>
      </c>
      <c r="F86" s="145">
        <f>'Segment Data'!G16</f>
        <v>-4.3674456541770385E-4</v>
      </c>
      <c r="G86" s="146">
        <f>'Segment Data'!H16</f>
        <v>91.847998291332729</v>
      </c>
      <c r="H86" s="147">
        <f>'Segment Data'!I16</f>
        <v>-0.11408147762813314</v>
      </c>
      <c r="I86" s="207">
        <f>'Segment Data'!J16</f>
        <v>4.7833851058833119</v>
      </c>
      <c r="J86" s="161">
        <f>'Segment Data'!K16</f>
        <v>0.15839948614903321</v>
      </c>
      <c r="K86" s="145">
        <f>'Segment Data'!L16</f>
        <v>3.4248644033218381E-2</v>
      </c>
      <c r="L86" s="148">
        <f>'Segment Data'!M16</f>
        <v>15570873071.902233</v>
      </c>
      <c r="M86" s="149">
        <f>'Segment Data'!N16</f>
        <v>509043764.85652924</v>
      </c>
      <c r="N86" s="145">
        <f>'Segment Data'!O16</f>
        <v>3.3796941558646265E-2</v>
      </c>
      <c r="O86" s="143">
        <f>'Segment Data'!P16</f>
        <v>4252062607.3839283</v>
      </c>
      <c r="P86" s="144">
        <f>'Segment Data'!Q16</f>
        <v>13705169.514949799</v>
      </c>
      <c r="Q86" s="145">
        <f>'Segment Data'!R16</f>
        <v>3.2336039883037043E-3</v>
      </c>
    </row>
    <row r="87" spans="2:17" ht="15" thickBot="1">
      <c r="B87" s="325"/>
      <c r="C87" s="98" t="s">
        <v>109</v>
      </c>
      <c r="D87" s="135">
        <f>'Segment Data'!E17</f>
        <v>16737933.376400128</v>
      </c>
      <c r="E87" s="136">
        <f>'Segment Data'!F17</f>
        <v>-2559551.3912124261</v>
      </c>
      <c r="F87" s="137">
        <f>'Segment Data'!G17</f>
        <v>-0.13263652864792952</v>
      </c>
      <c r="G87" s="138">
        <f>'Segment Data'!H17</f>
        <v>0.47227386518157116</v>
      </c>
      <c r="H87" s="139">
        <f>'Segment Data'!I17</f>
        <v>-7.2657940115910258E-2</v>
      </c>
      <c r="I87" s="208">
        <f>'Segment Data'!J17</f>
        <v>10.766762565735654</v>
      </c>
      <c r="J87" s="154">
        <f>'Segment Data'!K17</f>
        <v>-0.22863591766695102</v>
      </c>
      <c r="K87" s="137">
        <f>'Segment Data'!L17</f>
        <v>-2.0793781872669156E-2</v>
      </c>
      <c r="L87" s="140">
        <f>'Segment Data'!M17</f>
        <v>180213354.50480229</v>
      </c>
      <c r="M87" s="141">
        <f>'Segment Data'!N17</f>
        <v>-31970180.242489666</v>
      </c>
      <c r="N87" s="137">
        <f>'Segment Data'!O17</f>
        <v>-0.15067229547554559</v>
      </c>
      <c r="O87" s="135">
        <f>'Segment Data'!P17</f>
        <v>39325766.153033435</v>
      </c>
      <c r="P87" s="136">
        <f>'Segment Data'!Q17</f>
        <v>-6055617.0003544539</v>
      </c>
      <c r="Q87" s="137">
        <f>'Segment Data'!R17</f>
        <v>-0.13343835246022862</v>
      </c>
    </row>
    <row r="88" spans="2:17">
      <c r="B88" s="324" t="s">
        <v>108</v>
      </c>
      <c r="C88" s="82" t="s">
        <v>185</v>
      </c>
      <c r="D88" s="121">
        <f>Fat!E11</f>
        <v>187219670.1695514</v>
      </c>
      <c r="E88" s="122">
        <f>Fat!F11</f>
        <v>-9064360.8991806507</v>
      </c>
      <c r="F88" s="123">
        <f>Fat!G11</f>
        <v>-4.6179818347049421E-2</v>
      </c>
      <c r="G88" s="124">
        <f>Fat!H11</f>
        <v>5.2825492419309317</v>
      </c>
      <c r="H88" s="125">
        <f>Fat!I11</f>
        <v>-0.26021514883915842</v>
      </c>
      <c r="I88" s="204">
        <f>Fat!J11</f>
        <v>5.4915895724004313</v>
      </c>
      <c r="J88" s="152">
        <f>Fat!K11</f>
        <v>0.35827666208230191</v>
      </c>
      <c r="K88" s="123">
        <f>Fat!L11</f>
        <v>6.9794432628907915E-2</v>
      </c>
      <c r="L88" s="126">
        <f>Fat!M11</f>
        <v>1028133588.4513566</v>
      </c>
      <c r="M88" s="127">
        <f>Fat!N11</f>
        <v>20546237.67694962</v>
      </c>
      <c r="N88" s="123">
        <f>Fat!O11</f>
        <v>2.0391520061420268E-2</v>
      </c>
      <c r="O88" s="121">
        <f>Fat!P11</f>
        <v>288845713.49475694</v>
      </c>
      <c r="P88" s="122">
        <f>Fat!Q11</f>
        <v>-5679352.2598060966</v>
      </c>
      <c r="Q88" s="123">
        <f>Fat!R11</f>
        <v>-1.928308629778519E-2</v>
      </c>
    </row>
    <row r="89" spans="2:17">
      <c r="B89" s="326"/>
      <c r="C89" s="83" t="s">
        <v>186</v>
      </c>
      <c r="D89" s="105">
        <f>Fat!E12</f>
        <v>425071313.37672919</v>
      </c>
      <c r="E89" s="106">
        <f>Fat!F12</f>
        <v>-16715429.961636961</v>
      </c>
      <c r="F89" s="107">
        <f>Fat!G12</f>
        <v>-3.7835969987072587E-2</v>
      </c>
      <c r="G89" s="108">
        <f>Fat!H12</f>
        <v>11.993719154676826</v>
      </c>
      <c r="H89" s="109">
        <f>Fat!I12</f>
        <v>-0.48167079914331978</v>
      </c>
      <c r="I89" s="206">
        <f>Fat!J12</f>
        <v>5.2159325849596945</v>
      </c>
      <c r="J89" s="156">
        <f>Fat!K12</f>
        <v>-3.282270254205244E-3</v>
      </c>
      <c r="K89" s="107">
        <f>Fat!L12</f>
        <v>-6.2888199571364963E-4</v>
      </c>
      <c r="L89" s="110">
        <f>Fat!M12</f>
        <v>2217143314.3732953</v>
      </c>
      <c r="M89" s="111">
        <f>Fat!N12</f>
        <v>-88636619.294875622</v>
      </c>
      <c r="N89" s="107">
        <f>Fat!O12</f>
        <v>-3.8441057622471048E-2</v>
      </c>
      <c r="O89" s="105">
        <f>Fat!P12</f>
        <v>696014206.8588655</v>
      </c>
      <c r="P89" s="106">
        <f>Fat!Q12</f>
        <v>-39353629.458856821</v>
      </c>
      <c r="Q89" s="107">
        <f>Fat!R12</f>
        <v>-5.3515570732486771E-2</v>
      </c>
    </row>
    <row r="90" spans="2:17">
      <c r="B90" s="326"/>
      <c r="C90" s="83" t="s">
        <v>187</v>
      </c>
      <c r="D90" s="105">
        <f>Fat!E13</f>
        <v>1245781869.126615</v>
      </c>
      <c r="E90" s="106">
        <f>Fat!F13</f>
        <v>-28848047.430912018</v>
      </c>
      <c r="F90" s="107">
        <f>Fat!G13</f>
        <v>-2.2632488894363745E-2</v>
      </c>
      <c r="G90" s="108">
        <f>Fat!H13</f>
        <v>35.150708589574201</v>
      </c>
      <c r="H90" s="109">
        <f>Fat!I13</f>
        <v>-0.84291388922743238</v>
      </c>
      <c r="I90" s="206">
        <f>Fat!J13</f>
        <v>4.9825423857521765</v>
      </c>
      <c r="J90" s="156">
        <f>Fat!K13</f>
        <v>0.2064668530252618</v>
      </c>
      <c r="K90" s="107">
        <f>Fat!L13</f>
        <v>4.3229394428646928E-2</v>
      </c>
      <c r="L90" s="110">
        <f>Fat!M13</f>
        <v>6207160966.3249302</v>
      </c>
      <c r="M90" s="111">
        <f>Fat!N13</f>
        <v>119432208.57277584</v>
      </c>
      <c r="N90" s="107">
        <f>Fat!O13</f>
        <v>1.9618516744966678E-2</v>
      </c>
      <c r="O90" s="105">
        <f>Fat!P13</f>
        <v>1701639411.9083586</v>
      </c>
      <c r="P90" s="106">
        <f>Fat!Q13</f>
        <v>-17843179.320791483</v>
      </c>
      <c r="Q90" s="107">
        <f>Fat!R13</f>
        <v>-1.0377063083864383E-2</v>
      </c>
    </row>
    <row r="91" spans="2:17" ht="15" thickBot="1">
      <c r="B91" s="325"/>
      <c r="C91" s="84" t="s">
        <v>188</v>
      </c>
      <c r="D91" s="128">
        <f>Fat!E14</f>
        <v>1686043095.8061705</v>
      </c>
      <c r="E91" s="129">
        <f>Fat!F14</f>
        <v>57477782.472171307</v>
      </c>
      <c r="F91" s="130">
        <f>Fat!G14</f>
        <v>3.5293507728285566E-2</v>
      </c>
      <c r="G91" s="131">
        <f>Fat!H14</f>
        <v>47.573023013808829</v>
      </c>
      <c r="H91" s="132">
        <f>Fat!I14</f>
        <v>1.5847998372114489</v>
      </c>
      <c r="I91" s="205">
        <f>Fat!J14</f>
        <v>5.4640441323965048</v>
      </c>
      <c r="J91" s="157">
        <f>Fat!K14</f>
        <v>0.1965096483107196</v>
      </c>
      <c r="K91" s="130">
        <f>Fat!L14</f>
        <v>3.7305811457791549E-2</v>
      </c>
      <c r="L91" s="133">
        <f>Fat!M14</f>
        <v>9212613884.6073437</v>
      </c>
      <c r="M91" s="134">
        <f>Fat!N14</f>
        <v>634089937.03453159</v>
      </c>
      <c r="N91" s="130">
        <f>Fat!O14</f>
        <v>7.3915972131072677E-2</v>
      </c>
      <c r="O91" s="128">
        <f>Fat!P14</f>
        <v>2417830190.2431788</v>
      </c>
      <c r="P91" s="129">
        <f>Fat!Q14</f>
        <v>57318967.428784847</v>
      </c>
      <c r="Q91" s="130">
        <f>Fat!R14</f>
        <v>2.4282438005291285E-2</v>
      </c>
    </row>
    <row r="92" spans="2:17" ht="15" customHeight="1">
      <c r="B92" s="334" t="s">
        <v>107</v>
      </c>
      <c r="C92" s="82" t="s">
        <v>201</v>
      </c>
      <c r="D92" s="121">
        <f>Fat!E15</f>
        <v>184604281.97699583</v>
      </c>
      <c r="E92" s="122">
        <f>Fat!F15</f>
        <v>-8963863.7707569897</v>
      </c>
      <c r="F92" s="123">
        <f>Fat!G15</f>
        <v>-4.6308568675541249E-2</v>
      </c>
      <c r="G92" s="124">
        <f>Fat!H15</f>
        <v>5.2087540210472101</v>
      </c>
      <c r="H92" s="125">
        <f>Fat!I15</f>
        <v>-0.25731787281126017</v>
      </c>
      <c r="I92" s="204">
        <f>Fat!J15</f>
        <v>5.4333894769910698</v>
      </c>
      <c r="J92" s="152">
        <f>Fat!K15</f>
        <v>0.34578417046901588</v>
      </c>
      <c r="K92" s="123">
        <f>Fat!L15</f>
        <v>6.7965997681804835E-2</v>
      </c>
      <c r="L92" s="126">
        <f>Fat!M15</f>
        <v>1003026963.1013013</v>
      </c>
      <c r="M92" s="127">
        <f>Fat!N15</f>
        <v>18228637.62139976</v>
      </c>
      <c r="N92" s="123">
        <f>Fat!O15</f>
        <v>1.8510020935014051E-2</v>
      </c>
      <c r="O92" s="121">
        <f>Fat!P15</f>
        <v>280495734.5232352</v>
      </c>
      <c r="P92" s="122">
        <f>Fat!Q15</f>
        <v>-6043488.5345630646</v>
      </c>
      <c r="Q92" s="123">
        <f>Fat!R15</f>
        <v>-2.1091313329009841E-2</v>
      </c>
    </row>
    <row r="93" spans="2:17">
      <c r="B93" s="335"/>
      <c r="C93" s="83" t="s">
        <v>202</v>
      </c>
      <c r="D93" s="105">
        <f>Fat!E16</f>
        <v>318955367.37865722</v>
      </c>
      <c r="E93" s="106">
        <f>Fat!F16</f>
        <v>-13538711.740135372</v>
      </c>
      <c r="F93" s="107">
        <f>Fat!G16</f>
        <v>-4.0718655129188923E-2</v>
      </c>
      <c r="G93" s="108">
        <f>Fat!H16</f>
        <v>8.9995748450471957</v>
      </c>
      <c r="H93" s="109">
        <f>Fat!I16</f>
        <v>-0.38955544663813413</v>
      </c>
      <c r="I93" s="206">
        <f>Fat!J16</f>
        <v>4.3442322304224454</v>
      </c>
      <c r="J93" s="156">
        <f>Fat!K16</f>
        <v>6.6582090081063861E-2</v>
      </c>
      <c r="K93" s="107">
        <f>Fat!L16</f>
        <v>1.5565108855711659E-2</v>
      </c>
      <c r="L93" s="110">
        <f>Fat!M16</f>
        <v>1385616187.0325947</v>
      </c>
      <c r="M93" s="111">
        <f>Fat!N16</f>
        <v>-36677157.172586918</v>
      </c>
      <c r="N93" s="107">
        <f>Fat!O16</f>
        <v>-2.5787336573021204E-2</v>
      </c>
      <c r="O93" s="105">
        <f>Fat!P16</f>
        <v>399449916.16682428</v>
      </c>
      <c r="P93" s="106">
        <f>Fat!Q16</f>
        <v>-17392842.052083433</v>
      </c>
      <c r="Q93" s="107">
        <f>Fat!R16</f>
        <v>-4.1725187037912906E-2</v>
      </c>
    </row>
    <row r="94" spans="2:17">
      <c r="B94" s="335"/>
      <c r="C94" s="83" t="s">
        <v>203</v>
      </c>
      <c r="D94" s="105">
        <f>Fat!E17</f>
        <v>1209790497.9337273</v>
      </c>
      <c r="E94" s="106">
        <f>Fat!F17</f>
        <v>-32109827.628005505</v>
      </c>
      <c r="F94" s="107">
        <f>Fat!G17</f>
        <v>-2.5855398349687749E-2</v>
      </c>
      <c r="G94" s="108">
        <f>Fat!H17</f>
        <v>34.135183936428191</v>
      </c>
      <c r="H94" s="109">
        <f>Fat!I17</f>
        <v>-0.93420435730907769</v>
      </c>
      <c r="I94" s="206">
        <f>Fat!J17</f>
        <v>4.788515007924727</v>
      </c>
      <c r="J94" s="156">
        <f>Fat!K17</f>
        <v>0.175934587483912</v>
      </c>
      <c r="K94" s="107">
        <f>Fat!L17</f>
        <v>3.8142334972470417E-2</v>
      </c>
      <c r="L94" s="110">
        <f>Fat!M17</f>
        <v>5793099955.8003817</v>
      </c>
      <c r="M94" s="111">
        <f>Fat!N17</f>
        <v>64734829.975258827</v>
      </c>
      <c r="N94" s="107">
        <f>Fat!O17</f>
        <v>1.1300751358082175E-2</v>
      </c>
      <c r="O94" s="105">
        <f>Fat!P17</f>
        <v>1600279125.6378131</v>
      </c>
      <c r="P94" s="106">
        <f>Fat!Q17</f>
        <v>-28670675.184947968</v>
      </c>
      <c r="Q94" s="107">
        <f>Fat!R17</f>
        <v>-1.7600711311341079E-2</v>
      </c>
    </row>
    <row r="95" spans="2:17" ht="15" thickBot="1">
      <c r="B95" s="336"/>
      <c r="C95" s="84" t="s">
        <v>204</v>
      </c>
      <c r="D95" s="128">
        <f>Fat!E18</f>
        <v>1558587341.8891809</v>
      </c>
      <c r="E95" s="129">
        <f>Fat!F18</f>
        <v>50630539.845335484</v>
      </c>
      <c r="F95" s="130">
        <f>Fat!G18</f>
        <v>3.3575590346296501E-2</v>
      </c>
      <c r="G95" s="131">
        <f>Fat!H18</f>
        <v>43.976759353990516</v>
      </c>
      <c r="H95" s="132">
        <f>Fat!I18</f>
        <v>1.3943382590141695</v>
      </c>
      <c r="I95" s="205">
        <f>Fat!J18</f>
        <v>4.8565409951923089</v>
      </c>
      <c r="J95" s="157">
        <f>Fat!K18</f>
        <v>0.12261490619068649</v>
      </c>
      <c r="K95" s="130">
        <f>Fat!L18</f>
        <v>2.5901314022531725E-2</v>
      </c>
      <c r="L95" s="133">
        <f>Fat!M18</f>
        <v>7569343320.4726181</v>
      </c>
      <c r="M95" s="134">
        <f>Fat!N18</f>
        <v>430787274.18980312</v>
      </c>
      <c r="N95" s="130">
        <f>Fat!O18</f>
        <v>6.0346556277879534E-2</v>
      </c>
      <c r="O95" s="128">
        <f>Fat!P18</f>
        <v>2011163597.2090898</v>
      </c>
      <c r="P95" s="129">
        <f>Fat!Q18</f>
        <v>59756558.286183119</v>
      </c>
      <c r="Q95" s="130">
        <f>Fat!R18</f>
        <v>3.0622293091228259E-2</v>
      </c>
    </row>
    <row r="96" spans="2:17" ht="15" thickBot="1">
      <c r="B96" s="324" t="s">
        <v>106</v>
      </c>
      <c r="C96" s="142" t="s">
        <v>106</v>
      </c>
      <c r="D96" s="128">
        <f>'Segment Data'!E18</f>
        <v>206450284.61665624</v>
      </c>
      <c r="E96" s="129">
        <f>'Segment Data'!F18</f>
        <v>372802.18866679072</v>
      </c>
      <c r="F96" s="130">
        <f>'Segment Data'!G18</f>
        <v>1.8090389317380205E-3</v>
      </c>
      <c r="G96" s="131">
        <f>'Segment Data'!H18</f>
        <v>5.8251560506995821</v>
      </c>
      <c r="H96" s="132">
        <f>'Segment Data'!I18</f>
        <v>5.8393945145693849E-3</v>
      </c>
      <c r="I96" s="205">
        <f>'Segment Data'!J18</f>
        <v>9.6160271931648147</v>
      </c>
      <c r="J96" s="157">
        <f>'Segment Data'!K18</f>
        <v>8.2179587710754731E-2</v>
      </c>
      <c r="K96" s="130">
        <f>'Segment Data'!L18</f>
        <v>8.6197714827895913E-3</v>
      </c>
      <c r="L96" s="133">
        <f>'Segment Data'!M18</f>
        <v>1985231550.910382</v>
      </c>
      <c r="M96" s="134">
        <f>'Segment Data'!N18</f>
        <v>20520238.526293516</v>
      </c>
      <c r="N96" s="130">
        <f>'Segment Data'!O18</f>
        <v>1.0444403916722571E-2</v>
      </c>
      <c r="O96" s="128">
        <f>'Segment Data'!P18</f>
        <v>664150920.74338913</v>
      </c>
      <c r="P96" s="129">
        <f>'Segment Data'!Q18</f>
        <v>-16958543.500576138</v>
      </c>
      <c r="Q96" s="130">
        <f>'Segment Data'!R18</f>
        <v>-2.4898411181821123E-2</v>
      </c>
    </row>
    <row r="97" spans="2:17">
      <c r="B97" s="326"/>
      <c r="C97" s="99" t="s">
        <v>120</v>
      </c>
      <c r="D97" s="143">
        <f>'Segment Data'!E19</f>
        <v>179609576.09519157</v>
      </c>
      <c r="E97" s="144">
        <f>'Segment Data'!F19</f>
        <v>3153541.8681782484</v>
      </c>
      <c r="F97" s="145">
        <f>'Segment Data'!G19</f>
        <v>1.7871544501114479E-2</v>
      </c>
      <c r="G97" s="146">
        <f>'Segment Data'!H19</f>
        <v>5.0678244929388754</v>
      </c>
      <c r="H97" s="147">
        <f>'Segment Data'!I19</f>
        <v>8.4972766669222821E-2</v>
      </c>
      <c r="I97" s="207">
        <f>'Segment Data'!J19</f>
        <v>8.0294120014619779</v>
      </c>
      <c r="J97" s="161">
        <f>'Segment Data'!K19</f>
        <v>0.24157890484586897</v>
      </c>
      <c r="K97" s="145">
        <f>'Segment Data'!L19</f>
        <v>3.1020041370793811E-2</v>
      </c>
      <c r="L97" s="148">
        <f>'Segment Data'!M19</f>
        <v>1442159285.8762295</v>
      </c>
      <c r="M97" s="149">
        <f>'Segment Data'!N19</f>
        <v>67949142.425470352</v>
      </c>
      <c r="N97" s="145">
        <f>'Segment Data'!O19</f>
        <v>4.9445961921692885E-2</v>
      </c>
      <c r="O97" s="143">
        <f>'Segment Data'!P19</f>
        <v>490625669.58105487</v>
      </c>
      <c r="P97" s="144">
        <f>'Segment Data'!Q19</f>
        <v>1424116.8145906329</v>
      </c>
      <c r="Q97" s="145">
        <f>'Segment Data'!R19</f>
        <v>2.9111044446551051E-3</v>
      </c>
    </row>
    <row r="98" spans="2:17" ht="15" thickBot="1">
      <c r="B98" s="326"/>
      <c r="C98" s="98" t="s">
        <v>121</v>
      </c>
      <c r="D98" s="135">
        <f>'Segment Data'!E20</f>
        <v>26840708.521467485</v>
      </c>
      <c r="E98" s="136">
        <f>'Segment Data'!F20</f>
        <v>-2780739.6795119494</v>
      </c>
      <c r="F98" s="137">
        <f>'Segment Data'!G20</f>
        <v>-9.3875885495024652E-2</v>
      </c>
      <c r="G98" s="138">
        <f>'Segment Data'!H20</f>
        <v>0.75733155776078731</v>
      </c>
      <c r="H98" s="139">
        <f>'Segment Data'!I20</f>
        <v>-7.9133372154665649E-2</v>
      </c>
      <c r="I98" s="208">
        <f>'Segment Data'!J20</f>
        <v>20.233156833389625</v>
      </c>
      <c r="J98" s="154">
        <f>'Segment Data'!K20</f>
        <v>0.29823788794116624</v>
      </c>
      <c r="K98" s="137">
        <f>'Segment Data'!L20</f>
        <v>1.4960576903136088E-2</v>
      </c>
      <c r="L98" s="140">
        <f>'Segment Data'!M20</f>
        <v>543072265.03414893</v>
      </c>
      <c r="M98" s="141">
        <f>'Segment Data'!N20</f>
        <v>-47428903.899176121</v>
      </c>
      <c r="N98" s="137">
        <f>'Segment Data'!O20</f>
        <v>-8.0319745996186909E-2</v>
      </c>
      <c r="O98" s="135">
        <f>'Segment Data'!P20</f>
        <v>173525251.16233411</v>
      </c>
      <c r="P98" s="136">
        <f>'Segment Data'!Q20</f>
        <v>-18382660.315167218</v>
      </c>
      <c r="Q98" s="137">
        <f>'Segment Data'!R20</f>
        <v>-9.5788965518090907E-2</v>
      </c>
    </row>
    <row r="99" spans="2:17">
      <c r="B99" s="326"/>
      <c r="C99" s="82" t="s">
        <v>105</v>
      </c>
      <c r="D99" s="121">
        <f>Flavor!D18</f>
        <v>269053.57647154457</v>
      </c>
      <c r="E99" s="122">
        <f>Flavor!E18</f>
        <v>132568.3139671633</v>
      </c>
      <c r="F99" s="123">
        <f>Flavor!F18</f>
        <v>0.97130130780902268</v>
      </c>
      <c r="G99" s="124">
        <f>Flavor!G18</f>
        <v>7.5915568334321074E-3</v>
      </c>
      <c r="H99" s="125">
        <f>Flavor!H18</f>
        <v>3.7374192922620363E-3</v>
      </c>
      <c r="I99" s="204">
        <f>Flavor!I18</f>
        <v>11.477359199996682</v>
      </c>
      <c r="J99" s="152">
        <f>Flavor!J18</f>
        <v>0.34299005937611327</v>
      </c>
      <c r="K99" s="123">
        <f>Flavor!K18</f>
        <v>3.0804624406138278E-2</v>
      </c>
      <c r="L99" s="126">
        <f>Flavor!L18</f>
        <v>3088024.5412076921</v>
      </c>
      <c r="M99" s="127">
        <f>Flavor!M18</f>
        <v>1568347.2462294116</v>
      </c>
      <c r="N99" s="123">
        <f>Flavor!N18</f>
        <v>1.0320265041874082</v>
      </c>
      <c r="O99" s="121">
        <f>Flavor!O18</f>
        <v>684639.07459329662</v>
      </c>
      <c r="P99" s="122">
        <f>Flavor!P18</f>
        <v>240035.02261170762</v>
      </c>
      <c r="Q99" s="123">
        <f>Flavor!Q18</f>
        <v>0.53988491904623359</v>
      </c>
    </row>
    <row r="100" spans="2:17">
      <c r="B100" s="326"/>
      <c r="C100" s="83" t="s">
        <v>104</v>
      </c>
      <c r="D100" s="105">
        <f>Flavor!D19</f>
        <v>192266831.27565745</v>
      </c>
      <c r="E100" s="106">
        <f>Flavor!E19</f>
        <v>2619257.0906075835</v>
      </c>
      <c r="F100" s="107">
        <f>Flavor!F19</f>
        <v>1.3811181618657702E-2</v>
      </c>
      <c r="G100" s="108">
        <f>Flavor!G19</f>
        <v>5.424958835168745</v>
      </c>
      <c r="H100" s="109">
        <f>Flavor!H19</f>
        <v>6.9597957030174129E-2</v>
      </c>
      <c r="I100" s="206">
        <f>Flavor!I19</f>
        <v>9.0502424773710235</v>
      </c>
      <c r="J100" s="156">
        <f>Flavor!J19</f>
        <v>0.21511720841901116</v>
      </c>
      <c r="K100" s="107">
        <f>Flavor!K19</f>
        <v>2.4347952278047046E-2</v>
      </c>
      <c r="L100" s="110">
        <f>Flavor!L19</f>
        <v>1740061443.4004824</v>
      </c>
      <c r="M100" s="111">
        <f>Flavor!M19</f>
        <v>64501368.522696972</v>
      </c>
      <c r="N100" s="107">
        <f>Flavor!N19</f>
        <v>3.8495407887659101E-2</v>
      </c>
      <c r="O100" s="105">
        <f>Flavor!O19</f>
        <v>559688303.12839532</v>
      </c>
      <c r="P100" s="106">
        <f>Flavor!P19</f>
        <v>-6712220.2595740557</v>
      </c>
      <c r="Q100" s="107">
        <f>Flavor!Q19</f>
        <v>-1.1850660411513007E-2</v>
      </c>
    </row>
    <row r="101" spans="2:17">
      <c r="B101" s="326"/>
      <c r="C101" s="83" t="s">
        <v>103</v>
      </c>
      <c r="D101" s="105">
        <f>Flavor!D20</f>
        <v>408211.66558929044</v>
      </c>
      <c r="E101" s="106">
        <f>Flavor!E20</f>
        <v>-3048.8309228580911</v>
      </c>
      <c r="F101" s="107">
        <f>Flavor!F20</f>
        <v>-7.4133814181397539E-3</v>
      </c>
      <c r="G101" s="108">
        <f>Flavor!G20</f>
        <v>1.1518011022309649E-2</v>
      </c>
      <c r="H101" s="109">
        <f>Flavor!H20</f>
        <v>-9.5363855852258206E-5</v>
      </c>
      <c r="I101" s="206">
        <f>Flavor!I20</f>
        <v>15.943548361721881</v>
      </c>
      <c r="J101" s="156">
        <f>Flavor!J20</f>
        <v>-0.13666895775897814</v>
      </c>
      <c r="K101" s="107">
        <f>Flavor!K20</f>
        <v>-8.4991984277107031E-3</v>
      </c>
      <c r="L101" s="110">
        <f>Flavor!L20</f>
        <v>6508342.4321418954</v>
      </c>
      <c r="M101" s="111">
        <f>Flavor!M20</f>
        <v>-104815.72669105325</v>
      </c>
      <c r="N101" s="107">
        <f>Flavor!N20</f>
        <v>-1.5849572046156918E-2</v>
      </c>
      <c r="O101" s="105">
        <f>Flavor!O20</f>
        <v>2746882.7607659446</v>
      </c>
      <c r="P101" s="106">
        <f>Flavor!P20</f>
        <v>33334.834025219548</v>
      </c>
      <c r="Q101" s="107">
        <f>Flavor!Q20</f>
        <v>1.2284593795716893E-2</v>
      </c>
    </row>
    <row r="102" spans="2:17">
      <c r="B102" s="326"/>
      <c r="C102" s="83" t="s">
        <v>102</v>
      </c>
      <c r="D102" s="105">
        <f>Flavor!D21</f>
        <v>416406.86865801207</v>
      </c>
      <c r="E102" s="106">
        <f>Flavor!E21</f>
        <v>-3702.3914110931801</v>
      </c>
      <c r="F102" s="107">
        <f>Flavor!F21</f>
        <v>-8.812925024514244E-3</v>
      </c>
      <c r="G102" s="108">
        <f>Flavor!G21</f>
        <v>1.1749245078640046E-2</v>
      </c>
      <c r="H102" s="109">
        <f>Flavor!H21</f>
        <v>-1.1400550911878221E-4</v>
      </c>
      <c r="I102" s="206">
        <f>Flavor!I21</f>
        <v>11.400250906998657</v>
      </c>
      <c r="J102" s="156">
        <f>Flavor!J21</f>
        <v>1.0221959461135963</v>
      </c>
      <c r="K102" s="107">
        <f>Flavor!K21</f>
        <v>9.8495907948672246E-2</v>
      </c>
      <c r="L102" s="110">
        <f>Flavor!L21</f>
        <v>4747142.7820989732</v>
      </c>
      <c r="M102" s="111">
        <f>Flavor!M21</f>
        <v>387225.79152504355</v>
      </c>
      <c r="N102" s="107">
        <f>Flavor!N21</f>
        <v>8.8814945872185067E-2</v>
      </c>
      <c r="O102" s="105">
        <f>Flavor!O21</f>
        <v>1261151.191912615</v>
      </c>
      <c r="P102" s="106">
        <f>Flavor!P21</f>
        <v>39744.607947479468</v>
      </c>
      <c r="Q102" s="107">
        <f>Flavor!Q21</f>
        <v>3.2540030870354272E-2</v>
      </c>
    </row>
    <row r="103" spans="2:17">
      <c r="B103" s="326"/>
      <c r="C103" s="83" t="s">
        <v>63</v>
      </c>
      <c r="D103" s="105">
        <f>Flavor!D22</f>
        <v>11800707.392672135</v>
      </c>
      <c r="E103" s="106">
        <f>Flavor!E22</f>
        <v>93320.643548373133</v>
      </c>
      <c r="F103" s="107">
        <f>Flavor!F22</f>
        <v>7.9710908632413379E-3</v>
      </c>
      <c r="G103" s="108">
        <f>Flavor!G22</f>
        <v>0.33296617729832578</v>
      </c>
      <c r="H103" s="109">
        <f>Flavor!H22</f>
        <v>2.3672690290429954E-3</v>
      </c>
      <c r="I103" s="206">
        <f>Flavor!I22</f>
        <v>18.814141697935181</v>
      </c>
      <c r="J103" s="156">
        <f>Flavor!J22</f>
        <v>0.28736937357219006</v>
      </c>
      <c r="K103" s="107">
        <f>Flavor!K22</f>
        <v>1.5511032820017706E-2</v>
      </c>
      <c r="L103" s="110">
        <f>Flavor!L22</f>
        <v>222020181.02160472</v>
      </c>
      <c r="M103" s="111">
        <f>Flavor!M22</f>
        <v>5120092.2073245943</v>
      </c>
      <c r="N103" s="107">
        <f>Flavor!N22</f>
        <v>2.3605763535249881E-2</v>
      </c>
      <c r="O103" s="105">
        <f>Flavor!O22</f>
        <v>88310500.138406068</v>
      </c>
      <c r="P103" s="106">
        <f>Flavor!P22</f>
        <v>-1652200.795001626</v>
      </c>
      <c r="Q103" s="107">
        <f>Flavor!Q22</f>
        <v>-1.836539785777019E-2</v>
      </c>
    </row>
    <row r="104" spans="2:17">
      <c r="B104" s="326"/>
      <c r="C104" s="83" t="s">
        <v>64</v>
      </c>
      <c r="D104" s="105">
        <f>Flavor!D23</f>
        <v>3626865.5481592319</v>
      </c>
      <c r="E104" s="106">
        <f>Flavor!E23</f>
        <v>-634845.68478923989</v>
      </c>
      <c r="F104" s="107">
        <f>Flavor!F23</f>
        <v>-0.14896496972415019</v>
      </c>
      <c r="G104" s="108">
        <f>Flavor!G23</f>
        <v>0.10233484459545805</v>
      </c>
      <c r="H104" s="109">
        <f>Flavor!H23</f>
        <v>-1.8009439843351849E-2</v>
      </c>
      <c r="I104" s="206">
        <f>Flavor!I23</f>
        <v>13.923292122024643</v>
      </c>
      <c r="J104" s="156">
        <f>Flavor!J23</f>
        <v>-0.37300538776832326</v>
      </c>
      <c r="K104" s="107">
        <f>Flavor!K23</f>
        <v>-2.6091048225095659E-2</v>
      </c>
      <c r="L104" s="110">
        <f>Flavor!L23</f>
        <v>50497908.514327973</v>
      </c>
      <c r="M104" s="111">
        <f>Flavor!M23</f>
        <v>-10428783.172729976</v>
      </c>
      <c r="N104" s="107">
        <f>Flavor!N23</f>
        <v>-0.17116936574032393</v>
      </c>
      <c r="O104" s="105">
        <f>Flavor!O23</f>
        <v>13851026.189709298</v>
      </c>
      <c r="P104" s="106">
        <f>Flavor!P23</f>
        <v>-3768236.1953347325</v>
      </c>
      <c r="Q104" s="107">
        <f>Flavor!Q23</f>
        <v>-0.21387025818591415</v>
      </c>
    </row>
    <row r="105" spans="2:17">
      <c r="B105" s="326"/>
      <c r="C105" s="83" t="s">
        <v>196</v>
      </c>
      <c r="D105" s="105">
        <f>Flavor!D24</f>
        <v>2760486.3047661134</v>
      </c>
      <c r="E105" s="106">
        <f>Flavor!E24</f>
        <v>-411102.8157319515</v>
      </c>
      <c r="F105" s="107">
        <f>Flavor!F24</f>
        <v>-0.12962045211814577</v>
      </c>
      <c r="G105" s="108">
        <f>Flavor!G24</f>
        <v>7.7889277464257459E-2</v>
      </c>
      <c r="H105" s="109">
        <f>Flavor!H24</f>
        <v>-1.1671606034690044E-2</v>
      </c>
      <c r="I105" s="206">
        <f>Flavor!I24</f>
        <v>14.340171744822834</v>
      </c>
      <c r="J105" s="156">
        <f>Flavor!J24</f>
        <v>-0.58081385570186406</v>
      </c>
      <c r="K105" s="107">
        <f>Flavor!K24</f>
        <v>-3.8925971195993891E-2</v>
      </c>
      <c r="L105" s="110">
        <f>Flavor!L24</f>
        <v>39585847.709577419</v>
      </c>
      <c r="M105" s="111">
        <f>Flavor!M24</f>
        <v>-7737387.8881549984</v>
      </c>
      <c r="N105" s="107">
        <f>Flavor!N24</f>
        <v>-0.16350082132857691</v>
      </c>
      <c r="O105" s="105">
        <f>Flavor!O24</f>
        <v>12198447.690271471</v>
      </c>
      <c r="P105" s="106">
        <f>Flavor!P24</f>
        <v>-2412329.6522470228</v>
      </c>
      <c r="Q105" s="107">
        <f>Flavor!Q24</f>
        <v>-0.16510618125888188</v>
      </c>
    </row>
    <row r="106" spans="2:17" ht="15" thickBot="1">
      <c r="B106" s="326"/>
      <c r="C106" s="83" t="s">
        <v>197</v>
      </c>
      <c r="D106" s="105">
        <f>Flavor!D25</f>
        <v>425602.03554031934</v>
      </c>
      <c r="E106" s="106">
        <f>Flavor!E25</f>
        <v>52357.663739985845</v>
      </c>
      <c r="F106" s="107">
        <f>Flavor!F25</f>
        <v>0.14027716878205065</v>
      </c>
      <c r="G106" s="108">
        <f>Flavor!G25</f>
        <v>1.2008693895100252E-2</v>
      </c>
      <c r="H106" s="109">
        <f>Flavor!H25</f>
        <v>1.4688369245359229E-3</v>
      </c>
      <c r="I106" s="206">
        <f>Flavor!I25</f>
        <v>10.043596160913465</v>
      </c>
      <c r="J106" s="156">
        <f>Flavor!J25</f>
        <v>0.97711323035620268</v>
      </c>
      <c r="K106" s="107">
        <f>Flavor!K25</f>
        <v>0.10777202558480363</v>
      </c>
      <c r="L106" s="110">
        <f>Flavor!L25</f>
        <v>4274574.9702297058</v>
      </c>
      <c r="M106" s="111">
        <f>Flavor!M25</f>
        <v>890561.24437541375</v>
      </c>
      <c r="N106" s="107">
        <f>Flavor!N25</f>
        <v>0.26316714898979676</v>
      </c>
      <c r="O106" s="105">
        <f>Flavor!O25</f>
        <v>1710005.1766062505</v>
      </c>
      <c r="P106" s="106">
        <f>Flavor!P25</f>
        <v>329982.38407736225</v>
      </c>
      <c r="Q106" s="107">
        <f>Flavor!Q25</f>
        <v>0.23911372034129261</v>
      </c>
    </row>
    <row r="107" spans="2:17">
      <c r="B107" s="324" t="s">
        <v>101</v>
      </c>
      <c r="C107" s="101" t="s">
        <v>13</v>
      </c>
      <c r="D107" s="143">
        <f>'Branded vs. Private Label'!D5</f>
        <v>944790095.44850683</v>
      </c>
      <c r="E107" s="144">
        <f>'Branded vs. Private Label'!E5</f>
        <v>2354922.5364567041</v>
      </c>
      <c r="F107" s="145">
        <f>'Branded vs. Private Label'!F5</f>
        <v>2.4987634207031765E-3</v>
      </c>
      <c r="G107" s="146">
        <f>'Branded vs. Private Label'!G5</f>
        <v>26.657990573188503</v>
      </c>
      <c r="H107" s="147">
        <f>'Branded vs. Private Label'!H5</f>
        <v>4.5045604695360453E-2</v>
      </c>
      <c r="I107" s="207">
        <f>'Branded vs. Private Label'!I5</f>
        <v>8.8359388835123642</v>
      </c>
      <c r="J107" s="161">
        <f>'Branded vs. Private Label'!J5</f>
        <v>0.42188501552304203</v>
      </c>
      <c r="K107" s="145">
        <f>'Branded vs. Private Label'!K5</f>
        <v>5.0140517536745755E-2</v>
      </c>
      <c r="L107" s="148">
        <f>'Branded vs. Private Label'!L5</f>
        <v>8348107541.1308193</v>
      </c>
      <c r="M107" s="149">
        <f>'Branded vs. Private Label'!M5</f>
        <v>418407229.16099834</v>
      </c>
      <c r="N107" s="145">
        <f>'Branded vs. Private Label'!N5</f>
        <v>5.2764570248564867E-2</v>
      </c>
      <c r="O107" s="143">
        <f>'Branded vs. Private Label'!O5</f>
        <v>1947418879.7548492</v>
      </c>
      <c r="P107" s="144">
        <f>'Branded vs. Private Label'!P5</f>
        <v>2707022.5830833912</v>
      </c>
      <c r="Q107" s="145">
        <f>'Branded vs. Private Label'!Q5</f>
        <v>1.3919916069315634E-3</v>
      </c>
    </row>
    <row r="108" spans="2:17" ht="15" thickBot="1">
      <c r="B108" s="325"/>
      <c r="C108" s="100" t="s">
        <v>12</v>
      </c>
      <c r="D108" s="135">
        <f>'Branded vs. Private Label'!D6</f>
        <v>2599325853.0304866</v>
      </c>
      <c r="E108" s="136">
        <f>'Branded vs. Private Label'!E6</f>
        <v>495021.64394521713</v>
      </c>
      <c r="F108" s="137">
        <f>'Branded vs. Private Label'!F6</f>
        <v>1.9047859443821924E-4</v>
      </c>
      <c r="G108" s="138">
        <f>'Branded vs. Private Label'!G6</f>
        <v>73.342009426800232</v>
      </c>
      <c r="H108" s="139">
        <f>'Branded vs. Private Label'!H6</f>
        <v>-4.5045604694948338E-2</v>
      </c>
      <c r="I108" s="208">
        <f>'Branded vs. Private Label'!I6</f>
        <v>3.9690845982985747</v>
      </c>
      <c r="J108" s="154">
        <f>'Branded vs. Private Label'!J6</f>
        <v>0.10199192156312797</v>
      </c>
      <c r="K108" s="137">
        <f>'Branded vs. Private Label'!K6</f>
        <v>2.6374315303254726E-2</v>
      </c>
      <c r="L108" s="140">
        <f>'Branded vs. Private Label'!L6</f>
        <v>10316944209.222609</v>
      </c>
      <c r="M108" s="141">
        <f>'Branded vs. Private Label'!M6</f>
        <v>267024533.09342194</v>
      </c>
      <c r="N108" s="137">
        <f>'Branded vs. Private Label'!N6</f>
        <v>2.6569817640201155E-2</v>
      </c>
      <c r="O108" s="135">
        <f>'Branded vs. Private Label'!O6</f>
        <v>3156910640.7422724</v>
      </c>
      <c r="P108" s="136">
        <f>'Branded vs. Private Label'!P6</f>
        <v>-8264217.1966791153</v>
      </c>
      <c r="Q108" s="137">
        <f>'Branded vs. Private Label'!Q6</f>
        <v>-2.6109828264149924E-3</v>
      </c>
    </row>
    <row r="109" spans="2:17" ht="15" thickBot="1">
      <c r="B109" s="324" t="s">
        <v>100</v>
      </c>
      <c r="C109" s="142" t="s">
        <v>99</v>
      </c>
      <c r="D109" s="114">
        <f>'Single Serve'!E6</f>
        <v>95348166.235256732</v>
      </c>
      <c r="E109" s="115">
        <f>'Single Serve'!F6</f>
        <v>2852717.7518070638</v>
      </c>
      <c r="F109" s="116">
        <f>'Single Serve'!G6</f>
        <v>3.0841709495765129E-2</v>
      </c>
      <c r="G109" s="117">
        <f>'Single Serve'!H6</f>
        <v>2.690322992287145</v>
      </c>
      <c r="H109" s="118">
        <f>'Single Serve'!I6</f>
        <v>7.8391316689700563E-2</v>
      </c>
      <c r="I109" s="158">
        <f>'Single Serve'!J6</f>
        <v>17.894310462450008</v>
      </c>
      <c r="J109" s="159">
        <f>'Single Serve'!K6</f>
        <v>0.70221601202242567</v>
      </c>
      <c r="K109" s="116">
        <f>'Single Serve'!L6</f>
        <v>4.0845285840374203E-2</v>
      </c>
      <c r="L109" s="119">
        <f>'Single Serve'!M6</f>
        <v>1706189688.6389773</v>
      </c>
      <c r="M109" s="120">
        <f>'Single Serve'!N6</f>
        <v>115999202.07685208</v>
      </c>
      <c r="N109" s="116">
        <f>'Single Serve'!O6</f>
        <v>7.2946733776299857E-2</v>
      </c>
      <c r="O109" s="114">
        <f>'Single Serve'!P6</f>
        <v>533903700.00658262</v>
      </c>
      <c r="P109" s="115">
        <f>'Single Serve'!Q6</f>
        <v>-20925434.610369325</v>
      </c>
      <c r="Q109" s="116">
        <f>'Single Serve'!R6</f>
        <v>-3.7715096963709414E-2</v>
      </c>
    </row>
    <row r="110" spans="2:17">
      <c r="B110" s="326"/>
      <c r="C110" s="99" t="s">
        <v>98</v>
      </c>
      <c r="D110" s="143">
        <f>'Single Serve'!E7</f>
        <v>39420359.851172619</v>
      </c>
      <c r="E110" s="144">
        <f>'Single Serve'!F7</f>
        <v>-1892947.8690367565</v>
      </c>
      <c r="F110" s="145">
        <f>'Single Serve'!G7</f>
        <v>-4.5819324897841004E-2</v>
      </c>
      <c r="G110" s="146">
        <f>'Single Serve'!H7</f>
        <v>1.1122762467205953</v>
      </c>
      <c r="H110" s="147">
        <f>'Single Serve'!I7</f>
        <v>-5.4349125958443434E-2</v>
      </c>
      <c r="I110" s="160">
        <f>'Single Serve'!J7</f>
        <v>15.510646964256015</v>
      </c>
      <c r="J110" s="161">
        <f>'Single Serve'!K7</f>
        <v>0.25903307030476697</v>
      </c>
      <c r="K110" s="145">
        <f>'Single Serve'!L7</f>
        <v>1.6983977702680949E-2</v>
      </c>
      <c r="L110" s="148">
        <f>'Single Serve'!M7</f>
        <v>611435284.8554703</v>
      </c>
      <c r="M110" s="149">
        <f>'Single Serve'!N7</f>
        <v>-18659333.175158381</v>
      </c>
      <c r="N110" s="145">
        <f>'Single Serve'!O7</f>
        <v>-2.9613541587576866E-2</v>
      </c>
      <c r="O110" s="143">
        <f>'Single Serve'!P7</f>
        <v>320612927.48093688</v>
      </c>
      <c r="P110" s="144">
        <f>'Single Serve'!Q7</f>
        <v>-7575347.9779024124</v>
      </c>
      <c r="Q110" s="145">
        <f>'Single Serve'!R7</f>
        <v>-2.3082323606202371E-2</v>
      </c>
    </row>
    <row r="111" spans="2:17" ht="15" thickBot="1">
      <c r="B111" s="326"/>
      <c r="C111" s="98" t="s">
        <v>97</v>
      </c>
      <c r="D111" s="135">
        <f>'Single Serve'!E8</f>
        <v>31948554.2783329</v>
      </c>
      <c r="E111" s="136">
        <f>'Single Serve'!F8</f>
        <v>-1649663.5869146921</v>
      </c>
      <c r="F111" s="137">
        <f>'Single Serve'!G8</f>
        <v>-4.9099734799357503E-2</v>
      </c>
      <c r="G111" s="138">
        <f>'Single Serve'!H8</f>
        <v>0.9014534158240638</v>
      </c>
      <c r="H111" s="139">
        <f>'Single Serve'!I8</f>
        <v>-4.7309479266568477E-2</v>
      </c>
      <c r="I111" s="153">
        <f>'Single Serve'!J8</f>
        <v>20.14853635721574</v>
      </c>
      <c r="J111" s="154">
        <f>'Single Serve'!K8</f>
        <v>0.4339088918020586</v>
      </c>
      <c r="K111" s="137">
        <f>'Single Serve'!L8</f>
        <v>2.2009489784338348E-2</v>
      </c>
      <c r="L111" s="140">
        <f>'Single Serve'!M8</f>
        <v>643716607.43747091</v>
      </c>
      <c r="M111" s="141">
        <f>'Single Serve'!N8</f>
        <v>-18659741.277691841</v>
      </c>
      <c r="N111" s="137">
        <f>'Single Serve'!O8</f>
        <v>-2.8170905126499262E-2</v>
      </c>
      <c r="O111" s="135">
        <f>'Single Serve'!P8</f>
        <v>194855675.05955878</v>
      </c>
      <c r="P111" s="136">
        <f>'Single Serve'!Q8</f>
        <v>-17464243.862081051</v>
      </c>
      <c r="Q111" s="137">
        <f>'Single Serve'!R8</f>
        <v>-8.2254382682420482E-2</v>
      </c>
    </row>
    <row r="112" spans="2:17">
      <c r="B112" s="326"/>
      <c r="C112" s="82" t="s">
        <v>96</v>
      </c>
      <c r="D112" s="121">
        <f>Size!D9</f>
        <v>72169576.24412626</v>
      </c>
      <c r="E112" s="122">
        <f>Size!E9</f>
        <v>-3608047.2924763709</v>
      </c>
      <c r="F112" s="123">
        <f>Size!F9</f>
        <v>-4.7613624234779377E-2</v>
      </c>
      <c r="G112" s="124">
        <f>Size!G9</f>
        <v>2.0363209695521025</v>
      </c>
      <c r="H112" s="125">
        <f>Size!H9</f>
        <v>-0.10352459541281567</v>
      </c>
      <c r="I112" s="151">
        <f>Size!I9</f>
        <v>17.614751754961262</v>
      </c>
      <c r="J112" s="152">
        <f>Size!J9</f>
        <v>0.34523333172517923</v>
      </c>
      <c r="K112" s="123">
        <f>Size!K9</f>
        <v>1.9990906709979179E-2</v>
      </c>
      <c r="L112" s="126">
        <f>Size!L9</f>
        <v>1271249169.8010337</v>
      </c>
      <c r="M112" s="127">
        <f>Size!M9</f>
        <v>-37393895.93337369</v>
      </c>
      <c r="N112" s="123">
        <f>Size!N9</f>
        <v>-2.8574557045001666E-2</v>
      </c>
      <c r="O112" s="121">
        <f>Size!O9</f>
        <v>519233410.45928842</v>
      </c>
      <c r="P112" s="122">
        <f>Size!P9</f>
        <v>-25409719.342553556</v>
      </c>
      <c r="Q112" s="123">
        <f>Size!Q9</f>
        <v>-4.6653887568174041E-2</v>
      </c>
    </row>
    <row r="113" spans="2:17">
      <c r="B113" s="326"/>
      <c r="C113" s="83" t="s">
        <v>95</v>
      </c>
      <c r="D113" s="105">
        <f>Size!D10</f>
        <v>73964492.137166515</v>
      </c>
      <c r="E113" s="106">
        <f>Size!E10</f>
        <v>-2579835.0999124348</v>
      </c>
      <c r="F113" s="107">
        <f>Size!F10</f>
        <v>-3.3703805272492268E-2</v>
      </c>
      <c r="G113" s="108">
        <f>Size!G10</f>
        <v>2.0869659235867011</v>
      </c>
      <c r="H113" s="109">
        <f>Size!H10</f>
        <v>-7.4530195150387168E-2</v>
      </c>
      <c r="I113" s="155">
        <f>Size!I10</f>
        <v>10.407893502423429</v>
      </c>
      <c r="J113" s="156">
        <f>Size!J10</f>
        <v>0.1525685562804302</v>
      </c>
      <c r="K113" s="107">
        <f>Size!K10</f>
        <v>1.4877008488922708E-2</v>
      </c>
      <c r="L113" s="110">
        <f>Size!L10</f>
        <v>769814557.12446415</v>
      </c>
      <c r="M113" s="111">
        <f>Size!M10</f>
        <v>-15172391.475684643</v>
      </c>
      <c r="N113" s="107">
        <f>Size!N10</f>
        <v>-1.9328208580717498E-2</v>
      </c>
      <c r="O113" s="105">
        <f>Size!O10</f>
        <v>295123549.03265625</v>
      </c>
      <c r="P113" s="106">
        <f>Size!P10</f>
        <v>-10761237.390596986</v>
      </c>
      <c r="Q113" s="107">
        <f>Size!Q10</f>
        <v>-3.5180688508341322E-2</v>
      </c>
    </row>
    <row r="114" spans="2:17">
      <c r="B114" s="326"/>
      <c r="C114" s="83" t="s">
        <v>231</v>
      </c>
      <c r="D114" s="105">
        <f>Size!D11</f>
        <v>120349917.38861753</v>
      </c>
      <c r="E114" s="106">
        <f>Size!E11</f>
        <v>20962487.909291998</v>
      </c>
      <c r="F114" s="107">
        <f>Size!F11</f>
        <v>0.21091689380750703</v>
      </c>
      <c r="G114" s="108">
        <f>Size!G11</f>
        <v>3.3957669313909951</v>
      </c>
      <c r="H114" s="109">
        <f>Size!H11</f>
        <v>0.58921612841059812</v>
      </c>
      <c r="I114" s="155">
        <f>Size!I11</f>
        <v>11.875589506375745</v>
      </c>
      <c r="J114" s="156">
        <f>Size!J11</f>
        <v>0.56241240233719303</v>
      </c>
      <c r="K114" s="107">
        <f>Size!K11</f>
        <v>4.9713037917211107E-2</v>
      </c>
      <c r="L114" s="110">
        <f>Size!L11</f>
        <v>1429226216.0334542</v>
      </c>
      <c r="M114" s="111">
        <f>Size!M11</f>
        <v>304838624.41870236</v>
      </c>
      <c r="N114" s="107">
        <f>Size!N11</f>
        <v>0.2711152512639512</v>
      </c>
      <c r="O114" s="105">
        <f>Size!O11</f>
        <v>288449455.5778935</v>
      </c>
      <c r="P114" s="106">
        <f>Size!P11</f>
        <v>50634095.62871182</v>
      </c>
      <c r="Q114" s="107">
        <f>Size!Q11</f>
        <v>0.21291347892554849</v>
      </c>
    </row>
    <row r="115" spans="2:17">
      <c r="B115" s="326"/>
      <c r="C115" s="83" t="s">
        <v>117</v>
      </c>
      <c r="D115" s="105">
        <f>Size!D12</f>
        <v>776885951.70787227</v>
      </c>
      <c r="E115" s="106">
        <f>Size!E12</f>
        <v>-229970.66337668896</v>
      </c>
      <c r="F115" s="107">
        <f>Size!F12</f>
        <v>-2.9592838951873366E-4</v>
      </c>
      <c r="G115" s="108">
        <f>Size!G12</f>
        <v>21.920443997922703</v>
      </c>
      <c r="H115" s="109">
        <f>Size!H12</f>
        <v>-2.4135184433280443E-2</v>
      </c>
      <c r="I115" s="155">
        <f>Size!I12</f>
        <v>6.3129306045130136</v>
      </c>
      <c r="J115" s="156">
        <f>Size!J12</f>
        <v>0.12050124067936352</v>
      </c>
      <c r="K115" s="107">
        <f>Size!K12</f>
        <v>1.9459445332253709E-2</v>
      </c>
      <c r="L115" s="110">
        <f>Size!L12</f>
        <v>4904427100.7528458</v>
      </c>
      <c r="M115" s="111">
        <f>Size!M12</f>
        <v>92191643.958452225</v>
      </c>
      <c r="N115" s="107">
        <f>Size!N12</f>
        <v>1.9157758340416796E-2</v>
      </c>
      <c r="O115" s="105">
        <f>Size!O12</f>
        <v>1550485889.8353288</v>
      </c>
      <c r="P115" s="106">
        <f>Size!P12</f>
        <v>-1040642.1633052826</v>
      </c>
      <c r="Q115" s="107">
        <f>Size!Q12</f>
        <v>-6.7072147452403269E-4</v>
      </c>
    </row>
    <row r="116" spans="2:17">
      <c r="B116" s="326"/>
      <c r="C116" s="83" t="s">
        <v>94</v>
      </c>
      <c r="D116" s="105">
        <f>Size!D13</f>
        <v>84236534.195163682</v>
      </c>
      <c r="E116" s="106">
        <f>Size!E13</f>
        <v>6292514.6229897141</v>
      </c>
      <c r="F116" s="107">
        <f>Size!F13</f>
        <v>8.0731205004933346E-2</v>
      </c>
      <c r="G116" s="108">
        <f>Size!G13</f>
        <v>2.3767996143383927</v>
      </c>
      <c r="H116" s="109">
        <f>Size!H13</f>
        <v>0.17577829943146517</v>
      </c>
      <c r="I116" s="155">
        <f>Size!I13</f>
        <v>8.5776946642003473</v>
      </c>
      <c r="J116" s="156">
        <f>Size!J13</f>
        <v>6.814661519431553E-3</v>
      </c>
      <c r="K116" s="107">
        <f>Size!K13</f>
        <v>7.9509472974770051E-4</v>
      </c>
      <c r="L116" s="110">
        <f>Size!L13</f>
        <v>722555269.89658558</v>
      </c>
      <c r="M116" s="111">
        <f>Size!M13</f>
        <v>54506431.216869831</v>
      </c>
      <c r="N116" s="107">
        <f>Size!N13</f>
        <v>8.1590488690306634E-2</v>
      </c>
      <c r="O116" s="105">
        <f>Size!O13</f>
        <v>112315378.92688495</v>
      </c>
      <c r="P116" s="106">
        <f>Size!P13</f>
        <v>8390019.4973196685</v>
      </c>
      <c r="Q116" s="107">
        <f>Size!Q13</f>
        <v>8.0731205004933831E-2</v>
      </c>
    </row>
    <row r="117" spans="2:17">
      <c r="B117" s="326"/>
      <c r="C117" s="83" t="s">
        <v>118</v>
      </c>
      <c r="D117" s="105">
        <f>Size!D14</f>
        <v>2213045092.4438438</v>
      </c>
      <c r="E117" s="106">
        <f>Size!E14</f>
        <v>-42219417.991792202</v>
      </c>
      <c r="F117" s="107">
        <f>Size!F14</f>
        <v>-1.8720384148481515E-2</v>
      </c>
      <c r="G117" s="108">
        <f>Size!G14</f>
        <v>62.442796020636791</v>
      </c>
      <c r="H117" s="109">
        <f>Size!H14</f>
        <v>-1.2424653434573969</v>
      </c>
      <c r="I117" s="155">
        <f>Size!I14</f>
        <v>3.6719687316838394</v>
      </c>
      <c r="J117" s="156">
        <f>Size!J14</f>
        <v>7.3933633693013867E-2</v>
      </c>
      <c r="K117" s="107">
        <f>Size!K14</f>
        <v>2.0548335877629172E-2</v>
      </c>
      <c r="L117" s="110">
        <f>Size!L14</f>
        <v>8126232381.2601662</v>
      </c>
      <c r="M117" s="111">
        <f>Size!M14</f>
        <v>11711517.459650993</v>
      </c>
      <c r="N117" s="107">
        <f>Size!N14</f>
        <v>1.443278987906353E-3</v>
      </c>
      <c r="O117" s="105">
        <f>Size!O14</f>
        <v>2213046657.8188438</v>
      </c>
      <c r="P117" s="106">
        <f>Size!P14</f>
        <v>-42217852.616792202</v>
      </c>
      <c r="Q117" s="107">
        <f>Size!Q14</f>
        <v>-1.8719690050298016E-2</v>
      </c>
    </row>
    <row r="118" spans="2:17" ht="15" thickBot="1">
      <c r="B118" s="326"/>
      <c r="C118" s="84" t="s">
        <v>93</v>
      </c>
      <c r="D118" s="105">
        <f>Size!D15</f>
        <v>2576.2932127714157</v>
      </c>
      <c r="E118" s="106">
        <f>Size!E15</f>
        <v>-2223.6526823043823</v>
      </c>
      <c r="F118" s="107">
        <f>Size!F15</f>
        <v>-0.46326619735143237</v>
      </c>
      <c r="G118" s="108">
        <f>Size!G15</f>
        <v>7.2692125489765011E-5</v>
      </c>
      <c r="H118" s="109">
        <f>Size!H15</f>
        <v>-6.2851092366470279E-5</v>
      </c>
      <c r="I118" s="155">
        <f>Size!I15</f>
        <v>2.2885063872684563</v>
      </c>
      <c r="J118" s="156">
        <f>Size!J15</f>
        <v>0.47103071903322991</v>
      </c>
      <c r="K118" s="107">
        <f>Size!K15</f>
        <v>0.25916755160227367</v>
      </c>
      <c r="L118" s="110">
        <f>Size!L15</f>
        <v>5895.8634729037576</v>
      </c>
      <c r="M118" s="111">
        <f>Size!M15</f>
        <v>-2827.9214002420604</v>
      </c>
      <c r="N118" s="107">
        <f>Size!N15</f>
        <v>-0.32416221185682503</v>
      </c>
      <c r="O118" s="105">
        <f>Size!O15</f>
        <v>2061.0345702171326</v>
      </c>
      <c r="P118" s="106">
        <f>Size!P15</f>
        <v>-1008.5949039459229</v>
      </c>
      <c r="Q118" s="107">
        <f>Size!Q15</f>
        <v>-0.32857219818718336</v>
      </c>
    </row>
    <row r="119" spans="2:17">
      <c r="B119" s="326"/>
      <c r="C119" s="101" t="s">
        <v>119</v>
      </c>
      <c r="D119" s="143">
        <f>'White Milk Size'!D5</f>
        <v>695244275.68833911</v>
      </c>
      <c r="E119" s="144">
        <f>'White Milk Size'!E5</f>
        <v>940777.37107348442</v>
      </c>
      <c r="F119" s="145">
        <f>'White Milk Size'!F5</f>
        <v>1.3549944272981198E-3</v>
      </c>
      <c r="G119" s="146">
        <f>'White Milk Size'!G5</f>
        <v>19.616860334003306</v>
      </c>
      <c r="H119" s="147">
        <f>'White Milk Size'!H5</f>
        <v>1.077885143747892E-2</v>
      </c>
      <c r="I119" s="160">
        <f>'White Milk Size'!I5</f>
        <v>6.2592927865515593</v>
      </c>
      <c r="J119" s="161">
        <f>'White Milk Size'!J5</f>
        <v>0.11520050825241324</v>
      </c>
      <c r="K119" s="145">
        <f>'White Milk Size'!K5</f>
        <v>1.8749801115341306E-2</v>
      </c>
      <c r="L119" s="148">
        <f>'White Milk Size'!L5</f>
        <v>4351737479.7072849</v>
      </c>
      <c r="M119" s="149">
        <f>'White Milk Size'!M5</f>
        <v>85872716.900089264</v>
      </c>
      <c r="N119" s="145">
        <f>'White Milk Size'!N5</f>
        <v>2.0130201418663785E-2</v>
      </c>
      <c r="O119" s="143">
        <f>'White Milk Size'!O5</f>
        <v>1387326881.4638481</v>
      </c>
      <c r="P119" s="144">
        <f>'White Milk Size'!P5</f>
        <v>1368661.397636652</v>
      </c>
      <c r="Q119" s="145">
        <f>'White Milk Size'!Q5</f>
        <v>9.875199539357447E-4</v>
      </c>
    </row>
    <row r="120" spans="2:17" ht="15" thickBot="1">
      <c r="B120" s="325"/>
      <c r="C120" s="100" t="s">
        <v>116</v>
      </c>
      <c r="D120" s="135">
        <f>'White Milk Size'!D6</f>
        <v>2159294816.8521028</v>
      </c>
      <c r="E120" s="136">
        <f>'White Milk Size'!E6</f>
        <v>-42481057.591360569</v>
      </c>
      <c r="F120" s="137">
        <f>'White Milk Size'!F6</f>
        <v>-1.9293997215814887E-2</v>
      </c>
      <c r="G120" s="138">
        <f>'White Milk Size'!G6</f>
        <v>60.926190007371247</v>
      </c>
      <c r="H120" s="139">
        <f>'White Milk Size'!H6</f>
        <v>-1.248633114375771</v>
      </c>
      <c r="I120" s="153">
        <f>'White Milk Size'!I6</f>
        <v>3.6617821904003427</v>
      </c>
      <c r="J120" s="154">
        <f>'White Milk Size'!J6</f>
        <v>7.2813894351816177E-2</v>
      </c>
      <c r="K120" s="137">
        <f>'White Milk Size'!K6</f>
        <v>2.0288252318078338E-2</v>
      </c>
      <c r="L120" s="140">
        <f>'White Milk Size'!L6</f>
        <v>7906867304.1728001</v>
      </c>
      <c r="M120" s="141">
        <f>'White Milk Size'!M6</f>
        <v>4763495.7906894684</v>
      </c>
      <c r="N120" s="137">
        <f>'White Milk Size'!N6</f>
        <v>6.028136185248057E-4</v>
      </c>
      <c r="O120" s="135">
        <f>'White Milk Size'!O6</f>
        <v>2159294816.8521028</v>
      </c>
      <c r="P120" s="136">
        <f>'White Milk Size'!P6</f>
        <v>-42481057.591360569</v>
      </c>
      <c r="Q120" s="137">
        <f>'White Milk Size'!Q6</f>
        <v>-1.9293997215814887E-2</v>
      </c>
    </row>
    <row r="121" spans="2:17">
      <c r="B121" s="324" t="s">
        <v>65</v>
      </c>
      <c r="C121" s="82" t="s">
        <v>90</v>
      </c>
      <c r="D121" s="121">
        <f>Organic!D5</f>
        <v>269504240.45308518</v>
      </c>
      <c r="E121" s="122">
        <f>Organic!E5</f>
        <v>6193297.1575771272</v>
      </c>
      <c r="F121" s="123">
        <f>Organic!F5</f>
        <v>2.3520849836561965E-2</v>
      </c>
      <c r="G121" s="124">
        <f>Organic!G5</f>
        <v>7.6042726697109453</v>
      </c>
      <c r="H121" s="125">
        <f>Organic!H5</f>
        <v>0.16876957630154266</v>
      </c>
      <c r="I121" s="204">
        <f>Organic!I5</f>
        <v>9.456191263492288</v>
      </c>
      <c r="J121" s="152">
        <f>Organic!J5</f>
        <v>5.4736812007561753E-2</v>
      </c>
      <c r="K121" s="123">
        <f>Organic!K5</f>
        <v>5.8221642502259245E-3</v>
      </c>
      <c r="L121" s="126">
        <f>Organic!L5</f>
        <v>2548483644.0465889</v>
      </c>
      <c r="M121" s="127">
        <f>Organic!M5</f>
        <v>72977804.076392174</v>
      </c>
      <c r="N121" s="123">
        <f>Organic!N5</f>
        <v>2.9479956337841146E-2</v>
      </c>
      <c r="O121" s="121">
        <f>Organic!O5</f>
        <v>383204643.74357337</v>
      </c>
      <c r="P121" s="122">
        <f>Organic!P5</f>
        <v>6541614.2257260084</v>
      </c>
      <c r="Q121" s="123">
        <f>Organic!Q5</f>
        <v>1.7367285114495284E-2</v>
      </c>
    </row>
    <row r="122" spans="2:17" ht="15" thickBot="1">
      <c r="B122" s="325"/>
      <c r="C122" s="84" t="s">
        <v>92</v>
      </c>
      <c r="D122" s="128">
        <f>Organic!D6</f>
        <v>3249665342.5603042</v>
      </c>
      <c r="E122" s="129">
        <f>Organic!E6</f>
        <v>-9749883.6535043716</v>
      </c>
      <c r="F122" s="130">
        <f>Organic!F6</f>
        <v>-2.9912984314152571E-3</v>
      </c>
      <c r="G122" s="131">
        <f>Organic!G6</f>
        <v>91.691846141618996</v>
      </c>
      <c r="H122" s="132">
        <f>Organic!H6</f>
        <v>-0.34911385000444284</v>
      </c>
      <c r="I122" s="205">
        <f>Organic!I6</f>
        <v>4.8183646528236848</v>
      </c>
      <c r="J122" s="157">
        <f>Organic!J6</f>
        <v>0.1553393450304803</v>
      </c>
      <c r="K122" s="130">
        <f>Organic!K6</f>
        <v>3.3312996343996953E-2</v>
      </c>
      <c r="L122" s="133">
        <f>Organic!L6</f>
        <v>15658072620.09874</v>
      </c>
      <c r="M122" s="134">
        <f>Organic!M6</f>
        <v>459336931.65723801</v>
      </c>
      <c r="N122" s="130">
        <f>Organic!N6</f>
        <v>3.0222048798872102E-2</v>
      </c>
      <c r="O122" s="128">
        <f>Organic!O6</f>
        <v>4699162806.2908125</v>
      </c>
      <c r="P122" s="129">
        <f>Organic!P6</f>
        <v>-16048122.373529434</v>
      </c>
      <c r="Q122" s="130">
        <f>Organic!Q6</f>
        <v>-3.4034792114963387E-3</v>
      </c>
    </row>
    <row r="123" spans="2:17">
      <c r="B123" s="324" t="s">
        <v>126</v>
      </c>
      <c r="C123" s="82" t="s">
        <v>89</v>
      </c>
      <c r="D123" s="121">
        <f>'Form Data'!D5</f>
        <v>331741562.05852884</v>
      </c>
      <c r="E123" s="122">
        <f>'Form Data'!E5</f>
        <v>37227385.85014075</v>
      </c>
      <c r="F123" s="123">
        <f>'Form Data'!F5</f>
        <v>0.12640269588856712</v>
      </c>
      <c r="G123" s="124">
        <f>'Form Data'!G5</f>
        <v>9.3603473159748862</v>
      </c>
      <c r="H123" s="125">
        <f>'Form Data'!H5</f>
        <v>1.0437120829577804</v>
      </c>
      <c r="I123" s="204">
        <f>'Form Data'!I5</f>
        <v>10.508694763407659</v>
      </c>
      <c r="J123" s="152">
        <f>'Form Data'!J5</f>
        <v>0.56024064132520124</v>
      </c>
      <c r="K123" s="123">
        <f>'Form Data'!K5</f>
        <v>5.6314341348938042E-2</v>
      </c>
      <c r="L123" s="126">
        <f>'Form Data'!L5</f>
        <v>3486170816.0091376</v>
      </c>
      <c r="M123" s="127">
        <f>'Form Data'!M5</f>
        <v>556210045.69707966</v>
      </c>
      <c r="N123" s="123">
        <f>'Form Data'!N5</f>
        <v>0.18983532180119941</v>
      </c>
      <c r="O123" s="121">
        <f>'Form Data'!O5</f>
        <v>613090253.14880276</v>
      </c>
      <c r="P123" s="122">
        <f>'Form Data'!P5</f>
        <v>61592876.497628808</v>
      </c>
      <c r="Q123" s="123">
        <f>'Form Data'!Q5</f>
        <v>0.1116829908994957</v>
      </c>
    </row>
    <row r="124" spans="2:17" ht="15" thickBot="1">
      <c r="B124" s="325"/>
      <c r="C124" s="84" t="s">
        <v>91</v>
      </c>
      <c r="D124" s="128">
        <f>'Form Data'!D6</f>
        <v>3212374386.4207034</v>
      </c>
      <c r="E124" s="129">
        <f>'Form Data'!E6</f>
        <v>-34377441.669724464</v>
      </c>
      <c r="F124" s="130">
        <f>'Form Data'!F6</f>
        <v>-1.0588256660794276E-2</v>
      </c>
      <c r="G124" s="131">
        <f>'Form Data'!G6</f>
        <v>90.639652684020632</v>
      </c>
      <c r="H124" s="132">
        <f>'Form Data'!H6</f>
        <v>-1.0437120829569579</v>
      </c>
      <c r="I124" s="205">
        <f>'Form Data'!I6</f>
        <v>4.725128242184895</v>
      </c>
      <c r="J124" s="157">
        <f>'Form Data'!J6</f>
        <v>8.9831177208195001E-2</v>
      </c>
      <c r="K124" s="130">
        <f>'Form Data'!K6</f>
        <v>1.9379810171593945E-2</v>
      </c>
      <c r="L124" s="133">
        <f>'Form Data'!L6</f>
        <v>15178880937.747847</v>
      </c>
      <c r="M124" s="134">
        <f>'Form Data'!M6</f>
        <v>129221718.29254723</v>
      </c>
      <c r="N124" s="130">
        <f>'Form Data'!N6</f>
        <v>8.5863551066656125E-3</v>
      </c>
      <c r="O124" s="128">
        <f>'Form Data'!O6</f>
        <v>4491239269.3563604</v>
      </c>
      <c r="P124" s="129">
        <f>'Form Data'!P6</f>
        <v>-67150070.108286858</v>
      </c>
      <c r="Q124" s="130">
        <f>'Form Data'!Q6</f>
        <v>-1.4731095812051278E-2</v>
      </c>
    </row>
    <row r="125" spans="2:17" ht="15" thickBot="1">
      <c r="B125" s="235" t="s">
        <v>221</v>
      </c>
      <c r="C125" s="142" t="s">
        <v>127</v>
      </c>
      <c r="D125" s="252">
        <f>'Glass Bottle'!D4</f>
        <v>4759521.8080474949</v>
      </c>
      <c r="E125" s="253">
        <f>'Glass Bottle'!E4</f>
        <v>56898.141064589843</v>
      </c>
      <c r="F125" s="254">
        <f>'Glass Bottle'!F4</f>
        <v>1.2099233341607023E-2</v>
      </c>
      <c r="G125" s="117">
        <f>'Glass Bottle'!G4</f>
        <v>0.13429362575142534</v>
      </c>
      <c r="H125" s="118">
        <f>'Glass Bottle'!H4</f>
        <v>1.4986405321832652E-3</v>
      </c>
      <c r="I125" s="158">
        <f>'Glass Bottle'!I4</f>
        <v>13.717918039859777</v>
      </c>
      <c r="J125" s="159">
        <f>'Glass Bottle'!J4</f>
        <v>0.19333013446233061</v>
      </c>
      <c r="K125" s="116">
        <f>'Glass Bottle'!K4</f>
        <v>1.4294715359510188E-2</v>
      </c>
      <c r="L125" s="119">
        <f>'Glass Bottle'!L4</f>
        <v>65290730.071720749</v>
      </c>
      <c r="M125" s="120">
        <f>'Glass Bottle'!M4</f>
        <v>1689682.9016079605</v>
      </c>
      <c r="N125" s="116">
        <f>'Glass Bottle'!N4</f>
        <v>2.656690379780368E-2</v>
      </c>
      <c r="O125" s="114">
        <f>'Glass Bottle'!O4</f>
        <v>12583920.977004759</v>
      </c>
      <c r="P125" s="115">
        <f>'Glass Bottle'!P4</f>
        <v>42039.110092762858</v>
      </c>
      <c r="Q125" s="116">
        <f>'Glass Bottle'!Q4</f>
        <v>3.3518981073861393E-3</v>
      </c>
    </row>
    <row r="126" spans="2:17">
      <c r="B126" s="326" t="s">
        <v>222</v>
      </c>
      <c r="C126" s="236" t="s">
        <v>223</v>
      </c>
      <c r="D126" s="241">
        <f>Enhanced!D15</f>
        <v>23520872.260169387</v>
      </c>
      <c r="E126" s="122">
        <f>Enhanced!E15</f>
        <v>7596840.5604019333</v>
      </c>
      <c r="F126" s="123">
        <f>Enhanced!F15</f>
        <v>0.47706766123260569</v>
      </c>
      <c r="G126" s="124">
        <f>Enhanced!G15</f>
        <v>0.66365978433242412</v>
      </c>
      <c r="H126" s="125">
        <f>Enhanced!H15</f>
        <v>0.21398919532735938</v>
      </c>
      <c r="I126" s="204">
        <f>Enhanced!I15</f>
        <v>10.295254500655279</v>
      </c>
      <c r="J126" s="152">
        <f>Enhanced!J15</f>
        <v>-0.52230974768971627</v>
      </c>
      <c r="K126" s="123">
        <f>Enhanced!K15</f>
        <v>-4.8283489304870614E-2</v>
      </c>
      <c r="L126" s="126">
        <f>Enhanced!L15</f>
        <v>242153365.99584678</v>
      </c>
      <c r="M126" s="127">
        <f>Enhanced!M15</f>
        <v>69894129.990929991</v>
      </c>
      <c r="N126" s="123">
        <f>Enhanced!N15</f>
        <v>0.40574968060891092</v>
      </c>
      <c r="O126" s="121">
        <f>Enhanced!O15</f>
        <v>35928093.997303538</v>
      </c>
      <c r="P126" s="122">
        <f>Enhanced!P15</f>
        <v>6424689.6876526698</v>
      </c>
      <c r="Q126" s="123">
        <f>Enhanced!Q15</f>
        <v>0.21776096142068213</v>
      </c>
    </row>
    <row r="127" spans="2:17">
      <c r="B127" s="326"/>
      <c r="C127" s="236" t="s">
        <v>224</v>
      </c>
      <c r="D127" s="242">
        <f>Enhanced!D16</f>
        <v>3353747574.0072699</v>
      </c>
      <c r="E127" s="106">
        <f>Enhanced!E16</f>
        <v>-31365408.625153065</v>
      </c>
      <c r="F127" s="107">
        <f>Enhanced!F16</f>
        <v>-9.2656903288237807E-3</v>
      </c>
      <c r="G127" s="108">
        <f>Enhanced!G16</f>
        <v>94.62860760653723</v>
      </c>
      <c r="H127" s="109">
        <f>Enhanced!H16</f>
        <v>-0.96186705769258651</v>
      </c>
      <c r="I127" s="155">
        <f>Enhanced!I16</f>
        <v>4.8427785657512583</v>
      </c>
      <c r="J127" s="156">
        <f>Enhanced!J16</f>
        <v>9.2791853534133217E-2</v>
      </c>
      <c r="K127" s="107">
        <f>Enhanced!K16</f>
        <v>1.9535181708081301E-2</v>
      </c>
      <c r="L127" s="110">
        <f>Enhanced!L16</f>
        <v>16241456866.342688</v>
      </c>
      <c r="M127" s="111">
        <f>Enhanced!M16</f>
        <v>162215179.4849987</v>
      </c>
      <c r="N127" s="107">
        <f>Enhanced!N16</f>
        <v>1.0088484435033072E-2</v>
      </c>
      <c r="O127" s="105">
        <f>Enhanced!O16</f>
        <v>4691975720.6645374</v>
      </c>
      <c r="P127" s="106">
        <f>Enhanced!P16</f>
        <v>-61074220.48162365</v>
      </c>
      <c r="Q127" s="107">
        <f>Enhanced!Q16</f>
        <v>-1.2849480068138328E-2</v>
      </c>
    </row>
    <row r="128" spans="2:17">
      <c r="B128" s="326"/>
      <c r="C128" s="237" t="s">
        <v>128</v>
      </c>
      <c r="D128" s="242">
        <f>'Enhanced - Aggs'!D8</f>
        <v>562.68770286440849</v>
      </c>
      <c r="E128" s="106">
        <f>'Enhanced - Aggs'!E8</f>
        <v>48.20891934633255</v>
      </c>
      <c r="F128" s="107">
        <f>'Enhanced - Aggs'!F8</f>
        <v>9.3704387606955139E-2</v>
      </c>
      <c r="G128" s="108">
        <f>'Enhanced - Aggs'!G8</f>
        <v>1.5876673084181413E-5</v>
      </c>
      <c r="H128" s="109">
        <f>'Enhanced - Aggs'!H8</f>
        <v>1.3485697761127161E-6</v>
      </c>
      <c r="I128" s="155">
        <f>'Enhanced - Aggs'!I8</f>
        <v>8.7170446660778413</v>
      </c>
      <c r="J128" s="156">
        <f>'Enhanced - Aggs'!J8</f>
        <v>-7.2465838059727616E-3</v>
      </c>
      <c r="K128" s="107">
        <f>'Enhanced - Aggs'!K8</f>
        <v>-8.3062149100871299E-4</v>
      </c>
      <c r="L128" s="110">
        <f>'Enhanced - Aggs'!L8</f>
        <v>4904.9738389217855</v>
      </c>
      <c r="M128" s="111">
        <f>'Enhanced - Aggs'!M8</f>
        <v>416.51108962416674</v>
      </c>
      <c r="N128" s="107">
        <f>'Enhanced - Aggs'!N8</f>
        <v>9.2795933237798361E-2</v>
      </c>
      <c r="O128" s="105">
        <f>'Enhanced - Aggs'!O8</f>
        <v>1123.1525552272797</v>
      </c>
      <c r="P128" s="106">
        <f>'Enhanced - Aggs'!P8</f>
        <v>94.750035166740417</v>
      </c>
      <c r="Q128" s="107">
        <f>'Enhanced - Aggs'!Q8</f>
        <v>9.2133219550223133E-2</v>
      </c>
    </row>
    <row r="129" spans="2:17" ht="15" customHeight="1">
      <c r="B129" s="326"/>
      <c r="C129" s="237" t="s">
        <v>129</v>
      </c>
      <c r="D129" s="242">
        <f>'Enhanced - Aggs'!D9</f>
        <v>7109886.1969144829</v>
      </c>
      <c r="E129" s="106">
        <f>'Enhanced - Aggs'!E9</f>
        <v>1149949.7977999561</v>
      </c>
      <c r="F129" s="107">
        <f>'Enhanced - Aggs'!F9</f>
        <v>0.19294665593592661</v>
      </c>
      <c r="G129" s="108">
        <f>'Enhanced - Aggs'!G9</f>
        <v>0.20061099298867435</v>
      </c>
      <c r="H129" s="109">
        <f>'Enhanced - Aggs'!H9</f>
        <v>3.2311396407132098E-2</v>
      </c>
      <c r="I129" s="155">
        <f>'Enhanced - Aggs'!I9</f>
        <v>13.014446102260129</v>
      </c>
      <c r="J129" s="156">
        <f>'Enhanced - Aggs'!J9</f>
        <v>0.37359925902933888</v>
      </c>
      <c r="K129" s="107">
        <f>'Enhanced - Aggs'!K9</f>
        <v>2.9554923310332042E-2</v>
      </c>
      <c r="L129" s="110">
        <f>'Enhanced - Aggs'!L9</f>
        <v>92531230.702946782</v>
      </c>
      <c r="M129" s="111">
        <f>'Enhanced - Aggs'!M9</f>
        <v>17192587.486343637</v>
      </c>
      <c r="N129" s="107">
        <f>'Enhanced - Aggs'!N9</f>
        <v>0.22820410286543003</v>
      </c>
      <c r="O129" s="105">
        <f>'Enhanced - Aggs'!O9</f>
        <v>14342275.935848542</v>
      </c>
      <c r="P129" s="106">
        <f>'Enhanced - Aggs'!P9</f>
        <v>2324451.7254179493</v>
      </c>
      <c r="Q129" s="107">
        <f>'Enhanced - Aggs'!Q9</f>
        <v>0.1934170183152201</v>
      </c>
    </row>
    <row r="130" spans="2:17">
      <c r="B130" s="326"/>
      <c r="C130" s="237" t="s">
        <v>130</v>
      </c>
      <c r="D130" s="242">
        <f>'Enhanced - Aggs'!D10</f>
        <v>1473065.7993746183</v>
      </c>
      <c r="E130" s="106">
        <f>'Enhanced - Aggs'!E10</f>
        <v>-112694.96260417788</v>
      </c>
      <c r="F130" s="107">
        <f>'Enhanced - Aggs'!F10</f>
        <v>-7.1066812413463396E-2</v>
      </c>
      <c r="G130" s="108">
        <f>'Enhanced - Aggs'!G10</f>
        <v>4.1563702226126063E-2</v>
      </c>
      <c r="H130" s="109">
        <f>'Enhanced - Aggs'!H10</f>
        <v>-3.2157851112759733E-3</v>
      </c>
      <c r="I130" s="155">
        <f>'Enhanced - Aggs'!I10</f>
        <v>12.166018784729486</v>
      </c>
      <c r="J130" s="156">
        <f>'Enhanced - Aggs'!J10</f>
        <v>0.17183959656978409</v>
      </c>
      <c r="K130" s="107">
        <f>'Enhanced - Aggs'!K10</f>
        <v>1.4326915904292897E-2</v>
      </c>
      <c r="L130" s="110">
        <f>'Enhanced - Aggs'!L10</f>
        <v>17921346.186334163</v>
      </c>
      <c r="M130" s="111">
        <f>'Enhanced - Aggs'!M10</f>
        <v>-1098552.5423921868</v>
      </c>
      <c r="N130" s="107">
        <f>'Enhanced - Aggs'!N10</f>
        <v>-5.7758064754204419E-2</v>
      </c>
      <c r="O130" s="105">
        <f>'Enhanced - Aggs'!O10</f>
        <v>5410647.6663205642</v>
      </c>
      <c r="P130" s="106">
        <f>'Enhanced - Aggs'!P10</f>
        <v>-517745.44619256072</v>
      </c>
      <c r="Q130" s="107">
        <f>'Enhanced - Aggs'!Q10</f>
        <v>-8.7333183944861836E-2</v>
      </c>
    </row>
    <row r="131" spans="2:17">
      <c r="B131" s="326"/>
      <c r="C131" s="238" t="s">
        <v>225</v>
      </c>
      <c r="D131" s="242">
        <f>Enhanced!D17</f>
        <v>32218386.164813973</v>
      </c>
      <c r="E131" s="106">
        <f>Enhanced!E17</f>
        <v>689254.69230990112</v>
      </c>
      <c r="F131" s="107">
        <f>Enhanced!F17</f>
        <v>2.1860884208338767E-2</v>
      </c>
      <c r="G131" s="108">
        <f>Enhanced!G17</f>
        <v>0.9090669332823974</v>
      </c>
      <c r="H131" s="109">
        <f>Enhanced!H17</f>
        <v>1.8731910885646297E-2</v>
      </c>
      <c r="I131" s="155">
        <f>Enhanced!I17</f>
        <v>11.470558500454135</v>
      </c>
      <c r="J131" s="156">
        <f>Enhanced!J17</f>
        <v>0.19917669185919173</v>
      </c>
      <c r="K131" s="107">
        <f>Enhanced!K17</f>
        <v>1.7671009219766685E-2</v>
      </c>
      <c r="L131" s="110">
        <f>Enhanced!L17</f>
        <v>369562883.29372084</v>
      </c>
      <c r="M131" s="111">
        <f>Enhanced!M17</f>
        <v>14186004.373740137</v>
      </c>
      <c r="N131" s="107">
        <f>Enhanced!N17</f>
        <v>3.9918197314503294E-2</v>
      </c>
      <c r="O131" s="105">
        <f>Enhanced!O17</f>
        <v>54269411.554633141</v>
      </c>
      <c r="P131" s="106">
        <f>Enhanced!P17</f>
        <v>1702474.0686829388</v>
      </c>
      <c r="Q131" s="107">
        <f>Enhanced!Q17</f>
        <v>3.238678435733424E-2</v>
      </c>
    </row>
    <row r="132" spans="2:17">
      <c r="B132" s="326"/>
      <c r="C132" s="238" t="s">
        <v>226</v>
      </c>
      <c r="D132" s="242">
        <f>Enhanced!D18</f>
        <v>455212.890832701</v>
      </c>
      <c r="E132" s="106">
        <f>Enhanced!E18</f>
        <v>220652.56707162829</v>
      </c>
      <c r="F132" s="107">
        <f>Enhanced!F18</f>
        <v>0.94070712187619976</v>
      </c>
      <c r="G132" s="108">
        <f>Enhanced!G18</f>
        <v>1.2844187307924014E-2</v>
      </c>
      <c r="H132" s="109">
        <f>Enhanced!H18</f>
        <v>6.220558258981556E-3</v>
      </c>
      <c r="I132" s="155">
        <f>Enhanced!I18</f>
        <v>12.042225182739703</v>
      </c>
      <c r="J132" s="156">
        <f>Enhanced!J18</f>
        <v>2.8062305298964034</v>
      </c>
      <c r="K132" s="107">
        <f>Enhanced!K18</f>
        <v>0.30383630950159829</v>
      </c>
      <c r="L132" s="110">
        <f>Enhanced!L18</f>
        <v>5481776.1374932909</v>
      </c>
      <c r="M132" s="111">
        <f>Enhanced!M18</f>
        <v>3315378.2414668305</v>
      </c>
      <c r="N132" s="107">
        <f>Enhanced!N18</f>
        <v>1.5303644116105328</v>
      </c>
      <c r="O132" s="105">
        <f>Enhanced!O18</f>
        <v>977302.44473045459</v>
      </c>
      <c r="P132" s="106">
        <f>Enhanced!P18</f>
        <v>483220.46130760032</v>
      </c>
      <c r="Q132" s="107">
        <f>Enhanced!Q18</f>
        <v>0.97801676142892613</v>
      </c>
    </row>
    <row r="133" spans="2:17">
      <c r="B133" s="326"/>
      <c r="C133" s="238" t="s">
        <v>227</v>
      </c>
      <c r="D133" s="242">
        <f>Enhanced!D19</f>
        <v>107755422.91572757</v>
      </c>
      <c r="E133" s="106">
        <f>Enhanced!E19</f>
        <v>19287613.452311784</v>
      </c>
      <c r="F133" s="107">
        <f>Enhanced!F19</f>
        <v>0.21801843596328466</v>
      </c>
      <c r="G133" s="108">
        <f>Enhanced!G19</f>
        <v>3.0404034315513906</v>
      </c>
      <c r="H133" s="109">
        <f>Enhanced!H19</f>
        <v>0.54220619485642896</v>
      </c>
      <c r="I133" s="155">
        <f>Enhanced!I19</f>
        <v>12.326924791844656</v>
      </c>
      <c r="J133" s="156">
        <f>Enhanced!J19</f>
        <v>0.51677918448999982</v>
      </c>
      <c r="K133" s="107">
        <f>Enhanced!K19</f>
        <v>4.375722380325104E-2</v>
      </c>
      <c r="L133" s="110">
        <f>Enhanced!L19</f>
        <v>1328292994.1955879</v>
      </c>
      <c r="M133" s="111">
        <f>Enhanced!M19</f>
        <v>283475282.86893928</v>
      </c>
      <c r="N133" s="107">
        <f>Enhanced!N19</f>
        <v>0.27131554126221585</v>
      </c>
      <c r="O133" s="105">
        <f>Enhanced!O19</f>
        <v>293085026.82911229</v>
      </c>
      <c r="P133" s="106">
        <f>Enhanced!P19</f>
        <v>43523791.132034749</v>
      </c>
      <c r="Q133" s="107">
        <f>Enhanced!Q19</f>
        <v>0.17440124869739307</v>
      </c>
    </row>
    <row r="134" spans="2:17">
      <c r="B134" s="326"/>
      <c r="C134" s="238" t="s">
        <v>131</v>
      </c>
      <c r="D134" s="242">
        <f>'Enhanced - Aggs'!D12</f>
        <v>311377.24983331561</v>
      </c>
      <c r="E134" s="106">
        <f>'Enhanced - Aggs'!E12</f>
        <v>41576.313266605139</v>
      </c>
      <c r="F134" s="107">
        <f>'Enhanced - Aggs'!F12</f>
        <v>0.1540999590130224</v>
      </c>
      <c r="G134" s="108">
        <f>'Enhanced - Aggs'!G12</f>
        <v>8.7857523388001017E-3</v>
      </c>
      <c r="H134" s="109">
        <f>'Enhanced - Aggs'!H12</f>
        <v>1.1669816438232448E-3</v>
      </c>
      <c r="I134" s="155">
        <f>'Enhanced - Aggs'!I12</f>
        <v>19.07600916785292</v>
      </c>
      <c r="J134" s="156">
        <f>'Enhanced - Aggs'!J12</f>
        <v>0.32604944371567868</v>
      </c>
      <c r="K134" s="107">
        <f>'Enhanced - Aggs'!K12</f>
        <v>1.7389341017940853E-2</v>
      </c>
      <c r="L134" s="110">
        <f>'Enhanced - Aggs'!L12</f>
        <v>5939835.2724811574</v>
      </c>
      <c r="M134" s="111">
        <f>'Enhanced - Aggs'!M12</f>
        <v>881078.5783208292</v>
      </c>
      <c r="N134" s="107">
        <f>'Enhanced - Aggs'!N12</f>
        <v>0.17416899676909131</v>
      </c>
      <c r="O134" s="105">
        <f>'Enhanced - Aggs'!O12</f>
        <v>586142.39563345909</v>
      </c>
      <c r="P134" s="106">
        <f>'Enhanced - Aggs'!P12</f>
        <v>71054.169873952866</v>
      </c>
      <c r="Q134" s="107">
        <f>'Enhanced - Aggs'!Q12</f>
        <v>0.13794563012808592</v>
      </c>
    </row>
    <row r="135" spans="2:17">
      <c r="B135" s="330"/>
      <c r="C135" s="239" t="s">
        <v>179</v>
      </c>
      <c r="D135" s="242">
        <f>'Enhanced - Aggs'!D13</f>
        <v>39294312.648234628</v>
      </c>
      <c r="E135" s="106">
        <f>'Enhanced - Aggs'!E13</f>
        <v>10498985.994761743</v>
      </c>
      <c r="F135" s="107">
        <f>'Enhanced - Aggs'!F13</f>
        <v>0.36460728926981989</v>
      </c>
      <c r="G135" s="108">
        <f>'Enhanced - Aggs'!G13</f>
        <v>11.458595312581753</v>
      </c>
      <c r="H135" s="109">
        <f>'Enhanced - Aggs'!H13</f>
        <v>2.0395855445015911</v>
      </c>
      <c r="I135" s="155">
        <f>'Enhanced - Aggs'!I13</f>
        <v>35.105253956614874</v>
      </c>
      <c r="J135" s="156">
        <f>'Enhanced - Aggs'!J13</f>
        <v>1.8822958530690528</v>
      </c>
      <c r="K135" s="107">
        <f>'Enhanced - Aggs'!K13</f>
        <v>5.6656479751216342E-2</v>
      </c>
      <c r="L135" s="110">
        <f>'Enhanced - Aggs'!L13</f>
        <v>1379436824.5669005</v>
      </c>
      <c r="M135" s="111">
        <f>'Enhanced - Aggs'!M13</f>
        <v>422770893.5806545</v>
      </c>
      <c r="N135" s="107">
        <f>'Enhanced - Aggs'!N13</f>
        <v>0.44192113452269755</v>
      </c>
      <c r="O135" s="105">
        <f>'Enhanced - Aggs'!O13</f>
        <v>268856331.01498121</v>
      </c>
      <c r="P135" s="106">
        <f>'Enhanced - Aggs'!P13</f>
        <v>64554087.206890464</v>
      </c>
      <c r="Q135" s="107">
        <f>'Enhanced - Aggs'!Q13</f>
        <v>0.31597346168908791</v>
      </c>
    </row>
    <row r="136" spans="2:17" ht="15" thickBot="1">
      <c r="B136" s="325"/>
      <c r="C136" s="240" t="s">
        <v>228</v>
      </c>
      <c r="D136" s="243">
        <f>Enhanced!D20</f>
        <v>1472114.7744805203</v>
      </c>
      <c r="E136" s="129">
        <f>Enhanced!E20</f>
        <v>14460.857170112897</v>
      </c>
      <c r="F136" s="130">
        <f>Enhanced!F20</f>
        <v>9.9206382244664583E-3</v>
      </c>
      <c r="G136" s="131">
        <f>Enhanced!G20</f>
        <v>4.1536868315838617E-2</v>
      </c>
      <c r="H136" s="132">
        <f>Enhanced!H20</f>
        <v>3.7492466233013388E-4</v>
      </c>
      <c r="I136" s="205">
        <f>Enhanced!I20</f>
        <v>13.319870515520135</v>
      </c>
      <c r="J136" s="157">
        <f>Enhanced!J20</f>
        <v>-0.66123787006337409</v>
      </c>
      <c r="K136" s="130">
        <f>Enhanced!K20</f>
        <v>-4.72950964849971E-2</v>
      </c>
      <c r="L136" s="133">
        <f>Enhanced!L20</f>
        <v>19608378.180064656</v>
      </c>
      <c r="M136" s="134">
        <f>Enhanced!M20</f>
        <v>-771239.22652253136</v>
      </c>
      <c r="N136" s="130">
        <f>Enhanced!N20</f>
        <v>-3.7843655802549468E-2</v>
      </c>
      <c r="O136" s="128">
        <f>Enhanced!O20</f>
        <v>6131894.5440724529</v>
      </c>
      <c r="P136" s="129">
        <f>Enhanced!P20</f>
        <v>-566463.01585221197</v>
      </c>
      <c r="Q136" s="130">
        <f>Enhanced!Q20</f>
        <v>-8.4567449674720394E-2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Alternatives'!D14</f>
        <v>380105586.04608369</v>
      </c>
      <c r="E137" s="292">
        <f>'Non-Dairy Alternatives'!E14</f>
        <v>-22969806.199204862</v>
      </c>
      <c r="F137" s="293">
        <f>'Non-Dairy Alternatives'!F14</f>
        <v>-5.6986376844426055E-2</v>
      </c>
      <c r="G137" s="294">
        <f>'Non-Dairy Alternatives'!G14</f>
        <v>99.999999999999986</v>
      </c>
      <c r="H137" s="295">
        <f>'Non-Dairy Alternatives'!H14</f>
        <v>2.8421709430404007E-14</v>
      </c>
      <c r="I137" s="296">
        <f>'Non-Dairy Alternatives'!I14</f>
        <v>8.4993933095112961</v>
      </c>
      <c r="J137" s="297">
        <f>'Non-Dairy Alternatives'!J14</f>
        <v>0.12961495096757503</v>
      </c>
      <c r="K137" s="293">
        <f>'Non-Dairy Alternatives'!K14</f>
        <v>1.5486067302518995E-2</v>
      </c>
      <c r="L137" s="298">
        <f>'Non-Dairy Alternatives'!L14</f>
        <v>3230666874.9479542</v>
      </c>
      <c r="M137" s="299">
        <f>'Non-Dairy Alternatives'!M14</f>
        <v>-142984819.92818356</v>
      </c>
      <c r="N137" s="293">
        <f>'Non-Dairy Alternatives'!N14</f>
        <v>-4.2382804409046494E-2</v>
      </c>
      <c r="O137" s="291">
        <f>'Non-Dairy Alternatives'!O14</f>
        <v>817502376.16439664</v>
      </c>
      <c r="P137" s="292">
        <f>'Non-Dairy Alternatives'!P14</f>
        <v>-35938738.19044435</v>
      </c>
      <c r="Q137" s="293">
        <f>'Non-Dairy Alternatives'!Q14</f>
        <v>-4.2110390026864654E-2</v>
      </c>
    </row>
    <row r="138" spans="2:17" ht="15.5" customHeight="1">
      <c r="B138" s="330"/>
      <c r="C138" s="82" t="s">
        <v>265</v>
      </c>
      <c r="D138" s="121">
        <f>'Non-Dairy Alternatives'!D15</f>
        <v>3300505.4424591246</v>
      </c>
      <c r="E138" s="122">
        <f>'Non-Dairy Alternatives'!E15</f>
        <v>319385.77841959056</v>
      </c>
      <c r="F138" s="123">
        <f>'Non-Dairy Alternatives'!F15</f>
        <v>0.10713618184209697</v>
      </c>
      <c r="G138" s="124">
        <f>'Non-Dairy Alternatives'!G15</f>
        <v>0.86831279613422285</v>
      </c>
      <c r="H138" s="125">
        <f>'Non-Dairy Alternatives'!H15</f>
        <v>0.12871923091221227</v>
      </c>
      <c r="I138" s="204">
        <f>'Non-Dairy Alternatives'!I15</f>
        <v>15.096551850639761</v>
      </c>
      <c r="J138" s="152">
        <f>'Non-Dairy Alternatives'!J15</f>
        <v>0.65633918794347501</v>
      </c>
      <c r="K138" s="245">
        <f>'Non-Dairy Alternatives'!K15</f>
        <v>4.5452182961197671E-2</v>
      </c>
      <c r="L138" s="257">
        <f>'Non-Dairy Alternatives'!L15</f>
        <v>49826251.545402899</v>
      </c>
      <c r="M138" s="127">
        <f>'Non-Dairy Alternatives'!M15</f>
        <v>6778249.6237263232</v>
      </c>
      <c r="N138" s="123">
        <f>'Non-Dairy Alternatives'!N15</f>
        <v>0.15745793814214579</v>
      </c>
      <c r="O138" s="121">
        <f>'Non-Dairy Alternatives'!O15</f>
        <v>9094354.8620604295</v>
      </c>
      <c r="P138" s="122">
        <f>'Non-Dairy Alternatives'!P15</f>
        <v>1097326.0803518184</v>
      </c>
      <c r="Q138" s="123">
        <f>'Non-Dairy Alternatives'!Q15</f>
        <v>0.13721672264850451</v>
      </c>
    </row>
    <row r="139" spans="2:17">
      <c r="B139" s="326"/>
      <c r="C139" s="255" t="s">
        <v>85</v>
      </c>
      <c r="D139" s="105">
        <f>'Non-Dairy Alternatives'!D16</f>
        <v>242457069.59397629</v>
      </c>
      <c r="E139" s="106">
        <f>'Non-Dairy Alternatives'!E16</f>
        <v>-23630278.312728852</v>
      </c>
      <c r="F139" s="107">
        <f>'Non-Dairy Alternatives'!F16</f>
        <v>-8.8806470877427962E-2</v>
      </c>
      <c r="G139" s="108">
        <f>'Non-Dairy Alternatives'!G16</f>
        <v>63.786768333517983</v>
      </c>
      <c r="H139" s="109">
        <f>'Non-Dairy Alternatives'!H16</f>
        <v>-2.2275190742281836</v>
      </c>
      <c r="I139" s="155">
        <f>'Non-Dairy Alternatives'!I16</f>
        <v>6.8774777448880009</v>
      </c>
      <c r="J139" s="156">
        <f>'Non-Dairy Alternatives'!J16</f>
        <v>4.0161060432504669E-2</v>
      </c>
      <c r="K139" s="244">
        <f>'Non-Dairy Alternatives'!K16</f>
        <v>5.873804342544209E-3</v>
      </c>
      <c r="L139" s="247">
        <f>'Non-Dairy Alternatives'!L16</f>
        <v>1667493100.2233331</v>
      </c>
      <c r="M139" s="111">
        <f>'Non-Dairy Alternatives'!M16</f>
        <v>-151830363.14169621</v>
      </c>
      <c r="N139" s="107">
        <f>'Non-Dairy Alternatives'!N16</f>
        <v>-8.3454298369169636E-2</v>
      </c>
      <c r="O139" s="105">
        <f>'Non-Dairy Alternatives'!O16</f>
        <v>429778600.60727149</v>
      </c>
      <c r="P139" s="106">
        <f>'Non-Dairy Alternatives'!P16</f>
        <v>-40763489.776391029</v>
      </c>
      <c r="Q139" s="107">
        <f>'Non-Dairy Alternatives'!Q16</f>
        <v>-8.6630910623009288E-2</v>
      </c>
    </row>
    <row r="140" spans="2:17">
      <c r="B140" s="326"/>
      <c r="C140" s="255" t="s">
        <v>87</v>
      </c>
      <c r="D140" s="105">
        <f>'Non-Dairy Alternatives'!D17</f>
        <v>1686771.4846549104</v>
      </c>
      <c r="E140" s="106">
        <f>'Non-Dairy Alternatives'!E17</f>
        <v>-555736.33804020751</v>
      </c>
      <c r="F140" s="107">
        <f>'Non-Dairy Alternatives'!F17</f>
        <v>-0.24781913017913387</v>
      </c>
      <c r="G140" s="108">
        <f>'Non-Dairy Alternatives'!G17</f>
        <v>0.44376392943891313</v>
      </c>
      <c r="H140" s="109">
        <f>'Non-Dairy Alternatives'!H17</f>
        <v>-0.11258554409343674</v>
      </c>
      <c r="I140" s="155">
        <f>'Non-Dairy Alternatives'!I17</f>
        <v>11.044273667448916</v>
      </c>
      <c r="J140" s="156">
        <f>'Non-Dairy Alternatives'!J17</f>
        <v>0.79327734452106924</v>
      </c>
      <c r="K140" s="244">
        <f>'Non-Dairy Alternatives'!K17</f>
        <v>7.7385389627619788E-2</v>
      </c>
      <c r="L140" s="247">
        <f>'Non-Dairy Alternatives'!L17</f>
        <v>18629165.890977941</v>
      </c>
      <c r="M140" s="111">
        <f>'Non-Dairy Alternatives'!M17</f>
        <v>-4358773.5536066443</v>
      </c>
      <c r="N140" s="107">
        <f>'Non-Dairy Alternatives'!N17</f>
        <v>-0.18961132049760415</v>
      </c>
      <c r="O140" s="105">
        <f>'Non-Dairy Alternatives'!O17</f>
        <v>3923662.60290928</v>
      </c>
      <c r="P140" s="106">
        <f>'Non-Dairy Alternatives'!P17</f>
        <v>-1050112.8777610641</v>
      </c>
      <c r="Q140" s="107">
        <f>'Non-Dairy Alternatives'!Q17</f>
        <v>-0.21112993174744879</v>
      </c>
    </row>
    <row r="141" spans="2:17">
      <c r="B141" s="326"/>
      <c r="C141" s="255" t="s">
        <v>261</v>
      </c>
      <c r="D141" s="105">
        <f>'Non-Dairy Alternatives'!D18</f>
        <v>29581907.223197892</v>
      </c>
      <c r="E141" s="106">
        <f>'Non-Dairy Alternatives'!E18</f>
        <v>2050036.753323853</v>
      </c>
      <c r="F141" s="107">
        <f>'Non-Dairy Alternatives'!F18</f>
        <v>7.4460496811033852E-2</v>
      </c>
      <c r="G141" s="108">
        <f>'Non-Dairy Alternatives'!G18</f>
        <v>7.7825499832594947</v>
      </c>
      <c r="H141" s="109">
        <f>'Non-Dairy Alternatives'!H18</f>
        <v>0.95209816219677101</v>
      </c>
      <c r="I141" s="155">
        <f>'Non-Dairy Alternatives'!I18</f>
        <v>15.752124426020766</v>
      </c>
      <c r="J141" s="156">
        <f>'Non-Dairy Alternatives'!J18</f>
        <v>-0.62001468656301562</v>
      </c>
      <c r="K141" s="244">
        <f>'Non-Dairy Alternatives'!K18</f>
        <v>-3.7870108621692961E-2</v>
      </c>
      <c r="L141" s="247">
        <f>'Non-Dairy Alternatives'!L18</f>
        <v>465977883.33881563</v>
      </c>
      <c r="M141" s="111">
        <f>'Non-Dairy Alternatives'!M18</f>
        <v>15222269.976400495</v>
      </c>
      <c r="N141" s="107">
        <f>'Non-Dairy Alternatives'!N18</f>
        <v>3.3770561087081867E-2</v>
      </c>
      <c r="O141" s="105">
        <f>'Non-Dairy Alternatives'!O18</f>
        <v>145960558.43243361</v>
      </c>
      <c r="P141" s="106">
        <f>'Non-Dairy Alternatives'!P18</f>
        <v>3635119.7819869816</v>
      </c>
      <c r="Q141" s="107">
        <f>'Non-Dairy Alternatives'!Q18</f>
        <v>2.5540899901351364E-2</v>
      </c>
    </row>
    <row r="142" spans="2:17">
      <c r="B142" s="326"/>
      <c r="C142" s="255" t="s">
        <v>262</v>
      </c>
      <c r="D142" s="105">
        <v>0</v>
      </c>
      <c r="E142" s="106">
        <v>0</v>
      </c>
      <c r="F142" s="107">
        <v>0</v>
      </c>
      <c r="G142" s="108">
        <v>0</v>
      </c>
      <c r="H142" s="109">
        <v>0</v>
      </c>
      <c r="I142" s="155">
        <v>0</v>
      </c>
      <c r="J142" s="156">
        <v>0</v>
      </c>
      <c r="K142" s="244">
        <v>0</v>
      </c>
      <c r="L142" s="247">
        <v>0</v>
      </c>
      <c r="M142" s="111">
        <v>0</v>
      </c>
      <c r="N142" s="107">
        <v>0</v>
      </c>
      <c r="O142" s="105">
        <v>0</v>
      </c>
      <c r="P142" s="106">
        <v>0</v>
      </c>
      <c r="Q142" s="107">
        <v>0</v>
      </c>
    </row>
    <row r="143" spans="2:17">
      <c r="B143" s="326"/>
      <c r="C143" s="255" t="s">
        <v>263</v>
      </c>
      <c r="D143" s="105">
        <f>'Non-Dairy Alternatives'!D20</f>
        <v>1853699.0933550047</v>
      </c>
      <c r="E143" s="106">
        <f>'Non-Dairy Alternatives'!E20</f>
        <v>140991.56516944384</v>
      </c>
      <c r="F143" s="107">
        <f>'Non-Dairy Alternatives'!F20</f>
        <v>8.2320864975008345E-2</v>
      </c>
      <c r="G143" s="108">
        <f>'Non-Dairy Alternatives'!G20</f>
        <v>0.4876800450731244</v>
      </c>
      <c r="H143" s="109">
        <f>'Non-Dairy Alternatives'!H20</f>
        <v>6.2770075093288857E-2</v>
      </c>
      <c r="I143" s="155">
        <f>'Non-Dairy Alternatives'!I20</f>
        <v>25.071554516766199</v>
      </c>
      <c r="J143" s="156">
        <f>'Non-Dairy Alternatives'!J20</f>
        <v>1.4874069747970289</v>
      </c>
      <c r="K143" s="244">
        <f>'Non-Dairy Alternatives'!K20</f>
        <v>6.3068083005761125E-2</v>
      </c>
      <c r="L143" s="247">
        <f>'Non-Dairy Alternatives'!L20</f>
        <v>46475117.876730077</v>
      </c>
      <c r="M143" s="111">
        <f>'Non-Dairy Alternatives'!M20</f>
        <v>6082370.8357604891</v>
      </c>
      <c r="N143" s="107">
        <f>'Non-Dairy Alternatives'!N20</f>
        <v>0.15058076712611937</v>
      </c>
      <c r="O143" s="105">
        <f>'Non-Dairy Alternatives'!O20</f>
        <v>7014139.063493778</v>
      </c>
      <c r="P143" s="106">
        <f>'Non-Dairy Alternatives'!P20</f>
        <v>550892.4544442175</v>
      </c>
      <c r="Q143" s="107">
        <f>'Non-Dairy Alternatives'!Q20</f>
        <v>8.5234633268190862E-2</v>
      </c>
    </row>
    <row r="144" spans="2:17">
      <c r="B144" s="326"/>
      <c r="C144" s="255" t="s">
        <v>264</v>
      </c>
      <c r="D144" s="105">
        <f>'Non-Dairy Alternatives'!D21</f>
        <v>1444008.8628977861</v>
      </c>
      <c r="E144" s="106">
        <f>'Non-Dairy Alternatives'!E21</f>
        <v>74518.202187247807</v>
      </c>
      <c r="F144" s="107">
        <f>'Non-Dairy Alternatives'!F21</f>
        <v>5.4413078033394714E-2</v>
      </c>
      <c r="G144" s="108">
        <f>'Non-Dairy Alternatives'!G21</f>
        <v>0.37989677497733892</v>
      </c>
      <c r="H144" s="109">
        <f>'Non-Dairy Alternatives'!H21</f>
        <v>4.0136351230819489E-2</v>
      </c>
      <c r="I144" s="155">
        <f>'Non-Dairy Alternatives'!I21</f>
        <v>8.0610907946040413</v>
      </c>
      <c r="J144" s="156">
        <f>'Non-Dairy Alternatives'!J21</f>
        <v>0.17729186634829386</v>
      </c>
      <c r="K144" s="244">
        <f>'Non-Dairy Alternatives'!K21</f>
        <v>2.2488126341334638E-2</v>
      </c>
      <c r="L144" s="247">
        <f>'Non-Dairy Alternatives'!L21</f>
        <v>11640286.552031992</v>
      </c>
      <c r="M144" s="111">
        <f>'Non-Dairy Alternatives'!M21</f>
        <v>843497.54886599444</v>
      </c>
      <c r="N144" s="107">
        <f>'Non-Dairy Alternatives'!N21</f>
        <v>7.8124852548165133E-2</v>
      </c>
      <c r="O144" s="105">
        <f>'Non-Dairy Alternatives'!O21</f>
        <v>3010532.0726012131</v>
      </c>
      <c r="P144" s="106">
        <f>'Non-Dairy Alternatives'!P21</f>
        <v>80932.569272497669</v>
      </c>
      <c r="Q144" s="107">
        <f>'Non-Dairy Alternatives'!Q21</f>
        <v>2.7625813419390327E-2</v>
      </c>
    </row>
    <row r="145" spans="2:17">
      <c r="B145" s="326"/>
      <c r="C145" s="255" t="s">
        <v>229</v>
      </c>
      <c r="D145" s="105">
        <f>'Non-Dairy Alternatives'!D22</f>
        <v>65819633.052302107</v>
      </c>
      <c r="E145" s="106">
        <f>'Non-Dairy Alternatives'!E22</f>
        <v>224071.63453623652</v>
      </c>
      <c r="F145" s="107">
        <f>'Non-Dairy Alternatives'!F22</f>
        <v>3.4159572643820543E-3</v>
      </c>
      <c r="G145" s="108">
        <f>'Non-Dairy Alternatives'!G22</f>
        <v>17.316144636801567</v>
      </c>
      <c r="H145" s="109">
        <f>'Non-Dairy Alternatives'!H22</f>
        <v>1.0423748459014703</v>
      </c>
      <c r="I145" s="155">
        <f>'Non-Dairy Alternatives'!I22</f>
        <v>10.244554924121307</v>
      </c>
      <c r="J145" s="156">
        <f>'Non-Dairy Alternatives'!J22</f>
        <v>-0.14613126733742376</v>
      </c>
      <c r="K145" s="244">
        <f>'Non-Dairy Alternatives'!K22</f>
        <v>-1.4063678244613473E-2</v>
      </c>
      <c r="L145" s="247">
        <f>'Non-Dairy Alternatives'!L22</f>
        <v>674292845.88981903</v>
      </c>
      <c r="M145" s="111">
        <f>'Non-Dairy Alternatives'!M22</f>
        <v>-7290048.3547438383</v>
      </c>
      <c r="N145" s="107">
        <f>'Non-Dairy Alternatives'!N22</f>
        <v>-1.0695761904095047E-2</v>
      </c>
      <c r="O145" s="105">
        <f>'Non-Dairy Alternatives'!O22</f>
        <v>152102328.11225694</v>
      </c>
      <c r="P145" s="106">
        <f>'Non-Dairy Alternatives'!P22</f>
        <v>2441260.7385629416</v>
      </c>
      <c r="Q145" s="107">
        <f>'Non-Dairy Alternatives'!Q22</f>
        <v>1.6311929223832618E-2</v>
      </c>
    </row>
    <row r="146" spans="2:17">
      <c r="B146" s="326"/>
      <c r="C146" s="255" t="s">
        <v>230</v>
      </c>
      <c r="D146" s="105">
        <f>'Non-Dairy Alternatives'!D23</f>
        <v>4219526.9855983723</v>
      </c>
      <c r="E146" s="106">
        <f>'Non-Dairy Alternatives'!E23</f>
        <v>-495072.86597815249</v>
      </c>
      <c r="F146" s="107">
        <f>'Non-Dairy Alternatives'!F23</f>
        <v>-0.1050084591617259</v>
      </c>
      <c r="G146" s="108">
        <f>'Non-Dairy Alternatives'!G23</f>
        <v>1.1100933899684389</v>
      </c>
      <c r="H146" s="109">
        <f>'Non-Dairy Alternatives'!H23</f>
        <v>-5.9563687164041701E-2</v>
      </c>
      <c r="I146" s="155">
        <f>'Non-Dairy Alternatives'!I23</f>
        <v>13.749955379773619</v>
      </c>
      <c r="J146" s="156">
        <f>'Non-Dairy Alternatives'!J23</f>
        <v>-0.43906840518830137</v>
      </c>
      <c r="K146" s="244">
        <f>'Non-Dairy Alternatives'!K23</f>
        <v>-3.094422927485985E-2</v>
      </c>
      <c r="L146" s="247">
        <f>'Non-Dairy Alternatives'!L23</f>
        <v>58018307.7757283</v>
      </c>
      <c r="M146" s="111">
        <f>'Non-Dairy Alternatives'!M23</f>
        <v>-8877261.6548689455</v>
      </c>
      <c r="N146" s="107">
        <f>'Non-Dairy Alternatives'!N23</f>
        <v>-0.1327032826004855</v>
      </c>
      <c r="O146" s="105">
        <f>'Non-Dairy Alternatives'!O23</f>
        <v>11306074.41904619</v>
      </c>
      <c r="P146" s="106">
        <f>'Non-Dairy Alternatives'!P23</f>
        <v>-1365758.4139913619</v>
      </c>
      <c r="Q146" s="107">
        <f>'Non-Dairy Alternatives'!Q23</f>
        <v>-0.10777907442328352</v>
      </c>
    </row>
    <row r="147" spans="2:17">
      <c r="B147" s="326"/>
      <c r="C147" s="83" t="s">
        <v>230</v>
      </c>
      <c r="D147" s="105">
        <f>'Non-Dairy Alternatives'!D24</f>
        <v>1754424.3562381726</v>
      </c>
      <c r="E147" s="106">
        <f>'Non-Dairy Alternatives'!E24</f>
        <v>-314677.21908130171</v>
      </c>
      <c r="F147" s="107">
        <f>'Non-Dairy Alternatives'!F24</f>
        <v>-0.15208398796599185</v>
      </c>
      <c r="G147" s="108">
        <f>'Non-Dairy Alternatives'!G24</f>
        <v>0.46156237125793448</v>
      </c>
      <c r="H147" s="109">
        <f>'Non-Dairy Alternatives'!H24</f>
        <v>-5.1766304996342327E-2</v>
      </c>
      <c r="I147" s="155">
        <f>'Non-Dairy Alternatives'!I24</f>
        <v>10.534493016049835</v>
      </c>
      <c r="J147" s="156">
        <f>'Non-Dairy Alternatives'!J24</f>
        <v>0.20136717387691405</v>
      </c>
      <c r="K147" s="244">
        <f>'Non-Dairy Alternatives'!K24</f>
        <v>1.9487537164704576E-2</v>
      </c>
      <c r="L147" s="247">
        <f>'Non-Dairy Alternatives'!L24</f>
        <v>18481971.127978757</v>
      </c>
      <c r="M147" s="111">
        <f>'Non-Dairy Alternatives'!M24</f>
        <v>-2898315.8300356045</v>
      </c>
      <c r="N147" s="107">
        <f>'Non-Dairy Alternatives'!N24</f>
        <v>-0.13556019316893106</v>
      </c>
      <c r="O147" s="105">
        <f>'Non-Dairy Alternatives'!O24</f>
        <v>4038712.5568646058</v>
      </c>
      <c r="P147" s="106">
        <f>'Non-Dairy Alternatives'!P24</f>
        <v>-678934.18336691475</v>
      </c>
      <c r="Q147" s="107">
        <f>'Non-Dairy Alternatives'!Q24</f>
        <v>-0.14391373936014459</v>
      </c>
    </row>
    <row r="148" spans="2:17" ht="15" thickBot="1">
      <c r="B148" s="325"/>
      <c r="C148" s="256" t="s">
        <v>86</v>
      </c>
      <c r="D148" s="128">
        <f>'Non-Dairy Alternatives'!D25</f>
        <v>27988039.951442465</v>
      </c>
      <c r="E148" s="129">
        <f>'Non-Dairy Alternatives'!E25</f>
        <v>-783045.39700651914</v>
      </c>
      <c r="F148" s="130">
        <f>'Non-Dairy Alternatives'!F25</f>
        <v>-2.721640103329408E-2</v>
      </c>
      <c r="G148" s="131">
        <f>'Non-Dairy Alternatives'!G25</f>
        <v>7.3632277395810792</v>
      </c>
      <c r="H148" s="132">
        <f>'Non-Dairy Alternatives'!H25</f>
        <v>0.22533594514959532</v>
      </c>
      <c r="I148" s="205">
        <f>'Non-Dairy Alternatives'!I25</f>
        <v>7.8544958885485059</v>
      </c>
      <c r="J148" s="157">
        <f>'Non-Dairy Alternatives'!J25</f>
        <v>0.32998343157257626</v>
      </c>
      <c r="K148" s="246">
        <f>'Non-Dairy Alternatives'!K25</f>
        <v>4.3854460134045051E-2</v>
      </c>
      <c r="L148" s="248">
        <f>'Non-Dairy Alternatives'!L25</f>
        <v>219831944.72713616</v>
      </c>
      <c r="M148" s="134">
        <f>'Non-Dairy Alternatives'!M25</f>
        <v>3343554.6220141351</v>
      </c>
      <c r="N148" s="130">
        <f>'Non-Dairy Alternatives'!N25</f>
        <v>1.5444498526644215E-2</v>
      </c>
      <c r="O148" s="128">
        <f>'Non-Dairy Alternatives'!O25</f>
        <v>51273413.435459137</v>
      </c>
      <c r="P148" s="129">
        <f>'Non-Dairy Alternatives'!P25</f>
        <v>114025.43644762039</v>
      </c>
      <c r="Q148" s="130">
        <f>'Non-Dairy Alternatives'!Q25</f>
        <v>2.2288272183753166E-3</v>
      </c>
    </row>
    <row r="149" spans="2:17">
      <c r="B149" s="226"/>
      <c r="C149" s="82" t="s">
        <v>207</v>
      </c>
      <c r="D149" s="121">
        <f>'Trad vs Value Add'!D13</f>
        <v>166648158.65613785</v>
      </c>
      <c r="E149" s="122">
        <f>'Trad vs Value Add'!E13</f>
        <v>-1054940.1394183934</v>
      </c>
      <c r="F149" s="123">
        <f>'Trad vs Value Add'!F13</f>
        <v>-6.2905226378938374E-3</v>
      </c>
      <c r="G149" s="124">
        <f>'Trad vs Value Add'!G13</f>
        <v>4.7021079749842389</v>
      </c>
      <c r="H149" s="125">
        <f>'Trad vs Value Add'!H13</f>
        <v>-3.3574083126309162E-2</v>
      </c>
      <c r="I149" s="204">
        <f>'Trad vs Value Add'!I13</f>
        <v>8.3666600663552746</v>
      </c>
      <c r="J149" s="152">
        <f>'Trad vs Value Add'!J13</f>
        <v>-2.8642722160634904E-2</v>
      </c>
      <c r="K149" s="123">
        <f>'Trad vs Value Add'!K13</f>
        <v>-3.4117557022262275E-3</v>
      </c>
      <c r="L149" s="233">
        <f>'Trad vs Value Add'!L13</f>
        <v>1394288494.1599467</v>
      </c>
      <c r="M149" s="234">
        <f>'Trad vs Value Add'!M13</f>
        <v>-13629798.801145792</v>
      </c>
      <c r="N149" s="232">
        <f>'Trad vs Value Add'!N13</f>
        <v>-9.6808166136402689E-3</v>
      </c>
      <c r="O149" s="251">
        <f>'Trad vs Value Add'!O13</f>
        <v>532299994.04853594</v>
      </c>
      <c r="P149" s="231">
        <f>'Trad vs Value Add'!P13</f>
        <v>-19996917.43380034</v>
      </c>
      <c r="Q149" s="232">
        <f>'Trad vs Value Add'!Q13</f>
        <v>-3.6206824659094416E-2</v>
      </c>
    </row>
    <row r="150" spans="2:17">
      <c r="B150" s="226" t="s">
        <v>220</v>
      </c>
      <c r="C150" s="83" t="s">
        <v>208</v>
      </c>
      <c r="D150" s="105">
        <f>'Trad vs Value Add'!D14</f>
        <v>2745395264.7414126</v>
      </c>
      <c r="E150" s="106">
        <f>'Trad vs Value Add'!E14</f>
        <v>-35912121.769348621</v>
      </c>
      <c r="F150" s="107">
        <f>'Trad vs Value Add'!F14</f>
        <v>-1.2911957140559541E-2</v>
      </c>
      <c r="G150" s="108">
        <f>'Trad vs Value Add'!G14</f>
        <v>77.463471981477568</v>
      </c>
      <c r="H150" s="109">
        <f>'Trad vs Value Add'!H14</f>
        <v>-1.076445187532812</v>
      </c>
      <c r="I150" s="206">
        <f>'Trad vs Value Add'!I14</f>
        <v>3.9445909987128496</v>
      </c>
      <c r="J150" s="156">
        <f>'Trad vs Value Add'!J14</f>
        <v>8.3428451877306742E-2</v>
      </c>
      <c r="K150" s="107">
        <f>'Trad vs Value Add'!K14</f>
        <v>2.1607080993179484E-2</v>
      </c>
      <c r="L150" s="110">
        <f>'Trad vs Value Add'!L14</f>
        <v>10829461449.207857</v>
      </c>
      <c r="M150" s="111">
        <f>'Trad vs Value Add'!M14</f>
        <v>90381537.175458908</v>
      </c>
      <c r="N150" s="107">
        <f>'Trad vs Value Add'!N14</f>
        <v>8.4161341489034491E-3</v>
      </c>
      <c r="O150" s="105">
        <f>'Trad vs Value Add'!O14</f>
        <v>3419123089.0016942</v>
      </c>
      <c r="P150" s="106">
        <f>'Trad vs Value Add'!P14</f>
        <v>-47540587.387189388</v>
      </c>
      <c r="Q150" s="107">
        <f>'Trad vs Value Add'!Q14</f>
        <v>-1.3713642806189653E-2</v>
      </c>
    </row>
    <row r="151" spans="2:17">
      <c r="B151" s="226" t="s">
        <v>218</v>
      </c>
      <c r="C151" s="83" t="s">
        <v>209</v>
      </c>
      <c r="D151" s="105">
        <f>'Trad vs Value Add'!D15</f>
        <v>39802125.960521802</v>
      </c>
      <c r="E151" s="106">
        <f>'Trad vs Value Add'!E15</f>
        <v>1427742.3280856088</v>
      </c>
      <c r="F151" s="107">
        <f>'Trad vs Value Add'!F15</f>
        <v>3.7205609391959077E-2</v>
      </c>
      <c r="G151" s="108">
        <f>'Trad vs Value Add'!G15</f>
        <v>1.1230480757154391</v>
      </c>
      <c r="H151" s="109">
        <f>'Trad vs Value Add'!H15</f>
        <v>3.9413477640888761E-2</v>
      </c>
      <c r="I151" s="206">
        <f>'Trad vs Value Add'!I15</f>
        <v>14.84702242630374</v>
      </c>
      <c r="J151" s="156">
        <f>'Trad vs Value Add'!J15</f>
        <v>0.33752502939024609</v>
      </c>
      <c r="K151" s="107">
        <f>'Trad vs Value Add'!K15</f>
        <v>2.3262351558920674E-2</v>
      </c>
      <c r="L151" s="110">
        <f>'Trad vs Value Add'!L15</f>
        <v>590943056.75043344</v>
      </c>
      <c r="M151" s="111">
        <f>'Trad vs Value Add'!M15</f>
        <v>34150037.327440739</v>
      </c>
      <c r="N151" s="107">
        <f>'Trad vs Value Add'!N15</f>
        <v>6.1333450916519372E-2</v>
      </c>
      <c r="O151" s="105">
        <f>'Trad vs Value Add'!O15</f>
        <v>131850926.6948535</v>
      </c>
      <c r="P151" s="106">
        <f>'Trad vs Value Add'!P15</f>
        <v>3038373.9332243353</v>
      </c>
      <c r="Q151" s="107">
        <f>'Trad vs Value Add'!Q15</f>
        <v>2.3587560902134451E-2</v>
      </c>
    </row>
    <row r="152" spans="2:17" ht="15" thickBot="1">
      <c r="B152" s="226"/>
      <c r="C152" s="84" t="s">
        <v>210</v>
      </c>
      <c r="D152" s="128">
        <f>'Trad vs Value Add'!D16</f>
        <v>526542224.4371742</v>
      </c>
      <c r="E152" s="129">
        <f>'Trad vs Value Add'!E16</f>
        <v>31930258.475783944</v>
      </c>
      <c r="F152" s="130">
        <f>'Trad vs Value Add'!F16</f>
        <v>6.4556178728349733E-2</v>
      </c>
      <c r="G152" s="131">
        <f>'Trad vs Value Add'!G16</f>
        <v>14.856800175036254</v>
      </c>
      <c r="H152" s="132">
        <f>'Trad vs Value Add'!H16</f>
        <v>0.88970576978840299</v>
      </c>
      <c r="I152" s="205">
        <f>'Trad vs Value Add'!I16</f>
        <v>9.347066101792386</v>
      </c>
      <c r="J152" s="157">
        <f>'Trad vs Value Add'!J16</f>
        <v>0.17839805118025609</v>
      </c>
      <c r="K152" s="130">
        <f>'Trad vs Value Add'!K16</f>
        <v>1.9457357404093788E-2</v>
      </c>
      <c r="L152" s="133">
        <f>'Trad vs Value Add'!L16</f>
        <v>4921624977.199069</v>
      </c>
      <c r="M152" s="134">
        <f>'Trad vs Value Add'!M16</f>
        <v>386692047.43841553</v>
      </c>
      <c r="N152" s="130">
        <f>'Trad vs Value Add'!N16</f>
        <v>8.5269628774603395E-2</v>
      </c>
      <c r="O152" s="128">
        <f>'Trad vs Value Add'!O16</f>
        <v>872265284.53526616</v>
      </c>
      <c r="P152" s="129">
        <f>'Trad vs Value Add'!P16</f>
        <v>55190139.901780844</v>
      </c>
      <c r="Q152" s="130">
        <f>'Trad vs Value Add'!Q16</f>
        <v>6.7545978193397915E-2</v>
      </c>
    </row>
    <row r="153" spans="2:17">
      <c r="B153" s="324" t="s">
        <v>219</v>
      </c>
      <c r="C153" s="82" t="s">
        <v>216</v>
      </c>
      <c r="D153" s="121">
        <f>Filtration!D11</f>
        <v>3420239995.3519397</v>
      </c>
      <c r="E153" s="122">
        <f>Filtration!E11</f>
        <v>-23505024.279146194</v>
      </c>
      <c r="F153" s="123">
        <f>Filtration!F11</f>
        <v>-6.825425269628177E-3</v>
      </c>
      <c r="G153" s="124">
        <f>Filtration!G11</f>
        <v>96.504743215847611</v>
      </c>
      <c r="H153" s="125">
        <f>Filtration!H11</f>
        <v>-0.74141156186375667</v>
      </c>
      <c r="I153" s="204">
        <f>Filtration!I11</f>
        <v>4.9603161595895253</v>
      </c>
      <c r="J153" s="152">
        <f>Filtration!J11</f>
        <v>0.10005383086128194</v>
      </c>
      <c r="K153" s="123">
        <f>Filtration!K11</f>
        <v>2.0586096818247759E-2</v>
      </c>
      <c r="L153" s="126">
        <f>Filtration!L11</f>
        <v>16965471718.618629</v>
      </c>
      <c r="M153" s="127">
        <f>Filtration!M11</f>
        <v>227967529.96015739</v>
      </c>
      <c r="N153" s="123">
        <f>Filtration!N11</f>
        <v>1.3620162683193283E-2</v>
      </c>
      <c r="O153" s="121">
        <f>Filtration!O11</f>
        <v>4818642712.3980608</v>
      </c>
      <c r="P153" s="122">
        <f>Filtration!P11</f>
        <v>-54594137.709736824</v>
      </c>
      <c r="Q153" s="123">
        <f>Filtration!Q11</f>
        <v>-1.1202849233262525E-2</v>
      </c>
    </row>
    <row r="154" spans="2:17" ht="15" thickBot="1">
      <c r="B154" s="325"/>
      <c r="C154" s="84" t="s">
        <v>217</v>
      </c>
      <c r="D154" s="128">
        <f>Filtration!D12</f>
        <v>98929587.661319211</v>
      </c>
      <c r="E154" s="129">
        <f>Filtration!E12</f>
        <v>19948437.783242851</v>
      </c>
      <c r="F154" s="130">
        <f>Filtration!F12</f>
        <v>0.25257213669384865</v>
      </c>
      <c r="G154" s="131">
        <f>Filtration!G12</f>
        <v>2.7913755954786152</v>
      </c>
      <c r="H154" s="132">
        <f>Filtration!H12</f>
        <v>0.56106728816153462</v>
      </c>
      <c r="I154" s="205">
        <f>Filtration!I12</f>
        <v>12.545130075498756</v>
      </c>
      <c r="J154" s="157">
        <f>Filtration!J12</f>
        <v>0.68486542754964752</v>
      </c>
      <c r="K154" s="130">
        <f>Filtration!K12</f>
        <v>5.7744531667602822E-2</v>
      </c>
      <c r="L154" s="133">
        <f>Filtration!L12</f>
        <v>1241084545.5267062</v>
      </c>
      <c r="M154" s="134">
        <f>Filtration!M12</f>
        <v>304347205.77338707</v>
      </c>
      <c r="N154" s="130">
        <f>Filtration!N12</f>
        <v>0.32490132810712341</v>
      </c>
      <c r="O154" s="128">
        <f>Filtration!O12</f>
        <v>263724737.63632208</v>
      </c>
      <c r="P154" s="129">
        <f>Filtration!P12</f>
        <v>45087629.561932147</v>
      </c>
      <c r="Q154" s="130">
        <f>Filtration!Q12</f>
        <v>0.20622130414655576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7" t="s">
        <v>139</v>
      </c>
      <c r="C156" s="337"/>
      <c r="D156" s="337"/>
      <c r="E156" s="337"/>
      <c r="F156" s="337"/>
      <c r="G156" s="337"/>
      <c r="H156" s="337"/>
      <c r="I156" s="337"/>
      <c r="J156" s="337"/>
      <c r="K156" s="337"/>
      <c r="L156" s="337"/>
      <c r="M156" s="337"/>
      <c r="N156" s="337"/>
      <c r="O156" s="337"/>
      <c r="P156" s="337"/>
      <c r="Q156" s="337"/>
    </row>
    <row r="157" spans="2:17">
      <c r="B157" s="327" t="s">
        <v>389</v>
      </c>
      <c r="C157" s="327"/>
      <c r="D157" s="327"/>
      <c r="E157" s="327"/>
      <c r="F157" s="327"/>
      <c r="G157" s="327"/>
      <c r="H157" s="327"/>
      <c r="I157" s="327"/>
      <c r="J157" s="327"/>
      <c r="K157" s="327"/>
      <c r="L157" s="327"/>
      <c r="M157" s="327"/>
      <c r="N157" s="327"/>
      <c r="O157" s="327"/>
      <c r="P157" s="327"/>
      <c r="Q157" s="327"/>
    </row>
    <row r="158" spans="2:17" ht="15" thickBot="1">
      <c r="B158" s="327" t="str">
        <f>'HOME PAGE'!H7</f>
        <v>YTD ENDING 02-23-2025</v>
      </c>
      <c r="C158" s="327"/>
      <c r="D158" s="327"/>
      <c r="E158" s="327"/>
      <c r="F158" s="327"/>
      <c r="G158" s="327"/>
      <c r="H158" s="327"/>
      <c r="I158" s="327"/>
      <c r="J158" s="327"/>
      <c r="K158" s="327"/>
      <c r="L158" s="327"/>
      <c r="M158" s="327"/>
      <c r="N158" s="327"/>
      <c r="O158" s="327"/>
      <c r="P158" s="327"/>
      <c r="Q158" s="327"/>
    </row>
    <row r="159" spans="2:17">
      <c r="D159" s="321" t="s">
        <v>76</v>
      </c>
      <c r="E159" s="322"/>
      <c r="F159" s="323"/>
      <c r="G159" s="328" t="s">
        <v>19</v>
      </c>
      <c r="H159" s="329"/>
      <c r="I159" s="321" t="s">
        <v>20</v>
      </c>
      <c r="J159" s="322"/>
      <c r="K159" s="323"/>
      <c r="L159" s="328" t="s">
        <v>21</v>
      </c>
      <c r="M159" s="322"/>
      <c r="N159" s="329"/>
      <c r="O159" s="321" t="s">
        <v>22</v>
      </c>
      <c r="P159" s="322"/>
      <c r="Q159" s="323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Data'!E21</f>
        <v>564296337.63441288</v>
      </c>
      <c r="E161" s="292">
        <f>'Segment Data'!F21</f>
        <v>5615014.7323166132</v>
      </c>
      <c r="F161" s="293">
        <f>'Segment Data'!G21</f>
        <v>1.0050478693558533E-2</v>
      </c>
      <c r="G161" s="294">
        <f>'Segment Data'!H21</f>
        <v>100.00000000000004</v>
      </c>
      <c r="H161" s="295">
        <f>'Segment Data'!I21</f>
        <v>7.1054273576010019E-14</v>
      </c>
      <c r="I161" s="296">
        <f>'Segment Data'!J21</f>
        <v>5.3175621248638034</v>
      </c>
      <c r="J161" s="297">
        <f>'Segment Data'!K21</f>
        <v>0.2703928142630172</v>
      </c>
      <c r="K161" s="293">
        <f>'Segment Data'!L21</f>
        <v>5.3573161038029685E-2</v>
      </c>
      <c r="L161" s="298">
        <f>'Segment Data'!M21</f>
        <v>3000680832.2041106</v>
      </c>
      <c r="M161" s="299">
        <f>'Segment Data'!N21</f>
        <v>180921604.84680223</v>
      </c>
      <c r="N161" s="293">
        <f>'Segment Data'!O21</f>
        <v>6.4162075645147476E-2</v>
      </c>
      <c r="O161" s="291">
        <f>'Segment Data'!P21</f>
        <v>798022329.13902044</v>
      </c>
      <c r="P161" s="292">
        <f>'Segment Data'!Q21</f>
        <v>5362354.1878963709</v>
      </c>
      <c r="Q161" s="293">
        <f>'Segment Data'!R21</f>
        <v>6.7650119311587764E-3</v>
      </c>
    </row>
    <row r="162" spans="2:17" ht="15" thickBot="1">
      <c r="B162" s="324" t="s">
        <v>111</v>
      </c>
      <c r="C162" s="82" t="s">
        <v>111</v>
      </c>
      <c r="D162" s="128">
        <f>'Segment Data'!E24</f>
        <v>523393228.60371041</v>
      </c>
      <c r="E162" s="129">
        <f>'Segment Data'!F24</f>
        <v>3716858.5399526358</v>
      </c>
      <c r="F162" s="130">
        <f>'Segment Data'!G24</f>
        <v>7.1522562003283382E-3</v>
      </c>
      <c r="G162" s="131">
        <f>'Segment Data'!H24</f>
        <v>92.751484228628485</v>
      </c>
      <c r="H162" s="132">
        <f>'Segment Data'!I24</f>
        <v>-0.2669054616290083</v>
      </c>
      <c r="I162" s="205">
        <f>'Segment Data'!J24</f>
        <v>4.8768077643111241</v>
      </c>
      <c r="J162" s="157">
        <f>'Segment Data'!K24</f>
        <v>0.20315641204025248</v>
      </c>
      <c r="K162" s="130">
        <f>'Segment Data'!L24</f>
        <v>4.3468456829057478E-2</v>
      </c>
      <c r="L162" s="133">
        <f>'Segment Data'!M24</f>
        <v>2552488161.0424418</v>
      </c>
      <c r="M162" s="134">
        <f>'Segment Data'!N24</f>
        <v>123701991.35074234</v>
      </c>
      <c r="N162" s="130">
        <f>'Segment Data'!O24</f>
        <v>5.093161056926003E-2</v>
      </c>
      <c r="O162" s="128">
        <f>'Segment Data'!P24</f>
        <v>682661883.65313101</v>
      </c>
      <c r="P162" s="129">
        <f>'Segment Data'!Q24</f>
        <v>6825389.6264389753</v>
      </c>
      <c r="Q162" s="130">
        <f>'Segment Data'!R24</f>
        <v>1.0099172931270278E-2</v>
      </c>
    </row>
    <row r="163" spans="2:17">
      <c r="B163" s="326"/>
      <c r="C163" s="102" t="s">
        <v>110</v>
      </c>
      <c r="D163" s="143">
        <f>'Segment Data'!E25</f>
        <v>521172320.90653259</v>
      </c>
      <c r="E163" s="144">
        <f>'Segment Data'!F25</f>
        <v>4416782.6066324115</v>
      </c>
      <c r="F163" s="145">
        <f>'Segment Data'!G25</f>
        <v>8.5471413062420294E-3</v>
      </c>
      <c r="G163" s="146">
        <f>'Segment Data'!H25</f>
        <v>92.357913058826455</v>
      </c>
      <c r="H163" s="147">
        <f>'Segment Data'!I25</f>
        <v>-0.13766843217261737</v>
      </c>
      <c r="I163" s="207">
        <f>'Segment Data'!J25</f>
        <v>4.8502564977729463</v>
      </c>
      <c r="J163" s="161">
        <f>'Segment Data'!K25</f>
        <v>0.21148210137281076</v>
      </c>
      <c r="K163" s="145">
        <f>'Segment Data'!L25</f>
        <v>4.5590081194060411E-2</v>
      </c>
      <c r="L163" s="148">
        <f>'Segment Data'!M25</f>
        <v>2527819435.936317</v>
      </c>
      <c r="M163" s="149">
        <f>'Segment Data'!N25</f>
        <v>130707075.6727705</v>
      </c>
      <c r="N163" s="145">
        <f>'Segment Data'!O25</f>
        <v>5.4526887366431222E-2</v>
      </c>
      <c r="O163" s="143">
        <f>'Segment Data'!P25</f>
        <v>676747655.66579616</v>
      </c>
      <c r="P163" s="144">
        <f>'Segment Data'!Q25</f>
        <v>7728524.2730513811</v>
      </c>
      <c r="Q163" s="145">
        <f>'Segment Data'!R25</f>
        <v>1.1552022820277742E-2</v>
      </c>
    </row>
    <row r="164" spans="2:17" ht="15" thickBot="1">
      <c r="B164" s="325"/>
      <c r="C164" s="98" t="s">
        <v>109</v>
      </c>
      <c r="D164" s="135">
        <f>'Segment Data'!E26</f>
        <v>2220907.6971780583</v>
      </c>
      <c r="E164" s="136">
        <f>'Segment Data'!F26</f>
        <v>-699924.06667992007</v>
      </c>
      <c r="F164" s="137">
        <f>'Segment Data'!G26</f>
        <v>-0.23963176357525839</v>
      </c>
      <c r="G164" s="138">
        <f>'Segment Data'!H26</f>
        <v>0.39357116980208096</v>
      </c>
      <c r="H164" s="139">
        <f>'Segment Data'!I26</f>
        <v>-0.12923702945641236</v>
      </c>
      <c r="I164" s="208">
        <f>'Segment Data'!J26</f>
        <v>11.107496784972042</v>
      </c>
      <c r="J164" s="154">
        <f>'Segment Data'!K26</f>
        <v>0.2633907258416599</v>
      </c>
      <c r="K164" s="137">
        <f>'Segment Data'!L26</f>
        <v>2.4288837125481039E-2</v>
      </c>
      <c r="L164" s="140">
        <f>'Segment Data'!M26</f>
        <v>24668725.106124945</v>
      </c>
      <c r="M164" s="141">
        <f>'Segment Data'!N26</f>
        <v>-7005084.3220278397</v>
      </c>
      <c r="N164" s="137">
        <f>'Segment Data'!O26</f>
        <v>-0.22116330332534856</v>
      </c>
      <c r="O164" s="135">
        <f>'Segment Data'!P26</f>
        <v>5914227.9873349071</v>
      </c>
      <c r="P164" s="136">
        <f>'Segment Data'!Q26</f>
        <v>-903134.64661208913</v>
      </c>
      <c r="Q164" s="137">
        <f>'Segment Data'!R26</f>
        <v>-0.13247566472625913</v>
      </c>
    </row>
    <row r="165" spans="2:17">
      <c r="B165" s="324" t="s">
        <v>108</v>
      </c>
      <c r="C165" s="82" t="s">
        <v>185</v>
      </c>
      <c r="D165" s="121">
        <f>Fat!E19</f>
        <v>29375171.829132035</v>
      </c>
      <c r="E165" s="122">
        <f>Fat!F19</f>
        <v>-1053732.0662161894</v>
      </c>
      <c r="F165" s="123">
        <f>Fat!G19</f>
        <v>-3.4629313952293801E-2</v>
      </c>
      <c r="G165" s="124">
        <f>Fat!H19</f>
        <v>5.2056286511225141</v>
      </c>
      <c r="H165" s="125">
        <f>Fat!I19</f>
        <v>-0.24092963675506418</v>
      </c>
      <c r="I165" s="204">
        <f>Fat!J19</f>
        <v>5.7707385353741154</v>
      </c>
      <c r="J165" s="152">
        <f>Fat!K19</f>
        <v>0.52438426958812467</v>
      </c>
      <c r="K165" s="123">
        <f>Fat!L19</f>
        <v>9.9952127329236543E-2</v>
      </c>
      <c r="L165" s="126">
        <f>Fat!M19</f>
        <v>169516436.05760837</v>
      </c>
      <c r="M165" s="127">
        <f>Fat!N19</f>
        <v>9875626.3030562699</v>
      </c>
      <c r="N165" s="123">
        <f>Fat!O19</f>
        <v>6.1861539779458991E-2</v>
      </c>
      <c r="O165" s="121">
        <f>Fat!P19</f>
        <v>45810633.765873611</v>
      </c>
      <c r="P165" s="122">
        <f>Fat!Q19</f>
        <v>-127219.3562611565</v>
      </c>
      <c r="Q165" s="123">
        <f>Fat!R19</f>
        <v>-2.7693796643678352E-3</v>
      </c>
    </row>
    <row r="166" spans="2:17">
      <c r="B166" s="326"/>
      <c r="C166" s="83" t="s">
        <v>186</v>
      </c>
      <c r="D166" s="105">
        <f>Fat!E20</f>
        <v>65639135.802666701</v>
      </c>
      <c r="E166" s="106">
        <f>Fat!F20</f>
        <v>-2697339.3726092353</v>
      </c>
      <c r="F166" s="107">
        <f>Fat!G20</f>
        <v>-3.947144428639085E-2</v>
      </c>
      <c r="G166" s="108">
        <f>Fat!H20</f>
        <v>11.63203292756295</v>
      </c>
      <c r="H166" s="109">
        <f>Fat!I20</f>
        <v>-0.59971214318666988</v>
      </c>
      <c r="I166" s="206">
        <f>Fat!J20</f>
        <v>5.1730788789745805</v>
      </c>
      <c r="J166" s="156">
        <f>Fat!K20</f>
        <v>5.8408256967113381E-2</v>
      </c>
      <c r="K166" s="107">
        <f>Fat!L20</f>
        <v>1.1419749439151295E-2</v>
      </c>
      <c r="L166" s="110">
        <f>Fat!M20</f>
        <v>339556427.0549193</v>
      </c>
      <c r="M166" s="111">
        <f>Fat!N20</f>
        <v>-9962134.9356071353</v>
      </c>
      <c r="N166" s="107">
        <f>Fat!O20</f>
        <v>-2.8502448850991652E-2</v>
      </c>
      <c r="O166" s="105">
        <f>Fat!P20</f>
        <v>104684644.40971816</v>
      </c>
      <c r="P166" s="106">
        <f>Fat!Q20</f>
        <v>-5955653.045836091</v>
      </c>
      <c r="Q166" s="107">
        <f>Fat!R20</f>
        <v>-5.3828968131874017E-2</v>
      </c>
    </row>
    <row r="167" spans="2:17">
      <c r="B167" s="326"/>
      <c r="C167" s="83" t="s">
        <v>187</v>
      </c>
      <c r="D167" s="105">
        <f>Fat!E21</f>
        <v>197983183.73961747</v>
      </c>
      <c r="E167" s="106">
        <f>Fat!F21</f>
        <v>-2304071.7021031082</v>
      </c>
      <c r="F167" s="107">
        <f>Fat!G21</f>
        <v>-1.1503835813325352E-2</v>
      </c>
      <c r="G167" s="108">
        <f>Fat!H21</f>
        <v>35.084966981990867</v>
      </c>
      <c r="H167" s="109">
        <f>Fat!I21</f>
        <v>-0.76503322945686847</v>
      </c>
      <c r="I167" s="206">
        <f>Fat!J21</f>
        <v>5.058710842355123</v>
      </c>
      <c r="J167" s="156">
        <f>Fat!K21</f>
        <v>0.25333681034407896</v>
      </c>
      <c r="K167" s="107">
        <f>Fat!L21</f>
        <v>5.2719477954571992E-2</v>
      </c>
      <c r="L167" s="110">
        <f>Fat!M21</f>
        <v>1001539678.1875894</v>
      </c>
      <c r="M167" s="111">
        <f>Fat!N21</f>
        <v>39084501.945182681</v>
      </c>
      <c r="N167" s="107">
        <f>Fat!O21</f>
        <v>4.0609165922693057E-2</v>
      </c>
      <c r="O167" s="105">
        <f>Fat!P21</f>
        <v>269010002.3691929</v>
      </c>
      <c r="P167" s="106">
        <f>Fat!Q21</f>
        <v>-239337.89970749617</v>
      </c>
      <c r="Q167" s="107">
        <f>Fat!R21</f>
        <v>-8.8890802654694877E-4</v>
      </c>
    </row>
    <row r="168" spans="2:17" ht="15" thickBot="1">
      <c r="B168" s="325"/>
      <c r="C168" s="84" t="s">
        <v>188</v>
      </c>
      <c r="D168" s="128">
        <f>Fat!E22</f>
        <v>271298846.26300281</v>
      </c>
      <c r="E168" s="129">
        <f>Fat!F22</f>
        <v>11670157.873241991</v>
      </c>
      <c r="F168" s="130">
        <f>Fat!G22</f>
        <v>4.4949415820036302E-2</v>
      </c>
      <c r="G168" s="131">
        <f>Fat!H22</f>
        <v>48.077371439324757</v>
      </c>
      <c r="H168" s="132">
        <f>Fat!I22</f>
        <v>1.6056750093980483</v>
      </c>
      <c r="I168" s="205">
        <f>Fat!J22</f>
        <v>5.4923502677172635</v>
      </c>
      <c r="J168" s="157">
        <f>Fat!K22</f>
        <v>0.29976277774792148</v>
      </c>
      <c r="K168" s="130">
        <f>Fat!L22</f>
        <v>5.7728979690179726E-2</v>
      </c>
      <c r="L168" s="133">
        <f>Fat!M22</f>
        <v>1490068290.9039881</v>
      </c>
      <c r="M168" s="134">
        <f>Fat!N22</f>
        <v>141923611.53416753</v>
      </c>
      <c r="N168" s="130">
        <f>Fat!O22</f>
        <v>0.10527327942317628</v>
      </c>
      <c r="O168" s="128">
        <f>Fat!P22</f>
        <v>378517048.5942359</v>
      </c>
      <c r="P168" s="129">
        <f>Fat!Q22</f>
        <v>11684564.489702106</v>
      </c>
      <c r="Q168" s="130">
        <f>Fat!R22</f>
        <v>3.1852589386201779E-2</v>
      </c>
    </row>
    <row r="169" spans="2:17" ht="15" customHeight="1">
      <c r="B169" s="334" t="s">
        <v>107</v>
      </c>
      <c r="C169" s="82" t="s">
        <v>201</v>
      </c>
      <c r="D169" s="121">
        <f>Fat!E23</f>
        <v>28957527.648201831</v>
      </c>
      <c r="E169" s="122">
        <f>Fat!F23</f>
        <v>-1070346.8085549809</v>
      </c>
      <c r="F169" s="123">
        <f>Fat!G23</f>
        <v>-3.5645107351717116E-2</v>
      </c>
      <c r="G169" s="124">
        <f>Fat!H23</f>
        <v>5.1316171516538116</v>
      </c>
      <c r="H169" s="125">
        <f>Fat!I23</f>
        <v>-0.2431597069631195</v>
      </c>
      <c r="I169" s="204">
        <f>Fat!J23</f>
        <v>5.7062757733710647</v>
      </c>
      <c r="J169" s="152">
        <f>Fat!K23</f>
        <v>0.50783484223766706</v>
      </c>
      <c r="K169" s="123">
        <f>Fat!L23</f>
        <v>9.7689836042235384E-2</v>
      </c>
      <c r="L169" s="126">
        <f>Fat!M23</f>
        <v>165239638.4756569</v>
      </c>
      <c r="M169" s="127">
        <f>Fat!N23</f>
        <v>9141506.8247172534</v>
      </c>
      <c r="N169" s="123">
        <f>Fat!O23</f>
        <v>5.8562563997621206E-2</v>
      </c>
      <c r="O169" s="121">
        <f>Fat!P23</f>
        <v>44460939.714807212</v>
      </c>
      <c r="P169" s="122">
        <f>Fat!Q23</f>
        <v>-276553.46205734462</v>
      </c>
      <c r="Q169" s="123">
        <f>Fat!R23</f>
        <v>-6.1816933050768443E-3</v>
      </c>
    </row>
    <row r="170" spans="2:17">
      <c r="B170" s="335"/>
      <c r="C170" s="83" t="s">
        <v>202</v>
      </c>
      <c r="D170" s="105">
        <f>Fat!E24</f>
        <v>49470757.854868278</v>
      </c>
      <c r="E170" s="106">
        <f>Fat!F24</f>
        <v>-2352989.2711777836</v>
      </c>
      <c r="F170" s="107">
        <f>Fat!G24</f>
        <v>-4.5403688495446452E-2</v>
      </c>
      <c r="G170" s="108">
        <f>Fat!H24</f>
        <v>8.7668047009226893</v>
      </c>
      <c r="H170" s="109">
        <f>Fat!I24</f>
        <v>-0.5092789986084103</v>
      </c>
      <c r="I170" s="206">
        <f>Fat!J24</f>
        <v>4.3915814133414228</v>
      </c>
      <c r="J170" s="156">
        <f>Fat!K24</f>
        <v>0.11999457323116403</v>
      </c>
      <c r="K170" s="107">
        <f>Fat!L24</f>
        <v>2.8091334139438148E-2</v>
      </c>
      <c r="L170" s="110">
        <f>Fat!M24</f>
        <v>217254860.69935372</v>
      </c>
      <c r="M170" s="111">
        <f>Fat!N24</f>
        <v>-4114775.52946648</v>
      </c>
      <c r="N170" s="107">
        <f>Fat!O24</f>
        <v>-1.8587804540696876E-2</v>
      </c>
      <c r="O170" s="105">
        <f>Fat!P24</f>
        <v>61835518.546955824</v>
      </c>
      <c r="P170" s="106">
        <f>Fat!Q24</f>
        <v>-2824157.9468913451</v>
      </c>
      <c r="Q170" s="107">
        <f>Fat!R24</f>
        <v>-4.3677266884564199E-2</v>
      </c>
    </row>
    <row r="171" spans="2:17">
      <c r="B171" s="335"/>
      <c r="C171" s="83" t="s">
        <v>203</v>
      </c>
      <c r="D171" s="105">
        <f>Fat!E25</f>
        <v>192384199.25644717</v>
      </c>
      <c r="E171" s="106">
        <f>Fat!F25</f>
        <v>-2566549.8691835999</v>
      </c>
      <c r="F171" s="107">
        <f>Fat!G25</f>
        <v>-1.316511929651348E-2</v>
      </c>
      <c r="G171" s="108">
        <f>Fat!H25</f>
        <v>34.092760563171673</v>
      </c>
      <c r="H171" s="109">
        <f>Fat!I25</f>
        <v>-0.80204281291936041</v>
      </c>
      <c r="I171" s="206">
        <f>Fat!J25</f>
        <v>4.8576578242882613</v>
      </c>
      <c r="J171" s="156">
        <f>Fat!K25</f>
        <v>0.22423676073480614</v>
      </c>
      <c r="K171" s="107">
        <f>Fat!L25</f>
        <v>4.8395506831583932E-2</v>
      </c>
      <c r="L171" s="110">
        <f>Fat!M25</f>
        <v>934536610.78751254</v>
      </c>
      <c r="M171" s="111">
        <f>Fat!N25</f>
        <v>31247703.433289528</v>
      </c>
      <c r="N171" s="107">
        <f>Fat!O25</f>
        <v>3.4593254914217386E-2</v>
      </c>
      <c r="O171" s="105">
        <f>Fat!P25</f>
        <v>253062660.54830658</v>
      </c>
      <c r="P171" s="106">
        <f>Fat!Q25</f>
        <v>-1786767.6182369888</v>
      </c>
      <c r="Q171" s="107">
        <f>Fat!R25</f>
        <v>-7.0110717182749176E-3</v>
      </c>
    </row>
    <row r="172" spans="2:17" ht="15" thickBot="1">
      <c r="B172" s="336"/>
      <c r="C172" s="84" t="s">
        <v>204</v>
      </c>
      <c r="D172" s="128">
        <f>Fat!E26</f>
        <v>252580743.84419483</v>
      </c>
      <c r="E172" s="129">
        <f>Fat!F26</f>
        <v>9706744.4888684154</v>
      </c>
      <c r="F172" s="130">
        <f>Fat!G26</f>
        <v>3.9966173878774804E-2</v>
      </c>
      <c r="G172" s="131">
        <f>Fat!H26</f>
        <v>44.760301812880577</v>
      </c>
      <c r="H172" s="132">
        <f>Fat!I26</f>
        <v>1.287576056861738</v>
      </c>
      <c r="I172" s="205">
        <f>Fat!J26</f>
        <v>4.8913350728035354</v>
      </c>
      <c r="J172" s="157">
        <f>Fat!K26</f>
        <v>0.16448288811108647</v>
      </c>
      <c r="K172" s="130">
        <f>Fat!L26</f>
        <v>3.4797552723089542E-2</v>
      </c>
      <c r="L172" s="133">
        <f>Fat!M26</f>
        <v>1235457051.0799158</v>
      </c>
      <c r="M172" s="134">
        <f>Fat!N26</f>
        <v>87427556.622198582</v>
      </c>
      <c r="N172" s="130">
        <f>Fat!O26</f>
        <v>7.6154451644551022E-2</v>
      </c>
      <c r="O172" s="128">
        <f>Fat!P26</f>
        <v>323302764.84306145</v>
      </c>
      <c r="P172" s="129">
        <f>Fat!Q26</f>
        <v>11712868.653624654</v>
      </c>
      <c r="Q172" s="130">
        <f>Fat!R26</f>
        <v>3.7590656169748202E-2</v>
      </c>
    </row>
    <row r="173" spans="2:17" ht="15" thickBot="1">
      <c r="B173" s="324" t="s">
        <v>106</v>
      </c>
      <c r="C173" s="142" t="s">
        <v>106</v>
      </c>
      <c r="D173" s="128">
        <f>'Segment Data'!E27</f>
        <v>31333447.881909512</v>
      </c>
      <c r="E173" s="129">
        <f>'Segment Data'!F27</f>
        <v>-626538.80610072985</v>
      </c>
      <c r="F173" s="130">
        <f>'Segment Data'!G27</f>
        <v>-1.9603850659167366E-2</v>
      </c>
      <c r="G173" s="131">
        <f>'Segment Data'!H27</f>
        <v>5.5526583803932699</v>
      </c>
      <c r="H173" s="132">
        <f>'Segment Data'!I27</f>
        <v>-0.16795288364408645</v>
      </c>
      <c r="I173" s="205">
        <f>'Segment Data'!J27</f>
        <v>9.5516917345891699</v>
      </c>
      <c r="J173" s="157">
        <f>'Segment Data'!K27</f>
        <v>0.19815037094532428</v>
      </c>
      <c r="K173" s="130">
        <f>'Segment Data'!L27</f>
        <v>2.1184529285935731E-2</v>
      </c>
      <c r="L173" s="133">
        <f>'Segment Data'!M27</f>
        <v>299287435.14981562</v>
      </c>
      <c r="M173" s="134">
        <f>'Segment Data'!N27</f>
        <v>348377.68200516701</v>
      </c>
      <c r="N173" s="130">
        <f>'Segment Data'!O27</f>
        <v>1.1653802783621878E-3</v>
      </c>
      <c r="O173" s="128">
        <f>'Segment Data'!P27</f>
        <v>97237736.718908012</v>
      </c>
      <c r="P173" s="129">
        <f>'Segment Data'!Q27</f>
        <v>-4237100.10672158</v>
      </c>
      <c r="Q173" s="130">
        <f>'Segment Data'!R27</f>
        <v>-4.1755180291666277E-2</v>
      </c>
    </row>
    <row r="174" spans="2:17" ht="15" customHeight="1">
      <c r="B174" s="326"/>
      <c r="C174" s="99" t="s">
        <v>120</v>
      </c>
      <c r="D174" s="143">
        <f>'Segment Data'!E28</f>
        <v>27747017.768752195</v>
      </c>
      <c r="E174" s="144">
        <f>'Segment Data'!F28</f>
        <v>4283.9642829857767</v>
      </c>
      <c r="F174" s="145">
        <f>'Segment Data'!G28</f>
        <v>1.5441752471761282E-4</v>
      </c>
      <c r="G174" s="146">
        <f>'Segment Data'!H28</f>
        <v>4.9171004520551209</v>
      </c>
      <c r="H174" s="147">
        <f>'Segment Data'!I28</f>
        <v>-4.8652414061518101E-2</v>
      </c>
      <c r="I174" s="207">
        <f>'Segment Data'!J28</f>
        <v>8.1004850064357825</v>
      </c>
      <c r="J174" s="161">
        <f>'Segment Data'!K28</f>
        <v>0.35597444831122438</v>
      </c>
      <c r="K174" s="145">
        <f>'Segment Data'!L28</f>
        <v>4.5964744400507164E-2</v>
      </c>
      <c r="L174" s="148">
        <f>'Segment Data'!M28</f>
        <v>224764301.40908441</v>
      </c>
      <c r="M174" s="149">
        <f>'Segment Data'!N28</f>
        <v>9910406.5491335392</v>
      </c>
      <c r="N174" s="145">
        <f>'Segment Data'!O28</f>
        <v>4.6126259687279493E-2</v>
      </c>
      <c r="O174" s="143">
        <f>'Segment Data'!P28</f>
        <v>73799745.91473031</v>
      </c>
      <c r="P174" s="144">
        <f>'Segment Data'!Q28</f>
        <v>-717326.74576920271</v>
      </c>
      <c r="Q174" s="145">
        <f>'Segment Data'!R28</f>
        <v>-9.6263409197158093E-3</v>
      </c>
    </row>
    <row r="175" spans="2:17" ht="15" thickBot="1">
      <c r="B175" s="326"/>
      <c r="C175" s="98" t="s">
        <v>121</v>
      </c>
      <c r="D175" s="135">
        <f>'Segment Data'!E29</f>
        <v>3586430.1131574013</v>
      </c>
      <c r="E175" s="136">
        <f>'Segment Data'!F29</f>
        <v>-630822.77038342925</v>
      </c>
      <c r="F175" s="137">
        <f>'Segment Data'!G29</f>
        <v>-0.14958144266031936</v>
      </c>
      <c r="G175" s="138">
        <f>'Segment Data'!H29</f>
        <v>0.63555792833816338</v>
      </c>
      <c r="H175" s="139">
        <f>'Segment Data'!I29</f>
        <v>-0.1193004695825175</v>
      </c>
      <c r="I175" s="208">
        <f>'Segment Data'!J29</f>
        <v>20.779195854766865</v>
      </c>
      <c r="J175" s="154">
        <f>'Segment Data'!K29</f>
        <v>0.8408224799975379</v>
      </c>
      <c r="K175" s="137">
        <f>'Segment Data'!L29</f>
        <v>4.2171067027039544E-2</v>
      </c>
      <c r="L175" s="140">
        <f>'Segment Data'!M29</f>
        <v>74523133.740731329</v>
      </c>
      <c r="M175" s="141">
        <f>'Segment Data'!N29</f>
        <v>-9562028.8671283424</v>
      </c>
      <c r="N175" s="137">
        <f>'Segment Data'!O29</f>
        <v>-0.11371838467770952</v>
      </c>
      <c r="O175" s="135">
        <f>'Segment Data'!P29</f>
        <v>23437990.804177701</v>
      </c>
      <c r="P175" s="136">
        <f>'Segment Data'!Q29</f>
        <v>-3519773.3609523363</v>
      </c>
      <c r="Q175" s="137">
        <f>'Segment Data'!R29</f>
        <v>-0.13056621978706881</v>
      </c>
    </row>
    <row r="176" spans="2:17">
      <c r="B176" s="326"/>
      <c r="C176" s="82" t="s">
        <v>105</v>
      </c>
      <c r="D176" s="121">
        <f>Flavor!D27</f>
        <v>31729.365119258586</v>
      </c>
      <c r="E176" s="122">
        <f>Flavor!E27</f>
        <v>-5375.9361393258405</v>
      </c>
      <c r="F176" s="123">
        <f>Flavor!F27</f>
        <v>-0.14488323654513116</v>
      </c>
      <c r="G176" s="124">
        <f>Flavor!G27</f>
        <v>5.6228196079158134E-3</v>
      </c>
      <c r="H176" s="125">
        <f>Flavor!H27</f>
        <v>-1.0187665231256166E-3</v>
      </c>
      <c r="I176" s="204">
        <f>Flavor!I27</f>
        <v>17.869789392724631</v>
      </c>
      <c r="J176" s="152">
        <f>Flavor!J27</f>
        <v>8.812974626993034</v>
      </c>
      <c r="K176" s="123">
        <f>Flavor!K27</f>
        <v>0.97307661191645611</v>
      </c>
      <c r="L176" s="126">
        <f>Flavor!L27</f>
        <v>566997.07224601391</v>
      </c>
      <c r="M176" s="127">
        <f>Flavor!M27</f>
        <v>230941.23192034726</v>
      </c>
      <c r="N176" s="123">
        <f>Flavor!N27</f>
        <v>0.68721088643049799</v>
      </c>
      <c r="O176" s="121">
        <f>Flavor!O27</f>
        <v>80871.709941983223</v>
      </c>
      <c r="P176" s="122">
        <f>Flavor!P27</f>
        <v>-17654.765670240915</v>
      </c>
      <c r="Q176" s="123">
        <f>Flavor!Q27</f>
        <v>-0.17918803611453341</v>
      </c>
    </row>
    <row r="177" spans="2:17">
      <c r="B177" s="326"/>
      <c r="C177" s="83" t="s">
        <v>104</v>
      </c>
      <c r="D177" s="105">
        <f>Flavor!D28</f>
        <v>29659892.231785983</v>
      </c>
      <c r="E177" s="106">
        <f>Flavor!E28</f>
        <v>85058.68054407835</v>
      </c>
      <c r="F177" s="107">
        <f>Flavor!F28</f>
        <v>2.8760493409609256E-3</v>
      </c>
      <c r="G177" s="108">
        <f>Flavor!G28</f>
        <v>5.2560844814487453</v>
      </c>
      <c r="H177" s="109">
        <f>Flavor!H28</f>
        <v>-3.7601263693768594E-2</v>
      </c>
      <c r="I177" s="206">
        <f>Flavor!I28</f>
        <v>9.137333974049433</v>
      </c>
      <c r="J177" s="156">
        <f>Flavor!J28</f>
        <v>0.4075721132640453</v>
      </c>
      <c r="K177" s="107">
        <f>Flavor!K28</f>
        <v>4.6687655375215173E-2</v>
      </c>
      <c r="L177" s="110">
        <f>Flavor!L28</f>
        <v>271012340.9561429</v>
      </c>
      <c r="M177" s="111">
        <f>Flavor!M28</f>
        <v>12831086.981435269</v>
      </c>
      <c r="N177" s="107">
        <f>Flavor!N28</f>
        <v>4.9697980716648965E-2</v>
      </c>
      <c r="O177" s="105">
        <f>Flavor!O28</f>
        <v>83129986.502251863</v>
      </c>
      <c r="P177" s="106">
        <f>Flavor!P28</f>
        <v>-2285515.1203941554</v>
      </c>
      <c r="Q177" s="107">
        <f>Flavor!Q28</f>
        <v>-2.6757615151535935E-2</v>
      </c>
    </row>
    <row r="178" spans="2:17">
      <c r="B178" s="326"/>
      <c r="C178" s="83" t="s">
        <v>103</v>
      </c>
      <c r="D178" s="105">
        <f>Flavor!D29</f>
        <v>66105.492262953383</v>
      </c>
      <c r="E178" s="106">
        <f>Flavor!E29</f>
        <v>5728.6130161151741</v>
      </c>
      <c r="F178" s="107">
        <f>Flavor!F29</f>
        <v>9.4880906194156567E-2</v>
      </c>
      <c r="G178" s="108">
        <f>Flavor!G29</f>
        <v>1.1714676820351924E-2</v>
      </c>
      <c r="H178" s="109">
        <f>Flavor!H29</f>
        <v>9.076430478234896E-4</v>
      </c>
      <c r="I178" s="206">
        <f>Flavor!I29</f>
        <v>16.014731086271976</v>
      </c>
      <c r="J178" s="156">
        <f>Flavor!J29</f>
        <v>-0.17507451702988774</v>
      </c>
      <c r="K178" s="107">
        <f>Flavor!K29</f>
        <v>-1.0813873947577345E-2</v>
      </c>
      <c r="L178" s="110">
        <f>Flavor!L29</f>
        <v>1058661.6819168311</v>
      </c>
      <c r="M178" s="111">
        <f>Flavor!M29</f>
        <v>81171.743976489874</v>
      </c>
      <c r="N178" s="107">
        <f>Flavor!N29</f>
        <v>8.3041002086963689E-2</v>
      </c>
      <c r="O178" s="105">
        <f>Flavor!O29</f>
        <v>442015.91403734684</v>
      </c>
      <c r="P178" s="106">
        <f>Flavor!P29</f>
        <v>42892.646719813347</v>
      </c>
      <c r="Q178" s="107">
        <f>Flavor!Q29</f>
        <v>0.10746716674297248</v>
      </c>
    </row>
    <row r="179" spans="2:17">
      <c r="B179" s="326"/>
      <c r="C179" s="83" t="s">
        <v>102</v>
      </c>
      <c r="D179" s="105">
        <f>Flavor!D30</f>
        <v>11270.739762037992</v>
      </c>
      <c r="E179" s="106">
        <f>Flavor!E30</f>
        <v>623.43956424228963</v>
      </c>
      <c r="F179" s="107">
        <f>Flavor!F30</f>
        <v>5.8553769750134363E-2</v>
      </c>
      <c r="G179" s="108">
        <f>Flavor!G30</f>
        <v>1.9973086852355043E-3</v>
      </c>
      <c r="H179" s="109">
        <f>Flavor!H30</f>
        <v>9.1517358171302457E-5</v>
      </c>
      <c r="I179" s="206">
        <f>Flavor!I30</f>
        <v>8.702308535467953</v>
      </c>
      <c r="J179" s="156">
        <f>Flavor!J30</f>
        <v>3.0043009340308551</v>
      </c>
      <c r="K179" s="107">
        <f>Flavor!K30</f>
        <v>0.52725463779183768</v>
      </c>
      <c r="L179" s="110">
        <f>Flavor!L30</f>
        <v>98081.454832221265</v>
      </c>
      <c r="M179" s="111">
        <f>Flavor!M30</f>
        <v>37413.057370398637</v>
      </c>
      <c r="N179" s="107">
        <f>Flavor!N30</f>
        <v>0.61668115420292591</v>
      </c>
      <c r="O179" s="105">
        <f>Flavor!O30</f>
        <v>28523.18067407608</v>
      </c>
      <c r="P179" s="106">
        <f>Flavor!P30</f>
        <v>4622.6054120633053</v>
      </c>
      <c r="Q179" s="107">
        <f>Flavor!Q30</f>
        <v>0.19340979710268341</v>
      </c>
    </row>
    <row r="180" spans="2:17">
      <c r="B180" s="326"/>
      <c r="C180" s="83" t="s">
        <v>63</v>
      </c>
      <c r="D180" s="105">
        <f>Flavor!D31</f>
        <v>1621760.3312038383</v>
      </c>
      <c r="E180" s="106">
        <f>Flavor!E31</f>
        <v>-92258.175072713057</v>
      </c>
      <c r="F180" s="107">
        <f>Flavor!F31</f>
        <v>-5.3825658669888067E-2</v>
      </c>
      <c r="G180" s="108">
        <f>Flavor!G31</f>
        <v>0.28739515446838115</v>
      </c>
      <c r="H180" s="109">
        <f>Flavor!H31</f>
        <v>-1.9402018806179255E-2</v>
      </c>
      <c r="I180" s="206">
        <f>Flavor!I31</f>
        <v>19.25846244870722</v>
      </c>
      <c r="J180" s="156">
        <f>Flavor!J31</f>
        <v>0.97249631690912608</v>
      </c>
      <c r="K180" s="107">
        <f>Flavor!K31</f>
        <v>5.3182659855090665E-2</v>
      </c>
      <c r="L180" s="110">
        <f>Flavor!L31</f>
        <v>31232610.439292103</v>
      </c>
      <c r="M180" s="111">
        <f>Flavor!M31</f>
        <v>-109873.91575607285</v>
      </c>
      <c r="N180" s="107">
        <f>Flavor!N31</f>
        <v>-3.5055905113142703E-3</v>
      </c>
      <c r="O180" s="105">
        <f>Flavor!O31</f>
        <v>12236268.318487287</v>
      </c>
      <c r="P180" s="106">
        <f>Flavor!P31</f>
        <v>-737754.58747703582</v>
      </c>
      <c r="Q180" s="107">
        <f>Flavor!Q31</f>
        <v>-5.6863980649971002E-2</v>
      </c>
    </row>
    <row r="181" spans="2:17">
      <c r="B181" s="326"/>
      <c r="C181" s="83" t="s">
        <v>64</v>
      </c>
      <c r="D181" s="105">
        <f>Flavor!D32</f>
        <v>463858.41501827276</v>
      </c>
      <c r="E181" s="106">
        <f>Flavor!E32</f>
        <v>28324.937190443161</v>
      </c>
      <c r="F181" s="107">
        <f>Flavor!F32</f>
        <v>6.5035040088560703E-2</v>
      </c>
      <c r="G181" s="108">
        <f>Flavor!G32</f>
        <v>8.2201209556456475E-2</v>
      </c>
      <c r="H181" s="109">
        <f>Flavor!H32</f>
        <v>4.2438016435822207E-3</v>
      </c>
      <c r="I181" s="206">
        <f>Flavor!I32</f>
        <v>12.685206438964808</v>
      </c>
      <c r="J181" s="156">
        <f>Flavor!J32</f>
        <v>-1.4411260918754945</v>
      </c>
      <c r="K181" s="107">
        <f>Flavor!K32</f>
        <v>-0.1020170018459681</v>
      </c>
      <c r="L181" s="110">
        <f>Flavor!L32</f>
        <v>5884139.7529578041</v>
      </c>
      <c r="M181" s="111">
        <f>Flavor!M32</f>
        <v>-268350.98315147869</v>
      </c>
      <c r="N181" s="107">
        <f>Flavor!N32</f>
        <v>-4.3616641562174659E-2</v>
      </c>
      <c r="O181" s="105">
        <f>Flavor!O32</f>
        <v>1622828.7028058171</v>
      </c>
      <c r="P181" s="106">
        <f>Flavor!P32</f>
        <v>-107462.76814920688</v>
      </c>
      <c r="Q181" s="107">
        <f>Flavor!Q32</f>
        <v>-6.210674325863344E-2</v>
      </c>
    </row>
    <row r="182" spans="2:17">
      <c r="B182" s="326"/>
      <c r="C182" s="83" t="s">
        <v>196</v>
      </c>
      <c r="D182" s="105">
        <f>Flavor!D33</f>
        <v>237628.36209763688</v>
      </c>
      <c r="E182" s="106">
        <f>Flavor!E33</f>
        <v>23158.072264964692</v>
      </c>
      <c r="F182" s="107">
        <f>Flavor!F33</f>
        <v>0.10797799678003146</v>
      </c>
      <c r="G182" s="108">
        <f>Flavor!G33</f>
        <v>4.2110562527093297E-2</v>
      </c>
      <c r="H182" s="109">
        <f>Flavor!H33</f>
        <v>3.7218996094578669E-3</v>
      </c>
      <c r="I182" s="206">
        <f>Flavor!I33</f>
        <v>15.584410985418536</v>
      </c>
      <c r="J182" s="156">
        <f>Flavor!J33</f>
        <v>-0.24010231404977489</v>
      </c>
      <c r="K182" s="107">
        <f>Flavor!K33</f>
        <v>-1.5172808762329652E-2</v>
      </c>
      <c r="L182" s="110">
        <f>Flavor!L33</f>
        <v>3703298.0567214261</v>
      </c>
      <c r="M182" s="111">
        <f>Flavor!M33</f>
        <v>309410.10292348173</v>
      </c>
      <c r="N182" s="107">
        <f>Flavor!N33</f>
        <v>9.1166858522018987E-2</v>
      </c>
      <c r="O182" s="105">
        <f>Flavor!O33</f>
        <v>1449706.2491644621</v>
      </c>
      <c r="P182" s="106">
        <f>Flavor!P33</f>
        <v>135958.54919314897</v>
      </c>
      <c r="Q182" s="107">
        <f>Flavor!Q33</f>
        <v>0.10348908637184882</v>
      </c>
    </row>
    <row r="183" spans="2:17" ht="15" thickBot="1">
      <c r="B183" s="326"/>
      <c r="C183" s="83" t="s">
        <v>197</v>
      </c>
      <c r="D183" s="105">
        <f>Flavor!D34</f>
        <v>31267.894026778195</v>
      </c>
      <c r="E183" s="106">
        <f>Flavor!E34</f>
        <v>-40048.791463020556</v>
      </c>
      <c r="F183" s="107">
        <f>Flavor!F34</f>
        <v>-0.56156271408251579</v>
      </c>
      <c r="G183" s="108">
        <f>Flavor!G34</f>
        <v>5.5410414602115555E-3</v>
      </c>
      <c r="H183" s="109">
        <f>Flavor!H34</f>
        <v>-7.224140149823457E-3</v>
      </c>
      <c r="I183" s="206">
        <f>Flavor!I34</f>
        <v>22.260559177700021</v>
      </c>
      <c r="J183" s="156">
        <f>Flavor!J34</f>
        <v>15.117514238991262</v>
      </c>
      <c r="K183" s="107">
        <f>Flavor!K34</f>
        <v>2.11639635039508</v>
      </c>
      <c r="L183" s="110">
        <f>Flavor!L34</f>
        <v>696040.80534514901</v>
      </c>
      <c r="M183" s="111">
        <f>Flavor!M34</f>
        <v>186622.51601175778</v>
      </c>
      <c r="N183" s="107">
        <f>Flavor!N34</f>
        <v>0.36634435771037221</v>
      </c>
      <c r="O183" s="105">
        <f>Flavor!O34</f>
        <v>268548.38094902039</v>
      </c>
      <c r="P183" s="106">
        <f>Flavor!P34</f>
        <v>37039.847968374903</v>
      </c>
      <c r="Q183" s="107">
        <f>Flavor!Q34</f>
        <v>0.15999344599307491</v>
      </c>
    </row>
    <row r="184" spans="2:17">
      <c r="B184" s="324" t="s">
        <v>101</v>
      </c>
      <c r="C184" s="101" t="s">
        <v>13</v>
      </c>
      <c r="D184" s="143">
        <f>'Branded vs. Private Label'!D7</f>
        <v>149171068.4636392</v>
      </c>
      <c r="E184" s="144">
        <f>'Branded vs. Private Label'!E7</f>
        <v>3510710.1885150373</v>
      </c>
      <c r="F184" s="145">
        <f>'Branded vs. Private Label'!F7</f>
        <v>2.4102029063281492E-2</v>
      </c>
      <c r="G184" s="146">
        <f>'Branded vs. Private Label'!G7</f>
        <v>26.434881553365976</v>
      </c>
      <c r="H184" s="147">
        <f>'Branded vs. Private Label'!H7</f>
        <v>0.36270904570372053</v>
      </c>
      <c r="I184" s="207">
        <f>'Branded vs. Private Label'!I7</f>
        <v>9.0270887275343679</v>
      </c>
      <c r="J184" s="161">
        <f>'Branded vs. Private Label'!J7</f>
        <v>0.63181954920800543</v>
      </c>
      <c r="K184" s="145">
        <f>'Branded vs. Private Label'!K7</f>
        <v>7.5258998346252159E-2</v>
      </c>
      <c r="L184" s="148">
        <f>'Branded vs. Private Label'!L7</f>
        <v>1346580470.6023748</v>
      </c>
      <c r="M184" s="149">
        <f>'Branded vs. Private Label'!M7</f>
        <v>123722554.27124953</v>
      </c>
      <c r="N184" s="145">
        <f>'Branded vs. Private Label'!N7</f>
        <v>0.10117492197494836</v>
      </c>
      <c r="O184" s="143">
        <f>'Branded vs. Private Label'!O7</f>
        <v>297235410.37008244</v>
      </c>
      <c r="P184" s="144">
        <f>'Branded vs. Private Label'!P7</f>
        <v>4342168.0857058764</v>
      </c>
      <c r="Q184" s="145">
        <f>'Branded vs. Private Label'!Q7</f>
        <v>1.4825087980315944E-2</v>
      </c>
    </row>
    <row r="185" spans="2:17" ht="15" thickBot="1">
      <c r="B185" s="325"/>
      <c r="C185" s="100" t="s">
        <v>12</v>
      </c>
      <c r="D185" s="135">
        <f>'Branded vs. Private Label'!D8</f>
        <v>415125269.1707806</v>
      </c>
      <c r="E185" s="136">
        <f>'Branded vs. Private Label'!E8</f>
        <v>2104304.5437989831</v>
      </c>
      <c r="F185" s="137">
        <f>'Branded vs. Private Label'!F8</f>
        <v>5.0949097600880332E-3</v>
      </c>
      <c r="G185" s="138">
        <f>'Branded vs. Private Label'!G8</f>
        <v>73.565118446635239</v>
      </c>
      <c r="H185" s="139">
        <f>'Branded vs. Private Label'!H8</f>
        <v>-0.36270904570417883</v>
      </c>
      <c r="I185" s="208">
        <f>'Branded vs. Private Label'!I8</f>
        <v>3.9845812443694912</v>
      </c>
      <c r="J185" s="154">
        <f>'Branded vs. Private Label'!J8</f>
        <v>0.118188378650395</v>
      </c>
      <c r="K185" s="137">
        <f>'Branded vs. Private Label'!K8</f>
        <v>3.0568124542722477E-2</v>
      </c>
      <c r="L185" s="140">
        <f>'Branded vs. Private Label'!L8</f>
        <v>1654100361.6017289</v>
      </c>
      <c r="M185" s="141">
        <f>'Branded vs. Private Label'!M8</f>
        <v>57199050.575547934</v>
      </c>
      <c r="N185" s="137">
        <f>'Branded vs. Private Label'!N8</f>
        <v>3.5818776138890757E-2</v>
      </c>
      <c r="O185" s="135">
        <f>'Branded vs. Private Label'!O8</f>
        <v>500786918.76893812</v>
      </c>
      <c r="P185" s="136">
        <f>'Branded vs. Private Label'!P8</f>
        <v>1020186.102191329</v>
      </c>
      <c r="Q185" s="137">
        <f>'Branded vs. Private Label'!Q8</f>
        <v>2.0413245530522474E-3</v>
      </c>
    </row>
    <row r="186" spans="2:17" ht="15" thickBot="1">
      <c r="B186" s="324" t="s">
        <v>100</v>
      </c>
      <c r="C186" s="142" t="s">
        <v>99</v>
      </c>
      <c r="D186" s="114">
        <f>'Single Serve'!E9</f>
        <v>15076567.603184313</v>
      </c>
      <c r="E186" s="115">
        <f>'Single Serve'!F9</f>
        <v>1127726.0193176717</v>
      </c>
      <c r="F186" s="116">
        <f>'Single Serve'!G9</f>
        <v>8.0847288467453093E-2</v>
      </c>
      <c r="G186" s="117">
        <f>'Single Serve'!H9</f>
        <v>2.6717464916371432</v>
      </c>
      <c r="H186" s="118">
        <f>'Single Serve'!I9</f>
        <v>0.17500263927266335</v>
      </c>
      <c r="I186" s="158">
        <f>'Single Serve'!J9</f>
        <v>18.559033784321123</v>
      </c>
      <c r="J186" s="159">
        <f>'Single Serve'!K9</f>
        <v>1.2473215597699259</v>
      </c>
      <c r="K186" s="116">
        <f>'Single Serve'!L9</f>
        <v>7.2050733260283412E-2</v>
      </c>
      <c r="L186" s="119">
        <f>'Single Serve'!M9</f>
        <v>279806527.49909902</v>
      </c>
      <c r="M186" s="120">
        <f>'Single Serve'!N9</f>
        <v>38328196.133346826</v>
      </c>
      <c r="N186" s="116">
        <f>'Single Serve'!O9</f>
        <v>0.15872312814392234</v>
      </c>
      <c r="O186" s="114">
        <f>'Single Serve'!P9</f>
        <v>75778141.727970004</v>
      </c>
      <c r="P186" s="115">
        <f>'Single Serve'!Q9</f>
        <v>-3761591.2825361639</v>
      </c>
      <c r="Q186" s="116">
        <f>'Single Serve'!R9</f>
        <v>-4.7291977734440049E-2</v>
      </c>
    </row>
    <row r="187" spans="2:17">
      <c r="B187" s="326"/>
      <c r="C187" s="99" t="s">
        <v>98</v>
      </c>
      <c r="D187" s="143">
        <f>'Single Serve'!E10</f>
        <v>5511443.6716802148</v>
      </c>
      <c r="E187" s="144">
        <f>'Single Serve'!F10</f>
        <v>-491821.88645910565</v>
      </c>
      <c r="F187" s="145">
        <f>'Single Serve'!G10</f>
        <v>-8.1925725539874858E-2</v>
      </c>
      <c r="G187" s="146">
        <f>'Single Serve'!H10</f>
        <v>0.9766931493450306</v>
      </c>
      <c r="H187" s="147">
        <f>'Single Serve'!I10</f>
        <v>-9.7848868089000618E-2</v>
      </c>
      <c r="I187" s="160">
        <f>'Single Serve'!J10</f>
        <v>15.728225208119589</v>
      </c>
      <c r="J187" s="161">
        <f>'Single Serve'!K10</f>
        <v>0.65969445796638126</v>
      </c>
      <c r="K187" s="145">
        <f>'Single Serve'!L10</f>
        <v>4.3779613879055455E-2</v>
      </c>
      <c r="L187" s="148">
        <f>'Single Serve'!M10</f>
        <v>86685227.290051937</v>
      </c>
      <c r="M187" s="149">
        <f>'Single Serve'!N10</f>
        <v>-3775164.3741060793</v>
      </c>
      <c r="N187" s="145">
        <f>'Single Serve'!O10</f>
        <v>-4.1732788291716685E-2</v>
      </c>
      <c r="O187" s="143">
        <f>'Single Serve'!P10</f>
        <v>45208250.489107966</v>
      </c>
      <c r="P187" s="144">
        <f>'Single Serve'!Q10</f>
        <v>-1951272.8514837623</v>
      </c>
      <c r="Q187" s="145">
        <f>'Single Serve'!R10</f>
        <v>-4.1376008773274402E-2</v>
      </c>
    </row>
    <row r="188" spans="2:17" ht="15" thickBot="1">
      <c r="B188" s="326"/>
      <c r="C188" s="98" t="s">
        <v>97</v>
      </c>
      <c r="D188" s="135">
        <f>'Single Serve'!E11</f>
        <v>4641587.386315831</v>
      </c>
      <c r="E188" s="136">
        <f>'Single Serve'!F11</f>
        <v>-133617.94365734421</v>
      </c>
      <c r="F188" s="137">
        <f>'Single Serve'!G11</f>
        <v>-2.7981612187154854E-2</v>
      </c>
      <c r="G188" s="138">
        <f>'Single Serve'!H11</f>
        <v>0.82254430460665984</v>
      </c>
      <c r="H188" s="139">
        <f>'Single Serve'!I11</f>
        <v>-3.2183629588123375E-2</v>
      </c>
      <c r="I188" s="153">
        <f>'Single Serve'!J11</f>
        <v>20.63180457661602</v>
      </c>
      <c r="J188" s="154">
        <f>'Single Serve'!K11</f>
        <v>0.8756528781965649</v>
      </c>
      <c r="K188" s="137">
        <f>'Single Serve'!L11</f>
        <v>4.4323048919826802E-2</v>
      </c>
      <c r="L188" s="140">
        <f>'Single Serve'!M11</f>
        <v>95764323.879754156</v>
      </c>
      <c r="M188" s="141">
        <f>'Single Serve'!N11</f>
        <v>1424642.9897029847</v>
      </c>
      <c r="N188" s="137">
        <f>'Single Serve'!O11</f>
        <v>1.5101206366845196E-2</v>
      </c>
      <c r="O188" s="135">
        <f>'Single Serve'!P11</f>
        <v>26998852.834283948</v>
      </c>
      <c r="P188" s="136">
        <f>'Single Serve'!Q11</f>
        <v>-2880200.3679573126</v>
      </c>
      <c r="Q188" s="137">
        <f>'Single Serve'!R11</f>
        <v>-9.6395302369931379E-2</v>
      </c>
    </row>
    <row r="189" spans="2:17">
      <c r="B189" s="326"/>
      <c r="C189" s="82" t="s">
        <v>96</v>
      </c>
      <c r="D189" s="121">
        <f>Size!D16</f>
        <v>10190571.785857297</v>
      </c>
      <c r="E189" s="122">
        <f>Size!E16</f>
        <v>-705649.76531423256</v>
      </c>
      <c r="F189" s="123">
        <f>Size!F16</f>
        <v>-6.4760959751076569E-2</v>
      </c>
      <c r="G189" s="124">
        <f>Size!G16</f>
        <v>1.805890115923346</v>
      </c>
      <c r="H189" s="125">
        <f>Size!H16</f>
        <v>-0.1444563704368198</v>
      </c>
      <c r="I189" s="151">
        <f>Size!I16</f>
        <v>17.980874774554827</v>
      </c>
      <c r="J189" s="152">
        <f>Size!J16</f>
        <v>0.81658508154937337</v>
      </c>
      <c r="K189" s="123">
        <f>Size!K16</f>
        <v>4.7574650402348803E-2</v>
      </c>
      <c r="L189" s="126">
        <f>Size!L16</f>
        <v>183235395.1626116</v>
      </c>
      <c r="M189" s="127">
        <f>Size!M16</f>
        <v>-3790508.1008657813</v>
      </c>
      <c r="N189" s="123">
        <f>Size!N16</f>
        <v>-2.0267289368605848E-2</v>
      </c>
      <c r="O189" s="121">
        <f>Size!O16</f>
        <v>72386861.012750804</v>
      </c>
      <c r="P189" s="122">
        <f>Size!P16</f>
        <v>-5211563.810164392</v>
      </c>
      <c r="Q189" s="123">
        <f>Size!Q16</f>
        <v>-6.7160690723523445E-2</v>
      </c>
    </row>
    <row r="190" spans="2:17">
      <c r="B190" s="326"/>
      <c r="C190" s="83" t="s">
        <v>95</v>
      </c>
      <c r="D190" s="105">
        <f>Size!D17</f>
        <v>10583305.692541659</v>
      </c>
      <c r="E190" s="106">
        <f>Size!E17</f>
        <v>-221201.55944610573</v>
      </c>
      <c r="F190" s="107">
        <f>Size!F17</f>
        <v>-2.0473081676668788E-2</v>
      </c>
      <c r="G190" s="108">
        <f>Size!G17</f>
        <v>1.8754872195180179</v>
      </c>
      <c r="H190" s="109">
        <f>Size!H17</f>
        <v>-5.844305684476514E-2</v>
      </c>
      <c r="I190" s="155">
        <f>Size!I17</f>
        <v>10.126221105000427</v>
      </c>
      <c r="J190" s="156">
        <f>Size!J17</f>
        <v>0.4334336980164597</v>
      </c>
      <c r="K190" s="107">
        <f>Size!K17</f>
        <v>4.4717136548786438E-2</v>
      </c>
      <c r="L190" s="110">
        <f>Size!L17</f>
        <v>107168893.46448651</v>
      </c>
      <c r="M190" s="111">
        <f>Size!M17</f>
        <v>2443101.6337525547</v>
      </c>
      <c r="N190" s="107">
        <f>Size!N17</f>
        <v>2.3328557283207631E-2</v>
      </c>
      <c r="O190" s="105">
        <f>Size!O17</f>
        <v>42216805.436231256</v>
      </c>
      <c r="P190" s="106">
        <f>Size!P17</f>
        <v>-917157.81473831087</v>
      </c>
      <c r="Q190" s="107">
        <f>Size!Q17</f>
        <v>-2.1263008210072026E-2</v>
      </c>
    </row>
    <row r="191" spans="2:17">
      <c r="B191" s="326"/>
      <c r="C191" s="83" t="s">
        <v>231</v>
      </c>
      <c r="D191" s="105">
        <f>Size!D18</f>
        <v>20349076.89225094</v>
      </c>
      <c r="E191" s="106">
        <f>Size!E18</f>
        <v>3730855.587481102</v>
      </c>
      <c r="F191" s="107">
        <f>Size!F18</f>
        <v>0.22450390562618483</v>
      </c>
      <c r="G191" s="108">
        <f>Size!G18</f>
        <v>3.6060976361385433</v>
      </c>
      <c r="H191" s="109">
        <f>Size!H18</f>
        <v>0.631553719322834</v>
      </c>
      <c r="I191" s="155">
        <f>Size!I18</f>
        <v>12.487752035591287</v>
      </c>
      <c r="J191" s="156">
        <f>Size!J18</f>
        <v>0.84156826457451217</v>
      </c>
      <c r="K191" s="107">
        <f>Size!K18</f>
        <v>7.2261290146294746E-2</v>
      </c>
      <c r="L191" s="110">
        <f>Size!L18</f>
        <v>254114226.38361031</v>
      </c>
      <c r="M191" s="111">
        <f>Size!M18</f>
        <v>60575367.120834619</v>
      </c>
      <c r="N191" s="107">
        <f>Size!N18</f>
        <v>0.31298813763590982</v>
      </c>
      <c r="O191" s="105">
        <f>Size!O18</f>
        <v>48873673.467251062</v>
      </c>
      <c r="P191" s="106">
        <f>Size!P18</f>
        <v>9073480.1587858722</v>
      </c>
      <c r="Q191" s="107">
        <f>Size!Q18</f>
        <v>0.22797578113410855</v>
      </c>
    </row>
    <row r="192" spans="2:17">
      <c r="B192" s="326"/>
      <c r="C192" s="83" t="s">
        <v>117</v>
      </c>
      <c r="D192" s="105">
        <f>Size!D19</f>
        <v>120689299.32928091</v>
      </c>
      <c r="E192" s="106">
        <f>Size!E19</f>
        <v>1260263.2457099259</v>
      </c>
      <c r="F192" s="107">
        <f>Size!F19</f>
        <v>1.0552402389215058E-2</v>
      </c>
      <c r="G192" s="108">
        <f>Size!G19</f>
        <v>21.387574449840059</v>
      </c>
      <c r="H192" s="109">
        <f>Size!H19</f>
        <v>1.0622833990211689E-2</v>
      </c>
      <c r="I192" s="155">
        <f>Size!I19</f>
        <v>6.3550361025009723</v>
      </c>
      <c r="J192" s="156">
        <f>Size!J19</f>
        <v>0.15477328280547997</v>
      </c>
      <c r="K192" s="107">
        <f>Size!K19</f>
        <v>2.4962374548677793E-2</v>
      </c>
      <c r="L192" s="110">
        <f>Size!L19</f>
        <v>766984854.42312658</v>
      </c>
      <c r="M192" s="111">
        <f>Size!M19</f>
        <v>26493442.402090073</v>
      </c>
      <c r="N192" s="107">
        <f>Size!N19</f>
        <v>3.5778189958720848E-2</v>
      </c>
      <c r="O192" s="105">
        <f>Size!O19</f>
        <v>240805545.80953372</v>
      </c>
      <c r="P192" s="106">
        <f>Size!P19</f>
        <v>2428176.3693307042</v>
      </c>
      <c r="Q192" s="107">
        <f>Size!Q19</f>
        <v>1.0186270513148743E-2</v>
      </c>
    </row>
    <row r="193" spans="2:17">
      <c r="B193" s="326"/>
      <c r="C193" s="83" t="s">
        <v>94</v>
      </c>
      <c r="D193" s="105">
        <f>Size!D20</f>
        <v>13996917.792263657</v>
      </c>
      <c r="E193" s="106">
        <f>Size!E20</f>
        <v>1216416.8915681429</v>
      </c>
      <c r="F193" s="107">
        <f>Size!F20</f>
        <v>9.5177560020511059E-2</v>
      </c>
      <c r="G193" s="108">
        <f>Size!G20</f>
        <v>2.4804197473512133</v>
      </c>
      <c r="H193" s="109">
        <f>Size!H20</f>
        <v>0.19280060262903032</v>
      </c>
      <c r="I193" s="155">
        <f>Size!I20</f>
        <v>8.5835900606396738</v>
      </c>
      <c r="J193" s="156">
        <f>Size!J20</f>
        <v>-1.2853975525310091E-2</v>
      </c>
      <c r="K193" s="107">
        <f>Size!K20</f>
        <v>-1.4952665859550528E-3</v>
      </c>
      <c r="L193" s="110">
        <f>Size!L20</f>
        <v>120143804.44126493</v>
      </c>
      <c r="M193" s="111">
        <f>Size!M20</f>
        <v>10276943.694279775</v>
      </c>
      <c r="N193" s="107">
        <f>Size!N20</f>
        <v>9.3539977609324601E-2</v>
      </c>
      <c r="O193" s="105">
        <f>Size!O20</f>
        <v>18662557.056351542</v>
      </c>
      <c r="P193" s="106">
        <f>Size!P20</f>
        <v>1621889.1887575276</v>
      </c>
      <c r="Q193" s="107">
        <f>Size!Q20</f>
        <v>9.5177560020511295E-2</v>
      </c>
    </row>
    <row r="194" spans="2:17">
      <c r="B194" s="326"/>
      <c r="C194" s="83" t="s">
        <v>118</v>
      </c>
      <c r="D194" s="105">
        <f>Size!D21</f>
        <v>353920493.31962663</v>
      </c>
      <c r="E194" s="106">
        <f>Size!E21</f>
        <v>-4459797.5128775835</v>
      </c>
      <c r="F194" s="107">
        <f>Size!F21</f>
        <v>-1.2444315792360227E-2</v>
      </c>
      <c r="G194" s="108">
        <f>Size!G21</f>
        <v>62.718906665830389</v>
      </c>
      <c r="H194" s="109">
        <f>Size!H21</f>
        <v>-1.4286272039043126</v>
      </c>
      <c r="I194" s="155">
        <f>Size!I21</f>
        <v>3.6903448861994304</v>
      </c>
      <c r="J194" s="156">
        <f>Size!J21</f>
        <v>0.1107498379640095</v>
      </c>
      <c r="K194" s="107">
        <f>Size!K21</f>
        <v>3.0939208617635165E-2</v>
      </c>
      <c r="L194" s="110">
        <f>Size!L21</f>
        <v>1306088682.6432638</v>
      </c>
      <c r="M194" s="111">
        <f>Size!M21</f>
        <v>23232368.194061756</v>
      </c>
      <c r="N194" s="107">
        <f>Size!N21</f>
        <v>1.8109875542871409E-2</v>
      </c>
      <c r="O194" s="105">
        <f>Size!O21</f>
        <v>353922058.69462663</v>
      </c>
      <c r="P194" s="106">
        <f>Size!P21</f>
        <v>-4458232.1378775835</v>
      </c>
      <c r="Q194" s="107">
        <f>Size!Q21</f>
        <v>-1.2439947876378119E-2</v>
      </c>
    </row>
    <row r="195" spans="2:17" ht="15" thickBot="1">
      <c r="B195" s="326"/>
      <c r="C195" s="84" t="s">
        <v>93</v>
      </c>
      <c r="D195" s="105">
        <f>Size!D22</f>
        <v>65</v>
      </c>
      <c r="E195" s="106">
        <f>Size!E22</f>
        <v>-300.00128746032715</v>
      </c>
      <c r="F195" s="107">
        <f>Size!F22</f>
        <v>-0.82191843636424156</v>
      </c>
      <c r="G195" s="108">
        <f>Size!G22</f>
        <v>1.1518770487238413E-5</v>
      </c>
      <c r="H195" s="109">
        <f>Size!H22</f>
        <v>-5.3813874886390827E-5</v>
      </c>
      <c r="I195" s="155">
        <f>Size!I22</f>
        <v>2.1723076171875002</v>
      </c>
      <c r="J195" s="156">
        <f>Size!J22</f>
        <v>7.8611024753100001E-2</v>
      </c>
      <c r="K195" s="107">
        <f>Size!K22</f>
        <v>3.7546521801278161E-2</v>
      </c>
      <c r="L195" s="110">
        <f>Size!L22</f>
        <v>141.19999511718751</v>
      </c>
      <c r="M195" s="111">
        <f>Size!M22</f>
        <v>-623.00195667266837</v>
      </c>
      <c r="N195" s="107">
        <f>Size!N22</f>
        <v>-0.81523209305278588</v>
      </c>
      <c r="O195" s="105">
        <f>Size!O22</f>
        <v>52</v>
      </c>
      <c r="P195" s="106">
        <f>Size!P22</f>
        <v>-240.00102996826172</v>
      </c>
      <c r="Q195" s="107">
        <f>Size!Q22</f>
        <v>-0.82191843636424156</v>
      </c>
    </row>
    <row r="196" spans="2:17">
      <c r="B196" s="326"/>
      <c r="C196" s="101" t="s">
        <v>119</v>
      </c>
      <c r="D196" s="143">
        <f>'White Milk Size'!D7</f>
        <v>109075981.90130691</v>
      </c>
      <c r="E196" s="144">
        <f>'White Milk Size'!E7</f>
        <v>989838.59431575239</v>
      </c>
      <c r="F196" s="145">
        <f>'White Milk Size'!F7</f>
        <v>9.157867641778724E-3</v>
      </c>
      <c r="G196" s="146">
        <f>'White Milk Size'!G7</f>
        <v>19.329556941405016</v>
      </c>
      <c r="H196" s="147">
        <f>'White Milk Size'!H7</f>
        <v>-1.7097202236762143E-2</v>
      </c>
      <c r="I196" s="160">
        <f>'White Milk Size'!I7</f>
        <v>6.3493317622401033</v>
      </c>
      <c r="J196" s="161">
        <f>'White Milk Size'!J7</f>
        <v>0.14432907182844978</v>
      </c>
      <c r="K196" s="145">
        <f>'White Milk Size'!K7</f>
        <v>2.3260114302847253E-2</v>
      </c>
      <c r="L196" s="148">
        <f>'White Milk Size'!L7</f>
        <v>692559596.38349462</v>
      </c>
      <c r="M196" s="149">
        <f>'White Milk Size'!M7</f>
        <v>21884786.367394924</v>
      </c>
      <c r="N196" s="145">
        <f>'White Milk Size'!N7</f>
        <v>3.2630994992744064E-2</v>
      </c>
      <c r="O196" s="143">
        <f>'White Milk Size'!O7</f>
        <v>217600725.04096484</v>
      </c>
      <c r="P196" s="144">
        <f>'White Milk Size'!P7</f>
        <v>1893752.603107363</v>
      </c>
      <c r="Q196" s="145">
        <f>'White Milk Size'!Q7</f>
        <v>8.7792832178984377E-3</v>
      </c>
    </row>
    <row r="197" spans="2:17" ht="15" thickBot="1">
      <c r="B197" s="325"/>
      <c r="C197" s="100" t="s">
        <v>116</v>
      </c>
      <c r="D197" s="135">
        <f>'White Milk Size'!D8</f>
        <v>345477802.09353787</v>
      </c>
      <c r="E197" s="136">
        <f>'White Milk Size'!E8</f>
        <v>-4300559.7711336017</v>
      </c>
      <c r="F197" s="137">
        <f>'White Milk Size'!F8</f>
        <v>-1.2295099525903434E-2</v>
      </c>
      <c r="G197" s="138">
        <f>'White Milk Size'!G8</f>
        <v>61.222761703862147</v>
      </c>
      <c r="H197" s="139">
        <f>'White Milk Size'!H8</f>
        <v>-1.3850878028532847</v>
      </c>
      <c r="I197" s="153">
        <f>'White Milk Size'!I8</f>
        <v>3.6792930665813866</v>
      </c>
      <c r="J197" s="154">
        <f>'White Milk Size'!J8</f>
        <v>0.10899256080258901</v>
      </c>
      <c r="K197" s="137">
        <f>'White Milk Size'!K8</f>
        <v>3.0527559410244719E-2</v>
      </c>
      <c r="L197" s="140">
        <f>'White Milk Size'!L8</f>
        <v>1271114081.9005303</v>
      </c>
      <c r="M197" s="141">
        <f>'White Milk Size'!M8</f>
        <v>22300219.624614477</v>
      </c>
      <c r="N197" s="137">
        <f>'White Milk Size'!N8</f>
        <v>1.7857120503109385E-2</v>
      </c>
      <c r="O197" s="135">
        <f>'White Milk Size'!O8</f>
        <v>345477802.09353787</v>
      </c>
      <c r="P197" s="136">
        <f>'White Milk Size'!P8</f>
        <v>-4300559.7711336017</v>
      </c>
      <c r="Q197" s="137">
        <f>'White Milk Size'!Q8</f>
        <v>-1.2295099525903434E-2</v>
      </c>
    </row>
    <row r="198" spans="2:17">
      <c r="B198" s="324" t="s">
        <v>65</v>
      </c>
      <c r="C198" s="82" t="s">
        <v>90</v>
      </c>
      <c r="D198" s="121">
        <f>Organic!D7</f>
        <v>42705991.214043647</v>
      </c>
      <c r="E198" s="122">
        <f>Organic!E7</f>
        <v>651134.95249299705</v>
      </c>
      <c r="F198" s="123">
        <f>Organic!F7</f>
        <v>1.5482990797624196E-2</v>
      </c>
      <c r="G198" s="124">
        <f>Organic!G7</f>
        <v>7.5680078649936782</v>
      </c>
      <c r="H198" s="125">
        <f>Organic!H7</f>
        <v>4.0486443104232883E-2</v>
      </c>
      <c r="I198" s="204">
        <f>Organic!I7</f>
        <v>9.495858825703527</v>
      </c>
      <c r="J198" s="152">
        <f>Organic!J7</f>
        <v>8.2570936665558037E-2</v>
      </c>
      <c r="K198" s="123">
        <f>Organic!K7</f>
        <v>8.7717424176215995E-3</v>
      </c>
      <c r="L198" s="126">
        <f>Organic!L7</f>
        <v>405530063.58029366</v>
      </c>
      <c r="M198" s="127">
        <f>Organic!M7</f>
        <v>9655594.4582063556</v>
      </c>
      <c r="N198" s="123">
        <f>Organic!N7</f>
        <v>2.4390546022377058E-2</v>
      </c>
      <c r="O198" s="121">
        <f>Organic!O7</f>
        <v>60283103.087689102</v>
      </c>
      <c r="P198" s="122">
        <f>Organic!P7</f>
        <v>595716.98128964007</v>
      </c>
      <c r="Q198" s="123">
        <f>Organic!Q7</f>
        <v>9.9806176840732761E-3</v>
      </c>
    </row>
    <row r="199" spans="2:17" ht="15" thickBot="1">
      <c r="B199" s="325"/>
      <c r="C199" s="84" t="s">
        <v>92</v>
      </c>
      <c r="D199" s="128">
        <f>Organic!D8</f>
        <v>516508515.12886447</v>
      </c>
      <c r="E199" s="129">
        <f>Organic!E8</f>
        <v>3193764.8629854321</v>
      </c>
      <c r="F199" s="130">
        <f>Organic!F8</f>
        <v>6.2218450986089415E-3</v>
      </c>
      <c r="G199" s="131">
        <f>Organic!G8</f>
        <v>91.531431391903084</v>
      </c>
      <c r="H199" s="132">
        <f>Organic!H8</f>
        <v>-0.34827341001179946</v>
      </c>
      <c r="I199" s="205">
        <f>Organic!I8</f>
        <v>4.8336947223161788</v>
      </c>
      <c r="J199" s="157">
        <f>Organic!J8</f>
        <v>0.22431274712107818</v>
      </c>
      <c r="K199" s="130">
        <f>Organic!K8</f>
        <v>4.8664386750369874E-2</v>
      </c>
      <c r="L199" s="133">
        <f>Organic!L8</f>
        <v>2496644483.6097584</v>
      </c>
      <c r="M199" s="134">
        <f>Organic!M8</f>
        <v>130580726.13244104</v>
      </c>
      <c r="N199" s="130">
        <f>Organic!N8</f>
        <v>5.5189014125158406E-2</v>
      </c>
      <c r="O199" s="128">
        <f>Organic!O8</f>
        <v>733622958.1940254</v>
      </c>
      <c r="P199" s="129">
        <f>Organic!P8</f>
        <v>3694158.8808931112</v>
      </c>
      <c r="Q199" s="130">
        <f>Organic!Q8</f>
        <v>5.0609852418062396E-3</v>
      </c>
    </row>
    <row r="200" spans="2:17">
      <c r="B200" s="324" t="s">
        <v>126</v>
      </c>
      <c r="C200" s="82" t="s">
        <v>89</v>
      </c>
      <c r="D200" s="121">
        <f>'Form Data'!D7</f>
        <v>55830639.861118041</v>
      </c>
      <c r="E200" s="122">
        <f>'Form Data'!E7</f>
        <v>6892440.2330001444</v>
      </c>
      <c r="F200" s="123">
        <f>'Form Data'!F7</f>
        <v>0.14083967709020559</v>
      </c>
      <c r="G200" s="124">
        <f>'Form Data'!G7</f>
        <v>9.8938511802443561</v>
      </c>
      <c r="H200" s="125">
        <f>'Form Data'!H7</f>
        <v>1.1342600462672756</v>
      </c>
      <c r="I200" s="204">
        <f>'Form Data'!I7</f>
        <v>11.048108721379839</v>
      </c>
      <c r="J200" s="152">
        <f>'Form Data'!J7</f>
        <v>0.87413254306446042</v>
      </c>
      <c r="K200" s="123">
        <f>'Form Data'!K7</f>
        <v>8.591847747074248E-2</v>
      </c>
      <c r="L200" s="126">
        <f>'Form Data'!L7</f>
        <v>616822979.16983509</v>
      </c>
      <c r="M200" s="127">
        <f>'Form Data'!M7</f>
        <v>118926901.94372112</v>
      </c>
      <c r="N200" s="123">
        <f>'Form Data'!N7</f>
        <v>0.23885888518400955</v>
      </c>
      <c r="O200" s="121">
        <f>'Form Data'!O7</f>
        <v>102380643.38829577</v>
      </c>
      <c r="P200" s="122">
        <f>'Form Data'!P7</f>
        <v>12190201.792116523</v>
      </c>
      <c r="Q200" s="123">
        <f>'Form Data'!Q7</f>
        <v>0.13516068417424112</v>
      </c>
    </row>
    <row r="201" spans="2:17" ht="15" thickBot="1">
      <c r="B201" s="325"/>
      <c r="C201" s="84" t="s">
        <v>91</v>
      </c>
      <c r="D201" s="128">
        <f>'Form Data'!D8</f>
        <v>508465697.77329743</v>
      </c>
      <c r="E201" s="129">
        <f>'Form Data'!E8</f>
        <v>-1277425.5006831884</v>
      </c>
      <c r="F201" s="130">
        <f>'Form Data'!F8</f>
        <v>-2.5060181145329314E-3</v>
      </c>
      <c r="G201" s="131">
        <f>'Form Data'!G8</f>
        <v>90.1061488197561</v>
      </c>
      <c r="H201" s="132">
        <f>'Form Data'!H8</f>
        <v>-1.134260046267201</v>
      </c>
      <c r="I201" s="205">
        <f>'Form Data'!I8</f>
        <v>4.6883356408776455</v>
      </c>
      <c r="J201" s="157">
        <f>'Form Data'!J8</f>
        <v>0.13336855232072775</v>
      </c>
      <c r="K201" s="130">
        <f>'Form Data'!K8</f>
        <v>2.9279805919076557E-2</v>
      </c>
      <c r="L201" s="133">
        <f>'Form Data'!L8</f>
        <v>2383857853.0342717</v>
      </c>
      <c r="M201" s="134">
        <f>'Form Data'!M8</f>
        <v>61994702.903078079</v>
      </c>
      <c r="N201" s="130">
        <f>'Form Data'!N8</f>
        <v>2.6700412080520403E-2</v>
      </c>
      <c r="O201" s="128">
        <f>'Form Data'!O8</f>
        <v>695641685.75072479</v>
      </c>
      <c r="P201" s="129">
        <f>'Form Data'!P8</f>
        <v>-6827847.604219079</v>
      </c>
      <c r="Q201" s="130">
        <f>'Form Data'!Q8</f>
        <v>-9.7197775562020052E-3</v>
      </c>
    </row>
    <row r="202" spans="2:17" ht="15" thickBot="1">
      <c r="B202" s="235" t="s">
        <v>221</v>
      </c>
      <c r="C202" s="142" t="s">
        <v>127</v>
      </c>
      <c r="D202" s="252">
        <f>'Glass Bottle'!D5</f>
        <v>757877.16696396749</v>
      </c>
      <c r="E202" s="253">
        <f>'Glass Bottle'!E5</f>
        <v>50196.250978583703</v>
      </c>
      <c r="F202" s="254">
        <f>'Glass Bottle'!F5</f>
        <v>7.0930626847114861E-2</v>
      </c>
      <c r="G202" s="117">
        <f>'Glass Bottle'!G5</f>
        <v>0.13430481759656013</v>
      </c>
      <c r="H202" s="118">
        <f>'Glass Bottle'!H5</f>
        <v>7.6349457080025773E-3</v>
      </c>
      <c r="I202" s="158">
        <f>'Glass Bottle'!I5</f>
        <v>13.136535392235285</v>
      </c>
      <c r="J202" s="159">
        <f>'Glass Bottle'!J5</f>
        <v>0.25400254962415403</v>
      </c>
      <c r="K202" s="116">
        <f>'Glass Bottle'!K5</f>
        <v>1.9716817548797404E-2</v>
      </c>
      <c r="L202" s="119">
        <f>'Glass Bottle'!L5</f>
        <v>9955880.226789169</v>
      </c>
      <c r="M202" s="120">
        <f>'Glass Bottle'!M5</f>
        <v>839157.5845183339</v>
      </c>
      <c r="N202" s="116">
        <f>'Glass Bottle'!N5</f>
        <v>9.2045970624078641E-2</v>
      </c>
      <c r="O202" s="114">
        <f>'Glass Bottle'!O5</f>
        <v>1938405.5427087545</v>
      </c>
      <c r="P202" s="115">
        <f>'Glass Bottle'!P5</f>
        <v>103554.06272454723</v>
      </c>
      <c r="Q202" s="116">
        <f>'Glass Bottle'!Q5</f>
        <v>5.6437299614810525E-2</v>
      </c>
    </row>
    <row r="203" spans="2:17">
      <c r="B203" s="326" t="s">
        <v>222</v>
      </c>
      <c r="C203" s="236" t="s">
        <v>223</v>
      </c>
      <c r="D203" s="241">
        <f>Enhanced!D21</f>
        <v>5275284.201525691</v>
      </c>
      <c r="E203" s="122">
        <f>Enhanced!E21</f>
        <v>2590410.3100625412</v>
      </c>
      <c r="F203" s="123">
        <f>Enhanced!F21</f>
        <v>0.96481638050078777</v>
      </c>
      <c r="G203" s="124">
        <f>Enhanced!G21</f>
        <v>0.93484289188198821</v>
      </c>
      <c r="H203" s="125">
        <f>Enhanced!H21</f>
        <v>0.45426948063629879</v>
      </c>
      <c r="I203" s="204">
        <f>Enhanced!I21</f>
        <v>9.7905798240490114</v>
      </c>
      <c r="J203" s="152">
        <f>Enhanced!J21</f>
        <v>-0.75228522645518403</v>
      </c>
      <c r="K203" s="123">
        <f>Enhanced!K21</f>
        <v>-7.1354913759349242E-2</v>
      </c>
      <c r="L203" s="126">
        <f>Enhanced!L21</f>
        <v>51648091.069581926</v>
      </c>
      <c r="M203" s="127">
        <f>Enhanced!M21</f>
        <v>23341827.954263888</v>
      </c>
      <c r="N203" s="123">
        <f>Enhanced!N21</f>
        <v>0.82461707711719723</v>
      </c>
      <c r="O203" s="121">
        <f>Enhanced!O21</f>
        <v>6656529.8935666084</v>
      </c>
      <c r="P203" s="122">
        <f>Enhanced!P21</f>
        <v>1925724.1181910699</v>
      </c>
      <c r="Q203" s="123">
        <f>Enhanced!Q21</f>
        <v>0.40706049024771113</v>
      </c>
    </row>
    <row r="204" spans="2:17">
      <c r="B204" s="326"/>
      <c r="C204" s="236" t="s">
        <v>224</v>
      </c>
      <c r="D204" s="242">
        <f>Enhanced!D22</f>
        <v>530039055.50253248</v>
      </c>
      <c r="E204" s="106">
        <f>Enhanced!E22</f>
        <v>-2598186.3071520329</v>
      </c>
      <c r="F204" s="107">
        <f>Enhanced!F22</f>
        <v>-4.8779659085129937E-3</v>
      </c>
      <c r="G204" s="108">
        <f>Enhanced!G22</f>
        <v>93.9292035324046</v>
      </c>
      <c r="H204" s="109">
        <f>Enhanced!H22</f>
        <v>-1.4090904064146486</v>
      </c>
      <c r="I204" s="155">
        <f>Enhanced!I22</f>
        <v>4.8069898035362471</v>
      </c>
      <c r="J204" s="156">
        <f>Enhanced!J22</f>
        <v>0.12365431448525133</v>
      </c>
      <c r="K204" s="107">
        <f>Enhanced!K22</f>
        <v>2.6403044320514379E-2</v>
      </c>
      <c r="L204" s="110">
        <f>Enhanced!L22</f>
        <v>2547892335.2766566</v>
      </c>
      <c r="M204" s="111">
        <f>Enhanced!M22</f>
        <v>53373437.919124126</v>
      </c>
      <c r="N204" s="107">
        <f>Enhanced!N22</f>
        <v>2.1396285261924899E-2</v>
      </c>
      <c r="O204" s="105">
        <f>Enhanced!O22</f>
        <v>727967984.18489552</v>
      </c>
      <c r="P204" s="106">
        <f>Enhanced!P22</f>
        <v>-6862716.915989995</v>
      </c>
      <c r="Q204" s="107">
        <f>Enhanced!Q22</f>
        <v>-9.3391809919055185E-3</v>
      </c>
    </row>
    <row r="205" spans="2:17">
      <c r="B205" s="326"/>
      <c r="C205" s="237" t="s">
        <v>128</v>
      </c>
      <c r="D205" s="242">
        <f>'Enhanced - Aggs'!D14</f>
        <v>94.430507183074951</v>
      </c>
      <c r="E205" s="106">
        <f>'Enhanced - Aggs'!E14</f>
        <v>7.4250927567481995</v>
      </c>
      <c r="F205" s="107">
        <f>'Enhanced - Aggs'!F14</f>
        <v>8.5340582602885226E-2</v>
      </c>
      <c r="G205" s="108">
        <f>'Enhanced - Aggs'!G14</f>
        <v>1.6734205219005522E-5</v>
      </c>
      <c r="H205" s="109">
        <f>'Enhanced - Aggs'!H14</f>
        <v>1.160852243041867E-6</v>
      </c>
      <c r="I205" s="155">
        <f>'Enhanced - Aggs'!I14</f>
        <v>8.7401806711291172</v>
      </c>
      <c r="J205" s="156">
        <f>'Enhanced - Aggs'!J14</f>
        <v>7.4623501288693106E-2</v>
      </c>
      <c r="K205" s="107">
        <f>'Enhanced - Aggs'!K14</f>
        <v>8.6115064301245953E-3</v>
      </c>
      <c r="L205" s="110">
        <f>'Enhanced - Aggs'!L14</f>
        <v>825.33969364643099</v>
      </c>
      <c r="M205" s="111">
        <f>'Enhanced - Aggs'!M14</f>
        <v>71.389300849437745</v>
      </c>
      <c r="N205" s="107">
        <f>'Enhanced - Aggs'!N14</f>
        <v>9.468700000884521E-2</v>
      </c>
      <c r="O205" s="105">
        <f>'Enhanced - Aggs'!O14</f>
        <v>188.8610143661499</v>
      </c>
      <c r="P205" s="106">
        <f>'Enhanced - Aggs'!P14</f>
        <v>14.850185513496399</v>
      </c>
      <c r="Q205" s="107">
        <f>'Enhanced - Aggs'!Q14</f>
        <v>8.5340582602885226E-2</v>
      </c>
    </row>
    <row r="206" spans="2:17" ht="15" customHeight="1">
      <c r="B206" s="326"/>
      <c r="C206" s="237" t="s">
        <v>129</v>
      </c>
      <c r="D206" s="242">
        <f>'Enhanced - Aggs'!D15</f>
        <v>1183471.3621405959</v>
      </c>
      <c r="E206" s="106">
        <f>'Enhanced - Aggs'!E15</f>
        <v>165275.68843395158</v>
      </c>
      <c r="F206" s="107">
        <f>'Enhanced - Aggs'!F15</f>
        <v>0.16232212795825501</v>
      </c>
      <c r="G206" s="108">
        <f>'Enhanced - Aggs'!G15</f>
        <v>0.20972515382641452</v>
      </c>
      <c r="H206" s="109">
        <f>'Enhanced - Aggs'!H15</f>
        <v>2.7475339492622403E-2</v>
      </c>
      <c r="I206" s="155">
        <f>'Enhanced - Aggs'!I15</f>
        <v>13.121008218013138</v>
      </c>
      <c r="J206" s="156">
        <f>'Enhanced - Aggs'!J15</f>
        <v>0.37012856710261843</v>
      </c>
      <c r="K206" s="107">
        <f>'Enhanced - Aggs'!K15</f>
        <v>2.902768885252463E-2</v>
      </c>
      <c r="L206" s="110">
        <f>'Enhanced - Aggs'!L15</f>
        <v>15528337.468429962</v>
      </c>
      <c r="M206" s="111">
        <f>'Enhanced - Aggs'!M15</f>
        <v>2545446.9719187841</v>
      </c>
      <c r="N206" s="107">
        <f>'Enhanced - Aggs'!N15</f>
        <v>0.19606165303503162</v>
      </c>
      <c r="O206" s="105">
        <f>'Enhanced - Aggs'!O15</f>
        <v>2387098.5948591232</v>
      </c>
      <c r="P206" s="106">
        <f>'Enhanced - Aggs'!P15</f>
        <v>333248.26970983832</v>
      </c>
      <c r="Q206" s="107">
        <f>'Enhanced - Aggs'!Q15</f>
        <v>0.16225538230767428</v>
      </c>
    </row>
    <row r="207" spans="2:17">
      <c r="B207" s="326"/>
      <c r="C207" s="237" t="s">
        <v>130</v>
      </c>
      <c r="D207" s="242">
        <f>'Enhanced - Aggs'!D16</f>
        <v>195441.63827957778</v>
      </c>
      <c r="E207" s="106">
        <f>'Enhanced - Aggs'!E16</f>
        <v>-69420.676331260765</v>
      </c>
      <c r="F207" s="107">
        <f>'Enhanced - Aggs'!F16</f>
        <v>-0.2621009955050056</v>
      </c>
      <c r="G207" s="108">
        <f>'Enhanced - Aggs'!G16</f>
        <v>3.4634574999881949E-2</v>
      </c>
      <c r="H207" s="109">
        <f>'Enhanced - Aggs'!H16</f>
        <v>-1.277390345703134E-2</v>
      </c>
      <c r="I207" s="155">
        <f>'Enhanced - Aggs'!I16</f>
        <v>11.548576593340371</v>
      </c>
      <c r="J207" s="156">
        <f>'Enhanced - Aggs'!J16</f>
        <v>-0.10315999294920708</v>
      </c>
      <c r="K207" s="107">
        <f>'Enhanced - Aggs'!K16</f>
        <v>-8.8536152688684939E-3</v>
      </c>
      <c r="L207" s="110">
        <f>'Enhanced - Aggs'!L16</f>
        <v>2257072.7291996274</v>
      </c>
      <c r="M207" s="111">
        <f>'Enhanced - Aggs'!M16</f>
        <v>-829033.19228082057</v>
      </c>
      <c r="N207" s="107">
        <f>'Enhanced - Aggs'!N16</f>
        <v>-0.26863406939808526</v>
      </c>
      <c r="O207" s="105">
        <f>'Enhanced - Aggs'!O16</f>
        <v>620532.40973734856</v>
      </c>
      <c r="P207" s="106">
        <f>'Enhanced - Aggs'!P16</f>
        <v>-283359.2585689642</v>
      </c>
      <c r="Q207" s="107">
        <f>'Enhanced - Aggs'!Q16</f>
        <v>-0.31348807440599041</v>
      </c>
    </row>
    <row r="208" spans="2:17">
      <c r="B208" s="326"/>
      <c r="C208" s="238" t="s">
        <v>225</v>
      </c>
      <c r="D208" s="242">
        <f>Enhanced!D23</f>
        <v>4722394.6173121557</v>
      </c>
      <c r="E208" s="106">
        <f>Enhanced!E23</f>
        <v>-262736.21722900867</v>
      </c>
      <c r="F208" s="107">
        <f>Enhanced!F23</f>
        <v>-5.2703976274514598E-2</v>
      </c>
      <c r="G208" s="108">
        <f>Enhanced!G23</f>
        <v>0.83686430379982835</v>
      </c>
      <c r="H208" s="109">
        <f>Enhanced!H23</f>
        <v>-5.5438808938157669E-2</v>
      </c>
      <c r="I208" s="155">
        <f>Enhanced!I23</f>
        <v>11.867043836527067</v>
      </c>
      <c r="J208" s="156">
        <f>Enhanced!J23</f>
        <v>0.57877626356650502</v>
      </c>
      <c r="K208" s="107">
        <f>Enhanced!K23</f>
        <v>5.1272372826533734E-2</v>
      </c>
      <c r="L208" s="110">
        <f>Enhanced!L23</f>
        <v>56040863.937022813</v>
      </c>
      <c r="M208" s="111">
        <f>Enhanced!M23</f>
        <v>-232626.80949404091</v>
      </c>
      <c r="N208" s="107">
        <f>Enhanced!N23</f>
        <v>-4.1338613689686516E-3</v>
      </c>
      <c r="O208" s="105">
        <f>Enhanced!O23</f>
        <v>7963869.8212555051</v>
      </c>
      <c r="P208" s="106">
        <f>Enhanced!P23</f>
        <v>-364621.02444233373</v>
      </c>
      <c r="Q208" s="107">
        <f>Enhanced!Q23</f>
        <v>-4.3779963404856501E-2</v>
      </c>
    </row>
    <row r="209" spans="2:17">
      <c r="B209" s="326"/>
      <c r="C209" s="238" t="s">
        <v>226</v>
      </c>
      <c r="D209" s="242">
        <f>Enhanced!D24</f>
        <v>208583.36196189525</v>
      </c>
      <c r="E209" s="106">
        <f>Enhanced!E24</f>
        <v>166184.24876580667</v>
      </c>
      <c r="F209" s="107">
        <f>Enhanced!F24</f>
        <v>3.9195218069121687</v>
      </c>
      <c r="G209" s="108">
        <f>Enhanced!G24</f>
        <v>3.6963444213779208E-2</v>
      </c>
      <c r="H209" s="109">
        <f>Enhanced!H24</f>
        <v>2.9374303238769627E-2</v>
      </c>
      <c r="I209" s="155">
        <f>Enhanced!I24</f>
        <v>13.787281907533435</v>
      </c>
      <c r="J209" s="156">
        <f>Enhanced!J24</f>
        <v>4.4317216175667884</v>
      </c>
      <c r="K209" s="107">
        <f>Enhanced!K24</f>
        <v>0.47369922059286818</v>
      </c>
      <c r="L209" s="110">
        <f>Enhanced!L24</f>
        <v>2875797.612589736</v>
      </c>
      <c r="M209" s="111">
        <f>Enhanced!M24</f>
        <v>2479130.1528426087</v>
      </c>
      <c r="N209" s="107">
        <f>Enhanced!N24</f>
        <v>6.249895452536081</v>
      </c>
      <c r="O209" s="105">
        <f>Enhanced!O24</f>
        <v>451353.58531665802</v>
      </c>
      <c r="P209" s="106">
        <f>Enhanced!P24</f>
        <v>361739.0881935723</v>
      </c>
      <c r="Q209" s="107">
        <f>Enhanced!Q24</f>
        <v>4.0366134923094297</v>
      </c>
    </row>
    <row r="210" spans="2:17">
      <c r="B210" s="326"/>
      <c r="C210" s="238" t="s">
        <v>227</v>
      </c>
      <c r="D210" s="242">
        <f>Enhanced!D25</f>
        <v>18741032.193463366</v>
      </c>
      <c r="E210" s="106">
        <f>Enhanced!E25</f>
        <v>3948273.5566660911</v>
      </c>
      <c r="F210" s="107">
        <f>Enhanced!F25</f>
        <v>0.26690583234723264</v>
      </c>
      <c r="G210" s="108">
        <f>Enhanced!G25</f>
        <v>3.3211330543146302</v>
      </c>
      <c r="H210" s="109">
        <f>Enhanced!H25</f>
        <v>0.6733340264259593</v>
      </c>
      <c r="I210" s="155">
        <f>Enhanced!I25</f>
        <v>12.856799537275723</v>
      </c>
      <c r="J210" s="156">
        <f>Enhanced!J25</f>
        <v>0.72741046385396935</v>
      </c>
      <c r="K210" s="107">
        <f>Enhanced!K25</f>
        <v>5.9970906980623691E-2</v>
      </c>
      <c r="L210" s="110">
        <f>Enhanced!L25</f>
        <v>240949694.03298923</v>
      </c>
      <c r="M210" s="111">
        <f>Enhanced!M25</f>
        <v>61522569.058055073</v>
      </c>
      <c r="N210" s="107">
        <f>Enhanced!N25</f>
        <v>0.34288332417213802</v>
      </c>
      <c r="O210" s="105">
        <f>Enhanced!O25</f>
        <v>50062354.01252979</v>
      </c>
      <c r="P210" s="106">
        <f>Enhanced!P25</f>
        <v>9393635.1838894039</v>
      </c>
      <c r="Q210" s="107">
        <f>Enhanced!Q25</f>
        <v>0.230979373200074</v>
      </c>
    </row>
    <row r="211" spans="2:17">
      <c r="B211" s="326"/>
      <c r="C211" s="238" t="s">
        <v>131</v>
      </c>
      <c r="D211" s="242">
        <f>'Enhanced - Aggs'!D18</f>
        <v>50662.673115104437</v>
      </c>
      <c r="E211" s="106">
        <f>'Enhanced - Aggs'!E18</f>
        <v>2194.1109288036823</v>
      </c>
      <c r="F211" s="107">
        <f>'Enhanced - Aggs'!F18</f>
        <v>4.5268743899810379E-2</v>
      </c>
      <c r="G211" s="108">
        <f>'Enhanced - Aggs'!G18</f>
        <v>8.9780262135826482E-3</v>
      </c>
      <c r="H211" s="109">
        <f>'Enhanced - Aggs'!H18</f>
        <v>3.0249685553492868E-4</v>
      </c>
      <c r="I211" s="155">
        <f>'Enhanced - Aggs'!I18</f>
        <v>19.636472029363283</v>
      </c>
      <c r="J211" s="156">
        <f>'Enhanced - Aggs'!J18</f>
        <v>0.42873128594559518</v>
      </c>
      <c r="K211" s="107">
        <f>'Enhanced - Aggs'!K18</f>
        <v>2.2320755557496651E-2</v>
      </c>
      <c r="L211" s="110">
        <f>'Enhanced - Aggs'!L18</f>
        <v>994836.16355752351</v>
      </c>
      <c r="M211" s="111">
        <f>'Enhanced - Aggs'!M18</f>
        <v>63864.58687684068</v>
      </c>
      <c r="N211" s="107">
        <f>'Enhanced - Aggs'!N18</f>
        <v>6.8599932024289739E-2</v>
      </c>
      <c r="O211" s="105">
        <f>'Enhanced - Aggs'!O18</f>
        <v>98233.260995268822</v>
      </c>
      <c r="P211" s="106">
        <f>'Enhanced - Aggs'!P18</f>
        <v>4148.6885192394257</v>
      </c>
      <c r="Q211" s="107">
        <f>'Enhanced - Aggs'!Q18</f>
        <v>4.409531137845598E-2</v>
      </c>
    </row>
    <row r="212" spans="2:17">
      <c r="B212" s="330"/>
      <c r="C212" s="239" t="s">
        <v>179</v>
      </c>
      <c r="D212" s="242">
        <f>'Enhanced - Aggs'!D19</f>
        <v>6649764.5278602857</v>
      </c>
      <c r="E212" s="106">
        <f>'Enhanced - Aggs'!E19</f>
        <v>2001829.3321626782</v>
      </c>
      <c r="F212" s="107">
        <f>'Enhanced - Aggs'!F19</f>
        <v>0.43069217789776526</v>
      </c>
      <c r="G212" s="108">
        <f>'Enhanced - Aggs'!G19</f>
        <v>11.706437792269524</v>
      </c>
      <c r="H212" s="109">
        <f>'Enhanced - Aggs'!H19</f>
        <v>2.6386887757362345</v>
      </c>
      <c r="I212" s="155">
        <f>'Enhanced - Aggs'!I19</f>
        <v>35.903826668111471</v>
      </c>
      <c r="J212" s="156">
        <f>'Enhanced - Aggs'!J19</f>
        <v>1.8717567483968764</v>
      </c>
      <c r="K212" s="107">
        <f>'Enhanced - Aggs'!K19</f>
        <v>5.4999791455899012E-2</v>
      </c>
      <c r="L212" s="110">
        <f>'Enhanced - Aggs'!L19</f>
        <v>238751992.99205181</v>
      </c>
      <c r="M212" s="111">
        <f>'Enhanced - Aggs'!M19</f>
        <v>80573137.429768503</v>
      </c>
      <c r="N212" s="107">
        <f>'Enhanced - Aggs'!N19</f>
        <v>0.50937994931972841</v>
      </c>
      <c r="O212" s="105">
        <f>'Enhanced - Aggs'!O19</f>
        <v>45707293.4736076</v>
      </c>
      <c r="P212" s="106">
        <f>'Enhanced - Aggs'!P19</f>
        <v>14117344.894021094</v>
      </c>
      <c r="Q212" s="107">
        <f>'Enhanced - Aggs'!Q19</f>
        <v>0.44689356991051749</v>
      </c>
    </row>
    <row r="213" spans="2:17" ht="15" thickBot="1">
      <c r="B213" s="325"/>
      <c r="C213" s="240" t="s">
        <v>228</v>
      </c>
      <c r="D213" s="243">
        <f>Enhanced!D26</f>
        <v>228156.46611782772</v>
      </c>
      <c r="E213" s="129">
        <f>Enhanced!E26</f>
        <v>954.2243652351608</v>
      </c>
      <c r="F213" s="130">
        <f>Enhanced!F26</f>
        <v>4.1998897452527988E-3</v>
      </c>
      <c r="G213" s="131">
        <f>Enhanced!G26</f>
        <v>4.0432030282933025E-2</v>
      </c>
      <c r="H213" s="132">
        <f>Enhanced!H26</f>
        <v>-2.3556185570870053E-4</v>
      </c>
      <c r="I213" s="205">
        <f>Enhanced!I26</f>
        <v>12.130996365359588</v>
      </c>
      <c r="J213" s="157">
        <f>Enhanced!J26</f>
        <v>-1.1425652073362347</v>
      </c>
      <c r="K213" s="130">
        <f>Enhanced!K26</f>
        <v>-8.6078269278272002E-2</v>
      </c>
      <c r="L213" s="133">
        <f>Enhanced!L26</f>
        <v>2767765.2612086558</v>
      </c>
      <c r="M213" s="134">
        <f>Enhanced!M26</f>
        <v>-248017.684148903</v>
      </c>
      <c r="N213" s="130">
        <f>Enhanced!N26</f>
        <v>-8.2239898773450157E-2</v>
      </c>
      <c r="O213" s="128">
        <f>Enhanced!O26</f>
        <v>803969.78415024281</v>
      </c>
      <c r="P213" s="129">
        <f>Enhanced!P26</f>
        <v>-163884.58765842416</v>
      </c>
      <c r="Q213" s="130">
        <f>Enhanced!Q26</f>
        <v>-0.16932773403933352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Alternatives'!D26</f>
        <v>58584849.864599563</v>
      </c>
      <c r="E214" s="292">
        <f>'Non-Dairy Alternatives'!E26</f>
        <v>-4532956.95972386</v>
      </c>
      <c r="F214" s="293">
        <f>'Non-Dairy Alternatives'!F26</f>
        <v>-7.1817402850205103E-2</v>
      </c>
      <c r="G214" s="294">
        <f>'Non-Dairy Alternatives'!G26</f>
        <v>100.00000000000006</v>
      </c>
      <c r="H214" s="295">
        <f>'Non-Dairy Alternatives'!H26</f>
        <v>5.6843418860808015E-14</v>
      </c>
      <c r="I214" s="296">
        <f>'Non-Dairy Alternatives'!I26</f>
        <v>8.5153161546872482</v>
      </c>
      <c r="J214" s="297">
        <f>'Non-Dairy Alternatives'!J26</f>
        <v>0.13924340911107969</v>
      </c>
      <c r="K214" s="293">
        <f>'Non-Dairy Alternatives'!K26</f>
        <v>1.6623949354382248E-2</v>
      </c>
      <c r="L214" s="298">
        <f>'Non-Dairy Alternatives'!L26</f>
        <v>498868518.47195172</v>
      </c>
      <c r="M214" s="299">
        <f>'Non-Dairy Alternatives'!M26</f>
        <v>-29810823.029805243</v>
      </c>
      <c r="N214" s="293">
        <f>'Non-Dairy Alternatives'!N26</f>
        <v>-5.6387342363567981E-2</v>
      </c>
      <c r="O214" s="291">
        <f>'Non-Dairy Alternatives'!O26</f>
        <v>126055155.94480389</v>
      </c>
      <c r="P214" s="292">
        <f>'Non-Dairy Alternatives'!P26</f>
        <v>-8564725.6738767922</v>
      </c>
      <c r="Q214" s="293">
        <f>'Non-Dairy Alternatives'!Q26</f>
        <v>-6.3621551073242799E-2</v>
      </c>
    </row>
    <row r="215" spans="2:17" ht="15.5" customHeight="1">
      <c r="B215" s="330"/>
      <c r="C215" s="82" t="s">
        <v>265</v>
      </c>
      <c r="D215" s="121">
        <f>'Non-Dairy Alternatives'!D27</f>
        <v>535611.42873181193</v>
      </c>
      <c r="E215" s="122">
        <f>'Non-Dairy Alternatives'!E27</f>
        <v>51977.19274185336</v>
      </c>
      <c r="F215" s="123">
        <f>'Non-Dairy Alternatives'!F27</f>
        <v>0.10747211192661003</v>
      </c>
      <c r="G215" s="124">
        <f>'Non-Dairy Alternatives'!G27</f>
        <v>0.91424904214947977</v>
      </c>
      <c r="H215" s="125">
        <f>'Non-Dairy Alternatives'!H27</f>
        <v>0.14800848291068402</v>
      </c>
      <c r="I215" s="204">
        <f>'Non-Dairy Alternatives'!I27</f>
        <v>16.247077076253728</v>
      </c>
      <c r="J215" s="152">
        <f>'Non-Dairy Alternatives'!J27</f>
        <v>1.3711309081598912</v>
      </c>
      <c r="K215" s="245">
        <f>'Non-Dairy Alternatives'!K27</f>
        <v>9.2171004967785811E-2</v>
      </c>
      <c r="L215" s="257">
        <f>'Non-Dairy Alternatives'!L27</f>
        <v>8702120.1655281298</v>
      </c>
      <c r="M215" s="127">
        <f>'Non-Dairy Alternatives'!M27</f>
        <v>1507603.3058943152</v>
      </c>
      <c r="N215" s="123">
        <f>'Non-Dairy Alternatives'!N27</f>
        <v>0.20954892945668196</v>
      </c>
      <c r="O215" s="121">
        <f>'Non-Dairy Alternatives'!O27</f>
        <v>1498539.5062362552</v>
      </c>
      <c r="P215" s="122">
        <f>'Non-Dairy Alternatives'!P27</f>
        <v>215758.8963453793</v>
      </c>
      <c r="Q215" s="123">
        <f>'Non-Dairy Alternatives'!Q27</f>
        <v>0.16819625638380484</v>
      </c>
    </row>
    <row r="216" spans="2:17" ht="15.5" customHeight="1">
      <c r="B216" s="330"/>
      <c r="C216" s="255" t="s">
        <v>85</v>
      </c>
      <c r="D216" s="105">
        <f>'Non-Dairy Alternatives'!D28</f>
        <v>37294052.001304865</v>
      </c>
      <c r="E216" s="106">
        <f>'Non-Dairy Alternatives'!E28</f>
        <v>-3949889.7845380232</v>
      </c>
      <c r="F216" s="107">
        <f>'Non-Dairy Alternatives'!F28</f>
        <v>-9.5768969053628028E-2</v>
      </c>
      <c r="G216" s="108">
        <f>'Non-Dairy Alternatives'!G28</f>
        <v>63.658184816549586</v>
      </c>
      <c r="H216" s="109">
        <f>'Non-Dairy Alternatives'!H28</f>
        <v>-1.6861987432874415</v>
      </c>
      <c r="I216" s="155">
        <f>'Non-Dairy Alternatives'!I28</f>
        <v>6.8661074996997558</v>
      </c>
      <c r="J216" s="156">
        <f>'Non-Dairy Alternatives'!J28</f>
        <v>0.10615033972002141</v>
      </c>
      <c r="K216" s="244">
        <f>'Non-Dairy Alternatives'!K28</f>
        <v>1.5702812489471404E-2</v>
      </c>
      <c r="L216" s="247">
        <f>'Non-Dairy Alternatives'!L28</f>
        <v>256064970.14035201</v>
      </c>
      <c r="M216" s="111">
        <f>'Non-Dairy Alternatives'!M28</f>
        <v>-22742309.440643966</v>
      </c>
      <c r="N216" s="107">
        <f>'Non-Dairy Alternatives'!N28</f>
        <v>-8.1569998727515733E-2</v>
      </c>
      <c r="O216" s="105">
        <f>'Non-Dairy Alternatives'!O28</f>
        <v>66061822.369636357</v>
      </c>
      <c r="P216" s="106">
        <f>'Non-Dairy Alternatives'!P28</f>
        <v>-7035784.5551301539</v>
      </c>
      <c r="Q216" s="107">
        <f>'Non-Dairy Alternatives'!Q28</f>
        <v>-9.6251913723680735E-2</v>
      </c>
    </row>
    <row r="217" spans="2:17" ht="15.5" customHeight="1">
      <c r="B217" s="330"/>
      <c r="C217" s="255" t="s">
        <v>87</v>
      </c>
      <c r="D217" s="105">
        <f>'Non-Dairy Alternatives'!D29</f>
        <v>223803.58825481572</v>
      </c>
      <c r="E217" s="106">
        <f>'Non-Dairy Alternatives'!E29</f>
        <v>-103215.40744834428</v>
      </c>
      <c r="F217" s="107">
        <f>'Non-Dairy Alternatives'!F29</f>
        <v>-0.31562511292779588</v>
      </c>
      <c r="G217" s="108">
        <f>'Non-Dairy Alternatives'!G29</f>
        <v>0.382016150544155</v>
      </c>
      <c r="H217" s="109">
        <f>'Non-Dairy Alternatives'!H29</f>
        <v>-0.1360927828244522</v>
      </c>
      <c r="I217" s="155">
        <f>'Non-Dairy Alternatives'!I29</f>
        <v>11.713897237440626</v>
      </c>
      <c r="J217" s="156">
        <f>'Non-Dairy Alternatives'!J29</f>
        <v>1.255471367367635</v>
      </c>
      <c r="K217" s="244">
        <f>'Non-Dairy Alternatives'!K29</f>
        <v>0.12004400881782727</v>
      </c>
      <c r="L217" s="247">
        <f>'Non-Dairy Alternatives'!L29</f>
        <v>2621612.2341873855</v>
      </c>
      <c r="M217" s="111">
        <f>'Non-Dairy Alternatives'!M29</f>
        <v>-798491.69047983177</v>
      </c>
      <c r="N217" s="107">
        <f>'Non-Dairy Alternatives'!N29</f>
        <v>-0.2334700079494007</v>
      </c>
      <c r="O217" s="105">
        <f>'Non-Dairy Alternatives'!O29</f>
        <v>544645.45061206818</v>
      </c>
      <c r="P217" s="106">
        <f>'Non-Dairy Alternatives'!P29</f>
        <v>-191774.73849848087</v>
      </c>
      <c r="Q217" s="107">
        <f>'Non-Dairy Alternatives'!Q29</f>
        <v>-0.26041483019376083</v>
      </c>
    </row>
    <row r="218" spans="2:17" ht="15.5" customHeight="1">
      <c r="B218" s="330"/>
      <c r="C218" s="255" t="s">
        <v>261</v>
      </c>
      <c r="D218" s="105">
        <f>'Non-Dairy Alternatives'!D30</f>
        <v>4654896.5214239163</v>
      </c>
      <c r="E218" s="106">
        <f>'Non-Dairy Alternatives'!E30</f>
        <v>126919.63471724745</v>
      </c>
      <c r="F218" s="107">
        <f>'Non-Dairy Alternatives'!F30</f>
        <v>2.8030097744063318E-2</v>
      </c>
      <c r="G218" s="108">
        <f>'Non-Dairy Alternatives'!G30</f>
        <v>7.9455636264021283</v>
      </c>
      <c r="H218" s="109">
        <f>'Non-Dairy Alternatives'!H30</f>
        <v>0.77171346505314009</v>
      </c>
      <c r="I218" s="155">
        <f>'Non-Dairy Alternatives'!I30</f>
        <v>15.421094280628777</v>
      </c>
      <c r="J218" s="156">
        <f>'Non-Dairy Alternatives'!J30</f>
        <v>-0.90691015426438604</v>
      </c>
      <c r="K218" s="244">
        <f>'Non-Dairy Alternatives'!K30</f>
        <v>-5.5543232970117706E-2</v>
      </c>
      <c r="L218" s="247">
        <f>'Non-Dairy Alternatives'!L30</f>
        <v>71783598.123449147</v>
      </c>
      <c r="M218" s="111">
        <f>'Non-Dairy Alternatives'!M30</f>
        <v>-2149228.5637910813</v>
      </c>
      <c r="N218" s="107">
        <f>'Non-Dairy Alternatives'!N30</f>
        <v>-2.9070017475228065E-2</v>
      </c>
      <c r="O218" s="105">
        <f>'Non-Dairy Alternatives'!O30</f>
        <v>22003929.157810509</v>
      </c>
      <c r="P218" s="106">
        <f>'Non-Dairy Alternatives'!P30</f>
        <v>-1219873.1684812456</v>
      </c>
      <c r="Q218" s="107">
        <f>'Non-Dairy Alternatives'!Q30</f>
        <v>-5.2526849451358902E-2</v>
      </c>
    </row>
    <row r="219" spans="2:17">
      <c r="B219" s="326"/>
      <c r="C219" s="255" t="s">
        <v>262</v>
      </c>
      <c r="D219" s="105">
        <v>0</v>
      </c>
      <c r="E219" s="106">
        <v>0</v>
      </c>
      <c r="F219" s="107">
        <v>0</v>
      </c>
      <c r="G219" s="108">
        <v>0</v>
      </c>
      <c r="H219" s="109">
        <v>0</v>
      </c>
      <c r="I219" s="155">
        <v>0</v>
      </c>
      <c r="J219" s="156">
        <v>0</v>
      </c>
      <c r="K219" s="244">
        <v>0</v>
      </c>
      <c r="L219" s="247">
        <v>0</v>
      </c>
      <c r="M219" s="111">
        <v>0</v>
      </c>
      <c r="N219" s="107">
        <v>0</v>
      </c>
      <c r="O219" s="105">
        <v>0</v>
      </c>
      <c r="P219" s="106">
        <v>0</v>
      </c>
      <c r="Q219" s="107">
        <v>0</v>
      </c>
    </row>
    <row r="220" spans="2:17">
      <c r="B220" s="326"/>
      <c r="C220" s="255" t="s">
        <v>263</v>
      </c>
      <c r="D220" s="105">
        <f>'Non-Dairy Alternatives'!D32</f>
        <v>301625.74675225478</v>
      </c>
      <c r="E220" s="106">
        <f>'Non-Dairy Alternatives'!E32</f>
        <v>29582.453482441604</v>
      </c>
      <c r="F220" s="107">
        <f>'Non-Dairy Alternatives'!F32</f>
        <v>0.1087417121255831</v>
      </c>
      <c r="G220" s="108">
        <f>'Non-Dairy Alternatives'!G32</f>
        <v>0.51485281168999819</v>
      </c>
      <c r="H220" s="109">
        <f>'Non-Dairy Alternatives'!H32</f>
        <v>8.3844025172756464E-2</v>
      </c>
      <c r="I220" s="155">
        <f>'Non-Dairy Alternatives'!I32</f>
        <v>24.974446934551565</v>
      </c>
      <c r="J220" s="156">
        <f>'Non-Dairy Alternatives'!J32</f>
        <v>1.0380626811689631</v>
      </c>
      <c r="K220" s="244">
        <f>'Non-Dairy Alternatives'!K32</f>
        <v>4.336756421439332E-2</v>
      </c>
      <c r="L220" s="247">
        <f>'Non-Dairy Alternatives'!L32</f>
        <v>7532936.2063586758</v>
      </c>
      <c r="M220" s="111">
        <f>'Non-Dairy Alternatives'!M32</f>
        <v>1021203.405096774</v>
      </c>
      <c r="N220" s="107">
        <f>'Non-Dairy Alternatives'!N32</f>
        <v>0.15682513952336558</v>
      </c>
      <c r="O220" s="105">
        <f>'Non-Dairy Alternatives'!O32</f>
        <v>1136299.6805571318</v>
      </c>
      <c r="P220" s="106">
        <f>'Non-Dairy Alternatives'!P32</f>
        <v>111169.87998808804</v>
      </c>
      <c r="Q220" s="107">
        <f>'Non-Dairy Alternatives'!Q32</f>
        <v>0.10844468664005111</v>
      </c>
    </row>
    <row r="221" spans="2:17">
      <c r="B221" s="326"/>
      <c r="C221" s="255" t="s">
        <v>264</v>
      </c>
      <c r="D221" s="105">
        <f>'Non-Dairy Alternatives'!D33</f>
        <v>206226.01501413004</v>
      </c>
      <c r="E221" s="106">
        <f>'Non-Dairy Alternatives'!E33</f>
        <v>25237.816843174049</v>
      </c>
      <c r="F221" s="107">
        <f>'Non-Dairy Alternatives'!F33</f>
        <v>0.13944454444115284</v>
      </c>
      <c r="G221" s="108">
        <f>'Non-Dairy Alternatives'!G33</f>
        <v>0.35201253479484312</v>
      </c>
      <c r="H221" s="109">
        <f>'Non-Dairy Alternatives'!H33</f>
        <v>6.5265882341118464E-2</v>
      </c>
      <c r="I221" s="155">
        <f>'Non-Dairy Alternatives'!I33</f>
        <v>8.2901147854241763</v>
      </c>
      <c r="J221" s="156">
        <f>'Non-Dairy Alternatives'!J33</f>
        <v>0.5364285885999367</v>
      </c>
      <c r="K221" s="244">
        <f>'Non-Dairy Alternatives'!K33</f>
        <v>6.9183685666779696E-2</v>
      </c>
      <c r="L221" s="247">
        <f>'Non-Dairy Alternatives'!L33</f>
        <v>1709637.3362077475</v>
      </c>
      <c r="M221" s="111">
        <f>'Non-Dairy Alternatives'!M33</f>
        <v>306311.64226151584</v>
      </c>
      <c r="N221" s="107">
        <f>'Non-Dairy Alternatives'!N33</f>
        <v>0.21827551763849637</v>
      </c>
      <c r="O221" s="105">
        <f>'Non-Dairy Alternatives'!O33</f>
        <v>428454.34609818459</v>
      </c>
      <c r="P221" s="106">
        <f>'Non-Dairy Alternatives'!P33</f>
        <v>56042.738126868266</v>
      </c>
      <c r="Q221" s="107">
        <f>'Non-Dairy Alternatives'!Q33</f>
        <v>0.15048601312981832</v>
      </c>
    </row>
    <row r="222" spans="2:17">
      <c r="B222" s="326"/>
      <c r="C222" s="255" t="s">
        <v>229</v>
      </c>
      <c r="D222" s="105">
        <f>'Non-Dairy Alternatives'!D34</f>
        <v>10440510.261037763</v>
      </c>
      <c r="E222" s="106">
        <f>'Non-Dairy Alternatives'!E34</f>
        <v>-65778.008112382144</v>
      </c>
      <c r="F222" s="107">
        <f>'Non-Dairy Alternatives'!F34</f>
        <v>-6.2608227022979768E-3</v>
      </c>
      <c r="G222" s="108">
        <f>'Non-Dairy Alternatives'!G34</f>
        <v>17.821177804786942</v>
      </c>
      <c r="H222" s="109">
        <f>'Non-Dairy Alternatives'!H34</f>
        <v>1.175656045147182</v>
      </c>
      <c r="I222" s="155">
        <f>'Non-Dairy Alternatives'!I34</f>
        <v>10.16167362827929</v>
      </c>
      <c r="J222" s="156">
        <f>'Non-Dairy Alternatives'!J34</f>
        <v>-0.25487514763778307</v>
      </c>
      <c r="K222" s="244">
        <f>'Non-Dairy Alternatives'!K34</f>
        <v>-2.4468291093404287E-2</v>
      </c>
      <c r="L222" s="247">
        <f>'Non-Dairy Alternatives'!L34</f>
        <v>106093057.78536676</v>
      </c>
      <c r="M222" s="111">
        <f>'Non-Dairy Alternatives'!M34</f>
        <v>-3346206.4240810871</v>
      </c>
      <c r="N222" s="107">
        <f>'Non-Dairy Alternatives'!N34</f>
        <v>-3.0575922163338251E-2</v>
      </c>
      <c r="O222" s="105">
        <f>'Non-Dairy Alternatives'!O34</f>
        <v>24205461.514295876</v>
      </c>
      <c r="P222" s="106">
        <f>'Non-Dairy Alternatives'!P34</f>
        <v>92541.277600280941</v>
      </c>
      <c r="Q222" s="107">
        <f>'Non-Dairy Alternatives'!Q34</f>
        <v>3.8378295408388365E-3</v>
      </c>
    </row>
    <row r="223" spans="2:17">
      <c r="B223" s="326"/>
      <c r="C223" s="255" t="s">
        <v>230</v>
      </c>
      <c r="D223" s="105">
        <f>'Non-Dairy Alternatives'!D35</f>
        <v>623309.94080183841</v>
      </c>
      <c r="E223" s="106">
        <f>'Non-Dairy Alternatives'!E35</f>
        <v>-103264.3736897622</v>
      </c>
      <c r="F223" s="107">
        <f>'Non-Dairy Alternatives'!F35</f>
        <v>-0.14212499895763375</v>
      </c>
      <c r="G223" s="108">
        <f>'Non-Dairy Alternatives'!G35</f>
        <v>1.0639439074136463</v>
      </c>
      <c r="H223" s="109">
        <f>'Non-Dairy Alternatives'!H35</f>
        <v>-8.719608151829461E-2</v>
      </c>
      <c r="I223" s="155">
        <f>'Non-Dairy Alternatives'!I35</f>
        <v>13.582393604043936</v>
      </c>
      <c r="J223" s="156">
        <f>'Non-Dairy Alternatives'!J35</f>
        <v>-0.43406688205616639</v>
      </c>
      <c r="K223" s="244">
        <f>'Non-Dairy Alternatives'!K35</f>
        <v>-3.09683662638384E-2</v>
      </c>
      <c r="L223" s="247">
        <f>'Non-Dairy Alternatives'!L35</f>
        <v>8466040.9532838948</v>
      </c>
      <c r="M223" s="111">
        <f>'Non-Dairy Alternatives'!M35</f>
        <v>-1717959.2160028946</v>
      </c>
      <c r="N223" s="107">
        <f>'Non-Dairy Alternatives'!N35</f>
        <v>-0.16869198619850451</v>
      </c>
      <c r="O223" s="105">
        <f>'Non-Dairy Alternatives'!O35</f>
        <v>1667724.6974290013</v>
      </c>
      <c r="P223" s="106">
        <f>'Non-Dairy Alternatives'!P35</f>
        <v>-284483.8141834049</v>
      </c>
      <c r="Q223" s="107">
        <f>'Non-Dairy Alternatives'!Q35</f>
        <v>-0.14572409273456063</v>
      </c>
    </row>
    <row r="224" spans="2:17">
      <c r="B224" s="326"/>
      <c r="C224" s="83" t="s">
        <v>230</v>
      </c>
      <c r="D224" s="105">
        <f>'Non-Dairy Alternatives'!D36</f>
        <v>245077.08722763625</v>
      </c>
      <c r="E224" s="106">
        <f>'Non-Dairy Alternatives'!E36</f>
        <v>-63093.10795023106</v>
      </c>
      <c r="F224" s="107">
        <f>'Non-Dairy Alternatives'!F36</f>
        <v>-0.20473462047105323</v>
      </c>
      <c r="G224" s="108">
        <f>'Non-Dairy Alternatives'!G36</f>
        <v>0.41832843780269974</v>
      </c>
      <c r="H224" s="109">
        <f>'Non-Dairy Alternatives'!H36</f>
        <v>-6.991760667029856E-2</v>
      </c>
      <c r="I224" s="155">
        <f>'Non-Dairy Alternatives'!I36</f>
        <v>10.759425884037887</v>
      </c>
      <c r="J224" s="156">
        <f>'Non-Dairy Alternatives'!J36</f>
        <v>0.41032248089711132</v>
      </c>
      <c r="K224" s="244">
        <f>'Non-Dairy Alternatives'!K36</f>
        <v>3.9648118770615963E-2</v>
      </c>
      <c r="L224" s="247">
        <f>'Non-Dairy Alternatives'!L36</f>
        <v>2636888.7559016403</v>
      </c>
      <c r="M224" s="111">
        <f>'Non-Dairy Alternatives'!M36</f>
        <v>-552396.459760183</v>
      </c>
      <c r="N224" s="107">
        <f>'Non-Dairy Alternatives'!N36</f>
        <v>-0.17320384424933055</v>
      </c>
      <c r="O224" s="105">
        <f>'Non-Dairy Alternatives'!O36</f>
        <v>576784.65941721201</v>
      </c>
      <c r="P224" s="106">
        <f>'Non-Dairy Alternatives'!P36</f>
        <v>-127797.46015045547</v>
      </c>
      <c r="Q224" s="107">
        <f>'Non-Dairy Alternatives'!Q36</f>
        <v>-0.18138050427517544</v>
      </c>
    </row>
    <row r="225" spans="1:17" ht="15" thickBot="1">
      <c r="B225" s="325"/>
      <c r="C225" s="256" t="s">
        <v>86</v>
      </c>
      <c r="D225" s="128">
        <f>'Non-Dairy Alternatives'!D37</f>
        <v>4059737.2740508351</v>
      </c>
      <c r="E225" s="129">
        <f>'Non-Dairy Alternatives'!E37</f>
        <v>-481433.37576987548</v>
      </c>
      <c r="F225" s="130">
        <f>'Non-Dairy Alternatives'!F37</f>
        <v>-0.10601525749508728</v>
      </c>
      <c r="G225" s="131">
        <f>'Non-Dairy Alternatives'!G37</f>
        <v>6.929670867867106</v>
      </c>
      <c r="H225" s="132">
        <f>'Non-Dairy Alternatives'!H37</f>
        <v>-0.26508268632435605</v>
      </c>
      <c r="I225" s="205">
        <f>'Non-Dairy Alternatives'!I37</f>
        <v>8.1920711923635388</v>
      </c>
      <c r="J225" s="157">
        <f>'Non-Dairy Alternatives'!J37</f>
        <v>0.57354966400364837</v>
      </c>
      <c r="K225" s="246">
        <f>'Non-Dairy Alternatives'!K37</f>
        <v>7.5283591687522827E-2</v>
      </c>
      <c r="L225" s="248">
        <f>'Non-Dairy Alternatives'!L37</f>
        <v>33257656.771316327</v>
      </c>
      <c r="M225" s="134">
        <f>'Non-Dairy Alternatives'!M37</f>
        <v>-1339349.5882988274</v>
      </c>
      <c r="N225" s="130">
        <f>'Non-Dairy Alternatives'!N37</f>
        <v>-3.8712875165472144E-2</v>
      </c>
      <c r="O225" s="128">
        <f>'Non-Dairy Alternatives'!O37</f>
        <v>7931494.5627112985</v>
      </c>
      <c r="P225" s="129">
        <f>'Non-Dairy Alternatives'!P37</f>
        <v>-180524.72949366923</v>
      </c>
      <c r="Q225" s="130">
        <f>'Non-Dairy Alternatives'!Q37</f>
        <v>-2.2253981775800229E-2</v>
      </c>
    </row>
    <row r="226" spans="1:17">
      <c r="B226" s="226"/>
      <c r="C226" s="82" t="s">
        <v>207</v>
      </c>
      <c r="D226" s="121">
        <f>'Trad vs Value Add'!D17</f>
        <v>25302438.013991728</v>
      </c>
      <c r="E226" s="122">
        <f>'Trad vs Value Add'!E17</f>
        <v>-504219.37775416672</v>
      </c>
      <c r="F226" s="123">
        <f>'Trad vs Value Add'!F17</f>
        <v>-1.9538345090574893E-2</v>
      </c>
      <c r="G226" s="124">
        <f>'Trad vs Value Add'!G17</f>
        <v>4.4838919423191896</v>
      </c>
      <c r="H226" s="125">
        <f>'Trad vs Value Add'!H17</f>
        <v>-0.13531695796979903</v>
      </c>
      <c r="I226" s="204">
        <f>'Trad vs Value Add'!I17</f>
        <v>8.2154963046344083</v>
      </c>
      <c r="J226" s="152">
        <f>'Trad vs Value Add'!J17</f>
        <v>7.5336763584623156E-2</v>
      </c>
      <c r="K226" s="123">
        <f>'Trad vs Value Add'!K17</f>
        <v>9.2549492678502768E-3</v>
      </c>
      <c r="L226" s="233">
        <f>'Trad vs Value Add'!L17</f>
        <v>207872086.00219023</v>
      </c>
      <c r="M226" s="234">
        <f>'Trad vs Value Add'!M17</f>
        <v>-2198222.3878330886</v>
      </c>
      <c r="N226" s="232">
        <f>'Trad vs Value Add'!N17</f>
        <v>-1.0464222215315636E-2</v>
      </c>
      <c r="O226" s="251">
        <f>'Trad vs Value Add'!O17</f>
        <v>77307475.590487063</v>
      </c>
      <c r="P226" s="231">
        <f>'Trad vs Value Add'!P17</f>
        <v>-4438603.3096670657</v>
      </c>
      <c r="Q226" s="232">
        <f>'Trad vs Value Add'!Q17</f>
        <v>-5.4297446059626192E-2</v>
      </c>
    </row>
    <row r="227" spans="1:17">
      <c r="B227" s="226" t="s">
        <v>220</v>
      </c>
      <c r="C227" s="83" t="s">
        <v>208</v>
      </c>
      <c r="D227" s="105">
        <f>'Trad vs Value Add'!D18</f>
        <v>437124833.29426408</v>
      </c>
      <c r="E227" s="106">
        <f>'Trad vs Value Add'!E18</f>
        <v>-2585231.9030908346</v>
      </c>
      <c r="F227" s="107">
        <f>'Trad vs Value Add'!F18</f>
        <v>-5.8794012412031228E-3</v>
      </c>
      <c r="G227" s="108">
        <f>'Trad vs Value Add'!G18</f>
        <v>77.463701984445876</v>
      </c>
      <c r="H227" s="109">
        <f>'Trad vs Value Add'!H18</f>
        <v>-1.241285487349387</v>
      </c>
      <c r="I227" s="206">
        <f>'Trad vs Value Add'!I18</f>
        <v>3.9588892041998869</v>
      </c>
      <c r="J227" s="156">
        <f>'Trad vs Value Add'!J18</f>
        <v>0.11946846633546038</v>
      </c>
      <c r="K227" s="107">
        <f>'Trad vs Value Add'!K18</f>
        <v>3.1116273649631706E-2</v>
      </c>
      <c r="L227" s="110">
        <f>'Trad vs Value Add'!L18</f>
        <v>1730528783.4163373</v>
      </c>
      <c r="M227" s="111">
        <f>'Trad vs Value Add'!M18</f>
        <v>42296840.449893713</v>
      </c>
      <c r="N227" s="107">
        <f>'Trad vs Value Add'!N18</f>
        <v>2.5053927350511242E-2</v>
      </c>
      <c r="O227" s="105">
        <f>'Trad vs Value Add'!O18</f>
        <v>539557897.36854208</v>
      </c>
      <c r="P227" s="106">
        <f>'Trad vs Value Add'!P18</f>
        <v>-4291868.5099983215</v>
      </c>
      <c r="Q227" s="107">
        <f>'Trad vs Value Add'!Q18</f>
        <v>-7.8916435737821714E-3</v>
      </c>
    </row>
    <row r="228" spans="1:17">
      <c r="B228" s="226" t="s">
        <v>218</v>
      </c>
      <c r="C228" s="83" t="s">
        <v>209</v>
      </c>
      <c r="D228" s="105">
        <f>'Trad vs Value Add'!D19</f>
        <v>6031009.8679177072</v>
      </c>
      <c r="E228" s="106">
        <f>'Trad vs Value Add'!E19</f>
        <v>-122319.42834651563</v>
      </c>
      <c r="F228" s="107">
        <f>'Trad vs Value Add'!F19</f>
        <v>-1.9878576695184762E-2</v>
      </c>
      <c r="G228" s="108">
        <f>'Trad vs Value Add'!G19</f>
        <v>1.0687664380740638</v>
      </c>
      <c r="H228" s="109">
        <f>'Trad vs Value Add'!H19</f>
        <v>-3.2635925674283195E-2</v>
      </c>
      <c r="I228" s="206">
        <f>'Trad vs Value Add'!I19</f>
        <v>15.157552574057979</v>
      </c>
      <c r="J228" s="156">
        <f>'Trad vs Value Add'!J19</f>
        <v>0.71516784230949426</v>
      </c>
      <c r="K228" s="107">
        <f>'Trad vs Value Add'!K19</f>
        <v>4.9518680992990803E-2</v>
      </c>
      <c r="L228" s="110">
        <f>'Trad vs Value Add'!L19</f>
        <v>91415349.147625118</v>
      </c>
      <c r="M228" s="111">
        <f>'Trad vs Value Add'!M19</f>
        <v>2546600.0698380619</v>
      </c>
      <c r="N228" s="107">
        <f>'Trad vs Value Add'!N19</f>
        <v>2.865574339984257E-2</v>
      </c>
      <c r="O228" s="105">
        <f>'Trad vs Value Add'!O19</f>
        <v>19930261.128420949</v>
      </c>
      <c r="P228" s="106">
        <f>'Trad vs Value Add'!P19</f>
        <v>201503.20294548944</v>
      </c>
      <c r="Q228" s="107">
        <f>'Trad vs Value Add'!Q19</f>
        <v>1.0213679122966543E-2</v>
      </c>
    </row>
    <row r="229" spans="1:17" ht="15" thickBot="1">
      <c r="B229" s="226"/>
      <c r="C229" s="84" t="s">
        <v>210</v>
      </c>
      <c r="D229" s="128">
        <f>'Trad vs Value Add'!D20</f>
        <v>86268395.309448093</v>
      </c>
      <c r="E229" s="129">
        <f>'Trad vs Value Add'!E20</f>
        <v>6302090.4430431426</v>
      </c>
      <c r="F229" s="130">
        <f>'Trad vs Value Add'!F20</f>
        <v>7.8809324171870615E-2</v>
      </c>
      <c r="G229" s="131">
        <f>'Trad vs Value Add'!G20</f>
        <v>15.287782244182887</v>
      </c>
      <c r="H229" s="132">
        <f>'Trad vs Value Add'!H20</f>
        <v>0.97438002572026861</v>
      </c>
      <c r="I229" s="205">
        <f>'Trad vs Value Add'!I20</f>
        <v>9.527931691295553</v>
      </c>
      <c r="J229" s="157">
        <f>'Trad vs Value Add'!J20</f>
        <v>0.2671032966053577</v>
      </c>
      <c r="K229" s="130">
        <f>'Trad vs Value Add'!K20</f>
        <v>2.8842268231479649E-2</v>
      </c>
      <c r="L229" s="133">
        <f>'Trad vs Value Add'!L20</f>
        <v>821959377.62610304</v>
      </c>
      <c r="M229" s="134">
        <f>'Trad vs Value Add'!M20</f>
        <v>81405150.900847316</v>
      </c>
      <c r="N229" s="130">
        <f>'Trad vs Value Add'!N20</f>
        <v>0.10992463207025686</v>
      </c>
      <c r="O229" s="128">
        <f>'Trad vs Value Add'!O20</f>
        <v>143103986.28458899</v>
      </c>
      <c r="P229" s="129">
        <f>'Trad vs Value Add'!P20</f>
        <v>11117258.136437476</v>
      </c>
      <c r="Q229" s="130">
        <f>'Trad vs Value Add'!Q20</f>
        <v>8.4230121410075839E-2</v>
      </c>
    </row>
    <row r="230" spans="1:17">
      <c r="B230" s="324" t="s">
        <v>219</v>
      </c>
      <c r="C230" s="82" t="s">
        <v>216</v>
      </c>
      <c r="D230" s="121">
        <f>Filtration!D13</f>
        <v>541698286.51092076</v>
      </c>
      <c r="E230" s="122">
        <f>Filtration!E13</f>
        <v>-373654.97425234318</v>
      </c>
      <c r="F230" s="123">
        <f>Filtration!F13</f>
        <v>-6.8930882721691933E-4</v>
      </c>
      <c r="G230" s="124">
        <f>Filtration!G13</f>
        <v>95.995357471532543</v>
      </c>
      <c r="H230" s="125">
        <f>Filtration!H13</f>
        <v>-1.0316808889687366</v>
      </c>
      <c r="I230" s="204">
        <f>Filtration!I13</f>
        <v>4.9289931631016897</v>
      </c>
      <c r="J230" s="152">
        <f>Filtration!J13</f>
        <v>0.13383840858427387</v>
      </c>
      <c r="K230" s="123">
        <f>Filtration!K13</f>
        <v>2.7911176059164197E-2</v>
      </c>
      <c r="L230" s="126">
        <f>Filtration!L13</f>
        <v>2670027150.6762285</v>
      </c>
      <c r="M230" s="127">
        <f>Filtration!M13</f>
        <v>70708303.1731143</v>
      </c>
      <c r="N230" s="123">
        <f>Filtration!N13</f>
        <v>2.7202627811911628E-2</v>
      </c>
      <c r="O230" s="121">
        <f>Filtration!O13</f>
        <v>748154207.5187273</v>
      </c>
      <c r="P230" s="122">
        <f>Filtration!P13</f>
        <v>-5357368.5332049131</v>
      </c>
      <c r="Q230" s="123">
        <f>Filtration!Q13</f>
        <v>-7.1098689170445897E-3</v>
      </c>
    </row>
    <row r="231" spans="1:17" ht="15" thickBot="1">
      <c r="B231" s="325"/>
      <c r="C231" s="84" t="s">
        <v>217</v>
      </c>
      <c r="D231" s="128">
        <f>Filtration!D14</f>
        <v>17516219.831989676</v>
      </c>
      <c r="E231" s="129">
        <f>Filtration!E14</f>
        <v>4218554.7897312474</v>
      </c>
      <c r="F231" s="130">
        <f>Filtration!F14</f>
        <v>0.31724026558987406</v>
      </c>
      <c r="G231" s="131">
        <f>Filtration!G14</f>
        <v>3.1040817853646607</v>
      </c>
      <c r="H231" s="132">
        <f>Filtration!H14</f>
        <v>0.72389392206128722</v>
      </c>
      <c r="I231" s="205">
        <f>Filtration!I14</f>
        <v>13.253281743464711</v>
      </c>
      <c r="J231" s="157">
        <f>Filtration!J14</f>
        <v>1.0241137970990941</v>
      </c>
      <c r="K231" s="130">
        <f>Filtration!K14</f>
        <v>8.3743538529409939E-2</v>
      </c>
      <c r="L231" s="133">
        <f>Filtration!L14</f>
        <v>232147396.51382327</v>
      </c>
      <c r="M231" s="134">
        <f>Filtration!M14</f>
        <v>69528017.417529911</v>
      </c>
      <c r="N231" s="130">
        <f>Filtration!N14</f>
        <v>0.42755062652378978</v>
      </c>
      <c r="O231" s="128">
        <f>Filtration!O14</f>
        <v>45751853.762987018</v>
      </c>
      <c r="P231" s="129">
        <f>Filtration!P14</f>
        <v>9647244.3953883946</v>
      </c>
      <c r="Q231" s="130">
        <f>Filtration!Q14</f>
        <v>0.26720256954354771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1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1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1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1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1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1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1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1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1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1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1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1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1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2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2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2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2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2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2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2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2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2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2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2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2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2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2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2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2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2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2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1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1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1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1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1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1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1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1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1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1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1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1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1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1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1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1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1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1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1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1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1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1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1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1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1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1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1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1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1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1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1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1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1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1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1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1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1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1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1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1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1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1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1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1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1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1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1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1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1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1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1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1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1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1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1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1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1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1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1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1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1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1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1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1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1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1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1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1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1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1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1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1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1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1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1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1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1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03:B213"/>
    <mergeCell ref="B214:B225"/>
    <mergeCell ref="D82:F82"/>
    <mergeCell ref="B200:B201"/>
    <mergeCell ref="B184:B185"/>
    <mergeCell ref="B186:B197"/>
    <mergeCell ref="B198:B199"/>
    <mergeCell ref="B123:B124"/>
    <mergeCell ref="B153:B154"/>
    <mergeCell ref="B49:B59"/>
    <mergeCell ref="G5:H5"/>
    <mergeCell ref="I5:K5"/>
    <mergeCell ref="L5:N5"/>
    <mergeCell ref="B15:B18"/>
    <mergeCell ref="B19:B29"/>
    <mergeCell ref="B30:B31"/>
    <mergeCell ref="B32:B43"/>
    <mergeCell ref="B44:B45"/>
    <mergeCell ref="B46:B47"/>
    <mergeCell ref="B2:Q2"/>
    <mergeCell ref="B3:Q3"/>
    <mergeCell ref="B4:Q4"/>
    <mergeCell ref="B8:B10"/>
    <mergeCell ref="B11:B14"/>
    <mergeCell ref="D5:F5"/>
    <mergeCell ref="O5:Q5"/>
    <mergeCell ref="B253:B259"/>
    <mergeCell ref="B109:B120"/>
    <mergeCell ref="B60:B71"/>
    <mergeCell ref="B92:B95"/>
    <mergeCell ref="B96:B106"/>
    <mergeCell ref="B107:B108"/>
    <mergeCell ref="B85:B87"/>
    <mergeCell ref="B88:B91"/>
    <mergeCell ref="B79:Q79"/>
    <mergeCell ref="B80:Q80"/>
    <mergeCell ref="B81:Q81"/>
    <mergeCell ref="B169:B172"/>
    <mergeCell ref="B162:B164"/>
    <mergeCell ref="B165:B168"/>
    <mergeCell ref="B156:Q156"/>
    <mergeCell ref="B76:B77"/>
    <mergeCell ref="B289:B360"/>
    <mergeCell ref="B260:B261"/>
    <mergeCell ref="B262:B265"/>
    <mergeCell ref="B266:B278"/>
    <mergeCell ref="B279:B283"/>
    <mergeCell ref="B284:B288"/>
    <mergeCell ref="O82:Q82"/>
    <mergeCell ref="B230:B231"/>
    <mergeCell ref="B173:B183"/>
    <mergeCell ref="B121:B122"/>
    <mergeCell ref="B157:Q157"/>
    <mergeCell ref="B158:Q158"/>
    <mergeCell ref="O159:Q159"/>
    <mergeCell ref="L159:N159"/>
    <mergeCell ref="D159:F159"/>
    <mergeCell ref="G159:H159"/>
    <mergeCell ref="I159:K159"/>
    <mergeCell ref="G82:H82"/>
    <mergeCell ref="I82:K82"/>
    <mergeCell ref="L82:N82"/>
    <mergeCell ref="B126:B136"/>
    <mergeCell ref="B137:B148"/>
  </mergeCells>
  <conditionalFormatting sqref="D78 D155">
    <cfRule type="dataBar" priority="20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{2536BD40-0E00-409A-869C-E0D63C294D78}</x14:id>
        </ext>
      </extLst>
    </cfRule>
  </conditionalFormatting>
  <conditionalFormatting sqref="D289">
    <cfRule type="cellIs" dxfId="105" priority="201" operator="lessThan">
      <formula>0</formula>
    </cfRule>
  </conditionalFormatting>
  <conditionalFormatting sqref="D289:D360">
    <cfRule type="dataBar" priority="19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{CD9F4977-7200-40A6-84F3-7540FE296D26}</x14:id>
        </ext>
      </extLst>
    </cfRule>
  </conditionalFormatting>
  <conditionalFormatting sqref="D7:Q78">
    <cfRule type="cellIs" dxfId="104" priority="9" operator="lessThan">
      <formula>0</formula>
    </cfRule>
  </conditionalFormatting>
  <conditionalFormatting sqref="D84:Q155">
    <cfRule type="cellIs" dxfId="103" priority="5" operator="lessThan">
      <formula>0</formula>
    </cfRule>
  </conditionalFormatting>
  <conditionalFormatting sqref="D161:Q360">
    <cfRule type="cellIs" dxfId="10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536BD40-0E00-409A-869C-E0D63C294D7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CD9F4977-7200-40A6-84F3-7540FE296D2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C00000"/>
    <pageSetUpPr fitToPage="1"/>
  </sheetPr>
  <dimension ref="A1:T366"/>
  <sheetViews>
    <sheetView showGridLines="0" zoomScale="70" zoomScaleNormal="70" workbookViewId="0">
      <selection activeCell="B4" sqref="B4:Q4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7" t="s">
        <v>139</v>
      </c>
      <c r="C2" s="337"/>
      <c r="D2" s="337"/>
      <c r="E2" s="337"/>
      <c r="F2" s="337"/>
      <c r="G2" s="337"/>
      <c r="H2" s="337"/>
      <c r="I2" s="337"/>
      <c r="J2" s="337"/>
      <c r="K2" s="337"/>
      <c r="L2" s="337"/>
      <c r="M2" s="337"/>
      <c r="N2" s="337"/>
      <c r="O2" s="337"/>
      <c r="P2" s="337"/>
      <c r="Q2" s="337"/>
    </row>
    <row r="3" spans="1:17">
      <c r="B3" s="327" t="s">
        <v>390</v>
      </c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327"/>
      <c r="N3" s="327"/>
      <c r="O3" s="327"/>
      <c r="P3" s="327"/>
      <c r="Q3" s="327"/>
    </row>
    <row r="4" spans="1:17" ht="15" thickBot="1">
      <c r="B4" s="327" t="str">
        <f>'HOME PAGE'!H5</f>
        <v>4 WEEKS ENDING 02-23-2025</v>
      </c>
      <c r="C4" s="327"/>
      <c r="D4" s="327"/>
      <c r="E4" s="327"/>
      <c r="F4" s="327"/>
      <c r="G4" s="327"/>
      <c r="H4" s="327"/>
      <c r="I4" s="327"/>
      <c r="J4" s="327"/>
      <c r="K4" s="327"/>
      <c r="L4" s="327"/>
      <c r="M4" s="327"/>
      <c r="N4" s="327"/>
      <c r="O4" s="327"/>
      <c r="P4" s="327"/>
      <c r="Q4" s="327"/>
    </row>
    <row r="5" spans="1:17">
      <c r="D5" s="321" t="s">
        <v>76</v>
      </c>
      <c r="E5" s="322"/>
      <c r="F5" s="323"/>
      <c r="G5" s="328" t="s">
        <v>19</v>
      </c>
      <c r="H5" s="329"/>
      <c r="I5" s="321" t="s">
        <v>20</v>
      </c>
      <c r="J5" s="322"/>
      <c r="K5" s="323"/>
      <c r="L5" s="328" t="s">
        <v>21</v>
      </c>
      <c r="M5" s="322"/>
      <c r="N5" s="329"/>
      <c r="O5" s="321" t="s">
        <v>22</v>
      </c>
      <c r="P5" s="322"/>
      <c r="Q5" s="323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Data'!E30</f>
        <v>264484175.52702403</v>
      </c>
      <c r="E7" s="292">
        <f>'Segment Data'!F30</f>
        <v>4721180.7729879022</v>
      </c>
      <c r="F7" s="293">
        <f>'Segment Data'!G30</f>
        <v>1.8174955125761023E-2</v>
      </c>
      <c r="G7" s="294">
        <f>'Segment Data'!H30</f>
        <v>100.00000000000003</v>
      </c>
      <c r="H7" s="295">
        <f>'Segment Data'!I30</f>
        <v>5.6843418860808015E-14</v>
      </c>
      <c r="I7" s="296">
        <f>'Segment Data'!J30</f>
        <v>5.1407066832906958</v>
      </c>
      <c r="J7" s="297">
        <f>'Segment Data'!K30</f>
        <v>0.2808719504371231</v>
      </c>
      <c r="K7" s="293">
        <f>'Segment Data'!L30</f>
        <v>5.7794547731914774E-2</v>
      </c>
      <c r="L7" s="298">
        <f>'Segment Data'!M30</f>
        <v>1359635568.756402</v>
      </c>
      <c r="M7" s="299">
        <f>'Segment Data'!N30</f>
        <v>97230344.540676832</v>
      </c>
      <c r="N7" s="293">
        <f>'Segment Data'!O30</f>
        <v>7.7019916169217065E-2</v>
      </c>
      <c r="O7" s="291">
        <f>'Segment Data'!P30</f>
        <v>358268855.85430121</v>
      </c>
      <c r="P7" s="292">
        <f>'Segment Data'!Q30</f>
        <v>7033883.2195529938</v>
      </c>
      <c r="Q7" s="293">
        <f>'Segment Data'!R30</f>
        <v>2.0026147074105799E-2</v>
      </c>
    </row>
    <row r="8" spans="1:17" ht="15" thickBot="1">
      <c r="B8" s="324" t="s">
        <v>111</v>
      </c>
      <c r="C8" s="82" t="s">
        <v>111</v>
      </c>
      <c r="D8" s="128">
        <f>'Segment Data'!E33</f>
        <v>247083993.94868022</v>
      </c>
      <c r="E8" s="129">
        <f>'Segment Data'!F33</f>
        <v>3587106.3980926573</v>
      </c>
      <c r="F8" s="130">
        <f>'Segment Data'!G33</f>
        <v>1.4731631414990551E-2</v>
      </c>
      <c r="G8" s="131">
        <f>'Segment Data'!H33</f>
        <v>93.421087842525438</v>
      </c>
      <c r="H8" s="132">
        <f>'Segment Data'!I33</f>
        <v>-0.31700898729796734</v>
      </c>
      <c r="I8" s="205">
        <f>'Segment Data'!J33</f>
        <v>4.8061307532193629</v>
      </c>
      <c r="J8" s="157">
        <f>'Segment Data'!K33</f>
        <v>0.21027940519048371</v>
      </c>
      <c r="K8" s="130">
        <f>'Segment Data'!L33</f>
        <v>4.5754178990291043E-2</v>
      </c>
      <c r="L8" s="133">
        <f>'Segment Data'!M33</f>
        <v>1187517981.945019</v>
      </c>
      <c r="M8" s="134">
        <f>'Segment Data'!N33</f>
        <v>68442483.054814816</v>
      </c>
      <c r="N8" s="130">
        <f>'Segment Data'!O33</f>
        <v>6.1159844105862164E-2</v>
      </c>
      <c r="O8" s="128">
        <f>'Segment Data'!P33</f>
        <v>318842889.21938074</v>
      </c>
      <c r="P8" s="129">
        <f>'Segment Data'!Q33</f>
        <v>5970936.4217200875</v>
      </c>
      <c r="Q8" s="130">
        <f>'Segment Data'!R33</f>
        <v>1.9084281503435333E-2</v>
      </c>
    </row>
    <row r="9" spans="1:17">
      <c r="B9" s="326"/>
      <c r="C9" s="102" t="s">
        <v>110</v>
      </c>
      <c r="D9" s="143">
        <f>'Segment Data'!E34</f>
        <v>246187288.97342029</v>
      </c>
      <c r="E9" s="144">
        <f>'Segment Data'!F34</f>
        <v>4061545.2072229087</v>
      </c>
      <c r="F9" s="145">
        <f>'Segment Data'!G34</f>
        <v>1.6774528573652366E-2</v>
      </c>
      <c r="G9" s="146">
        <f>'Segment Data'!H34</f>
        <v>93.082048664293652</v>
      </c>
      <c r="H9" s="147">
        <f>'Segment Data'!I34</f>
        <v>-0.1282040106344482</v>
      </c>
      <c r="I9" s="207">
        <f>'Segment Data'!J34</f>
        <v>4.7831809603150095</v>
      </c>
      <c r="J9" s="161">
        <f>'Segment Data'!K34</f>
        <v>0.22031350736489497</v>
      </c>
      <c r="K9" s="145">
        <f>'Segment Data'!L34</f>
        <v>4.8284003345845962E-2</v>
      </c>
      <c r="L9" s="148">
        <f>'Segment Data'!M34</f>
        <v>1177558353.2892332</v>
      </c>
      <c r="M9" s="149">
        <f>'Segment Data'!N34</f>
        <v>72770677.537111998</v>
      </c>
      <c r="N9" s="145">
        <f>'Segment Data'!O34</f>
        <v>6.5868473313273446E-2</v>
      </c>
      <c r="O9" s="143">
        <f>'Segment Data'!P34</f>
        <v>316335319.09971881</v>
      </c>
      <c r="P9" s="144">
        <f>'Segment Data'!Q34</f>
        <v>6400460.1304873824</v>
      </c>
      <c r="Q9" s="145">
        <f>'Segment Data'!R34</f>
        <v>2.0650985022381056E-2</v>
      </c>
    </row>
    <row r="10" spans="1:17" ht="15" thickBot="1">
      <c r="B10" s="325"/>
      <c r="C10" s="98" t="s">
        <v>109</v>
      </c>
      <c r="D10" s="135">
        <f>'Segment Data'!E35</f>
        <v>896704.97525997646</v>
      </c>
      <c r="E10" s="136">
        <f>'Segment Data'!F35</f>
        <v>-474438.80913034081</v>
      </c>
      <c r="F10" s="137">
        <f>'Segment Data'!G35</f>
        <v>-0.3460168178797538</v>
      </c>
      <c r="G10" s="138">
        <f>'Segment Data'!H35</f>
        <v>0.33903917823180107</v>
      </c>
      <c r="H10" s="139">
        <f>'Segment Data'!I35</f>
        <v>-0.18880497666355756</v>
      </c>
      <c r="I10" s="208">
        <f>'Segment Data'!J35</f>
        <v>11.106918028305287</v>
      </c>
      <c r="J10" s="154">
        <f>'Segment Data'!K35</f>
        <v>0.68654979213526524</v>
      </c>
      <c r="K10" s="137">
        <f>'Segment Data'!L35</f>
        <v>6.5885367635300063E-2</v>
      </c>
      <c r="L10" s="140">
        <f>'Segment Data'!M35</f>
        <v>9959628.6557860784</v>
      </c>
      <c r="M10" s="141">
        <f>'Segment Data'!N35</f>
        <v>-4328194.4822967406</v>
      </c>
      <c r="N10" s="137">
        <f>'Segment Data'!O35</f>
        <v>-0.30292889549845803</v>
      </c>
      <c r="O10" s="135">
        <f>'Segment Data'!P35</f>
        <v>2507570.1196619272</v>
      </c>
      <c r="P10" s="136">
        <f>'Segment Data'!Q35</f>
        <v>-429523.7087672851</v>
      </c>
      <c r="Q10" s="137">
        <f>'Segment Data'!R35</f>
        <v>-0.14624105794978937</v>
      </c>
    </row>
    <row r="11" spans="1:17">
      <c r="B11" s="324" t="s">
        <v>108</v>
      </c>
      <c r="C11" s="82" t="s">
        <v>185</v>
      </c>
      <c r="D11" s="121">
        <f>Fat!E27</f>
        <v>14249598.887602268</v>
      </c>
      <c r="E11" s="122">
        <f>Fat!F27</f>
        <v>-466841.25862497836</v>
      </c>
      <c r="F11" s="123">
        <f>Fat!G27</f>
        <v>-3.1722431103330333E-2</v>
      </c>
      <c r="G11" s="124">
        <f>Fat!H27</f>
        <v>5.3876943144926637</v>
      </c>
      <c r="H11" s="125">
        <f>Fat!I27</f>
        <v>-0.27763925627322461</v>
      </c>
      <c r="I11" s="204">
        <f>Fat!J27</f>
        <v>5.7876925963897303</v>
      </c>
      <c r="J11" s="152">
        <f>Fat!K27</f>
        <v>0.53735369331401461</v>
      </c>
      <c r="K11" s="123">
        <f>Fat!L27</f>
        <v>0.10234647767198912</v>
      </c>
      <c r="L11" s="126">
        <f>Fat!M27</f>
        <v>82472297.983298987</v>
      </c>
      <c r="M11" s="127">
        <f>Fat!N27</f>
        <v>5205999.7687768042</v>
      </c>
      <c r="N11" s="123">
        <f>Fat!O27</f>
        <v>6.7377367482040679E-2</v>
      </c>
      <c r="O11" s="121">
        <f>Fat!P27</f>
        <v>22205768.704437554</v>
      </c>
      <c r="P11" s="122">
        <f>Fat!Q27</f>
        <v>-7503.3905615098774</v>
      </c>
      <c r="Q11" s="123">
        <f>Fat!R27</f>
        <v>-3.3778862156913557E-4</v>
      </c>
    </row>
    <row r="12" spans="1:17">
      <c r="B12" s="326"/>
      <c r="C12" s="83" t="s">
        <v>186</v>
      </c>
      <c r="D12" s="105">
        <f>Fat!E28</f>
        <v>31247072.717759002</v>
      </c>
      <c r="E12" s="106">
        <f>Fat!F28</f>
        <v>-909717.87088265643</v>
      </c>
      <c r="F12" s="107">
        <f>Fat!G28</f>
        <v>-2.8290070440175851E-2</v>
      </c>
      <c r="G12" s="108">
        <f>Fat!H28</f>
        <v>11.814344905699773</v>
      </c>
      <c r="H12" s="109">
        <f>Fat!I28</f>
        <v>-0.56493591491526907</v>
      </c>
      <c r="I12" s="206">
        <f>Fat!J28</f>
        <v>4.7748630166855763</v>
      </c>
      <c r="J12" s="156">
        <f>Fat!K28</f>
        <v>8.4602388198056211E-2</v>
      </c>
      <c r="K12" s="107">
        <f>Fat!L28</f>
        <v>1.8037886356293626E-2</v>
      </c>
      <c r="L12" s="110">
        <f>Fat!M28</f>
        <v>149200491.89971232</v>
      </c>
      <c r="M12" s="111">
        <f>Fat!N28</f>
        <v>-1623236.936711669</v>
      </c>
      <c r="N12" s="107">
        <f>Fat!O28</f>
        <v>-1.0762477159493597E-2</v>
      </c>
      <c r="O12" s="105">
        <f>Fat!P28</f>
        <v>45485595.636634767</v>
      </c>
      <c r="P12" s="106">
        <f>Fat!Q28</f>
        <v>-1391071.9606079236</v>
      </c>
      <c r="Q12" s="107">
        <f>Fat!R28</f>
        <v>-2.9675146120876288E-2</v>
      </c>
    </row>
    <row r="13" spans="1:17">
      <c r="B13" s="326"/>
      <c r="C13" s="83" t="s">
        <v>187</v>
      </c>
      <c r="D13" s="105">
        <f>Fat!E29</f>
        <v>93561268.634139955</v>
      </c>
      <c r="E13" s="106">
        <f>Fat!F29</f>
        <v>-204285.65662422776</v>
      </c>
      <c r="F13" s="107">
        <f>Fat!G29</f>
        <v>-2.1786855329702852E-3</v>
      </c>
      <c r="G13" s="108">
        <f>Fat!H29</f>
        <v>35.374996801871127</v>
      </c>
      <c r="H13" s="109">
        <f>Fat!I29</f>
        <v>-0.72158207363371218</v>
      </c>
      <c r="I13" s="206">
        <f>Fat!J29</f>
        <v>4.9982123259553708</v>
      </c>
      <c r="J13" s="156">
        <f>Fat!K29</f>
        <v>0.25205153682099279</v>
      </c>
      <c r="K13" s="107">
        <f>Fat!L29</f>
        <v>5.3106404949033105E-2</v>
      </c>
      <c r="L13" s="110">
        <f>Fat!M29</f>
        <v>467639086.1191799</v>
      </c>
      <c r="M13" s="111">
        <f>Fat!N29</f>
        <v>22612688.972904205</v>
      </c>
      <c r="N13" s="107">
        <f>Fat!O29</f>
        <v>5.0812017259892206E-2</v>
      </c>
      <c r="O13" s="105">
        <f>Fat!P29</f>
        <v>125686326.01306826</v>
      </c>
      <c r="P13" s="106">
        <f>Fat!Q29</f>
        <v>1099194.1750078052</v>
      </c>
      <c r="Q13" s="107">
        <f>Fat!R29</f>
        <v>8.8226942766171743E-3</v>
      </c>
    </row>
    <row r="14" spans="1:17" ht="15" thickBot="1">
      <c r="B14" s="325"/>
      <c r="C14" s="84" t="s">
        <v>188</v>
      </c>
      <c r="D14" s="128">
        <f>Fat!E30</f>
        <v>125426235.28752443</v>
      </c>
      <c r="E14" s="129">
        <f>Fat!F30</f>
        <v>6302025.5591203272</v>
      </c>
      <c r="F14" s="130">
        <f>Fat!G30</f>
        <v>5.2902978945157823E-2</v>
      </c>
      <c r="G14" s="131">
        <f>Fat!H30</f>
        <v>47.422963977937073</v>
      </c>
      <c r="H14" s="132">
        <f>Fat!I30</f>
        <v>1.5641572448224608</v>
      </c>
      <c r="I14" s="205">
        <f>Fat!J30</f>
        <v>5.2646377469633778</v>
      </c>
      <c r="J14" s="157">
        <f>Fat!K30</f>
        <v>0.31779443642183836</v>
      </c>
      <c r="K14" s="130">
        <f>Fat!L30</f>
        <v>6.4241864250001654E-2</v>
      </c>
      <c r="L14" s="133">
        <f>Fat!M30</f>
        <v>660323692.75421119</v>
      </c>
      <c r="M14" s="134">
        <f>Fat!N30</f>
        <v>71034892.735707998</v>
      </c>
      <c r="N14" s="130">
        <f>Fat!O30</f>
        <v>0.12054342918697515</v>
      </c>
      <c r="O14" s="128">
        <f>Fat!P30</f>
        <v>164891165.50016063</v>
      </c>
      <c r="P14" s="129">
        <f>Fat!Q30</f>
        <v>7333264.3957146108</v>
      </c>
      <c r="Q14" s="130">
        <f>Fat!R30</f>
        <v>4.6543298332295938E-2</v>
      </c>
    </row>
    <row r="15" spans="1:17" ht="15" customHeight="1">
      <c r="B15" s="334" t="s">
        <v>107</v>
      </c>
      <c r="C15" s="82" t="s">
        <v>201</v>
      </c>
      <c r="D15" s="121">
        <f>Fat!E31</f>
        <v>14059044.953008244</v>
      </c>
      <c r="E15" s="122">
        <f>Fat!F31</f>
        <v>-473795.11079601943</v>
      </c>
      <c r="F15" s="123">
        <f>Fat!G31</f>
        <v>-3.2601687537734729E-2</v>
      </c>
      <c r="G15" s="124">
        <f>Fat!H31</f>
        <v>5.3156469285897767</v>
      </c>
      <c r="H15" s="125">
        <f>Fat!I31</f>
        <v>-0.27900679703618803</v>
      </c>
      <c r="I15" s="204">
        <f>Fat!J31</f>
        <v>5.7313543558030666</v>
      </c>
      <c r="J15" s="152">
        <f>Fat!K31</f>
        <v>0.52564033119066433</v>
      </c>
      <c r="K15" s="123">
        <f>Fat!L31</f>
        <v>0.1009737240089368</v>
      </c>
      <c r="L15" s="126">
        <f>Fat!M31</f>
        <v>80577368.529854923</v>
      </c>
      <c r="M15" s="127">
        <f>Fat!N31</f>
        <v>4923559.1922600716</v>
      </c>
      <c r="N15" s="123">
        <f>Fat!O31</f>
        <v>6.5080122671541327E-2</v>
      </c>
      <c r="O15" s="121">
        <f>Fat!P31</f>
        <v>21632689.910289347</v>
      </c>
      <c r="P15" s="122">
        <f>Fat!Q31</f>
        <v>-56739.304500415921</v>
      </c>
      <c r="Q15" s="123">
        <f>Fat!R31</f>
        <v>-2.6159888274849604E-3</v>
      </c>
    </row>
    <row r="16" spans="1:17">
      <c r="B16" s="335"/>
      <c r="C16" s="83" t="s">
        <v>202</v>
      </c>
      <c r="D16" s="105">
        <f>Fat!E32</f>
        <v>23856537.899341259</v>
      </c>
      <c r="E16" s="106">
        <f>Fat!F32</f>
        <v>-1007593.570104856</v>
      </c>
      <c r="F16" s="107">
        <f>Fat!G32</f>
        <v>-4.0523980149599077E-2</v>
      </c>
      <c r="G16" s="108">
        <f>Fat!H32</f>
        <v>9.020024677016524</v>
      </c>
      <c r="H16" s="109">
        <f>Fat!I32</f>
        <v>-0.55182811633050655</v>
      </c>
      <c r="I16" s="206">
        <f>Fat!J32</f>
        <v>4.354518891597035</v>
      </c>
      <c r="J16" s="156">
        <f>Fat!K32</f>
        <v>0.11240202945774502</v>
      </c>
      <c r="K16" s="107">
        <f>Fat!L32</f>
        <v>2.6496683875196436E-2</v>
      </c>
      <c r="L16" s="110">
        <f>Fat!M32</f>
        <v>103883744.97078216</v>
      </c>
      <c r="M16" s="111">
        <f>Fat!N32</f>
        <v>-1592806.398203373</v>
      </c>
      <c r="N16" s="107">
        <f>Fat!O32</f>
        <v>-1.5101047365791331E-2</v>
      </c>
      <c r="O16" s="105">
        <f>Fat!P32</f>
        <v>29758804.085456192</v>
      </c>
      <c r="P16" s="106">
        <f>Fat!Q32</f>
        <v>-1205925.2509020716</v>
      </c>
      <c r="Q16" s="107">
        <f>Fat!R32</f>
        <v>-3.8945124880716928E-2</v>
      </c>
    </row>
    <row r="17" spans="2:17">
      <c r="B17" s="335"/>
      <c r="C17" s="83" t="s">
        <v>203</v>
      </c>
      <c r="D17" s="105">
        <f>Fat!E33</f>
        <v>90952871.154727876</v>
      </c>
      <c r="E17" s="106">
        <f>Fat!F33</f>
        <v>-308331.20866879821</v>
      </c>
      <c r="F17" s="107">
        <f>Fat!G33</f>
        <v>-3.3785573790825339E-3</v>
      </c>
      <c r="G17" s="108">
        <f>Fat!H33</f>
        <v>34.388776180461754</v>
      </c>
      <c r="H17" s="109">
        <f>Fat!I33</f>
        <v>-0.74371158971116103</v>
      </c>
      <c r="I17" s="206">
        <f>Fat!J33</f>
        <v>4.7993112937124698</v>
      </c>
      <c r="J17" s="156">
        <f>Fat!K33</f>
        <v>0.22622220553934991</v>
      </c>
      <c r="K17" s="107">
        <f>Fat!L33</f>
        <v>4.9468138752075411E-2</v>
      </c>
      <c r="L17" s="110">
        <f>Fat!M33</f>
        <v>436511141.72846061</v>
      </c>
      <c r="M17" s="111">
        <f>Fat!N33</f>
        <v>19165533.02685231</v>
      </c>
      <c r="N17" s="107">
        <f>Fat!O33</f>
        <v>4.5922450427782473E-2</v>
      </c>
      <c r="O17" s="105">
        <f>Fat!P33</f>
        <v>118652754.79365921</v>
      </c>
      <c r="P17" s="106">
        <f>Fat!Q33</f>
        <v>411141.75705812871</v>
      </c>
      <c r="Q17" s="107">
        <f>Fat!R33</f>
        <v>3.4771325128223843E-3</v>
      </c>
    </row>
    <row r="18" spans="2:17" ht="15" thickBot="1">
      <c r="B18" s="336"/>
      <c r="C18" s="84" t="s">
        <v>204</v>
      </c>
      <c r="D18" s="128">
        <f>Fat!E34</f>
        <v>118215539.94160323</v>
      </c>
      <c r="E18" s="129">
        <f>Fat!F34</f>
        <v>5376826.2876625359</v>
      </c>
      <c r="F18" s="130">
        <f>Fat!G34</f>
        <v>4.7650545752873884E-2</v>
      </c>
      <c r="G18" s="131">
        <f>Fat!H34</f>
        <v>44.696640056457525</v>
      </c>
      <c r="H18" s="132">
        <f>Fat!I34</f>
        <v>1.2575375157799442</v>
      </c>
      <c r="I18" s="205">
        <f>Fat!J34</f>
        <v>4.7924809800453252</v>
      </c>
      <c r="J18" s="157">
        <f>Fat!K34</f>
        <v>0.17882036106117649</v>
      </c>
      <c r="K18" s="130">
        <f>Fat!L34</f>
        <v>3.8758889270132262E-2</v>
      </c>
      <c r="L18" s="133">
        <f>Fat!M34</f>
        <v>566545726.71592188</v>
      </c>
      <c r="M18" s="134">
        <f>Fat!N34</f>
        <v>45946197.233906746</v>
      </c>
      <c r="N18" s="130">
        <f>Fat!O34</f>
        <v>8.8256317249503058E-2</v>
      </c>
      <c r="O18" s="128">
        <f>Fat!P34</f>
        <v>148798640.42997599</v>
      </c>
      <c r="P18" s="129">
        <f>Fat!Q34</f>
        <v>6822459.220064342</v>
      </c>
      <c r="Q18" s="130">
        <f>Fat!R34</f>
        <v>4.805354786925381E-2</v>
      </c>
    </row>
    <row r="19" spans="2:17" ht="15" thickBot="1">
      <c r="B19" s="324" t="s">
        <v>106</v>
      </c>
      <c r="C19" s="142" t="s">
        <v>106</v>
      </c>
      <c r="D19" s="128">
        <f>'Segment Data'!E36</f>
        <v>13193388.651465664</v>
      </c>
      <c r="E19" s="129">
        <f>'Segment Data'!F36</f>
        <v>63214.315105842426</v>
      </c>
      <c r="F19" s="130">
        <f>'Segment Data'!G36</f>
        <v>4.8144307521333198E-3</v>
      </c>
      <c r="G19" s="131">
        <f>'Segment Data'!H36</f>
        <v>4.988347081701912</v>
      </c>
      <c r="H19" s="132">
        <f>'Segment Data'!I36</f>
        <v>-6.6327603117028566E-2</v>
      </c>
      <c r="I19" s="205">
        <f>'Segment Data'!J36</f>
        <v>7.9778790417872445</v>
      </c>
      <c r="J19" s="157">
        <f>'Segment Data'!K36</f>
        <v>0.24126535355600964</v>
      </c>
      <c r="K19" s="130">
        <f>'Segment Data'!L36</f>
        <v>3.1184877942531518E-2</v>
      </c>
      <c r="L19" s="133">
        <f>'Segment Data'!M36</f>
        <v>105255258.8126816</v>
      </c>
      <c r="M19" s="134">
        <f>'Segment Data'!N36</f>
        <v>3672172.3131377399</v>
      </c>
      <c r="N19" s="130">
        <f>'Segment Data'!O36</f>
        <v>3.6149446130032965E-2</v>
      </c>
      <c r="O19" s="128">
        <f>'Segment Data'!P36</f>
        <v>31758385.973019481</v>
      </c>
      <c r="P19" s="129">
        <f>'Segment Data'!Q36</f>
        <v>74366.147927068174</v>
      </c>
      <c r="Q19" s="130">
        <f>'Segment Data'!R36</f>
        <v>2.3471184634272103E-3</v>
      </c>
    </row>
    <row r="20" spans="2:17">
      <c r="B20" s="326"/>
      <c r="C20" s="99" t="s">
        <v>120</v>
      </c>
      <c r="D20" s="143">
        <f>'Segment Data'!E37</f>
        <v>12132154.302334636</v>
      </c>
      <c r="E20" s="144">
        <f>'Segment Data'!F37</f>
        <v>260891.08129446954</v>
      </c>
      <c r="F20" s="145">
        <f>'Segment Data'!G37</f>
        <v>2.1976690806760672E-2</v>
      </c>
      <c r="G20" s="146">
        <f>'Segment Data'!H37</f>
        <v>4.5871002596505139</v>
      </c>
      <c r="H20" s="147">
        <f>'Segment Data'!I37</f>
        <v>1.7063933929522435E-2</v>
      </c>
      <c r="I20" s="207">
        <f>'Segment Data'!J37</f>
        <v>7.1792336670723209</v>
      </c>
      <c r="J20" s="161">
        <f>'Segment Data'!K37</f>
        <v>0.37583717432481212</v>
      </c>
      <c r="K20" s="145">
        <f>'Segment Data'!L37</f>
        <v>5.5242579897475982E-2</v>
      </c>
      <c r="L20" s="148">
        <f>'Segment Data'!M37</f>
        <v>87099570.621437132</v>
      </c>
      <c r="M20" s="149">
        <f>'Segment Data'!N37</f>
        <v>6334660.0589299649</v>
      </c>
      <c r="N20" s="145">
        <f>'Segment Data'!O37</f>
        <v>7.8433319802011292E-2</v>
      </c>
      <c r="O20" s="143">
        <f>'Segment Data'!P37</f>
        <v>26708231.965346336</v>
      </c>
      <c r="P20" s="144">
        <f>'Segment Data'!Q37</f>
        <v>788765.55964306369</v>
      </c>
      <c r="Q20" s="145">
        <f>'Segment Data'!R37</f>
        <v>3.0431396514764099E-2</v>
      </c>
    </row>
    <row r="21" spans="2:17" ht="15" thickBot="1">
      <c r="B21" s="326"/>
      <c r="C21" s="98" t="s">
        <v>121</v>
      </c>
      <c r="D21" s="135">
        <f>'Segment Data'!E38</f>
        <v>1061234.3491309565</v>
      </c>
      <c r="E21" s="136">
        <f>'Segment Data'!F38</f>
        <v>-197676.76618866716</v>
      </c>
      <c r="F21" s="137">
        <f>'Segment Data'!G38</f>
        <v>-0.1570220198893702</v>
      </c>
      <c r="G21" s="138">
        <f>'Segment Data'!H38</f>
        <v>0.40124682205137213</v>
      </c>
      <c r="H21" s="139">
        <f>'Segment Data'!I38</f>
        <v>-8.3391537046565767E-2</v>
      </c>
      <c r="I21" s="208">
        <f>'Segment Data'!J38</f>
        <v>17.108085698613287</v>
      </c>
      <c r="J21" s="154">
        <f>'Segment Data'!K38</f>
        <v>0.57143296459469894</v>
      </c>
      <c r="K21" s="137">
        <f>'Segment Data'!L38</f>
        <v>3.4555539974493642E-2</v>
      </c>
      <c r="L21" s="140">
        <f>'Segment Data'!M38</f>
        <v>18155688.191244498</v>
      </c>
      <c r="M21" s="141">
        <f>'Segment Data'!N38</f>
        <v>-2662487.7457921468</v>
      </c>
      <c r="N21" s="137">
        <f>'Segment Data'!O38</f>
        <v>-0.12789246060003936</v>
      </c>
      <c r="O21" s="135">
        <f>'Segment Data'!P38</f>
        <v>5050154.0076731443</v>
      </c>
      <c r="P21" s="136">
        <f>'Segment Data'!Q38</f>
        <v>-714399.41171598248</v>
      </c>
      <c r="Q21" s="137">
        <f>'Segment Data'!R38</f>
        <v>-0.12392970621333713</v>
      </c>
    </row>
    <row r="22" spans="2:17">
      <c r="B22" s="326"/>
      <c r="C22" s="82" t="s">
        <v>105</v>
      </c>
      <c r="D22" s="121">
        <f>Flavor!D36</f>
        <v>16650.614078215374</v>
      </c>
      <c r="E22" s="122">
        <f>Flavor!E36</f>
        <v>-10918.717857778356</v>
      </c>
      <c r="F22" s="123">
        <f>Flavor!F36</f>
        <v>-0.39604579041406479</v>
      </c>
      <c r="G22" s="124">
        <f>Flavor!G36</f>
        <v>6.2955048426003371E-3</v>
      </c>
      <c r="H22" s="125">
        <f>Flavor!H36</f>
        <v>-4.3177589758656189E-3</v>
      </c>
      <c r="I22" s="204">
        <f>Flavor!I36</f>
        <v>16.591382769219319</v>
      </c>
      <c r="J22" s="152">
        <f>Flavor!J36</f>
        <v>9.2517883844835929</v>
      </c>
      <c r="K22" s="123">
        <f>Flavor!K36</f>
        <v>1.2605312909014004</v>
      </c>
      <c r="L22" s="126">
        <f>Flavor!L36</f>
        <v>276256.71151422319</v>
      </c>
      <c r="M22" s="127">
        <f>Flavor!M36</f>
        <v>73908.997645888303</v>
      </c>
      <c r="N22" s="123">
        <f>Flavor!N36</f>
        <v>0.36525738904062915</v>
      </c>
      <c r="O22" s="121">
        <f>Flavor!O36</f>
        <v>28589.661959052086</v>
      </c>
      <c r="P22" s="122">
        <f>Flavor!P36</f>
        <v>-31416.673086712086</v>
      </c>
      <c r="Q22" s="123">
        <f>Flavor!Q36</f>
        <v>-0.52355593893131425</v>
      </c>
    </row>
    <row r="23" spans="2:17">
      <c r="B23" s="326"/>
      <c r="C23" s="83" t="s">
        <v>104</v>
      </c>
      <c r="D23" s="105">
        <f>Flavor!D37</f>
        <v>12758850.895804005</v>
      </c>
      <c r="E23" s="106">
        <f>Flavor!E37</f>
        <v>368245.65559911355</v>
      </c>
      <c r="F23" s="107">
        <f>Flavor!F37</f>
        <v>2.9719747216563269E-2</v>
      </c>
      <c r="G23" s="108">
        <f>Flavor!G37</f>
        <v>4.8240507661299956</v>
      </c>
      <c r="H23" s="109">
        <f>Flavor!H37</f>
        <v>5.4085262792122002E-2</v>
      </c>
      <c r="I23" s="206">
        <f>Flavor!I37</f>
        <v>7.9357643312817272</v>
      </c>
      <c r="J23" s="156">
        <f>Flavor!J37</f>
        <v>0.51703192444847534</v>
      </c>
      <c r="K23" s="107">
        <f>Flavor!K37</f>
        <v>6.9692758290115328E-2</v>
      </c>
      <c r="L23" s="110">
        <f>Flavor!L37</f>
        <v>101251233.84706333</v>
      </c>
      <c r="M23" s="111">
        <f>Flavor!M37</f>
        <v>9328649.2112773955</v>
      </c>
      <c r="N23" s="107">
        <f>Flavor!N37</f>
        <v>0.10148375666588583</v>
      </c>
      <c r="O23" s="105">
        <f>Flavor!O37</f>
        <v>28333070.962858796</v>
      </c>
      <c r="P23" s="106">
        <f>Flavor!P37</f>
        <v>573701.15089873597</v>
      </c>
      <c r="Q23" s="107">
        <f>Flavor!Q37</f>
        <v>2.0666937138160757E-2</v>
      </c>
    </row>
    <row r="24" spans="2:17">
      <c r="B24" s="326"/>
      <c r="C24" s="83" t="s">
        <v>103</v>
      </c>
      <c r="D24" s="105">
        <f>Flavor!D38</f>
        <v>18729.491722467454</v>
      </c>
      <c r="E24" s="106">
        <f>Flavor!E38</f>
        <v>878.78067332428691</v>
      </c>
      <c r="F24" s="107">
        <f>Flavor!F38</f>
        <v>4.9229449230621454E-2</v>
      </c>
      <c r="G24" s="108">
        <f>Flavor!G38</f>
        <v>7.081516950927653E-3</v>
      </c>
      <c r="H24" s="109">
        <f>Flavor!H38</f>
        <v>2.0959469500909326E-4</v>
      </c>
      <c r="I24" s="206">
        <f>Flavor!I38</f>
        <v>13.708710908521516</v>
      </c>
      <c r="J24" s="156">
        <f>Flavor!J38</f>
        <v>-0.29561163929280454</v>
      </c>
      <c r="K24" s="107">
        <f>Flavor!K38</f>
        <v>-2.1108599740081051E-2</v>
      </c>
      <c r="L24" s="110">
        <f>Flavor!L38</f>
        <v>256757.18748685301</v>
      </c>
      <c r="M24" s="111">
        <f>Flavor!M38</f>
        <v>6770.0722468191525</v>
      </c>
      <c r="N24" s="107">
        <f>Flavor!N38</f>
        <v>2.7081684751306605E-2</v>
      </c>
      <c r="O24" s="105">
        <f>Flavor!O38</f>
        <v>122767.32788324356</v>
      </c>
      <c r="P24" s="106">
        <f>Flavor!P38</f>
        <v>8575.1818227767944</v>
      </c>
      <c r="Q24" s="107">
        <f>Flavor!Q38</f>
        <v>7.5094322320872084E-2</v>
      </c>
    </row>
    <row r="25" spans="2:17">
      <c r="B25" s="326"/>
      <c r="C25" s="83" t="s">
        <v>102</v>
      </c>
      <c r="D25" s="105">
        <f>Flavor!D39</f>
        <v>324.83074542880058</v>
      </c>
      <c r="E25" s="106">
        <f>Flavor!E39</f>
        <v>223.47283180575852</v>
      </c>
      <c r="F25" s="107">
        <f>Flavor!F39</f>
        <v>2.204789185350355</v>
      </c>
      <c r="G25" s="108">
        <f>Flavor!G39</f>
        <v>1.2281670341203856E-4</v>
      </c>
      <c r="H25" s="109">
        <f>Flavor!H39</f>
        <v>8.3797322025934792E-5</v>
      </c>
      <c r="I25" s="206">
        <f>Flavor!I39</f>
        <v>13.740779587368282</v>
      </c>
      <c r="J25" s="156">
        <f>Flavor!J39</f>
        <v>-1.5500630275325893</v>
      </c>
      <c r="K25" s="107">
        <f>Flavor!K39</f>
        <v>-0.10137198234072846</v>
      </c>
      <c r="L25" s="110">
        <f>Flavor!L39</f>
        <v>4463.4276761376859</v>
      </c>
      <c r="M25" s="111">
        <f>Flavor!M39</f>
        <v>2913.5797711530331</v>
      </c>
      <c r="N25" s="107">
        <f>Flavor!N39</f>
        <v>1.8799133526472613</v>
      </c>
      <c r="O25" s="105">
        <f>Flavor!O39</f>
        <v>1265.9441845417023</v>
      </c>
      <c r="P25" s="106">
        <f>Flavor!P39</f>
        <v>895.82965882703797</v>
      </c>
      <c r="Q25" s="107">
        <f>Flavor!Q39</f>
        <v>2.4204120524512138</v>
      </c>
    </row>
    <row r="26" spans="2:17">
      <c r="B26" s="326"/>
      <c r="C26" s="83" t="s">
        <v>63</v>
      </c>
      <c r="D26" s="105">
        <f>Flavor!D40</f>
        <v>459596.90993431967</v>
      </c>
      <c r="E26" s="106">
        <f>Flavor!E40</f>
        <v>-14107.03491759469</v>
      </c>
      <c r="F26" s="107">
        <f>Flavor!F40</f>
        <v>-2.9780277472683327E-2</v>
      </c>
      <c r="G26" s="108">
        <f>Flavor!G40</f>
        <v>0.17377104283025802</v>
      </c>
      <c r="H26" s="109">
        <f>Flavor!H40</f>
        <v>-8.5890139978726521E-3</v>
      </c>
      <c r="I26" s="206">
        <f>Flavor!I40</f>
        <v>15.159204697387377</v>
      </c>
      <c r="J26" s="156">
        <f>Flavor!J40</f>
        <v>1.0914077704315197</v>
      </c>
      <c r="K26" s="107">
        <f>Flavor!K40</f>
        <v>7.7581996392074054E-2</v>
      </c>
      <c r="L26" s="110">
        <f>Flavor!L40</f>
        <v>6967123.6359810624</v>
      </c>
      <c r="M26" s="111">
        <f>Flavor!M40</f>
        <v>303152.7363064345</v>
      </c>
      <c r="N26" s="107">
        <f>Flavor!N40</f>
        <v>4.5491305539950073E-2</v>
      </c>
      <c r="O26" s="105">
        <f>Flavor!O40</f>
        <v>2967678.0110732317</v>
      </c>
      <c r="P26" s="106">
        <f>Flavor!P40</f>
        <v>-77637.561855779495</v>
      </c>
      <c r="Q26" s="107">
        <f>Flavor!Q40</f>
        <v>-2.5494094124736966E-2</v>
      </c>
    </row>
    <row r="27" spans="2:17">
      <c r="B27" s="326"/>
      <c r="C27" s="83" t="s">
        <v>64</v>
      </c>
      <c r="D27" s="105">
        <f>Flavor!D41</f>
        <v>216625.52574830723</v>
      </c>
      <c r="E27" s="106">
        <f>Flavor!E41</f>
        <v>51734.290796502843</v>
      </c>
      <c r="F27" s="107">
        <f>Flavor!F41</f>
        <v>0.31374797339363802</v>
      </c>
      <c r="G27" s="108">
        <f>Flavor!G41</f>
        <v>8.1904909931434899E-2</v>
      </c>
      <c r="H27" s="109">
        <f>Flavor!H41</f>
        <v>1.8427340654126448E-2</v>
      </c>
      <c r="I27" s="206">
        <f>Flavor!I41</f>
        <v>10.368452359088826</v>
      </c>
      <c r="J27" s="156">
        <f>Flavor!J41</f>
        <v>-1.4717115103488236</v>
      </c>
      <c r="K27" s="107">
        <f>Flavor!K41</f>
        <v>-0.12429823831641976</v>
      </c>
      <c r="L27" s="110">
        <f>Flavor!L41</f>
        <v>2246071.4434838933</v>
      </c>
      <c r="M27" s="111">
        <f>Flavor!M41</f>
        <v>293732.20102058444</v>
      </c>
      <c r="N27" s="107">
        <f>Flavor!N41</f>
        <v>0.15045141470904214</v>
      </c>
      <c r="O27" s="105">
        <f>Flavor!O41</f>
        <v>559436.43204593658</v>
      </c>
      <c r="P27" s="106">
        <f>Flavor!P41</f>
        <v>96130.804423028138</v>
      </c>
      <c r="Q27" s="107">
        <f>Flavor!Q41</f>
        <v>0.20748896342193898</v>
      </c>
    </row>
    <row r="28" spans="2:17">
      <c r="B28" s="326"/>
      <c r="C28" s="83" t="s">
        <v>196</v>
      </c>
      <c r="D28" s="105">
        <f>Flavor!D42</f>
        <v>48104.855581590826</v>
      </c>
      <c r="E28" s="106">
        <f>Flavor!E42</f>
        <v>-2513.2749603395423</v>
      </c>
      <c r="F28" s="107">
        <f>Flavor!F42</f>
        <v>-4.9651674872852707E-2</v>
      </c>
      <c r="G28" s="108">
        <f>Flavor!G42</f>
        <v>1.8188179117232531E-2</v>
      </c>
      <c r="H28" s="109">
        <f>Flavor!H42</f>
        <v>-1.2980955116304316E-3</v>
      </c>
      <c r="I28" s="206">
        <f>Flavor!I42</f>
        <v>17.585648491801926</v>
      </c>
      <c r="J28" s="156">
        <f>Flavor!J42</f>
        <v>1.1202742424725187</v>
      </c>
      <c r="K28" s="107">
        <f>Flavor!K42</f>
        <v>6.803818883850421E-2</v>
      </c>
      <c r="L28" s="110">
        <f>Flavor!L42</f>
        <v>845955.08100675221</v>
      </c>
      <c r="M28" s="111">
        <f>Flavor!M42</f>
        <v>12508.61783245753</v>
      </c>
      <c r="N28" s="107">
        <f>Flavor!N42</f>
        <v>1.5008303934504384E-2</v>
      </c>
      <c r="O28" s="105">
        <f>Flavor!O42</f>
        <v>423669.47122347355</v>
      </c>
      <c r="P28" s="106">
        <f>Flavor!P42</f>
        <v>66317.910562485864</v>
      </c>
      <c r="Q28" s="107">
        <f>Flavor!Q42</f>
        <v>0.18558170122391138</v>
      </c>
    </row>
    <row r="29" spans="2:17" ht="15" thickBot="1">
      <c r="B29" s="326"/>
      <c r="C29" s="83" t="s">
        <v>197</v>
      </c>
      <c r="D29" s="105">
        <f>Flavor!D43</f>
        <v>16402.539064428638</v>
      </c>
      <c r="E29" s="106">
        <f>Flavor!E43</f>
        <v>-19199.182502887859</v>
      </c>
      <c r="F29" s="107">
        <f>Flavor!F43</f>
        <v>-0.53927680060599414</v>
      </c>
      <c r="G29" s="108">
        <f>Flavor!G43</f>
        <v>6.2017090556530053E-3</v>
      </c>
      <c r="H29" s="109">
        <f>Flavor!H43</f>
        <v>-7.503754111272287E-3</v>
      </c>
      <c r="I29" s="206">
        <f>Flavor!I43</f>
        <v>23.002718114957826</v>
      </c>
      <c r="J29" s="156">
        <f>Flavor!J43</f>
        <v>15.971623674754014</v>
      </c>
      <c r="K29" s="107">
        <f>Flavor!K43</f>
        <v>2.2715700678728243</v>
      </c>
      <c r="L29" s="110">
        <f>Flavor!L43</f>
        <v>377302.98246863601</v>
      </c>
      <c r="M29" s="111">
        <f>Flavor!M43</f>
        <v>126983.9158949928</v>
      </c>
      <c r="N29" s="107">
        <f>Flavor!N43</f>
        <v>0.5072882287120325</v>
      </c>
      <c r="O29" s="105">
        <f>Flavor!O43</f>
        <v>142681.49928998947</v>
      </c>
      <c r="P29" s="106">
        <f>Flavor!P43</f>
        <v>29960.271312852099</v>
      </c>
      <c r="Q29" s="107">
        <f>Flavor!Q43</f>
        <v>0.26579085280129111</v>
      </c>
    </row>
    <row r="30" spans="2:17">
      <c r="B30" s="324" t="s">
        <v>101</v>
      </c>
      <c r="C30" s="101" t="s">
        <v>13</v>
      </c>
      <c r="D30" s="143">
        <f>'Branded vs. Private Label'!D9</f>
        <v>64112814.491755188</v>
      </c>
      <c r="E30" s="144">
        <f>'Branded vs. Private Label'!E9</f>
        <v>3455223.1198292896</v>
      </c>
      <c r="F30" s="145">
        <f>'Branded vs. Private Label'!F9</f>
        <v>5.6962748465288843E-2</v>
      </c>
      <c r="G30" s="146">
        <f>'Branded vs. Private Label'!G9</f>
        <v>24.240699604806561</v>
      </c>
      <c r="H30" s="147">
        <f>'Branded vs. Private Label'!H9</f>
        <v>0.88957084631606875</v>
      </c>
      <c r="I30" s="207">
        <f>'Branded vs. Private Label'!I9</f>
        <v>8.9060569406124035</v>
      </c>
      <c r="J30" s="161">
        <f>'Branded vs. Private Label'!J9</f>
        <v>0.66984941069253701</v>
      </c>
      <c r="K30" s="145">
        <f>'Branded vs. Private Label'!K9</f>
        <v>8.1329836366939412E-2</v>
      </c>
      <c r="L30" s="148">
        <f>'Branded vs. Private Label'!L9</f>
        <v>570992376.4864918</v>
      </c>
      <c r="M30" s="149">
        <f>'Branded vs. Private Label'!M9</f>
        <v>71403865.682233393</v>
      </c>
      <c r="N30" s="145">
        <f>'Branded vs. Private Label'!N9</f>
        <v>0.14292535584392138</v>
      </c>
      <c r="O30" s="143">
        <f>'Branded vs. Private Label'!O9</f>
        <v>117672170.77452284</v>
      </c>
      <c r="P30" s="144">
        <f>'Branded vs. Private Label'!P9</f>
        <v>6301684.0661326796</v>
      </c>
      <c r="Q30" s="145">
        <f>'Branded vs. Private Label'!Q9</f>
        <v>5.6583070186564416E-2</v>
      </c>
    </row>
    <row r="31" spans="2:17" ht="15" thickBot="1">
      <c r="B31" s="325"/>
      <c r="C31" s="100" t="s">
        <v>12</v>
      </c>
      <c r="D31" s="135">
        <f>'Branded vs. Private Label'!D10</f>
        <v>200371361.03527045</v>
      </c>
      <c r="E31" s="136">
        <f>'Branded vs. Private Label'!E10</f>
        <v>1265957.6531591415</v>
      </c>
      <c r="F31" s="137">
        <f>'Branded vs. Private Label'!F10</f>
        <v>6.3582285144195231E-3</v>
      </c>
      <c r="G31" s="138">
        <f>'Branded vs. Private Label'!G10</f>
        <v>75.759300395194074</v>
      </c>
      <c r="H31" s="139">
        <f>'Branded vs. Private Label'!H10</f>
        <v>-0.88957084631583427</v>
      </c>
      <c r="I31" s="208">
        <f>'Branded vs. Private Label'!I10</f>
        <v>3.9359077474704036</v>
      </c>
      <c r="J31" s="154">
        <f>'Branded vs. Private Label'!J10</f>
        <v>0.10468719567295004</v>
      </c>
      <c r="K31" s="137">
        <f>'Branded vs. Private Label'!K10</f>
        <v>2.7324763546654876E-2</v>
      </c>
      <c r="L31" s="140">
        <f>'Branded vs. Private Label'!L10</f>
        <v>788643192.26991034</v>
      </c>
      <c r="M31" s="141">
        <f>'Branded vs. Private Label'!M10</f>
        <v>25826478.85844326</v>
      </c>
      <c r="N31" s="137">
        <f>'Branded vs. Private Label'!N10</f>
        <v>3.3856729151806528E-2</v>
      </c>
      <c r="O31" s="135">
        <f>'Branded vs. Private Label'!O10</f>
        <v>240596685.07977837</v>
      </c>
      <c r="P31" s="136">
        <f>'Branded vs. Private Label'!P10</f>
        <v>732199.1534203589</v>
      </c>
      <c r="Q31" s="137">
        <f>'Branded vs. Private Label'!Q10</f>
        <v>3.0525534056973945E-3</v>
      </c>
    </row>
    <row r="32" spans="2:17" ht="15" thickBot="1">
      <c r="B32" s="324" t="s">
        <v>100</v>
      </c>
      <c r="C32" s="142" t="s">
        <v>99</v>
      </c>
      <c r="D32" s="114">
        <f>'Single Serve'!E12</f>
        <v>5245323.1051123943</v>
      </c>
      <c r="E32" s="115">
        <f>'Single Serve'!F12</f>
        <v>721263.86465260014</v>
      </c>
      <c r="F32" s="116">
        <f>'Single Serve'!G12</f>
        <v>0.15942847480911762</v>
      </c>
      <c r="G32" s="117">
        <f>'Single Serve'!H12</f>
        <v>1.9832275767199719</v>
      </c>
      <c r="H32" s="118">
        <f>'Single Serve'!I12</f>
        <v>0.24161721195515007</v>
      </c>
      <c r="I32" s="158">
        <f>'Single Serve'!J12</f>
        <v>17.780583661457616</v>
      </c>
      <c r="J32" s="159">
        <f>'Single Serve'!K12</f>
        <v>1.7443756502916834</v>
      </c>
      <c r="K32" s="116">
        <f>'Single Serve'!L12</f>
        <v>0.10877731500346487</v>
      </c>
      <c r="L32" s="119">
        <f>'Single Serve'!M12</f>
        <v>93264906.301827565</v>
      </c>
      <c r="M32" s="120">
        <f>'Single Serve'!N12</f>
        <v>20716151.266976953</v>
      </c>
      <c r="N32" s="116">
        <f>'Single Serve'!O12</f>
        <v>0.28554799123741587</v>
      </c>
      <c r="O32" s="114">
        <f>'Single Serve'!P12</f>
        <v>19440747.188318789</v>
      </c>
      <c r="P32" s="115">
        <f>'Single Serve'!Q12</f>
        <v>190003.06339937449</v>
      </c>
      <c r="Q32" s="116">
        <f>'Single Serve'!R12</f>
        <v>9.8699074781957215E-3</v>
      </c>
    </row>
    <row r="33" spans="2:17">
      <c r="B33" s="326"/>
      <c r="C33" s="99" t="s">
        <v>98</v>
      </c>
      <c r="D33" s="143">
        <f>'Single Serve'!E13</f>
        <v>1395487.7567575981</v>
      </c>
      <c r="E33" s="144">
        <f>'Single Serve'!F13</f>
        <v>-110820.87255319254</v>
      </c>
      <c r="F33" s="145">
        <f>'Single Serve'!G13</f>
        <v>-7.3571159586265186E-2</v>
      </c>
      <c r="G33" s="146">
        <f>'Single Serve'!H13</f>
        <v>0.52762618178455545</v>
      </c>
      <c r="H33" s="147">
        <f>'Single Serve'!I13</f>
        <v>-5.2251883887223904E-2</v>
      </c>
      <c r="I33" s="160">
        <f>'Single Serve'!J13</f>
        <v>14.049567465503857</v>
      </c>
      <c r="J33" s="161">
        <f>'Single Serve'!K13</f>
        <v>0.92852162861558796</v>
      </c>
      <c r="K33" s="145">
        <f>'Single Serve'!L13</f>
        <v>7.0765824626963736E-2</v>
      </c>
      <c r="L33" s="148">
        <f>'Single Serve'!M13</f>
        <v>19605999.385850511</v>
      </c>
      <c r="M33" s="149">
        <f>'Single Serve'!N13</f>
        <v>-158345.18383671343</v>
      </c>
      <c r="N33" s="145">
        <f>'Single Serve'!O13</f>
        <v>-8.0116587361854161E-3</v>
      </c>
      <c r="O33" s="143">
        <f>'Single Serve'!P13</f>
        <v>11335583.263140857</v>
      </c>
      <c r="P33" s="144">
        <f>'Single Serve'!Q13</f>
        <v>205193.59803476557</v>
      </c>
      <c r="Q33" s="145">
        <f>'Single Serve'!R13</f>
        <v>1.8435437051952459E-2</v>
      </c>
    </row>
    <row r="34" spans="2:17" ht="15" thickBot="1">
      <c r="B34" s="326"/>
      <c r="C34" s="98" t="s">
        <v>97</v>
      </c>
      <c r="D34" s="135">
        <f>'Single Serve'!E14</f>
        <v>1569126.5394929782</v>
      </c>
      <c r="E34" s="136">
        <f>'Single Serve'!F14</f>
        <v>51339.800438747043</v>
      </c>
      <c r="F34" s="137">
        <f>'Single Serve'!G14</f>
        <v>3.3825437472683469E-2</v>
      </c>
      <c r="G34" s="138">
        <f>'Single Serve'!H14</f>
        <v>0.59327804257712613</v>
      </c>
      <c r="H34" s="139">
        <f>'Single Serve'!I14</f>
        <v>8.9812914207922923E-3</v>
      </c>
      <c r="I34" s="153">
        <f>'Single Serve'!J14</f>
        <v>17.819727904119414</v>
      </c>
      <c r="J34" s="154">
        <f>'Single Serve'!K14</f>
        <v>1.1270884829270145</v>
      </c>
      <c r="K34" s="137">
        <f>'Single Serve'!L14</f>
        <v>6.7520088015326191E-2</v>
      </c>
      <c r="L34" s="140">
        <f>'Single Serve'!M14</f>
        <v>27961407.98089736</v>
      </c>
      <c r="M34" s="141">
        <f>'Single Serve'!N14</f>
        <v>2625541.227597639</v>
      </c>
      <c r="N34" s="137">
        <f>'Single Serve'!O14</f>
        <v>0.10362942200332226</v>
      </c>
      <c r="O34" s="135">
        <f>'Single Serve'!P14</f>
        <v>6509124.432577014</v>
      </c>
      <c r="P34" s="136">
        <f>'Single Serve'!Q14</f>
        <v>-491641.24039950781</v>
      </c>
      <c r="Q34" s="137">
        <f>'Single Serve'!R14</f>
        <v>-7.0226781378682573E-2</v>
      </c>
    </row>
    <row r="35" spans="2:17">
      <c r="B35" s="326"/>
      <c r="C35" s="82" t="s">
        <v>96</v>
      </c>
      <c r="D35" s="121">
        <f>Size!D23</f>
        <v>2970091.7902033599</v>
      </c>
      <c r="E35" s="122">
        <f>Size!E23</f>
        <v>-91604.79006676469</v>
      </c>
      <c r="F35" s="123">
        <f>Size!F23</f>
        <v>-2.9919617331473997E-2</v>
      </c>
      <c r="G35" s="124">
        <f>Size!G23</f>
        <v>1.1229752344483412</v>
      </c>
      <c r="H35" s="125">
        <f>Size!H23</f>
        <v>-5.5674781951869257E-2</v>
      </c>
      <c r="I35" s="151">
        <f>Size!I23</f>
        <v>16.059025576697685</v>
      </c>
      <c r="J35" s="152">
        <f>Size!J23</f>
        <v>1.0924655082694716</v>
      </c>
      <c r="K35" s="123">
        <f>Size!K23</f>
        <v>7.2993760976112015E-2</v>
      </c>
      <c r="L35" s="126">
        <f>Size!L23</f>
        <v>47696780.024015576</v>
      </c>
      <c r="M35" s="127">
        <f>Size!M23</f>
        <v>1873714.2441015095</v>
      </c>
      <c r="N35" s="123">
        <f>Size!N23</f>
        <v>4.0890198248647674E-2</v>
      </c>
      <c r="O35" s="121">
        <f>Size!O23</f>
        <v>17869651.807344556</v>
      </c>
      <c r="P35" s="122">
        <f>Size!P23</f>
        <v>-436169.28234009072</v>
      </c>
      <c r="Q35" s="123">
        <f>Size!Q23</f>
        <v>-2.3826807888222654E-2</v>
      </c>
    </row>
    <row r="36" spans="2:17">
      <c r="B36" s="326"/>
      <c r="C36" s="83" t="s">
        <v>95</v>
      </c>
      <c r="D36" s="105">
        <f>Size!D24</f>
        <v>4250220.3617545068</v>
      </c>
      <c r="E36" s="106">
        <f>Size!E24</f>
        <v>-27372.173771372996</v>
      </c>
      <c r="F36" s="107">
        <f>Size!F24</f>
        <v>-6.3989670694541527E-3</v>
      </c>
      <c r="G36" s="108">
        <f>Size!G24</f>
        <v>1.606984748061131</v>
      </c>
      <c r="H36" s="109">
        <f>Size!H24</f>
        <v>-3.9744240252327367E-2</v>
      </c>
      <c r="I36" s="155">
        <f>Size!I24</f>
        <v>9.5921055946640568</v>
      </c>
      <c r="J36" s="156">
        <f>Size!J24</f>
        <v>0.45942956927644474</v>
      </c>
      <c r="K36" s="107">
        <f>Size!K24</f>
        <v>5.0306128017603195E-2</v>
      </c>
      <c r="L36" s="110">
        <f>Size!L24</f>
        <v>40768562.510540493</v>
      </c>
      <c r="M36" s="111">
        <f>Size!M24</f>
        <v>1702695.7149662822</v>
      </c>
      <c r="N36" s="107">
        <f>Size!N24</f>
        <v>4.3585253691572547E-2</v>
      </c>
      <c r="O36" s="105">
        <f>Size!O24</f>
        <v>16944370.084715009</v>
      </c>
      <c r="P36" s="106">
        <f>Size!P24</f>
        <v>-121941.87986358628</v>
      </c>
      <c r="Q36" s="107">
        <f>Size!Q24</f>
        <v>-7.1451805238693994E-3</v>
      </c>
    </row>
    <row r="37" spans="2:17">
      <c r="B37" s="326"/>
      <c r="C37" s="83" t="s">
        <v>231</v>
      </c>
      <c r="D37" s="105">
        <f>Size!D25</f>
        <v>10050251.43140069</v>
      </c>
      <c r="E37" s="106">
        <f>Size!E25</f>
        <v>1819873.6507003671</v>
      </c>
      <c r="F37" s="107">
        <f>Size!F25</f>
        <v>0.2211166606431903</v>
      </c>
      <c r="G37" s="108">
        <f>Size!G25</f>
        <v>3.7999443298919755</v>
      </c>
      <c r="H37" s="109">
        <f>Size!H25</f>
        <v>0.63152621533586251</v>
      </c>
      <c r="I37" s="155">
        <f>Size!I25</f>
        <v>12.583187388459923</v>
      </c>
      <c r="J37" s="156">
        <f>Size!J25</f>
        <v>0.86841917412603564</v>
      </c>
      <c r="K37" s="107">
        <f>Size!K25</f>
        <v>7.4130290778050598E-2</v>
      </c>
      <c r="L37" s="110">
        <f>Size!L25</f>
        <v>126464197.06245245</v>
      </c>
      <c r="M37" s="111">
        <f>Size!M25</f>
        <v>30047229.045144424</v>
      </c>
      <c r="N37" s="107">
        <f>Size!N25</f>
        <v>0.3116383937705921</v>
      </c>
      <c r="O37" s="105">
        <f>Size!O25</f>
        <v>24124243.232607007</v>
      </c>
      <c r="P37" s="106">
        <f>Size!P25</f>
        <v>4395702.0503680855</v>
      </c>
      <c r="Q37" s="107">
        <f>Size!Q25</f>
        <v>0.22280927970109715</v>
      </c>
    </row>
    <row r="38" spans="2:17">
      <c r="B38" s="326"/>
      <c r="C38" s="83" t="s">
        <v>117</v>
      </c>
      <c r="D38" s="105">
        <f>Size!D26</f>
        <v>56774689.226288505</v>
      </c>
      <c r="E38" s="106">
        <f>Size!E26</f>
        <v>952555.02186279744</v>
      </c>
      <c r="F38" s="107">
        <f>Size!F26</f>
        <v>1.7064109701976905E-2</v>
      </c>
      <c r="G38" s="108">
        <f>Size!G26</f>
        <v>21.466195137443101</v>
      </c>
      <c r="H38" s="109">
        <f>Size!H26</f>
        <v>-2.3445547244293152E-2</v>
      </c>
      <c r="I38" s="155">
        <f>Size!I26</f>
        <v>6.2636930358687666</v>
      </c>
      <c r="J38" s="156">
        <f>Size!J26</f>
        <v>0.14177206862249392</v>
      </c>
      <c r="K38" s="107">
        <f>Size!K26</f>
        <v>2.3158101743065301E-2</v>
      </c>
      <c r="L38" s="110">
        <f>Size!L26</f>
        <v>355619225.52031678</v>
      </c>
      <c r="M38" s="111">
        <f>Size!M26</f>
        <v>13880531.697807729</v>
      </c>
      <c r="N38" s="107">
        <f>Size!N26</f>
        <v>4.0617383833675406E-2</v>
      </c>
      <c r="O38" s="105">
        <f>Size!O26</f>
        <v>113261696.68476522</v>
      </c>
      <c r="P38" s="106">
        <f>Size!P26</f>
        <v>1870585.3738506287</v>
      </c>
      <c r="Q38" s="107">
        <f>Size!Q26</f>
        <v>1.6792950100205532E-2</v>
      </c>
    </row>
    <row r="39" spans="2:17">
      <c r="B39" s="326"/>
      <c r="C39" s="83" t="s">
        <v>94</v>
      </c>
      <c r="D39" s="105">
        <f>Size!D27</f>
        <v>6928858.5076523423</v>
      </c>
      <c r="E39" s="106">
        <f>Size!E27</f>
        <v>573492.32304029725</v>
      </c>
      <c r="F39" s="107">
        <f>Size!F27</f>
        <v>9.0237494800672183E-2</v>
      </c>
      <c r="G39" s="108">
        <f>Size!G27</f>
        <v>2.6197629759306253</v>
      </c>
      <c r="H39" s="109">
        <f>Size!H27</f>
        <v>0.17316114543132644</v>
      </c>
      <c r="I39" s="155">
        <f>Size!I27</f>
        <v>8.5745924122719952</v>
      </c>
      <c r="J39" s="156">
        <f>Size!J27</f>
        <v>-3.5455509486144621E-2</v>
      </c>
      <c r="K39" s="107">
        <f>Size!K27</f>
        <v>-4.1179224329920732E-3</v>
      </c>
      <c r="L39" s="110">
        <f>Size!L27</f>
        <v>59412137.585422039</v>
      </c>
      <c r="M39" s="111">
        <f>Size!M27</f>
        <v>4692130.175591141</v>
      </c>
      <c r="N39" s="107">
        <f>Size!N27</f>
        <v>8.5747981363543474E-2</v>
      </c>
      <c r="O39" s="105">
        <f>Size!O27</f>
        <v>9238478.0102031231</v>
      </c>
      <c r="P39" s="106">
        <f>Size!P27</f>
        <v>764656.43072039634</v>
      </c>
      <c r="Q39" s="107">
        <f>Size!Q27</f>
        <v>9.0237494800672183E-2</v>
      </c>
    </row>
    <row r="40" spans="2:17">
      <c r="B40" s="326"/>
      <c r="C40" s="83" t="s">
        <v>118</v>
      </c>
      <c r="D40" s="105">
        <f>Size!D28</f>
        <v>166561119.87082446</v>
      </c>
      <c r="E40" s="106">
        <f>Size!E28</f>
        <v>-725375.38939598203</v>
      </c>
      <c r="F40" s="107">
        <f>Size!F28</f>
        <v>-4.3361264055872132E-3</v>
      </c>
      <c r="G40" s="108">
        <f>Size!G28</f>
        <v>62.975835714528728</v>
      </c>
      <c r="H40" s="109">
        <f>Size!H28</f>
        <v>-1.4238280707692468</v>
      </c>
      <c r="I40" s="155">
        <f>Size!I28</f>
        <v>3.6132000468889918</v>
      </c>
      <c r="J40" s="156">
        <f>Size!J28</f>
        <v>0.1126512701336404</v>
      </c>
      <c r="K40" s="107">
        <f>Size!K28</f>
        <v>3.2181031409039967E-2</v>
      </c>
      <c r="L40" s="110">
        <f>Size!L28</f>
        <v>601818646.12714589</v>
      </c>
      <c r="M40" s="111">
        <f>Size!M28</f>
        <v>16224109.77629137</v>
      </c>
      <c r="N40" s="107">
        <f>Size!N28</f>
        <v>2.7705363983400996E-2</v>
      </c>
      <c r="O40" s="105">
        <f>Size!O28</f>
        <v>166562269.62082446</v>
      </c>
      <c r="P40" s="106">
        <f>Size!P28</f>
        <v>-724225.63939598203</v>
      </c>
      <c r="Q40" s="107">
        <f>Size!Q28</f>
        <v>-4.3292534658546213E-3</v>
      </c>
    </row>
    <row r="41" spans="2:17" ht="15" thickBot="1">
      <c r="B41" s="326"/>
      <c r="C41" s="84" t="s">
        <v>93</v>
      </c>
      <c r="D41" s="105">
        <f>Size!D29</f>
        <v>60</v>
      </c>
      <c r="E41" s="106">
        <f>Size!E29</f>
        <v>-40.001287460327148</v>
      </c>
      <c r="F41" s="107">
        <f>Size!F29</f>
        <v>-0.40000772466251094</v>
      </c>
      <c r="G41" s="108">
        <f>Size!G29</f>
        <v>2.2685667254171665E-5</v>
      </c>
      <c r="H41" s="109">
        <f>Size!H29</f>
        <v>-1.5811458772195643E-5</v>
      </c>
      <c r="I41" s="155">
        <f>Size!I29</f>
        <v>2.1753332926432294</v>
      </c>
      <c r="J41" s="156">
        <f>Size!J29</f>
        <v>0.25443850550298053</v>
      </c>
      <c r="K41" s="107">
        <f>Size!K29</f>
        <v>0.13245832473822181</v>
      </c>
      <c r="L41" s="110">
        <f>Size!L29</f>
        <v>130.51999755859376</v>
      </c>
      <c r="M41" s="111">
        <f>Size!M29</f>
        <v>-61.571954231262197</v>
      </c>
      <c r="N41" s="107">
        <f>Size!N29</f>
        <v>-0.32053375301543324</v>
      </c>
      <c r="O41" s="105">
        <f>Size!O29</f>
        <v>48</v>
      </c>
      <c r="P41" s="106">
        <f>Size!P29</f>
        <v>-32.001029968261719</v>
      </c>
      <c r="Q41" s="107">
        <f>Size!Q29</f>
        <v>-0.40000772466251094</v>
      </c>
    </row>
    <row r="42" spans="2:17">
      <c r="B42" s="326"/>
      <c r="C42" s="101" t="s">
        <v>119</v>
      </c>
      <c r="D42" s="143">
        <f>'White Milk Size'!D9</f>
        <v>51458323.994408824</v>
      </c>
      <c r="E42" s="144">
        <f>'White Milk Size'!E9</f>
        <v>725226.09784311056</v>
      </c>
      <c r="F42" s="145">
        <f>'White Milk Size'!F9</f>
        <v>1.4294930290314549E-2</v>
      </c>
      <c r="G42" s="146">
        <f>'White Milk Size'!G9</f>
        <v>19.456106926575277</v>
      </c>
      <c r="H42" s="147">
        <f>'White Milk Size'!H9</f>
        <v>-7.4426259879462719E-2</v>
      </c>
      <c r="I42" s="160">
        <f>'White Milk Size'!I9</f>
        <v>6.2816047878315606</v>
      </c>
      <c r="J42" s="161">
        <f>'White Milk Size'!J9</f>
        <v>0.14250272691583277</v>
      </c>
      <c r="K42" s="145">
        <f>'White Milk Size'!K9</f>
        <v>2.3212307842716759E-2</v>
      </c>
      <c r="L42" s="148">
        <f>'White Milk Size'!L9</f>
        <v>323240854.37706614</v>
      </c>
      <c r="M42" s="149">
        <f>'White Milk Size'!M9</f>
        <v>11785188.523620188</v>
      </c>
      <c r="N42" s="145">
        <f>'White Milk Size'!N9</f>
        <v>3.7839056455520236E-2</v>
      </c>
      <c r="O42" s="143">
        <f>'White Milk Size'!O9</f>
        <v>102644302.50985551</v>
      </c>
      <c r="P42" s="144">
        <f>'White Milk Size'!P9</f>
        <v>1417412.2903758883</v>
      </c>
      <c r="Q42" s="145">
        <f>'White Milk Size'!Q9</f>
        <v>1.4002329690289431E-2</v>
      </c>
    </row>
    <row r="43" spans="2:17" ht="15" thickBot="1">
      <c r="B43" s="325"/>
      <c r="C43" s="100" t="s">
        <v>116</v>
      </c>
      <c r="D43" s="135">
        <f>'White Milk Size'!D10</f>
        <v>162408967.67575455</v>
      </c>
      <c r="E43" s="136">
        <f>'White Milk Size'!E10</f>
        <v>-650159.01235511899</v>
      </c>
      <c r="F43" s="137">
        <f>'White Milk Size'!F10</f>
        <v>-3.9872592571816396E-3</v>
      </c>
      <c r="G43" s="138">
        <f>'White Milk Size'!G10</f>
        <v>61.405929996428164</v>
      </c>
      <c r="H43" s="139">
        <f>'White Milk Size'!H10</f>
        <v>-1.3663393341232322</v>
      </c>
      <c r="I43" s="153">
        <f>'White Milk Size'!I10</f>
        <v>3.6007847160071424</v>
      </c>
      <c r="J43" s="154">
        <f>'White Milk Size'!J10</f>
        <v>0.11120298033018061</v>
      </c>
      <c r="K43" s="137">
        <f>'White Milk Size'!K10</f>
        <v>3.1867137311402671E-2</v>
      </c>
      <c r="L43" s="140">
        <f>'White Milk Size'!L10</f>
        <v>584799728.54935503</v>
      </c>
      <c r="M43" s="141">
        <f>'White Milk Size'!M10</f>
        <v>15791578.223091722</v>
      </c>
      <c r="N43" s="137">
        <f>'White Milk Size'!N10</f>
        <v>2.7752815515976345E-2</v>
      </c>
      <c r="O43" s="135">
        <f>'White Milk Size'!O10</f>
        <v>162408967.67575455</v>
      </c>
      <c r="P43" s="136">
        <f>'White Milk Size'!P10</f>
        <v>-650159.01235511899</v>
      </c>
      <c r="Q43" s="137">
        <f>'White Milk Size'!Q10</f>
        <v>-3.9872592571816396E-3</v>
      </c>
    </row>
    <row r="44" spans="2:17">
      <c r="B44" s="324" t="s">
        <v>65</v>
      </c>
      <c r="C44" s="82" t="s">
        <v>90</v>
      </c>
      <c r="D44" s="121">
        <f>Organic!D9</f>
        <v>20944166.561932795</v>
      </c>
      <c r="E44" s="122">
        <f>Organic!E9</f>
        <v>512729.67072759941</v>
      </c>
      <c r="F44" s="123">
        <f>Organic!F9</f>
        <v>2.5095135181035958E-2</v>
      </c>
      <c r="G44" s="124">
        <f>Organic!G9</f>
        <v>7.9188732256659335</v>
      </c>
      <c r="H44" s="125">
        <f>Organic!H9</f>
        <v>5.3458480755375959E-2</v>
      </c>
      <c r="I44" s="204">
        <f>Organic!I9</f>
        <v>9.5097996373246829</v>
      </c>
      <c r="J44" s="152">
        <f>Organic!J9</f>
        <v>0.12438761880956584</v>
      </c>
      <c r="K44" s="123">
        <f>Organic!K9</f>
        <v>1.3253293362526819E-2</v>
      </c>
      <c r="L44" s="126">
        <f>Organic!L9</f>
        <v>199174827.57473624</v>
      </c>
      <c r="M44" s="127">
        <f>Organic!M9</f>
        <v>7417374.2204858661</v>
      </c>
      <c r="N44" s="123">
        <f>Organic!N9</f>
        <v>3.8681021732089337E-2</v>
      </c>
      <c r="O44" s="121">
        <f>Organic!O9</f>
        <v>29291524.139915228</v>
      </c>
      <c r="P44" s="122">
        <f>Organic!P9</f>
        <v>540198.3043425791</v>
      </c>
      <c r="Q44" s="123">
        <f>Organic!Q9</f>
        <v>1.8788639780716387E-2</v>
      </c>
    </row>
    <row r="45" spans="2:17" ht="15" thickBot="1">
      <c r="B45" s="325"/>
      <c r="C45" s="84" t="s">
        <v>92</v>
      </c>
      <c r="D45" s="128">
        <f>Organic!D10</f>
        <v>241181592.6845094</v>
      </c>
      <c r="E45" s="129">
        <f>Organic!E10</f>
        <v>3419300.5686702132</v>
      </c>
      <c r="F45" s="130">
        <f>Organic!F10</f>
        <v>1.4381172633565923E-2</v>
      </c>
      <c r="G45" s="131">
        <f>Organic!G10</f>
        <v>91.189422657865734</v>
      </c>
      <c r="H45" s="132">
        <f>Organic!H10</f>
        <v>-0.34104816264935778</v>
      </c>
      <c r="I45" s="205">
        <f>Organic!I10</f>
        <v>4.6197434120542988</v>
      </c>
      <c r="J45" s="157">
        <f>Organic!J10</f>
        <v>0.23451725268541068</v>
      </c>
      <c r="K45" s="130">
        <f>Organic!K10</f>
        <v>5.3478941373268161E-2</v>
      </c>
      <c r="L45" s="133">
        <f>Organic!L10</f>
        <v>1114197073.9130256</v>
      </c>
      <c r="M45" s="134">
        <f>Organic!M10</f>
        <v>71555650.815140486</v>
      </c>
      <c r="N45" s="130">
        <f>Organic!N10</f>
        <v>6.8629203894983476E-2</v>
      </c>
      <c r="O45" s="128">
        <f>Organic!O10</f>
        <v>327113909.10095644</v>
      </c>
      <c r="P45" s="129">
        <f>Organic!P10</f>
        <v>6015642.4029697776</v>
      </c>
      <c r="Q45" s="130">
        <f>Organic!Q10</f>
        <v>1.8734583854443137E-2</v>
      </c>
    </row>
    <row r="46" spans="2:17">
      <c r="B46" s="324" t="s">
        <v>126</v>
      </c>
      <c r="C46" s="82" t="s">
        <v>89</v>
      </c>
      <c r="D46" s="121">
        <f>'Form Data'!D9</f>
        <v>27122977.917859752</v>
      </c>
      <c r="E46" s="122">
        <f>'Form Data'!E9</f>
        <v>3097992.8539332598</v>
      </c>
      <c r="F46" s="123">
        <f>'Form Data'!F9</f>
        <v>0.12894879416948712</v>
      </c>
      <c r="G46" s="124">
        <f>'Form Data'!G9</f>
        <v>10.255047533113538</v>
      </c>
      <c r="H46" s="125">
        <f>'Form Data'!H9</f>
        <v>1.0062378299934984</v>
      </c>
      <c r="I46" s="204">
        <f>'Form Data'!I9</f>
        <v>10.945509088670336</v>
      </c>
      <c r="J46" s="152">
        <f>'Form Data'!J9</f>
        <v>0.88692488564680438</v>
      </c>
      <c r="K46" s="123">
        <f>'Form Data'!K9</f>
        <v>8.8175916982451835E-2</v>
      </c>
      <c r="L46" s="126">
        <f>'Form Data'!L9</f>
        <v>296874801.31173879</v>
      </c>
      <c r="M46" s="127">
        <f>'Form Data'!M9</f>
        <v>55217466.069851398</v>
      </c>
      <c r="N46" s="123">
        <f>'Form Data'!N9</f>
        <v>0.22849488932161469</v>
      </c>
      <c r="O46" s="121">
        <f>'Form Data'!O9</f>
        <v>48098991.376386344</v>
      </c>
      <c r="P46" s="122">
        <f>'Form Data'!P9</f>
        <v>5338770.0326756984</v>
      </c>
      <c r="Q46" s="123">
        <f>'Form Data'!Q9</f>
        <v>0.12485365755621719</v>
      </c>
    </row>
    <row r="47" spans="2:17" ht="15" thickBot="1">
      <c r="B47" s="325"/>
      <c r="C47" s="84" t="s">
        <v>91</v>
      </c>
      <c r="D47" s="128">
        <f>'Form Data'!D10</f>
        <v>237361197.60916513</v>
      </c>
      <c r="E47" s="129">
        <f>'Form Data'!E10</f>
        <v>1623187.9190550745</v>
      </c>
      <c r="F47" s="130">
        <f>'Form Data'!F10</f>
        <v>6.8855587658046315E-3</v>
      </c>
      <c r="G47" s="131">
        <f>'Form Data'!G10</f>
        <v>89.744952466886843</v>
      </c>
      <c r="H47" s="132">
        <f>'Form Data'!H10</f>
        <v>-1.0062378299932533</v>
      </c>
      <c r="I47" s="205">
        <f>'Form Data'!I10</f>
        <v>4.4773989099708986</v>
      </c>
      <c r="J47" s="157">
        <f>'Form Data'!J10</f>
        <v>0.14738912361669598</v>
      </c>
      <c r="K47" s="130">
        <f>'Form Data'!K10</f>
        <v>3.4038981639530015E-2</v>
      </c>
      <c r="L47" s="133">
        <f>'Form Data'!L10</f>
        <v>1062760767.4446635</v>
      </c>
      <c r="M47" s="134">
        <f>'Form Data'!M10</f>
        <v>42012878.470825076</v>
      </c>
      <c r="N47" s="130">
        <f>'Form Data'!N10</f>
        <v>4.1158917813742209E-2</v>
      </c>
      <c r="O47" s="128">
        <f>'Form Data'!O10</f>
        <v>310169864.47791487</v>
      </c>
      <c r="P47" s="129">
        <f>'Form Data'!P10</f>
        <v>1695113.1868772507</v>
      </c>
      <c r="Q47" s="130">
        <f>'Form Data'!Q10</f>
        <v>5.4951440264813019E-3</v>
      </c>
    </row>
    <row r="48" spans="2:17" ht="15" thickBot="1">
      <c r="B48" s="235" t="s">
        <v>221</v>
      </c>
      <c r="C48" s="142" t="s">
        <v>127</v>
      </c>
      <c r="D48" s="252">
        <f>'Glass Bottle'!D6</f>
        <v>361969.68605157814</v>
      </c>
      <c r="E48" s="253">
        <f>'Glass Bottle'!E6</f>
        <v>30774.726546724327</v>
      </c>
      <c r="F48" s="254">
        <f>'Glass Bottle'!F6</f>
        <v>9.2920274489483312E-2</v>
      </c>
      <c r="G48" s="117">
        <f>'Glass Bottle'!G6</f>
        <v>0.13685873089771811</v>
      </c>
      <c r="H48" s="118">
        <f>'Glass Bottle'!H6</f>
        <v>9.3598314419064688E-3</v>
      </c>
      <c r="I48" s="158">
        <f>'Glass Bottle'!I6</f>
        <v>12.824974221515207</v>
      </c>
      <c r="J48" s="159">
        <f>'Glass Bottle'!J6</f>
        <v>3.5137584623189611E-2</v>
      </c>
      <c r="K48" s="116">
        <f>'Glass Bottle'!K6</f>
        <v>2.7473051940191309E-3</v>
      </c>
      <c r="L48" s="119">
        <f>'Glass Bottle'!L6</f>
        <v>4642251.8925814424</v>
      </c>
      <c r="M48" s="120">
        <f>'Glass Bottle'!M6</f>
        <v>406322.46555229463</v>
      </c>
      <c r="N48" s="116">
        <f>'Glass Bottle'!N6</f>
        <v>9.5922860036237026E-2</v>
      </c>
      <c r="O48" s="114">
        <f>'Glass Bottle'!O6</f>
        <v>898432.71702384949</v>
      </c>
      <c r="P48" s="115">
        <f>'Glass Bottle'!P6</f>
        <v>58430.173421854037</v>
      </c>
      <c r="Q48" s="116">
        <f>'Glass Bottle'!Q6</f>
        <v>6.955951963109655E-2</v>
      </c>
    </row>
    <row r="49" spans="2:20">
      <c r="B49" s="326" t="s">
        <v>222</v>
      </c>
      <c r="C49" s="236" t="s">
        <v>223</v>
      </c>
      <c r="D49" s="241">
        <f>Enhanced!D27</f>
        <v>2682481.0914778858</v>
      </c>
      <c r="E49" s="122">
        <f>Enhanced!E27</f>
        <v>1344937.5383571179</v>
      </c>
      <c r="F49" s="123">
        <f>Enhanced!F27</f>
        <v>1.0055280332510281</v>
      </c>
      <c r="G49" s="124">
        <f>Enhanced!G27</f>
        <v>1.0142312242812426</v>
      </c>
      <c r="H49" s="125">
        <f>Enhanced!H27</f>
        <v>0.49932202623043553</v>
      </c>
      <c r="I49" s="204">
        <f>Enhanced!I27</f>
        <v>9.7695551527265962</v>
      </c>
      <c r="J49" s="152">
        <f>Enhanced!J27</f>
        <v>-0.7506611411351809</v>
      </c>
      <c r="K49" s="123">
        <f>Enhanced!K27</f>
        <v>-7.1354154721435581E-2</v>
      </c>
      <c r="L49" s="126">
        <f>Enhanced!L27</f>
        <v>26206646.969339445</v>
      </c>
      <c r="M49" s="127">
        <f>Enhanced!M27</f>
        <v>12135399.488048567</v>
      </c>
      <c r="N49" s="123">
        <f>Enhanced!N27</f>
        <v>0.862425275668258</v>
      </c>
      <c r="O49" s="121">
        <f>Enhanced!O27</f>
        <v>3266719.6226621866</v>
      </c>
      <c r="P49" s="122">
        <f>Enhanced!P27</f>
        <v>960200.95629025158</v>
      </c>
      <c r="Q49" s="123">
        <f>Enhanced!Q27</f>
        <v>0.41629880143160108</v>
      </c>
    </row>
    <row r="50" spans="2:20">
      <c r="B50" s="326"/>
      <c r="C50" s="236" t="s">
        <v>224</v>
      </c>
      <c r="D50" s="242">
        <f>Enhanced!D28</f>
        <v>247904797.4881736</v>
      </c>
      <c r="E50" s="106">
        <f>Enhanced!E28</f>
        <v>648254.15396898985</v>
      </c>
      <c r="F50" s="107">
        <f>Enhanced!F28</f>
        <v>2.6217876591956408E-3</v>
      </c>
      <c r="G50" s="108">
        <f>Enhanced!G28</f>
        <v>93.73142910882531</v>
      </c>
      <c r="H50" s="109">
        <f>Enhanced!H28</f>
        <v>-1.4540085122362569</v>
      </c>
      <c r="I50" s="155">
        <f>Enhanced!I28</f>
        <v>4.616127907329755</v>
      </c>
      <c r="J50" s="156">
        <f>Enhanced!J28</f>
        <v>0.12973611547978692</v>
      </c>
      <c r="K50" s="107">
        <f>Enhanced!K28</f>
        <v>2.8917696335720628E-2</v>
      </c>
      <c r="L50" s="110">
        <f>Enhanced!L28</f>
        <v>1144360254.0460894</v>
      </c>
      <c r="M50" s="111">
        <f>Enhanced!M28</f>
        <v>35070527.550318003</v>
      </c>
      <c r="N50" s="107">
        <f>Enhanced!N28</f>
        <v>3.1615300054301632E-2</v>
      </c>
      <c r="O50" s="105">
        <f>Enhanced!O28</f>
        <v>326461018.96099287</v>
      </c>
      <c r="P50" s="106">
        <f>Enhanced!P28</f>
        <v>872425.44550794363</v>
      </c>
      <c r="Q50" s="107">
        <f>Enhanced!Q28</f>
        <v>2.6795331989001368E-3</v>
      </c>
    </row>
    <row r="51" spans="2:20">
      <c r="B51" s="326"/>
      <c r="C51" s="237" t="s">
        <v>128</v>
      </c>
      <c r="D51" s="242">
        <f>'Enhanced - Aggs'!D20</f>
        <v>42.592122793197632</v>
      </c>
      <c r="E51" s="106">
        <f>'Enhanced - Aggs'!E20</f>
        <v>4.6254458427429199</v>
      </c>
      <c r="F51" s="107">
        <f>'Enhanced - Aggs'!F20</f>
        <v>0.12182909367546119</v>
      </c>
      <c r="G51" s="108">
        <f>'Enhanced - Aggs'!G20</f>
        <v>1.6103845422255038E-5</v>
      </c>
      <c r="H51" s="109">
        <f>'Enhanced - Aggs'!H20</f>
        <v>1.4879541224166921E-6</v>
      </c>
      <c r="I51" s="155">
        <f>'Enhanced - Aggs'!I20</f>
        <v>8.7498407703562417</v>
      </c>
      <c r="J51" s="156">
        <f>'Enhanced - Aggs'!J20</f>
        <v>3.0656148488581891E-2</v>
      </c>
      <c r="K51" s="107">
        <f>'Enhanced - Aggs'!K20</f>
        <v>3.5159421228100236E-3</v>
      </c>
      <c r="L51" s="110">
        <f>'Enhanced - Aggs'!L20</f>
        <v>372.67429251194</v>
      </c>
      <c r="M51" s="111">
        <f>'Enhanced - Aggs'!M20</f>
        <v>41.635826702117924</v>
      </c>
      <c r="N51" s="107">
        <f>'Enhanced - Aggs'!N20</f>
        <v>0.12577337984050846</v>
      </c>
      <c r="O51" s="105">
        <f>'Enhanced - Aggs'!O20</f>
        <v>85.184245586395264</v>
      </c>
      <c r="P51" s="106">
        <f>'Enhanced - Aggs'!P20</f>
        <v>9.2508916854858398</v>
      </c>
      <c r="Q51" s="107">
        <f>'Enhanced - Aggs'!Q20</f>
        <v>0.12182909367546119</v>
      </c>
    </row>
    <row r="52" spans="2:20" ht="15" customHeight="1">
      <c r="B52" s="326"/>
      <c r="C52" s="237" t="s">
        <v>129</v>
      </c>
      <c r="D52" s="242">
        <f>'Enhanced - Aggs'!D21</f>
        <v>613225.94035504758</v>
      </c>
      <c r="E52" s="106">
        <f>'Enhanced - Aggs'!E21</f>
        <v>94778.129977432254</v>
      </c>
      <c r="F52" s="107">
        <f>'Enhanced - Aggs'!F21</f>
        <v>0.18281132272195325</v>
      </c>
      <c r="G52" s="108">
        <f>'Enhanced - Aggs'!G21</f>
        <v>0.23185732724201888</v>
      </c>
      <c r="H52" s="109">
        <f>'Enhanced - Aggs'!H21</f>
        <v>3.2272389876894181E-2</v>
      </c>
      <c r="I52" s="155">
        <f>'Enhanced - Aggs'!I21</f>
        <v>13.438393766954864</v>
      </c>
      <c r="J52" s="156">
        <f>'Enhanced - Aggs'!J21</f>
        <v>0.74287323304059782</v>
      </c>
      <c r="K52" s="107">
        <f>'Enhanced - Aggs'!K21</f>
        <v>5.8514594266231013E-2</v>
      </c>
      <c r="L52" s="110">
        <f>'Enhanced - Aggs'!L21</f>
        <v>8240771.6546023069</v>
      </c>
      <c r="M52" s="111">
        <f>'Enhanced - Aggs'!M21</f>
        <v>1658806.8321904019</v>
      </c>
      <c r="N52" s="107">
        <f>'Enhanced - Aggs'!N21</f>
        <v>0.25202304736453246</v>
      </c>
      <c r="O52" s="105">
        <f>'Enhanced - Aggs'!O21</f>
        <v>1237199.1736546755</v>
      </c>
      <c r="P52" s="106">
        <f>'Enhanced - Aggs'!P21</f>
        <v>190630.26470457984</v>
      </c>
      <c r="Q52" s="107">
        <f>'Enhanced - Aggs'!Q21</f>
        <v>0.18214783859365519</v>
      </c>
    </row>
    <row r="53" spans="2:20">
      <c r="B53" s="326"/>
      <c r="C53" s="237" t="s">
        <v>130</v>
      </c>
      <c r="D53" s="242">
        <f>'Enhanced - Aggs'!D22</f>
        <v>83288.324094368101</v>
      </c>
      <c r="E53" s="106">
        <f>'Enhanced - Aggs'!E22</f>
        <v>6475.1109293483169</v>
      </c>
      <c r="F53" s="107">
        <f>'Enhanced - Aggs'!F22</f>
        <v>8.4296837256861934E-2</v>
      </c>
      <c r="G53" s="108">
        <f>'Enhanced - Aggs'!G22</f>
        <v>3.1490853442707398E-2</v>
      </c>
      <c r="H53" s="109">
        <f>'Enhanced - Aggs'!H22</f>
        <v>1.9203546741077687E-3</v>
      </c>
      <c r="I53" s="155">
        <f>'Enhanced - Aggs'!I22</f>
        <v>10.261914809894851</v>
      </c>
      <c r="J53" s="156">
        <f>'Enhanced - Aggs'!J22</f>
        <v>0.60873471515039057</v>
      </c>
      <c r="K53" s="107">
        <f>'Enhanced - Aggs'!K22</f>
        <v>6.3060536442473267E-2</v>
      </c>
      <c r="L53" s="110">
        <f>'Enhanced - Aggs'!L22</f>
        <v>854697.68651531811</v>
      </c>
      <c r="M53" s="111">
        <f>'Enhanced - Aggs'!M22</f>
        <v>113205.90617738606</v>
      </c>
      <c r="N53" s="107">
        <f>'Enhanced - Aggs'!N22</f>
        <v>0.15267317747715678</v>
      </c>
      <c r="O53" s="105">
        <f>'Enhanced - Aggs'!O22</f>
        <v>179063.44367194176</v>
      </c>
      <c r="P53" s="106">
        <f>'Enhanced - Aggs'!P22</f>
        <v>13918.376673193881</v>
      </c>
      <c r="Q53" s="107">
        <f>'Enhanced - Aggs'!Q22</f>
        <v>8.4279699818701884E-2</v>
      </c>
    </row>
    <row r="54" spans="2:20">
      <c r="B54" s="326"/>
      <c r="C54" s="238" t="s">
        <v>225</v>
      </c>
      <c r="D54" s="242">
        <f>Enhanced!D29</f>
        <v>2344665.412547342</v>
      </c>
      <c r="E54" s="106">
        <f>Enhanced!E29</f>
        <v>-55061.190541781485</v>
      </c>
      <c r="F54" s="107">
        <f>Enhanced!F29</f>
        <v>-2.2944776488664265E-2</v>
      </c>
      <c r="G54" s="108">
        <f>Enhanced!G29</f>
        <v>0.88650498952356893</v>
      </c>
      <c r="H54" s="109">
        <f>Enhanced!H29</f>
        <v>-3.730889141869953E-2</v>
      </c>
      <c r="I54" s="155">
        <f>Enhanced!I29</f>
        <v>11.859810187167747</v>
      </c>
      <c r="J54" s="156">
        <f>Enhanced!J29</f>
        <v>0.51300943143387023</v>
      </c>
      <c r="K54" s="107">
        <f>Enhanced!K29</f>
        <v>4.5211812781204536E-2</v>
      </c>
      <c r="L54" s="110">
        <f>Enhanced!L29</f>
        <v>27807286.745228834</v>
      </c>
      <c r="M54" s="111">
        <f>Enhanced!M29</f>
        <v>578067.11174247786</v>
      </c>
      <c r="N54" s="107">
        <f>Enhanced!N29</f>
        <v>2.1229661353628138E-2</v>
      </c>
      <c r="O54" s="105">
        <f>Enhanced!O29</f>
        <v>3923885.6478714347</v>
      </c>
      <c r="P54" s="106">
        <f>Enhanced!P29</f>
        <v>-95751.08591479715</v>
      </c>
      <c r="Q54" s="107">
        <f>Enhanced!Q29</f>
        <v>-2.3820830651183237E-2</v>
      </c>
    </row>
    <row r="55" spans="2:20">
      <c r="B55" s="326"/>
      <c r="C55" s="238" t="s">
        <v>226</v>
      </c>
      <c r="D55" s="242">
        <f>Enhanced!D30</f>
        <v>98255.398064858004</v>
      </c>
      <c r="E55" s="106">
        <f>Enhanced!E30</f>
        <v>74820.321972431397</v>
      </c>
      <c r="F55" s="107">
        <f>Enhanced!F30</f>
        <v>3.1926639229735927</v>
      </c>
      <c r="G55" s="108">
        <f>Enhanced!G30</f>
        <v>3.7149821107092522E-2</v>
      </c>
      <c r="H55" s="109">
        <f>Enhanced!H30</f>
        <v>2.812810648041263E-2</v>
      </c>
      <c r="I55" s="155">
        <f>Enhanced!I30</f>
        <v>13.781943569057987</v>
      </c>
      <c r="J55" s="156">
        <f>Enhanced!J30</f>
        <v>4.1069826257902804</v>
      </c>
      <c r="K55" s="107">
        <f>Enhanced!K30</f>
        <v>0.42449604188305406</v>
      </c>
      <c r="L55" s="110">
        <f>Enhanced!L30</f>
        <v>1354150.3514852023</v>
      </c>
      <c r="M55" s="111">
        <f>Enhanced!M30</f>
        <v>1127416.9055884681</v>
      </c>
      <c r="N55" s="107">
        <f>Enhanced!N30</f>
        <v>4.9724331632217602</v>
      </c>
      <c r="O55" s="105">
        <f>Enhanced!O30</f>
        <v>212674.12497079372</v>
      </c>
      <c r="P55" s="106">
        <f>Enhanced!P30</f>
        <v>162973.46728576807</v>
      </c>
      <c r="Q55" s="107">
        <f>Enhanced!Q30</f>
        <v>3.2791008183151358</v>
      </c>
      <c r="T55" s="86"/>
    </row>
    <row r="56" spans="2:20">
      <c r="B56" s="326"/>
      <c r="C56" s="238" t="s">
        <v>227</v>
      </c>
      <c r="D56" s="242">
        <f>Enhanced!D31</f>
        <v>9003596.9507449884</v>
      </c>
      <c r="E56" s="106">
        <f>Enhanced!E31</f>
        <v>1906719.5381169366</v>
      </c>
      <c r="F56" s="107">
        <f>Enhanced!F31</f>
        <v>0.26867020905900885</v>
      </c>
      <c r="G56" s="108">
        <f>Enhanced!G31</f>
        <v>3.4042100752545914</v>
      </c>
      <c r="H56" s="109">
        <f>Enhanced!H31</f>
        <v>0.67215140794983297</v>
      </c>
      <c r="I56" s="155">
        <f>Enhanced!I31</f>
        <v>12.534718537015008</v>
      </c>
      <c r="J56" s="156">
        <f>Enhanced!J31</f>
        <v>0.85471719644822031</v>
      </c>
      <c r="K56" s="107">
        <f>Enhanced!K31</f>
        <v>7.3177833762709477E-2</v>
      </c>
      <c r="L56" s="110">
        <f>Enhanced!L31</f>
        <v>112857553.59831502</v>
      </c>
      <c r="M56" s="111">
        <f>Enhanced!M31</f>
        <v>29966015.904981211</v>
      </c>
      <c r="N56" s="107">
        <f>Enhanced!N31</f>
        <v>0.36150874671723093</v>
      </c>
      <c r="O56" s="105">
        <f>Enhanced!O31</f>
        <v>22360261.346603274</v>
      </c>
      <c r="P56" s="106">
        <f>Enhanced!P31</f>
        <v>4640118.3596395627</v>
      </c>
      <c r="Q56" s="107">
        <f>Enhanced!Q31</f>
        <v>0.26185558226325756</v>
      </c>
    </row>
    <row r="57" spans="2:20">
      <c r="B57" s="326"/>
      <c r="C57" s="238" t="s">
        <v>131</v>
      </c>
      <c r="D57" s="242">
        <f>'Enhanced - Aggs'!D24</f>
        <v>27184.702986329794</v>
      </c>
      <c r="E57" s="106">
        <f>'Enhanced - Aggs'!E24</f>
        <v>2830.6419502794743</v>
      </c>
      <c r="F57" s="107">
        <f>'Enhanced - Aggs'!F24</f>
        <v>0.11622874501666851</v>
      </c>
      <c r="G57" s="108">
        <f>'Enhanced - Aggs'!G24</f>
        <v>1.027838543918941E-2</v>
      </c>
      <c r="H57" s="109">
        <f>'Enhanced - Aggs'!H24</f>
        <v>9.0289257535380515E-4</v>
      </c>
      <c r="I57" s="155">
        <f>'Enhanced - Aggs'!I24</f>
        <v>19.771900998951612</v>
      </c>
      <c r="J57" s="156">
        <f>'Enhanced - Aggs'!J24</f>
        <v>0.46350388483373806</v>
      </c>
      <c r="K57" s="107">
        <f>'Enhanced - Aggs'!K24</f>
        <v>2.4005301014595058E-2</v>
      </c>
      <c r="L57" s="110">
        <f>'Enhanced - Aggs'!L24</f>
        <v>537493.25613161689</v>
      </c>
      <c r="M57" s="111">
        <f>'Enhanced - Aggs'!M24</f>
        <v>67255.37430609233</v>
      </c>
      <c r="N57" s="107">
        <f>'Enhanced - Aggs'!N24</f>
        <v>0.14302415204193722</v>
      </c>
      <c r="O57" s="105">
        <f>'Enhanced - Aggs'!O24</f>
        <v>52002.070275187492</v>
      </c>
      <c r="P57" s="106">
        <f>'Enhanced - Aggs'!P24</f>
        <v>4636.9503135681152</v>
      </c>
      <c r="Q57" s="107">
        <f>'Enhanced - Aggs'!Q24</f>
        <v>9.7897995768310125E-2</v>
      </c>
    </row>
    <row r="58" spans="2:20">
      <c r="B58" s="330"/>
      <c r="C58" s="239" t="s">
        <v>179</v>
      </c>
      <c r="D58" s="242">
        <f>'Enhanced - Aggs'!D25</f>
        <v>2666616.8654478858</v>
      </c>
      <c r="E58" s="106">
        <f>'Enhanced - Aggs'!E25</f>
        <v>975249.93376547238</v>
      </c>
      <c r="F58" s="107">
        <f>'Enhanced - Aggs'!F25</f>
        <v>0.57660458857108265</v>
      </c>
      <c r="G58" s="108">
        <f>'Enhanced - Aggs'!G25</f>
        <v>10.335566895574633</v>
      </c>
      <c r="H58" s="109">
        <f>'Enhanced - Aggs'!H25</f>
        <v>3.0445512563608146</v>
      </c>
      <c r="I58" s="155">
        <f>'Enhanced - Aggs'!I25</f>
        <v>32.957096915285319</v>
      </c>
      <c r="J58" s="156">
        <f>'Enhanced - Aggs'!J25</f>
        <v>2.6621200742512841</v>
      </c>
      <c r="K58" s="107">
        <f>'Enhanced - Aggs'!K25</f>
        <v>8.7873316035861335E-2</v>
      </c>
      <c r="L58" s="110">
        <f>'Enhanced - Aggs'!L25</f>
        <v>87883950.470500335</v>
      </c>
      <c r="M58" s="111">
        <f>'Enhanced - Aggs'!M25</f>
        <v>36644028.445490822</v>
      </c>
      <c r="N58" s="107">
        <f>'Enhanced - Aggs'!N25</f>
        <v>0.71514606184617857</v>
      </c>
      <c r="O58" s="105">
        <f>'Enhanced - Aggs'!O25</f>
        <v>16354611.143775523</v>
      </c>
      <c r="P58" s="106">
        <f>'Enhanced - Aggs'!P25</f>
        <v>6766008.2423327416</v>
      </c>
      <c r="Q58" s="107">
        <f>'Enhanced - Aggs'!Q25</f>
        <v>0.70563024789718554</v>
      </c>
    </row>
    <row r="59" spans="2:20" ht="15" thickBot="1">
      <c r="B59" s="325"/>
      <c r="C59" s="240" t="s">
        <v>228</v>
      </c>
      <c r="D59" s="243">
        <f>Enhanced!D32</f>
        <v>91962.905434546148</v>
      </c>
      <c r="E59" s="129">
        <f>Enhanced!E32</f>
        <v>12359.877524633834</v>
      </c>
      <c r="F59" s="130">
        <f>Enhanced!F32</f>
        <v>0.15526893698844788</v>
      </c>
      <c r="G59" s="131">
        <f>Enhanced!G32</f>
        <v>3.4770664540249491E-2</v>
      </c>
      <c r="H59" s="132">
        <f>Enhanced!H32</f>
        <v>4.1261811005329739E-3</v>
      </c>
      <c r="I59" s="205">
        <f>Enhanced!I32</f>
        <v>8.5470307140682245</v>
      </c>
      <c r="J59" s="157">
        <f>Enhanced!J32</f>
        <v>-0.12615321479142239</v>
      </c>
      <c r="K59" s="130">
        <f>Enhanced!K32</f>
        <v>-1.4545202295509149E-2</v>
      </c>
      <c r="L59" s="133">
        <f>Enhanced!L32</f>
        <v>786009.77730401757</v>
      </c>
      <c r="M59" s="134">
        <f>Enhanced!M32</f>
        <v>95598.074947200133</v>
      </c>
      <c r="N59" s="130">
        <f>Enhanced!N32</f>
        <v>0.13846531659423306</v>
      </c>
      <c r="O59" s="128">
        <f>Enhanced!O32</f>
        <v>180873.53777110577</v>
      </c>
      <c r="P59" s="129">
        <f>Enhanced!P32</f>
        <v>15873.564503755071</v>
      </c>
      <c r="Q59" s="130">
        <f>Enhanced!Q32</f>
        <v>9.6203436821380661E-2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Alternatives'!D38</f>
        <v>28724897.336565636</v>
      </c>
      <c r="E60" s="292">
        <f>'Non-Dairy Alternatives'!E38</f>
        <v>-2224332.4013942629</v>
      </c>
      <c r="F60" s="293">
        <f>'Non-Dairy Alternatives'!F38</f>
        <v>-7.1870363825761743E-2</v>
      </c>
      <c r="G60" s="294">
        <f>'Non-Dairy Alternatives'!G38</f>
        <v>99.999999999999986</v>
      </c>
      <c r="H60" s="295">
        <f>'Non-Dairy Alternatives'!H38</f>
        <v>0</v>
      </c>
      <c r="I60" s="296">
        <f>'Non-Dairy Alternatives'!I38</f>
        <v>8.4643346033076359</v>
      </c>
      <c r="J60" s="297">
        <f>'Non-Dairy Alternatives'!J38</f>
        <v>0.2064426184267294</v>
      </c>
      <c r="K60" s="293">
        <f>'Non-Dairy Alternatives'!K38</f>
        <v>2.4999433124664037E-2</v>
      </c>
      <c r="L60" s="298">
        <f>'Non-Dairy Alternatives'!L38</f>
        <v>243137142.50235185</v>
      </c>
      <c r="M60" s="299">
        <f>'Non-Dairy Alternatives'!M38</f>
        <v>-12438253.68898502</v>
      </c>
      <c r="N60" s="293">
        <f>'Non-Dairy Alternatives'!N38</f>
        <v>-4.8667649055205237E-2</v>
      </c>
      <c r="O60" s="291">
        <f>'Non-Dairy Alternatives'!O38</f>
        <v>61006772.572092593</v>
      </c>
      <c r="P60" s="292">
        <f>'Non-Dairy Alternatives'!P38</f>
        <v>-3631124.8022271842</v>
      </c>
      <c r="Q60" s="293">
        <f>'Non-Dairy Alternatives'!Q38</f>
        <v>-5.617640656222532E-2</v>
      </c>
    </row>
    <row r="61" spans="2:20" ht="15.5" customHeight="1">
      <c r="B61" s="330"/>
      <c r="C61" s="82" t="s">
        <v>265</v>
      </c>
      <c r="D61" s="121">
        <f>'Non-Dairy Alternatives'!D39</f>
        <v>255621.63221169604</v>
      </c>
      <c r="E61" s="122">
        <f>'Non-Dairy Alternatives'!E39</f>
        <v>14051.59350813221</v>
      </c>
      <c r="F61" s="123">
        <f>'Non-Dairy Alternatives'!F39</f>
        <v>5.8167782658573995E-2</v>
      </c>
      <c r="G61" s="124">
        <f>'Non-Dairy Alternatives'!G39</f>
        <v>0.88989572083274227</v>
      </c>
      <c r="H61" s="125">
        <f>'Non-Dairy Alternatives'!H39</f>
        <v>0.10935920748852512</v>
      </c>
      <c r="I61" s="204">
        <f>'Non-Dairy Alternatives'!I39</f>
        <v>16.128381202523695</v>
      </c>
      <c r="J61" s="152">
        <f>'Non-Dairy Alternatives'!J39</f>
        <v>1.3441078172010563</v>
      </c>
      <c r="K61" s="245">
        <f>'Non-Dairy Alternatives'!K39</f>
        <v>9.0914702547062229E-2</v>
      </c>
      <c r="L61" s="257">
        <f>'Non-Dairy Alternatives'!L39</f>
        <v>4122763.1279215435</v>
      </c>
      <c r="M61" s="127">
        <f>'Non-Dairy Alternatives'!M39</f>
        <v>551325.63402508525</v>
      </c>
      <c r="N61" s="123">
        <f>'Non-Dairy Alternatives'!N39</f>
        <v>0.1543707918638626</v>
      </c>
      <c r="O61" s="121">
        <f>'Non-Dairy Alternatives'!O39</f>
        <v>713032.90621864796</v>
      </c>
      <c r="P61" s="122">
        <f>'Non-Dairy Alternatives'!P39</f>
        <v>84928.720180230681</v>
      </c>
      <c r="Q61" s="123">
        <f>'Non-Dairy Alternatives'!Q39</f>
        <v>0.13521438332690258</v>
      </c>
    </row>
    <row r="62" spans="2:20" ht="15.5" customHeight="1">
      <c r="B62" s="330"/>
      <c r="C62" s="255" t="s">
        <v>85</v>
      </c>
      <c r="D62" s="105">
        <f>'Non-Dairy Alternatives'!D40</f>
        <v>18282703.052960351</v>
      </c>
      <c r="E62" s="106">
        <f>'Non-Dairy Alternatives'!E40</f>
        <v>-1977378.1855168976</v>
      </c>
      <c r="F62" s="107">
        <f>'Non-Dairy Alternatives'!F40</f>
        <v>-9.7599716518487048E-2</v>
      </c>
      <c r="G62" s="108">
        <f>'Non-Dairy Alternatives'!G40</f>
        <v>63.64758362317</v>
      </c>
      <c r="H62" s="109">
        <f>'Non-Dairy Alternatives'!H40</f>
        <v>-1.8147280725159831</v>
      </c>
      <c r="I62" s="155">
        <f>'Non-Dairy Alternatives'!I40</f>
        <v>6.8664137113378825</v>
      </c>
      <c r="J62" s="156">
        <f>'Non-Dairy Alternatives'!J40</f>
        <v>0.11404572731553753</v>
      </c>
      <c r="K62" s="244">
        <f>'Non-Dairy Alternatives'!K40</f>
        <v>1.6889738175614233E-2</v>
      </c>
      <c r="L62" s="247">
        <f>'Non-Dairy Alternatives'!L40</f>
        <v>125536602.92316592</v>
      </c>
      <c r="M62" s="111">
        <f>'Non-Dairy Alternatives'!M40</f>
        <v>-11266920.985219628</v>
      </c>
      <c r="N62" s="107">
        <f>'Non-Dairy Alternatives'!N40</f>
        <v>-8.2358412000884187E-2</v>
      </c>
      <c r="O62" s="105">
        <f>'Non-Dairy Alternatives'!O40</f>
        <v>32225608.247809887</v>
      </c>
      <c r="P62" s="106">
        <f>'Non-Dairy Alternatives'!P40</f>
        <v>-3354381.4058291912</v>
      </c>
      <c r="Q62" s="107">
        <f>'Non-Dairy Alternatives'!Q40</f>
        <v>-9.4277188905424802E-2</v>
      </c>
    </row>
    <row r="63" spans="2:20" ht="15.5" customHeight="1">
      <c r="B63" s="330"/>
      <c r="C63" s="255" t="s">
        <v>87</v>
      </c>
      <c r="D63" s="105">
        <f>'Non-Dairy Alternatives'!D41</f>
        <v>107964.3437802078</v>
      </c>
      <c r="E63" s="106">
        <f>'Non-Dairy Alternatives'!E41</f>
        <v>-43796.073536898242</v>
      </c>
      <c r="F63" s="107">
        <f>'Non-Dairy Alternatives'!F41</f>
        <v>-0.28858693400523261</v>
      </c>
      <c r="G63" s="108">
        <f>'Non-Dairy Alternatives'!G41</f>
        <v>0.37585632601295155</v>
      </c>
      <c r="H63" s="109">
        <f>'Non-Dairy Alternatives'!H41</f>
        <v>-0.11449648277106994</v>
      </c>
      <c r="I63" s="155">
        <f>'Non-Dairy Alternatives'!I41</f>
        <v>11.985202064248798</v>
      </c>
      <c r="J63" s="156">
        <f>'Non-Dairy Alternatives'!J41</f>
        <v>1.1538662546308593</v>
      </c>
      <c r="K63" s="244">
        <f>'Non-Dairy Alternatives'!K41</f>
        <v>0.10653037399193706</v>
      </c>
      <c r="L63" s="247">
        <f>'Non-Dairy Alternatives'!L41</f>
        <v>1293974.4759398133</v>
      </c>
      <c r="M63" s="111">
        <f>'Non-Dairy Alternatives'!M41</f>
        <v>-349793.56662951969</v>
      </c>
      <c r="N63" s="107">
        <f>'Non-Dairy Alternatives'!N41</f>
        <v>-0.21279983402205949</v>
      </c>
      <c r="O63" s="105">
        <f>'Non-Dairy Alternatives'!O41</f>
        <v>268160.36261045933</v>
      </c>
      <c r="P63" s="106">
        <f>'Non-Dairy Alternatives'!P41</f>
        <v>-79546.824857247877</v>
      </c>
      <c r="Q63" s="107">
        <f>'Non-Dairy Alternatives'!Q41</f>
        <v>-0.22877532511356463</v>
      </c>
    </row>
    <row r="64" spans="2:20" ht="15.5" customHeight="1">
      <c r="B64" s="330"/>
      <c r="C64" s="255" t="s">
        <v>261</v>
      </c>
      <c r="D64" s="105">
        <f>'Non-Dairy Alternatives'!D42</f>
        <v>2248937.3893849719</v>
      </c>
      <c r="E64" s="106">
        <f>'Non-Dairy Alternatives'!E42</f>
        <v>112996.46536248596</v>
      </c>
      <c r="F64" s="107">
        <f>'Non-Dairy Alternatives'!F42</f>
        <v>5.2902430068003325E-2</v>
      </c>
      <c r="G64" s="108">
        <f>'Non-Dairy Alternatives'!G42</f>
        <v>7.829226900394052</v>
      </c>
      <c r="H64" s="109">
        <f>'Non-Dairy Alternatives'!H42</f>
        <v>0.92779205982770385</v>
      </c>
      <c r="I64" s="155">
        <f>'Non-Dairy Alternatives'!I42</f>
        <v>14.872243575200674</v>
      </c>
      <c r="J64" s="156">
        <f>'Non-Dairy Alternatives'!J42</f>
        <v>-0.11100920836763173</v>
      </c>
      <c r="K64" s="244">
        <f>'Non-Dairy Alternatives'!K42</f>
        <v>-7.408885772078295E-3</v>
      </c>
      <c r="L64" s="247">
        <f>'Non-Dairy Alternatives'!L42</f>
        <v>33446744.640309226</v>
      </c>
      <c r="M64" s="111">
        <f>'Non-Dairy Alternatives'!M42</f>
        <v>1443401.8449118547</v>
      </c>
      <c r="N64" s="107">
        <f>'Non-Dairy Alternatives'!N42</f>
        <v>4.5101596234485876E-2</v>
      </c>
      <c r="O64" s="105">
        <f>'Non-Dairy Alternatives'!O42</f>
        <v>10107138.339236677</v>
      </c>
      <c r="P64" s="106">
        <f>'Non-Dairy Alternatives'!P42</f>
        <v>-103476.82394030131</v>
      </c>
      <c r="Q64" s="107">
        <f>'Non-Dairy Alternatives'!Q42</f>
        <v>-1.0134239934286688E-2</v>
      </c>
    </row>
    <row r="65" spans="2:17">
      <c r="B65" s="330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30"/>
      <c r="C66" s="255" t="s">
        <v>263</v>
      </c>
      <c r="D66" s="105">
        <f>'Non-Dairy Alternatives'!D44</f>
        <v>149648.3921145646</v>
      </c>
      <c r="E66" s="106">
        <f>'Non-Dairy Alternatives'!E44</f>
        <v>13750.030670952256</v>
      </c>
      <c r="F66" s="107">
        <f>'Non-Dairy Alternatives'!F44</f>
        <v>0.10117878188441212</v>
      </c>
      <c r="G66" s="108">
        <f>'Non-Dairy Alternatives'!G44</f>
        <v>0.52097102510465099</v>
      </c>
      <c r="H66" s="109">
        <f>'Non-Dairy Alternatives'!H44</f>
        <v>8.1870076246689405E-2</v>
      </c>
      <c r="I66" s="155">
        <f>'Non-Dairy Alternatives'!I44</f>
        <v>24.914853576157665</v>
      </c>
      <c r="J66" s="156">
        <f>'Non-Dairy Alternatives'!J44</f>
        <v>0.93233574701110911</v>
      </c>
      <c r="K66" s="244">
        <f>'Non-Dairy Alternatives'!K44</f>
        <v>3.8875640733518735E-2</v>
      </c>
      <c r="L66" s="247">
        <f>'Non-Dairy Alternatives'!L44</f>
        <v>3728467.7774418043</v>
      </c>
      <c r="M66" s="111">
        <f>'Non-Dairy Alternatives'!M44</f>
        <v>469282.90116856853</v>
      </c>
      <c r="N66" s="107">
        <f>'Non-Dairy Alternatives'!N44</f>
        <v>0.14398781259232435</v>
      </c>
      <c r="O66" s="105">
        <f>'Non-Dairy Alternatives'!O44</f>
        <v>563191.05133092403</v>
      </c>
      <c r="P66" s="106">
        <f>'Non-Dairy Alternatives'!P44</f>
        <v>50770.30109336297</v>
      </c>
      <c r="Q66" s="107">
        <f>'Non-Dairy Alternatives'!Q44</f>
        <v>9.9079323134017461E-2</v>
      </c>
    </row>
    <row r="67" spans="2:17">
      <c r="B67" s="330"/>
      <c r="C67" s="255" t="s">
        <v>264</v>
      </c>
      <c r="D67" s="105">
        <f>'Non-Dairy Alternatives'!D45</f>
        <v>100549.60492698729</v>
      </c>
      <c r="E67" s="106">
        <f>'Non-Dairy Alternatives'!E45</f>
        <v>53.37278274242999</v>
      </c>
      <c r="F67" s="107">
        <f>'Non-Dairy Alternatives'!F45</f>
        <v>5.3109237633728039E-4</v>
      </c>
      <c r="G67" s="108">
        <f>'Non-Dairy Alternatives'!G45</f>
        <v>0.35004339179653626</v>
      </c>
      <c r="H67" s="109">
        <f>'Non-Dairy Alternatives'!H45</f>
        <v>2.5330198624610445E-2</v>
      </c>
      <c r="I67" s="155">
        <f>'Non-Dairy Alternatives'!I45</f>
        <v>8.1845979110030083</v>
      </c>
      <c r="J67" s="156">
        <f>'Non-Dairy Alternatives'!J45</f>
        <v>0.54010052758704852</v>
      </c>
      <c r="K67" s="244">
        <f>'Non-Dairy Alternatives'!K45</f>
        <v>7.0652196017327099E-2</v>
      </c>
      <c r="L67" s="247">
        <f>'Non-Dairy Alternatives'!L45</f>
        <v>822958.08643759787</v>
      </c>
      <c r="M67" s="111">
        <f>'Non-Dairy Alternatives'!M45</f>
        <v>54714.902767755208</v>
      </c>
      <c r="N67" s="107">
        <f>'Non-Dairy Alternatives'!N45</f>
        <v>7.1220811236340609E-2</v>
      </c>
      <c r="O67" s="105">
        <f>'Non-Dairy Alternatives'!O45</f>
        <v>202747.45570075512</v>
      </c>
      <c r="P67" s="106">
        <f>'Non-Dairy Alternatives'!P45</f>
        <v>229.95696412943653</v>
      </c>
      <c r="Q67" s="107">
        <f>'Non-Dairy Alternatives'!Q45</f>
        <v>1.1354918244793053E-3</v>
      </c>
    </row>
    <row r="68" spans="2:17">
      <c r="B68" s="330"/>
      <c r="C68" s="255" t="s">
        <v>229</v>
      </c>
      <c r="D68" s="105">
        <f>'Non-Dairy Alternatives'!D46</f>
        <v>5161093.6613474293</v>
      </c>
      <c r="E68" s="106">
        <f>'Non-Dairy Alternatives'!E46</f>
        <v>-20724.466466475278</v>
      </c>
      <c r="F68" s="107">
        <f>'Non-Dairy Alternatives'!F46</f>
        <v>-3.9994584825806066E-3</v>
      </c>
      <c r="G68" s="108">
        <f>'Non-Dairy Alternatives'!G46</f>
        <v>17.967318040776995</v>
      </c>
      <c r="H68" s="109">
        <f>'Non-Dairy Alternatives'!H46</f>
        <v>1.2243548986013053</v>
      </c>
      <c r="I68" s="155">
        <f>'Non-Dairy Alternatives'!I46</f>
        <v>10.141225371236578</v>
      </c>
      <c r="J68" s="156">
        <f>'Non-Dairy Alternatives'!J46</f>
        <v>-0.22830777600031915</v>
      </c>
      <c r="K68" s="244">
        <f>'Non-Dairy Alternatives'!K46</f>
        <v>-2.2017170181008086E-2</v>
      </c>
      <c r="L68" s="247">
        <f>'Non-Dairy Alternatives'!L46</f>
        <v>52339813.981784828</v>
      </c>
      <c r="M68" s="111">
        <f>'Non-Dairy Alternatives'!M46</f>
        <v>-1393220.8575344905</v>
      </c>
      <c r="N68" s="107">
        <f>'Non-Dairy Alternatives'!N46</f>
        <v>-2.5928571905545837E-2</v>
      </c>
      <c r="O68" s="105">
        <f>'Non-Dairy Alternatives'!O46</f>
        <v>11948334.420984149</v>
      </c>
      <c r="P68" s="106">
        <f>'Non-Dairy Alternatives'!P46</f>
        <v>69976.271226493642</v>
      </c>
      <c r="Q68" s="107">
        <f>'Non-Dairy Alternatives'!Q46</f>
        <v>5.8910726839736952E-3</v>
      </c>
    </row>
    <row r="69" spans="2:17">
      <c r="B69" s="330"/>
      <c r="C69" s="255" t="s">
        <v>230</v>
      </c>
      <c r="D69" s="105">
        <f>'Non-Dairy Alternatives'!D47</f>
        <v>301927.54287105234</v>
      </c>
      <c r="E69" s="106">
        <f>'Non-Dairy Alternatives'!E47</f>
        <v>-48273.097241568554</v>
      </c>
      <c r="F69" s="107">
        <f>'Non-Dairy Alternatives'!F47</f>
        <v>-0.13784411480814091</v>
      </c>
      <c r="G69" s="108">
        <f>'Non-Dairy Alternatives'!G47</f>
        <v>1.0511005116342422</v>
      </c>
      <c r="H69" s="109">
        <f>'Non-Dairy Alternatives'!H47</f>
        <v>-8.0432140640758432E-2</v>
      </c>
      <c r="I69" s="155">
        <f>'Non-Dairy Alternatives'!I47</f>
        <v>13.864039284585763</v>
      </c>
      <c r="J69" s="156">
        <f>'Non-Dairy Alternatives'!J47</f>
        <v>-0.42834142731932268</v>
      </c>
      <c r="K69" s="244">
        <f>'Non-Dairy Alternatives'!K47</f>
        <v>-2.9969914456765643E-2</v>
      </c>
      <c r="L69" s="247">
        <f>'Non-Dairy Alternatives'!L47</f>
        <v>4185935.3154627215</v>
      </c>
      <c r="M69" s="111">
        <f>'Non-Dairy Alternatives'!M47</f>
        <v>-819265.5585797159</v>
      </c>
      <c r="N69" s="107">
        <f>'Non-Dairy Alternatives'!N47</f>
        <v>-0.16368285293573806</v>
      </c>
      <c r="O69" s="105">
        <f>'Non-Dairy Alternatives'!O47</f>
        <v>807847.02440333366</v>
      </c>
      <c r="P69" s="106">
        <f>'Non-Dairy Alternatives'!P47</f>
        <v>-132834.082169879</v>
      </c>
      <c r="Q69" s="107">
        <f>'Non-Dairy Alternatives'!Q47</f>
        <v>-0.14121053483659035</v>
      </c>
    </row>
    <row r="70" spans="2:17">
      <c r="B70" s="330"/>
      <c r="C70" s="83" t="s">
        <v>230</v>
      </c>
      <c r="D70" s="105">
        <f>'Non-Dairy Alternatives'!D48</f>
        <v>119444.6598656662</v>
      </c>
      <c r="E70" s="106">
        <f>'Non-Dairy Alternatives'!E48</f>
        <v>-30436.383588021548</v>
      </c>
      <c r="F70" s="107">
        <f>'Non-Dairy Alternatives'!F48</f>
        <v>-0.20307026750468407</v>
      </c>
      <c r="G70" s="108">
        <f>'Non-Dairy Alternatives'!G48</f>
        <v>0.41582275635714083</v>
      </c>
      <c r="H70" s="109">
        <f>'Non-Dairy Alternatives'!H48</f>
        <v>-6.8457610949885839E-2</v>
      </c>
      <c r="I70" s="155">
        <f>'Non-Dairy Alternatives'!I48</f>
        <v>10.694264669772659</v>
      </c>
      <c r="J70" s="156">
        <f>'Non-Dairy Alternatives'!J48</f>
        <v>0.39763312918131355</v>
      </c>
      <c r="K70" s="244">
        <f>'Non-Dairy Alternatives'!K48</f>
        <v>3.8617787536998446E-2</v>
      </c>
      <c r="L70" s="247">
        <f>'Non-Dairy Alternatives'!L48</f>
        <v>1277372.8059944063</v>
      </c>
      <c r="M70" s="111">
        <f>'Non-Dairy Alternatives'!M48</f>
        <v>-265897.07336757681</v>
      </c>
      <c r="N70" s="107">
        <f>'Non-Dairy Alternatives'!N48</f>
        <v>-0.17229460441326289</v>
      </c>
      <c r="O70" s="105">
        <f>'Non-Dairy Alternatives'!O48</f>
        <v>276920.65804445744</v>
      </c>
      <c r="P70" s="106">
        <f>'Non-Dairy Alternatives'!P48</f>
        <v>-59085.433777914848</v>
      </c>
      <c r="Q70" s="107">
        <f>'Non-Dairy Alternatives'!Q48</f>
        <v>-0.17584631712317295</v>
      </c>
    </row>
    <row r="71" spans="2:17" ht="15" thickBot="1">
      <c r="B71" s="333"/>
      <c r="C71" s="256" t="s">
        <v>86</v>
      </c>
      <c r="D71" s="128">
        <f>'Non-Dairy Alternatives'!D49</f>
        <v>1997007.0571023526</v>
      </c>
      <c r="E71" s="129">
        <f>'Non-Dairy Alternatives'!E49</f>
        <v>-244575.65736871143</v>
      </c>
      <c r="F71" s="130">
        <f>'Non-Dairy Alternatives'!F49</f>
        <v>-0.10910846866805128</v>
      </c>
      <c r="G71" s="131">
        <f>'Non-Dairy Alternatives'!G49</f>
        <v>6.9521817039194174</v>
      </c>
      <c r="H71" s="132">
        <f>'Non-Dairy Alternatives'!H49</f>
        <v>-0.29059213391123428</v>
      </c>
      <c r="I71" s="205">
        <f>'Non-Dairy Alternatives'!I49</f>
        <v>8.2035310339188001</v>
      </c>
      <c r="J71" s="157">
        <f>'Non-Dairy Alternatives'!J49</f>
        <v>0.5105781095871933</v>
      </c>
      <c r="K71" s="246">
        <f>'Non-Dairy Alternatives'!K49</f>
        <v>6.6369587154539139E-2</v>
      </c>
      <c r="L71" s="248">
        <f>'Non-Dairy Alternatives'!L49</f>
        <v>16382509.367894001</v>
      </c>
      <c r="M71" s="134">
        <f>'Non-Dairy Alternatives'!M49</f>
        <v>-861880.9305273518</v>
      </c>
      <c r="N71" s="130">
        <f>'Non-Dairy Alternatives'!N49</f>
        <v>-4.9980365534074762E-2</v>
      </c>
      <c r="O71" s="128">
        <f>'Non-Dairy Alternatives'!O49</f>
        <v>3893792.1057533026</v>
      </c>
      <c r="P71" s="129">
        <f>'Non-Dairy Alternatives'!P49</f>
        <v>-107705.4811168611</v>
      </c>
      <c r="Q71" s="130">
        <f>'Non-Dairy Alternatives'!Q49</f>
        <v>-2.6916292907502339E-2</v>
      </c>
    </row>
    <row r="72" spans="2:17">
      <c r="B72" s="226"/>
      <c r="C72" s="82" t="s">
        <v>207</v>
      </c>
      <c r="D72" s="121">
        <f>'Trad vs Value Add'!D21</f>
        <v>10504248.620682828</v>
      </c>
      <c r="E72" s="122">
        <f>'Trad vs Value Add'!E21</f>
        <v>152851.17072733864</v>
      </c>
      <c r="F72" s="123">
        <f>'Trad vs Value Add'!F21</f>
        <v>1.4766235328737753E-2</v>
      </c>
      <c r="G72" s="124">
        <f>'Trad vs Value Add'!G21</f>
        <v>3.9715981493983725</v>
      </c>
      <c r="H72" s="125">
        <f>'Trad vs Value Add'!H21</f>
        <v>-1.3341067889679259E-2</v>
      </c>
      <c r="I72" s="204">
        <f>'Trad vs Value Add'!I21</f>
        <v>6.45871611099298</v>
      </c>
      <c r="J72" s="152">
        <f>'Trad vs Value Add'!J21</f>
        <v>0.17337111925857496</v>
      </c>
      <c r="K72" s="123">
        <f>'Trad vs Value Add'!K21</f>
        <v>2.7583389533361827E-2</v>
      </c>
      <c r="L72" s="233">
        <f>'Trad vs Value Add'!L21</f>
        <v>67843959.800279975</v>
      </c>
      <c r="M72" s="234">
        <f>'Trad vs Value Add'!M21</f>
        <v>2781855.6807499453</v>
      </c>
      <c r="N72" s="232">
        <f>'Trad vs Value Add'!N21</f>
        <v>4.2756927683113483E-2</v>
      </c>
      <c r="O72" s="251">
        <f>'Trad vs Value Add'!O21</f>
        <v>24501750.374692976</v>
      </c>
      <c r="P72" s="231">
        <f>'Trad vs Value Add'!P21</f>
        <v>-127555.30420266464</v>
      </c>
      <c r="Q72" s="232">
        <f>'Trad vs Value Add'!Q21</f>
        <v>-5.1790052819866627E-3</v>
      </c>
    </row>
    <row r="73" spans="2:17">
      <c r="B73" s="226" t="s">
        <v>220</v>
      </c>
      <c r="C73" s="83" t="s">
        <v>208</v>
      </c>
      <c r="D73" s="105">
        <f>'Trad vs Value Add'!D22</f>
        <v>204844046.4686738</v>
      </c>
      <c r="E73" s="106">
        <f>'Trad vs Value Add'!E22</f>
        <v>515639.15746745467</v>
      </c>
      <c r="F73" s="107">
        <f>'Trad vs Value Add'!F22</f>
        <v>2.5235803687448143E-3</v>
      </c>
      <c r="G73" s="108">
        <f>'Trad vs Value Add'!G22</f>
        <v>77.450397953106872</v>
      </c>
      <c r="H73" s="109">
        <f>'Trad vs Value Add'!H22</f>
        <v>-1.2091538066349159</v>
      </c>
      <c r="I73" s="206">
        <f>'Trad vs Value Add'!I22</f>
        <v>3.8255684452894756</v>
      </c>
      <c r="J73" s="156">
        <f>'Trad vs Value Add'!J22</f>
        <v>0.12365755375510634</v>
      </c>
      <c r="K73" s="107">
        <f>'Trad vs Value Add'!K22</f>
        <v>3.3403708889344096E-2</v>
      </c>
      <c r="L73" s="110">
        <f>'Trad vs Value Add'!L22</f>
        <v>783644920.37596953</v>
      </c>
      <c r="M73" s="111">
        <f>'Trad vs Value Add'!M22</f>
        <v>27239363.900743961</v>
      </c>
      <c r="N73" s="107">
        <f>'Trad vs Value Add'!N22</f>
        <v>3.6011586202085402E-2</v>
      </c>
      <c r="O73" s="105">
        <f>'Trad vs Value Add'!O22</f>
        <v>249193959.37772745</v>
      </c>
      <c r="P73" s="106">
        <f>'Trad vs Value Add'!P22</f>
        <v>720321.77910742164</v>
      </c>
      <c r="Q73" s="107">
        <f>'Trad vs Value Add'!Q22</f>
        <v>2.8989867338402187E-3</v>
      </c>
    </row>
    <row r="74" spans="2:17">
      <c r="B74" s="226" t="s">
        <v>218</v>
      </c>
      <c r="C74" s="83" t="s">
        <v>209</v>
      </c>
      <c r="D74" s="105">
        <f>'Trad vs Value Add'!D23</f>
        <v>2689140.030782768</v>
      </c>
      <c r="E74" s="106">
        <f>'Trad vs Value Add'!E23</f>
        <v>-89636.855621536728</v>
      </c>
      <c r="F74" s="107">
        <f>'Trad vs Value Add'!F23</f>
        <v>-3.2257665615437539E-2</v>
      </c>
      <c r="G74" s="108">
        <f>'Trad vs Value Add'!G23</f>
        <v>1.0167489323035139</v>
      </c>
      <c r="H74" s="109">
        <f>'Trad vs Value Add'!H23</f>
        <v>-5.2986535227366405E-2</v>
      </c>
      <c r="I74" s="206">
        <f>'Trad vs Value Add'!I23</f>
        <v>13.911993642633707</v>
      </c>
      <c r="J74" s="156">
        <f>'Trad vs Value Add'!J23</f>
        <v>0.76916718589309063</v>
      </c>
      <c r="K74" s="107">
        <f>'Trad vs Value Add'!K23</f>
        <v>5.8523726872966864E-2</v>
      </c>
      <c r="L74" s="110">
        <f>'Trad vs Value Add'!L23</f>
        <v>37411299.012401678</v>
      </c>
      <c r="M74" s="111">
        <f>'Trad vs Value Add'!M23</f>
        <v>890316.63238786906</v>
      </c>
      <c r="N74" s="107">
        <f>'Trad vs Value Add'!N23</f>
        <v>2.4378222445491961E-2</v>
      </c>
      <c r="O74" s="105">
        <f>'Trad vs Value Add'!O23</f>
        <v>7256635.5983265042</v>
      </c>
      <c r="P74" s="106">
        <f>'Trad vs Value Add'!P23</f>
        <v>201921.45212974399</v>
      </c>
      <c r="Q74" s="107">
        <f>'Trad vs Value Add'!Q23</f>
        <v>2.8622201827780802E-2</v>
      </c>
    </row>
    <row r="75" spans="2:17" ht="15" thickBot="1">
      <c r="B75" s="226"/>
      <c r="C75" s="84" t="s">
        <v>210</v>
      </c>
      <c r="D75" s="128">
        <f>'Trad vs Value Add'!D24</f>
        <v>42239947.480006941</v>
      </c>
      <c r="E75" s="129">
        <f>'Trad vs Value Add'!E24</f>
        <v>3071467.2406254932</v>
      </c>
      <c r="F75" s="130">
        <f>'Trad vs Value Add'!F24</f>
        <v>7.8416809175489169E-2</v>
      </c>
      <c r="G75" s="131">
        <f>'Trad vs Value Add'!G24</f>
        <v>15.970689889418743</v>
      </c>
      <c r="H75" s="132">
        <f>'Trad vs Value Add'!H24</f>
        <v>0.89214481933698409</v>
      </c>
      <c r="I75" s="205">
        <f>'Trad vs Value Add'!I24</f>
        <v>9.5614006565754242</v>
      </c>
      <c r="J75" s="157">
        <f>'Trad vs Value Add'!J24</f>
        <v>0.30217129157350797</v>
      </c>
      <c r="K75" s="130">
        <f>'Trad vs Value Add'!K24</f>
        <v>3.2634604853364647E-2</v>
      </c>
      <c r="L75" s="133">
        <f>'Trad vs Value Add'!L24</f>
        <v>403873061.56904978</v>
      </c>
      <c r="M75" s="134">
        <f>'Trad vs Value Add'!M24</f>
        <v>41203119.154071808</v>
      </c>
      <c r="N75" s="130">
        <f>'Trad vs Value Add'!N24</f>
        <v>0.11361051561015759</v>
      </c>
      <c r="O75" s="128">
        <f>'Trad vs Value Add'!O24</f>
        <v>69648929.841653287</v>
      </c>
      <c r="P75" s="129">
        <f>'Trad vs Value Add'!P24</f>
        <v>5250614.642612651</v>
      </c>
      <c r="Q75" s="130">
        <f>'Trad vs Value Add'!Q24</f>
        <v>8.1533416307308468E-2</v>
      </c>
    </row>
    <row r="76" spans="2:17">
      <c r="B76" s="324" t="s">
        <v>219</v>
      </c>
      <c r="C76" s="82" t="s">
        <v>216</v>
      </c>
      <c r="D76" s="121">
        <f>Filtration!D15</f>
        <v>253639570.65785289</v>
      </c>
      <c r="E76" s="122">
        <f>Filtration!E15</f>
        <v>1883890.5846652985</v>
      </c>
      <c r="F76" s="123">
        <f>Filtration!F15</f>
        <v>7.48301124374884E-3</v>
      </c>
      <c r="G76" s="124">
        <f>Filtration!G15</f>
        <v>95.899715040583573</v>
      </c>
      <c r="H76" s="125">
        <f>Filtration!H15</f>
        <v>-1.0177386219634741</v>
      </c>
      <c r="I76" s="204">
        <f>Filtration!I15</f>
        <v>4.7429326154501625</v>
      </c>
      <c r="J76" s="152">
        <f>Filtration!J15</f>
        <v>0.14368637132716966</v>
      </c>
      <c r="K76" s="123">
        <f>Filtration!K15</f>
        <v>3.1241286876251717E-2</v>
      </c>
      <c r="L76" s="126">
        <f>Filtration!L15</f>
        <v>1202995392.2419064</v>
      </c>
      <c r="M76" s="127">
        <f>Filtration!M15</f>
        <v>45109026.22866869</v>
      </c>
      <c r="N76" s="123">
        <f>Filtration!N15</f>
        <v>3.8958077020964745E-2</v>
      </c>
      <c r="O76" s="121">
        <f>Filtration!O15</f>
        <v>335710969.49597257</v>
      </c>
      <c r="P76" s="122">
        <f>Filtration!P15</f>
        <v>2029871.3996785879</v>
      </c>
      <c r="Q76" s="123">
        <f>Filtration!Q15</f>
        <v>6.0832675607319113E-3</v>
      </c>
    </row>
    <row r="77" spans="2:17" ht="15" thickBot="1">
      <c r="B77" s="325"/>
      <c r="C77" s="84" t="s">
        <v>217</v>
      </c>
      <c r="D77" s="128">
        <f>Filtration!D16</f>
        <v>8486188.5885895994</v>
      </c>
      <c r="E77" s="129">
        <f>Filtration!E16</f>
        <v>2048139.654732462</v>
      </c>
      <c r="F77" s="130">
        <f>Filtration!F16</f>
        <v>0.31813048887551543</v>
      </c>
      <c r="G77" s="131">
        <f>Filtration!G16</f>
        <v>3.2085808429482059</v>
      </c>
      <c r="H77" s="132">
        <f>Filtration!H16</f>
        <v>0.73014894006951403</v>
      </c>
      <c r="I77" s="205">
        <f>Filtration!I16</f>
        <v>13.006605744570205</v>
      </c>
      <c r="J77" s="157">
        <f>Filtration!J16</f>
        <v>1.122180629916949</v>
      </c>
      <c r="K77" s="130">
        <f>Filtration!K16</f>
        <v>9.4424477338270488E-2</v>
      </c>
      <c r="L77" s="133">
        <f>Filtration!L16</f>
        <v>110376509.2458556</v>
      </c>
      <c r="M77" s="134">
        <f>Filtration!M16</f>
        <v>33863998.806957215</v>
      </c>
      <c r="N77" s="130">
        <f>Filtration!N16</f>
        <v>0.44259427135122487</v>
      </c>
      <c r="O77" s="128">
        <f>Filtration!O16</f>
        <v>20694463.744899094</v>
      </c>
      <c r="P77" s="129">
        <f>Filtration!P16</f>
        <v>4525969.3076339681</v>
      </c>
      <c r="Q77" s="130">
        <f>Filtration!Q16</f>
        <v>0.27992521661154296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7" t="s">
        <v>139</v>
      </c>
      <c r="C79" s="337"/>
      <c r="D79" s="337"/>
      <c r="E79" s="337"/>
      <c r="F79" s="337"/>
      <c r="G79" s="337"/>
      <c r="H79" s="337"/>
      <c r="I79" s="337"/>
      <c r="J79" s="337"/>
      <c r="K79" s="337"/>
      <c r="L79" s="337"/>
      <c r="M79" s="337"/>
      <c r="N79" s="337"/>
      <c r="O79" s="337"/>
      <c r="P79" s="337"/>
      <c r="Q79" s="337"/>
    </row>
    <row r="80" spans="2:17">
      <c r="B80" s="327" t="s">
        <v>390</v>
      </c>
      <c r="C80" s="327"/>
      <c r="D80" s="327"/>
      <c r="E80" s="327"/>
      <c r="F80" s="327"/>
      <c r="G80" s="327"/>
      <c r="H80" s="327"/>
      <c r="I80" s="327"/>
      <c r="J80" s="327"/>
      <c r="K80" s="327"/>
      <c r="L80" s="327"/>
      <c r="M80" s="327"/>
      <c r="N80" s="327"/>
      <c r="O80" s="327"/>
      <c r="P80" s="327"/>
      <c r="Q80" s="327"/>
    </row>
    <row r="81" spans="2:17" ht="15" thickBot="1">
      <c r="B81" s="327" t="str">
        <f>'HOME PAGE'!H6</f>
        <v>LATEST 52 WEEKS ENDING 02-23-2025</v>
      </c>
      <c r="C81" s="327"/>
      <c r="D81" s="327"/>
      <c r="E81" s="327"/>
      <c r="F81" s="327"/>
      <c r="G81" s="327"/>
      <c r="H81" s="327"/>
      <c r="I81" s="327"/>
      <c r="J81" s="327"/>
      <c r="K81" s="327"/>
      <c r="L81" s="327"/>
      <c r="M81" s="327"/>
      <c r="N81" s="327"/>
      <c r="O81" s="327"/>
      <c r="P81" s="327"/>
      <c r="Q81" s="327"/>
    </row>
    <row r="82" spans="2:17">
      <c r="D82" s="321" t="s">
        <v>76</v>
      </c>
      <c r="E82" s="322"/>
      <c r="F82" s="323"/>
      <c r="G82" s="328" t="s">
        <v>19</v>
      </c>
      <c r="H82" s="329"/>
      <c r="I82" s="321" t="s">
        <v>20</v>
      </c>
      <c r="J82" s="322"/>
      <c r="K82" s="323"/>
      <c r="L82" s="328" t="s">
        <v>21</v>
      </c>
      <c r="M82" s="322"/>
      <c r="N82" s="329"/>
      <c r="O82" s="321" t="s">
        <v>22</v>
      </c>
      <c r="P82" s="322"/>
      <c r="Q82" s="323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Data'!E39</f>
        <v>3380382332.8099179</v>
      </c>
      <c r="E84" s="292">
        <f>'Segment Data'!F39</f>
        <v>24795949.038042545</v>
      </c>
      <c r="F84" s="293">
        <f>'Segment Data'!G39</f>
        <v>7.3894533479929216E-3</v>
      </c>
      <c r="G84" s="294">
        <f>'Segment Data'!H39</f>
        <v>99.999999999999986</v>
      </c>
      <c r="H84" s="295">
        <f>'Segment Data'!I39</f>
        <v>-4.2632564145606011E-14</v>
      </c>
      <c r="I84" s="296">
        <f>'Segment Data'!J39</f>
        <v>5.0734493620529282</v>
      </c>
      <c r="J84" s="297">
        <f>'Segment Data'!K39</f>
        <v>0.20519707453452529</v>
      </c>
      <c r="K84" s="293">
        <f>'Segment Data'!L39</f>
        <v>4.2150049425463264E-2</v>
      </c>
      <c r="L84" s="298">
        <f>'Segment Data'!M39</f>
        <v>17150198589.889467</v>
      </c>
      <c r="M84" s="299">
        <f>'Segment Data'!N39</f>
        <v>814357501.1264286</v>
      </c>
      <c r="N84" s="293">
        <f>'Segment Data'!O39</f>
        <v>4.9850968597301183E-2</v>
      </c>
      <c r="O84" s="291">
        <f>'Segment Data'!P39</f>
        <v>4623467966.9349165</v>
      </c>
      <c r="P84" s="292">
        <f>'Segment Data'!Q39</f>
        <v>46971262.806118011</v>
      </c>
      <c r="Q84" s="293">
        <f>'Segment Data'!R39</f>
        <v>1.0263584974013362E-2</v>
      </c>
    </row>
    <row r="85" spans="2:17" ht="15" thickBot="1">
      <c r="B85" s="324" t="s">
        <v>111</v>
      </c>
      <c r="C85" s="82" t="s">
        <v>111</v>
      </c>
      <c r="D85" s="128">
        <f>'Segment Data'!E42</f>
        <v>3146860062.3239059</v>
      </c>
      <c r="E85" s="129">
        <f>'Segment Data'!F42</f>
        <v>14301447.297103405</v>
      </c>
      <c r="F85" s="130">
        <f>'Segment Data'!G42</f>
        <v>4.5654204931712154E-3</v>
      </c>
      <c r="G85" s="131">
        <f>'Segment Data'!H42</f>
        <v>93.091838511299429</v>
      </c>
      <c r="H85" s="132">
        <f>'Segment Data'!I42</f>
        <v>-0.26169964156505898</v>
      </c>
      <c r="I85" s="205">
        <f>'Segment Data'!J42</f>
        <v>4.7362854160671022</v>
      </c>
      <c r="J85" s="157">
        <f>'Segment Data'!K42</f>
        <v>0.15847811554123137</v>
      </c>
      <c r="K85" s="130">
        <f>'Segment Data'!L42</f>
        <v>3.4618782560599776E-2</v>
      </c>
      <c r="L85" s="133">
        <f>'Segment Data'!M42</f>
        <v>14904427419.588728</v>
      </c>
      <c r="M85" s="134">
        <f>'Segment Data'!N42</f>
        <v>564177722.39381981</v>
      </c>
      <c r="N85" s="130">
        <f>'Segment Data'!O42</f>
        <v>3.9342252353121748E-2</v>
      </c>
      <c r="O85" s="128">
        <f>'Segment Data'!P42</f>
        <v>4069729740.0460143</v>
      </c>
      <c r="P85" s="129">
        <f>'Segment Data'!Q42</f>
        <v>34785766.57850647</v>
      </c>
      <c r="Q85" s="130">
        <f>'Segment Data'!R42</f>
        <v>8.6211275316947326E-3</v>
      </c>
    </row>
    <row r="86" spans="2:17">
      <c r="B86" s="326"/>
      <c r="C86" s="102" t="s">
        <v>110</v>
      </c>
      <c r="D86" s="143">
        <f>'Segment Data'!E43</f>
        <v>3130791917.574995</v>
      </c>
      <c r="E86" s="144">
        <f>'Segment Data'!F43</f>
        <v>16470209.262722969</v>
      </c>
      <c r="F86" s="145">
        <f>'Segment Data'!G43</f>
        <v>5.2885381811272744E-3</v>
      </c>
      <c r="G86" s="146">
        <f>'Segment Data'!H43</f>
        <v>92.616503381513851</v>
      </c>
      <c r="H86" s="147">
        <f>'Segment Data'!I43</f>
        <v>-0.19355578947353536</v>
      </c>
      <c r="I86" s="207">
        <f>'Segment Data'!J43</f>
        <v>4.7078330331411458</v>
      </c>
      <c r="J86" s="161">
        <f>'Segment Data'!K43</f>
        <v>0.16498059211829208</v>
      </c>
      <c r="K86" s="145">
        <f>'Segment Data'!L43</f>
        <v>3.6316520129178041E-2</v>
      </c>
      <c r="L86" s="148">
        <f>'Segment Data'!M43</f>
        <v>14739245609.450872</v>
      </c>
      <c r="M86" s="149">
        <f>'Segment Data'!N43</f>
        <v>591341634.71400452</v>
      </c>
      <c r="N86" s="145">
        <f>'Segment Data'!O43</f>
        <v>4.1797119613614188E-2</v>
      </c>
      <c r="O86" s="143">
        <f>'Segment Data'!P43</f>
        <v>4035506385.8606162</v>
      </c>
      <c r="P86" s="144">
        <f>'Segment Data'!Q43</f>
        <v>39274456.101673126</v>
      </c>
      <c r="Q86" s="145">
        <f>'Segment Data'!R43</f>
        <v>9.8278720534726825E-3</v>
      </c>
    </row>
    <row r="87" spans="2:17" ht="15" thickBot="1">
      <c r="B87" s="325"/>
      <c r="C87" s="98" t="s">
        <v>109</v>
      </c>
      <c r="D87" s="135">
        <f>'Segment Data'!E44</f>
        <v>16068144.748897715</v>
      </c>
      <c r="E87" s="136">
        <f>'Segment Data'!F44</f>
        <v>-2168761.9656149019</v>
      </c>
      <c r="F87" s="137">
        <f>'Segment Data'!G44</f>
        <v>-0.11892159123065747</v>
      </c>
      <c r="G87" s="138">
        <f>'Segment Data'!H44</f>
        <v>0.4753351297851916</v>
      </c>
      <c r="H87" s="139">
        <f>'Segment Data'!I44</f>
        <v>-6.81438520913909E-2</v>
      </c>
      <c r="I87" s="208">
        <f>'Segment Data'!J44</f>
        <v>10.280079792608506</v>
      </c>
      <c r="J87" s="154">
        <f>'Segment Data'!K44</f>
        <v>-0.26697873376805781</v>
      </c>
      <c r="K87" s="137">
        <f>'Segment Data'!L44</f>
        <v>-2.5313098727989918E-2</v>
      </c>
      <c r="L87" s="140">
        <f>'Segment Data'!M44</f>
        <v>165181810.13785186</v>
      </c>
      <c r="M87" s="141">
        <f>'Segment Data'!N44</f>
        <v>-27163912.320182413</v>
      </c>
      <c r="N87" s="137">
        <f>'Segment Data'!O44</f>
        <v>-0.14122441597893604</v>
      </c>
      <c r="O87" s="135">
        <f>'Segment Data'!P44</f>
        <v>34223354.185397953</v>
      </c>
      <c r="P87" s="136">
        <f>'Segment Data'!Q44</f>
        <v>-4488689.5231664479</v>
      </c>
      <c r="Q87" s="137">
        <f>'Segment Data'!R44</f>
        <v>-0.11595072471395768</v>
      </c>
    </row>
    <row r="88" spans="2:17">
      <c r="B88" s="324" t="s">
        <v>108</v>
      </c>
      <c r="C88" s="82" t="s">
        <v>185</v>
      </c>
      <c r="D88" s="121">
        <f>Fat!E35</f>
        <v>184891048.00628427</v>
      </c>
      <c r="E88" s="122">
        <f>Fat!F35</f>
        <v>-8469061.3059349954</v>
      </c>
      <c r="F88" s="123">
        <f>Fat!G35</f>
        <v>-4.3799423449125033E-2</v>
      </c>
      <c r="G88" s="124">
        <f>Fat!H35</f>
        <v>5.469530656687434</v>
      </c>
      <c r="H88" s="125">
        <f>Fat!I35</f>
        <v>-0.29280376710621692</v>
      </c>
      <c r="I88" s="204">
        <f>Fat!J35</f>
        <v>5.4821671428957055</v>
      </c>
      <c r="J88" s="152">
        <f>Fat!K35</f>
        <v>0.35560587836363755</v>
      </c>
      <c r="K88" s="123">
        <f>Fat!L35</f>
        <v>6.9365381590947559E-2</v>
      </c>
      <c r="L88" s="126">
        <f>Fat!M35</f>
        <v>1013603628.3956041</v>
      </c>
      <c r="M88" s="127">
        <f>Fat!N35</f>
        <v>22331181.889894485</v>
      </c>
      <c r="N88" s="123">
        <f>Fat!O35</f>
        <v>2.2527794420810484E-2</v>
      </c>
      <c r="O88" s="121">
        <f>Fat!P35</f>
        <v>284281772.92335314</v>
      </c>
      <c r="P88" s="122">
        <f>Fat!Q35</f>
        <v>-5176146.8504869342</v>
      </c>
      <c r="Q88" s="123">
        <f>Fat!R35</f>
        <v>-1.7882208420937913E-2</v>
      </c>
    </row>
    <row r="89" spans="2:17">
      <c r="B89" s="326"/>
      <c r="C89" s="83" t="s">
        <v>186</v>
      </c>
      <c r="D89" s="105">
        <f>Fat!E36</f>
        <v>406925061.41005427</v>
      </c>
      <c r="E89" s="106">
        <f>Fat!F36</f>
        <v>-12915419.636020124</v>
      </c>
      <c r="F89" s="107">
        <f>Fat!G36</f>
        <v>-3.0762683016749764E-2</v>
      </c>
      <c r="G89" s="108">
        <f>Fat!H36</f>
        <v>12.037841325238524</v>
      </c>
      <c r="H89" s="109">
        <f>Fat!I36</f>
        <v>-0.47384614245673973</v>
      </c>
      <c r="I89" s="206">
        <f>Fat!J36</f>
        <v>4.7712982674305868</v>
      </c>
      <c r="J89" s="156">
        <f>Fat!K36</f>
        <v>4.053054170127357E-2</v>
      </c>
      <c r="K89" s="107">
        <f>Fat!L36</f>
        <v>8.5674343047618604E-3</v>
      </c>
      <c r="L89" s="110">
        <f>Fat!M36</f>
        <v>1941560840.4798772</v>
      </c>
      <c r="M89" s="111">
        <f>Fat!N36</f>
        <v>-44606957.207560778</v>
      </c>
      <c r="N89" s="107">
        <f>Fat!O36</f>
        <v>-2.2458805977771949E-2</v>
      </c>
      <c r="O89" s="105">
        <f>Fat!P36</f>
        <v>595105531.65137661</v>
      </c>
      <c r="P89" s="106">
        <f>Fat!Q36</f>
        <v>-20697722.896120191</v>
      </c>
      <c r="Q89" s="107">
        <f>Fat!R36</f>
        <v>-3.3610934569238748E-2</v>
      </c>
    </row>
    <row r="90" spans="2:17">
      <c r="B90" s="326"/>
      <c r="C90" s="83" t="s">
        <v>187</v>
      </c>
      <c r="D90" s="105">
        <f>Fat!E37</f>
        <v>1201778845.5907946</v>
      </c>
      <c r="E90" s="106">
        <f>Fat!F37</f>
        <v>-20869883.211896896</v>
      </c>
      <c r="F90" s="107">
        <f>Fat!G37</f>
        <v>-1.7069402454075455E-2</v>
      </c>
      <c r="G90" s="108">
        <f>Fat!H37</f>
        <v>35.551565689074735</v>
      </c>
      <c r="H90" s="109">
        <f>Fat!I37</f>
        <v>-0.88465108411299553</v>
      </c>
      <c r="I90" s="206">
        <f>Fat!J37</f>
        <v>4.909908368350214</v>
      </c>
      <c r="J90" s="156">
        <f>Fat!K37</f>
        <v>0.21262200544917143</v>
      </c>
      <c r="K90" s="107">
        <f>Fat!L37</f>
        <v>4.5264859117053309E-2</v>
      </c>
      <c r="L90" s="110">
        <f>Fat!M37</f>
        <v>5900624010.8725023</v>
      </c>
      <c r="M90" s="111">
        <f>Fat!N37</f>
        <v>157492810.44932461</v>
      </c>
      <c r="N90" s="107">
        <f>Fat!O37</f>
        <v>2.7422812565681919E-2</v>
      </c>
      <c r="O90" s="105">
        <f>Fat!P37</f>
        <v>1616131946.3952665</v>
      </c>
      <c r="P90" s="106">
        <f>Fat!Q37</f>
        <v>-6507027.8604769707</v>
      </c>
      <c r="Q90" s="107">
        <f>Fat!R37</f>
        <v>-4.0101513421748987E-3</v>
      </c>
    </row>
    <row r="91" spans="2:17" ht="15" thickBot="1">
      <c r="B91" s="325"/>
      <c r="C91" s="84" t="s">
        <v>188</v>
      </c>
      <c r="D91" s="128">
        <f>Fat!E38</f>
        <v>1586787377.8024061</v>
      </c>
      <c r="E91" s="129">
        <f>Fat!F38</f>
        <v>67050313.191833735</v>
      </c>
      <c r="F91" s="130">
        <f>Fat!G38</f>
        <v>4.411968014283784E-2</v>
      </c>
      <c r="G91" s="131">
        <f>Fat!H38</f>
        <v>46.941062328988124</v>
      </c>
      <c r="H91" s="132">
        <f>Fat!I38</f>
        <v>1.6513009936742336</v>
      </c>
      <c r="I91" s="205">
        <f>Fat!J38</f>
        <v>5.2271717220417164</v>
      </c>
      <c r="J91" s="157">
        <f>Fat!K38</f>
        <v>0.21625909677249666</v>
      </c>
      <c r="K91" s="130">
        <f>Fat!L38</f>
        <v>4.3157626752846796E-2</v>
      </c>
      <c r="L91" s="133">
        <f>Fat!M38</f>
        <v>8294410110.1414633</v>
      </c>
      <c r="M91" s="134">
        <f>Fat!N38</f>
        <v>679140465.99476242</v>
      </c>
      <c r="N91" s="130">
        <f>Fat!O38</f>
        <v>8.9181407583744307E-2</v>
      </c>
      <c r="O91" s="128">
        <f>Fat!P38</f>
        <v>2127948715.9649224</v>
      </c>
      <c r="P91" s="129">
        <f>Fat!Q38</f>
        <v>79352160.413200378</v>
      </c>
      <c r="Q91" s="130">
        <f>Fat!R38</f>
        <v>3.8734889111355301E-2</v>
      </c>
    </row>
    <row r="92" spans="2:17" ht="15" customHeight="1">
      <c r="B92" s="334" t="s">
        <v>107</v>
      </c>
      <c r="C92" s="82" t="s">
        <v>201</v>
      </c>
      <c r="D92" s="121">
        <f>Fat!E39</f>
        <v>182459010.39623797</v>
      </c>
      <c r="E92" s="122">
        <f>Fat!F39</f>
        <v>-8337808.5654337704</v>
      </c>
      <c r="F92" s="123">
        <f>Fat!G39</f>
        <v>-4.3699934887849012E-2</v>
      </c>
      <c r="G92" s="124">
        <f>Fat!H39</f>
        <v>5.3975850194605153</v>
      </c>
      <c r="H92" s="125">
        <f>Fat!I39</f>
        <v>-0.28836065860022941</v>
      </c>
      <c r="I92" s="204">
        <f>Fat!J39</f>
        <v>5.4319019685540741</v>
      </c>
      <c r="J92" s="152">
        <f>Fat!K39</f>
        <v>0.34753676744914852</v>
      </c>
      <c r="K92" s="123">
        <f>Fat!L39</f>
        <v>6.8354013471263325E-2</v>
      </c>
      <c r="L92" s="126">
        <f>Fat!M39</f>
        <v>991099457.75175333</v>
      </c>
      <c r="M92" s="127">
        <f>Fat!N39</f>
        <v>21018750.941513062</v>
      </c>
      <c r="N92" s="123">
        <f>Fat!O39</f>
        <v>2.1667012645396923E-2</v>
      </c>
      <c r="O92" s="121">
        <f>Fat!P39</f>
        <v>277110578.6434415</v>
      </c>
      <c r="P92" s="122">
        <f>Fat!Q39</f>
        <v>-5217147.8166055083</v>
      </c>
      <c r="Q92" s="123">
        <f>Fat!R39</f>
        <v>-1.8479048735384484E-2</v>
      </c>
    </row>
    <row r="93" spans="2:17">
      <c r="B93" s="335"/>
      <c r="C93" s="83" t="s">
        <v>202</v>
      </c>
      <c r="D93" s="105">
        <f>Fat!E40</f>
        <v>312536348.51536363</v>
      </c>
      <c r="E93" s="106">
        <f>Fat!F40</f>
        <v>-11763913.710653961</v>
      </c>
      <c r="F93" s="107">
        <f>Fat!G40</f>
        <v>-3.6274758552169245E-2</v>
      </c>
      <c r="G93" s="108">
        <f>Fat!H40</f>
        <v>9.2455917036925861</v>
      </c>
      <c r="H93" s="109">
        <f>Fat!I40</f>
        <v>-0.41889685766238038</v>
      </c>
      <c r="I93" s="206">
        <f>Fat!J40</f>
        <v>4.3215108522495642</v>
      </c>
      <c r="J93" s="156">
        <f>Fat!K40</f>
        <v>6.8823326714471555E-2</v>
      </c>
      <c r="K93" s="107">
        <f>Fat!L40</f>
        <v>1.6183490157982365E-2</v>
      </c>
      <c r="L93" s="110">
        <f>Fat!M40</f>
        <v>1350629221.8315959</v>
      </c>
      <c r="M93" s="111">
        <f>Fat!N40</f>
        <v>-28518457.864748478</v>
      </c>
      <c r="N93" s="107">
        <f>Fat!O40</f>
        <v>-2.0678320592199064E-2</v>
      </c>
      <c r="O93" s="105">
        <f>Fat!P40</f>
        <v>390471143.62220305</v>
      </c>
      <c r="P93" s="106">
        <f>Fat!Q40</f>
        <v>-15195089.148728728</v>
      </c>
      <c r="Q93" s="107">
        <f>Fat!R40</f>
        <v>-3.7457120956155512E-2</v>
      </c>
    </row>
    <row r="94" spans="2:17">
      <c r="B94" s="335"/>
      <c r="C94" s="83" t="s">
        <v>203</v>
      </c>
      <c r="D94" s="105">
        <f>Fat!E41</f>
        <v>1167953450.8991306</v>
      </c>
      <c r="E94" s="106">
        <f>Fat!F41</f>
        <v>-24156224.221380949</v>
      </c>
      <c r="F94" s="107">
        <f>Fat!G41</f>
        <v>-2.0263424352242567E-2</v>
      </c>
      <c r="G94" s="108">
        <f>Fat!H41</f>
        <v>34.55092755523539</v>
      </c>
      <c r="H94" s="109">
        <f>Fat!I41</f>
        <v>-0.97519333039386424</v>
      </c>
      <c r="I94" s="206">
        <f>Fat!J41</f>
        <v>4.7231069489067732</v>
      </c>
      <c r="J94" s="156">
        <f>Fat!K41</f>
        <v>0.18285815745575107</v>
      </c>
      <c r="K94" s="107">
        <f>Fat!L41</f>
        <v>4.0274920132143524E-2</v>
      </c>
      <c r="L94" s="110">
        <f>Fat!M41</f>
        <v>5516369059.941329</v>
      </c>
      <c r="M94" s="111">
        <f>Fat!N41</f>
        <v>103894548.19835567</v>
      </c>
      <c r="N94" s="107">
        <f>Fat!O41</f>
        <v>1.9195387982510539E-2</v>
      </c>
      <c r="O94" s="105">
        <f>Fat!P41</f>
        <v>1527166088.2248497</v>
      </c>
      <c r="P94" s="106">
        <f>Fat!Q41</f>
        <v>-17298025.250437498</v>
      </c>
      <c r="Q94" s="107">
        <f>Fat!R41</f>
        <v>-1.1200017598022541E-2</v>
      </c>
    </row>
    <row r="95" spans="2:17" ht="15" thickBot="1">
      <c r="B95" s="336"/>
      <c r="C95" s="84" t="s">
        <v>204</v>
      </c>
      <c r="D95" s="128">
        <f>Fat!E42</f>
        <v>1483911252.5131192</v>
      </c>
      <c r="E95" s="129">
        <f>Fat!F42</f>
        <v>58559393.79456687</v>
      </c>
      <c r="F95" s="130">
        <f>Fat!G42</f>
        <v>4.1084166998045013E-2</v>
      </c>
      <c r="G95" s="131">
        <f>Fat!H42</f>
        <v>43.897734232909364</v>
      </c>
      <c r="H95" s="132">
        <f>Fat!I42</f>
        <v>1.420751205091328</v>
      </c>
      <c r="I95" s="205">
        <f>Fat!J42</f>
        <v>4.7484845661292407</v>
      </c>
      <c r="J95" s="157">
        <f>Fat!K42</f>
        <v>0.13310012003203475</v>
      </c>
      <c r="K95" s="130">
        <f>Fat!L42</f>
        <v>2.8838360398034651E-2</v>
      </c>
      <c r="L95" s="133">
        <f>Fat!M42</f>
        <v>7046329680.0640574</v>
      </c>
      <c r="M95" s="134">
        <f>Fat!N42</f>
        <v>467782881.11870861</v>
      </c>
      <c r="N95" s="130">
        <f>Fat!O42</f>
        <v>7.1107327410622367E-2</v>
      </c>
      <c r="O95" s="128">
        <f>Fat!P42</f>
        <v>1874981929.5555215</v>
      </c>
      <c r="P95" s="129">
        <f>Fat!Q42</f>
        <v>72496028.79427743</v>
      </c>
      <c r="Q95" s="130">
        <f>Fat!R42</f>
        <v>4.022002544578028E-2</v>
      </c>
    </row>
    <row r="96" spans="2:17" ht="15" thickBot="1">
      <c r="B96" s="324" t="s">
        <v>106</v>
      </c>
      <c r="C96" s="142" t="s">
        <v>106</v>
      </c>
      <c r="D96" s="128">
        <f>'Segment Data'!E45</f>
        <v>169351209.85817847</v>
      </c>
      <c r="E96" s="129">
        <f>'Segment Data'!F45</f>
        <v>3940315.8955770135</v>
      </c>
      <c r="F96" s="130">
        <f>'Segment Data'!G45</f>
        <v>2.3821380812245042E-2</v>
      </c>
      <c r="G96" s="131">
        <f>'Segment Data'!H45</f>
        <v>5.009824131858081</v>
      </c>
      <c r="H96" s="132">
        <f>'Segment Data'!I45</f>
        <v>8.0405692131609641E-2</v>
      </c>
      <c r="I96" s="205">
        <f>'Segment Data'!J45</f>
        <v>7.9031910478515623</v>
      </c>
      <c r="J96" s="157">
        <f>'Segment Data'!K45</f>
        <v>0.18962579698089588</v>
      </c>
      <c r="K96" s="130">
        <f>'Segment Data'!L45</f>
        <v>2.4583417759964098E-2</v>
      </c>
      <c r="L96" s="133">
        <f>'Segment Data'!M45</f>
        <v>1338414965.6939874</v>
      </c>
      <c r="M96" s="134">
        <f>'Segment Data'!N45</f>
        <v>62507241.908612251</v>
      </c>
      <c r="N96" s="130">
        <f>'Segment Data'!O45</f>
        <v>4.8990409528335777E-2</v>
      </c>
      <c r="O96" s="128">
        <f>'Segment Data'!P45</f>
        <v>410003311.85139287</v>
      </c>
      <c r="P96" s="129">
        <f>'Segment Data'!Q45</f>
        <v>8364608.9533393979</v>
      </c>
      <c r="Q96" s="130">
        <f>'Segment Data'!R45</f>
        <v>2.0826202487419537E-2</v>
      </c>
    </row>
    <row r="97" spans="2:17">
      <c r="B97" s="326"/>
      <c r="C97" s="99" t="s">
        <v>120</v>
      </c>
      <c r="D97" s="143">
        <f>'Segment Data'!E46</f>
        <v>153845029.61153021</v>
      </c>
      <c r="E97" s="144">
        <f>'Segment Data'!F46</f>
        <v>5220995.5377775431</v>
      </c>
      <c r="F97" s="145">
        <f>'Segment Data'!G46</f>
        <v>3.5128877844795244E-2</v>
      </c>
      <c r="G97" s="146">
        <f>'Segment Data'!H46</f>
        <v>4.5511132903019176</v>
      </c>
      <c r="H97" s="147">
        <f>'Segment Data'!I46</f>
        <v>0.12196091346187909</v>
      </c>
      <c r="I97" s="207">
        <f>'Segment Data'!J46</f>
        <v>7.0345446324542129</v>
      </c>
      <c r="J97" s="161">
        <f>'Segment Data'!K46</f>
        <v>0.32689154415438626</v>
      </c>
      <c r="K97" s="145">
        <f>'Segment Data'!L46</f>
        <v>4.8734116068790717E-2</v>
      </c>
      <c r="L97" s="148">
        <f>'Segment Data'!M46</f>
        <v>1082229727.2835493</v>
      </c>
      <c r="M97" s="149">
        <f>'Segment Data'!N46</f>
        <v>85311266.133163571</v>
      </c>
      <c r="N97" s="145">
        <f>'Segment Data'!O46</f>
        <v>8.5574968723840614E-2</v>
      </c>
      <c r="O97" s="143">
        <f>'Segment Data'!P46</f>
        <v>339642317.08366889</v>
      </c>
      <c r="P97" s="144">
        <f>'Segment Data'!Q46</f>
        <v>13313886.748823941</v>
      </c>
      <c r="Q97" s="145">
        <f>'Segment Data'!R46</f>
        <v>4.079904020364572E-2</v>
      </c>
    </row>
    <row r="98" spans="2:17" ht="15" thickBot="1">
      <c r="B98" s="326"/>
      <c r="C98" s="98" t="s">
        <v>121</v>
      </c>
      <c r="D98" s="135">
        <f>'Segment Data'!E47</f>
        <v>15506180.246654164</v>
      </c>
      <c r="E98" s="136">
        <f>'Segment Data'!F47</f>
        <v>-1280679.6422005408</v>
      </c>
      <c r="F98" s="137">
        <f>'Segment Data'!G47</f>
        <v>-7.6290601737304189E-2</v>
      </c>
      <c r="G98" s="138">
        <f>'Segment Data'!H47</f>
        <v>0.45871084155633846</v>
      </c>
      <c r="H98" s="139">
        <f>'Segment Data'!I47</f>
        <v>-4.1555221330270786E-2</v>
      </c>
      <c r="I98" s="208">
        <f>'Segment Data'!J47</f>
        <v>16.521492355650668</v>
      </c>
      <c r="J98" s="154">
        <f>'Segment Data'!K47</f>
        <v>-9.8010307871224001E-2</v>
      </c>
      <c r="K98" s="137">
        <f>'Segment Data'!L47</f>
        <v>-5.8973069083677575E-3</v>
      </c>
      <c r="L98" s="140">
        <f>'Segment Data'!M47</f>
        <v>256185238.41043815</v>
      </c>
      <c r="M98" s="141">
        <f>'Segment Data'!N47</f>
        <v>-22804024.224551409</v>
      </c>
      <c r="N98" s="137">
        <f>'Segment Data'!O47</f>
        <v>-8.1737999553002982E-2</v>
      </c>
      <c r="O98" s="135">
        <f>'Segment Data'!P47</f>
        <v>70360994.767724007</v>
      </c>
      <c r="P98" s="136">
        <f>'Segment Data'!Q47</f>
        <v>-4949277.7954843789</v>
      </c>
      <c r="Q98" s="137">
        <f>'Segment Data'!R47</f>
        <v>-6.5718495326522935E-2</v>
      </c>
    </row>
    <row r="99" spans="2:17">
      <c r="B99" s="326"/>
      <c r="C99" s="82" t="s">
        <v>105</v>
      </c>
      <c r="D99" s="121">
        <f>Flavor!D45</f>
        <v>256745.16007971048</v>
      </c>
      <c r="E99" s="122">
        <f>Flavor!E45</f>
        <v>132341.25437804405</v>
      </c>
      <c r="F99" s="123">
        <f>Flavor!F45</f>
        <v>1.0638030504879181</v>
      </c>
      <c r="G99" s="124">
        <f>Flavor!G45</f>
        <v>7.5951515184465241E-3</v>
      </c>
      <c r="H99" s="125">
        <f>Flavor!H45</f>
        <v>3.8877844155371009E-3</v>
      </c>
      <c r="I99" s="204">
        <f>Flavor!I45</f>
        <v>10.370923345578076</v>
      </c>
      <c r="J99" s="152">
        <f>Flavor!J45</f>
        <v>1.4420610099783318</v>
      </c>
      <c r="K99" s="123">
        <f>Flavor!K45</f>
        <v>0.16150557100973265</v>
      </c>
      <c r="L99" s="126">
        <f>Flavor!L45</f>
        <v>2662684.3745348495</v>
      </c>
      <c r="M99" s="127">
        <f>Flavor!M45</f>
        <v>1551899.0265137381</v>
      </c>
      <c r="N99" s="123">
        <f>Flavor!N45</f>
        <v>1.3971187406085976</v>
      </c>
      <c r="O99" s="121">
        <f>Flavor!O45</f>
        <v>546020.24716961465</v>
      </c>
      <c r="P99" s="122">
        <f>Flavor!P45</f>
        <v>228094.88671550323</v>
      </c>
      <c r="Q99" s="123">
        <f>Flavor!Q45</f>
        <v>0.71744791415727871</v>
      </c>
    </row>
    <row r="100" spans="2:17">
      <c r="B100" s="326"/>
      <c r="C100" s="83" t="s">
        <v>104</v>
      </c>
      <c r="D100" s="105">
        <f>Flavor!D46</f>
        <v>161503215.7594291</v>
      </c>
      <c r="E100" s="106">
        <f>Flavor!E46</f>
        <v>5417532.7029956579</v>
      </c>
      <c r="F100" s="107">
        <f>Flavor!F46</f>
        <v>3.4708709965647046E-2</v>
      </c>
      <c r="G100" s="108">
        <f>Flavor!G46</f>
        <v>4.7776612187290883</v>
      </c>
      <c r="H100" s="109">
        <f>Flavor!H46</f>
        <v>0.1261438621416513</v>
      </c>
      <c r="I100" s="206">
        <f>Flavor!I46</f>
        <v>7.699595833752638</v>
      </c>
      <c r="J100" s="156">
        <f>Flavor!J46</f>
        <v>0.33717096959773496</v>
      </c>
      <c r="K100" s="107">
        <f>Flavor!K46</f>
        <v>4.5796184792228391E-2</v>
      </c>
      <c r="L100" s="110">
        <f>Flavor!L46</f>
        <v>1243509487.1989536</v>
      </c>
      <c r="M100" s="111">
        <f>Flavor!M46</f>
        <v>94340373.325666428</v>
      </c>
      <c r="N100" s="107">
        <f>Flavor!N46</f>
        <v>8.2094421253362054E-2</v>
      </c>
      <c r="O100" s="105">
        <f>Flavor!O46</f>
        <v>362121382.38905728</v>
      </c>
      <c r="P100" s="106">
        <f>Flavor!P46</f>
        <v>11695117.710077405</v>
      </c>
      <c r="Q100" s="107">
        <f>Flavor!Q46</f>
        <v>3.337397589416171E-2</v>
      </c>
    </row>
    <row r="101" spans="2:17">
      <c r="B101" s="326"/>
      <c r="C101" s="83" t="s">
        <v>103</v>
      </c>
      <c r="D101" s="105">
        <f>Flavor!D47</f>
        <v>235906.76534988705</v>
      </c>
      <c r="E101" s="106">
        <f>Flavor!E47</f>
        <v>5420.3852379567106</v>
      </c>
      <c r="F101" s="107">
        <f>Flavor!F47</f>
        <v>2.3517160690034816E-2</v>
      </c>
      <c r="G101" s="108">
        <f>Flavor!G47</f>
        <v>6.9787006948942168E-3</v>
      </c>
      <c r="H101" s="109">
        <f>Flavor!H47</f>
        <v>1.0996439215447875E-4</v>
      </c>
      <c r="I101" s="206">
        <f>Flavor!I47</f>
        <v>14.00947560792185</v>
      </c>
      <c r="J101" s="156">
        <f>Flavor!J47</f>
        <v>-0.1556379632469973</v>
      </c>
      <c r="K101" s="107">
        <f>Flavor!K47</f>
        <v>-1.0987413723514163E-2</v>
      </c>
      <c r="L101" s="110">
        <f>Flavor!L47</f>
        <v>3304930.0749129863</v>
      </c>
      <c r="M101" s="111">
        <f>Flavor!M47</f>
        <v>40064.324019900523</v>
      </c>
      <c r="N101" s="107">
        <f>Flavor!N47</f>
        <v>1.2271354192416994E-2</v>
      </c>
      <c r="O101" s="105">
        <f>Flavor!O47</f>
        <v>1504290.1082095252</v>
      </c>
      <c r="P101" s="106">
        <f>Flavor!P47</f>
        <v>75969.466332152486</v>
      </c>
      <c r="Q101" s="107">
        <f>Flavor!Q47</f>
        <v>5.318796361599791E-2</v>
      </c>
    </row>
    <row r="102" spans="2:17">
      <c r="B102" s="326"/>
      <c r="C102" s="83" t="s">
        <v>102</v>
      </c>
      <c r="D102" s="105">
        <f>Flavor!D48</f>
        <v>409689.47449902288</v>
      </c>
      <c r="E102" s="106">
        <f>Flavor!E48</f>
        <v>-3615.6283865097212</v>
      </c>
      <c r="F102" s="107">
        <f>Flavor!F48</f>
        <v>-8.748085521487238E-3</v>
      </c>
      <c r="G102" s="108">
        <f>Flavor!G48</f>
        <v>1.2119619444303259E-2</v>
      </c>
      <c r="H102" s="109">
        <f>Flavor!H48</f>
        <v>-1.9730688739062578E-4</v>
      </c>
      <c r="I102" s="206">
        <f>Flavor!I48</f>
        <v>11.313450796034706</v>
      </c>
      <c r="J102" s="156">
        <f>Flavor!J48</f>
        <v>1.0395630561266653</v>
      </c>
      <c r="K102" s="107">
        <f>Flavor!K48</f>
        <v>0.10118497324908188</v>
      </c>
      <c r="L102" s="110">
        <f>Flavor!L48</f>
        <v>4635001.7113980111</v>
      </c>
      <c r="M102" s="111">
        <f>Flavor!M48</f>
        <v>388751.48202090617</v>
      </c>
      <c r="N102" s="107">
        <f>Flavor!N48</f>
        <v>9.1551712928122295E-2</v>
      </c>
      <c r="O102" s="105">
        <f>Flavor!O48</f>
        <v>1221451.875190818</v>
      </c>
      <c r="P102" s="106">
        <f>Flavor!P48</f>
        <v>44955.999219428282</v>
      </c>
      <c r="Q102" s="107">
        <f>Flavor!Q48</f>
        <v>3.8211777990560108E-2</v>
      </c>
    </row>
    <row r="103" spans="2:17">
      <c r="B103" s="326"/>
      <c r="C103" s="83" t="s">
        <v>63</v>
      </c>
      <c r="D103" s="105">
        <f>Flavor!D49</f>
        <v>6386005.9372438658</v>
      </c>
      <c r="E103" s="106">
        <f>Flavor!E49</f>
        <v>494674.82058476005</v>
      </c>
      <c r="F103" s="107">
        <f>Flavor!F49</f>
        <v>8.3966562189307647E-2</v>
      </c>
      <c r="G103" s="108">
        <f>Flavor!G49</f>
        <v>0.18891371769581894</v>
      </c>
      <c r="H103" s="109">
        <f>Flavor!H49</f>
        <v>1.3345860311771901E-2</v>
      </c>
      <c r="I103" s="206">
        <f>Flavor!I49</f>
        <v>14.302040331250568</v>
      </c>
      <c r="J103" s="156">
        <f>Flavor!J49</f>
        <v>-6.7749802790206815E-2</v>
      </c>
      <c r="K103" s="107">
        <f>Flavor!K49</f>
        <v>-4.7147385005793137E-3</v>
      </c>
      <c r="L103" s="110">
        <f>Flavor!L49</f>
        <v>91332914.470067352</v>
      </c>
      <c r="M103" s="111">
        <f>Flavor!M49</f>
        <v>6675722.7135319114</v>
      </c>
      <c r="N103" s="107">
        <f>Flavor!N49</f>
        <v>7.8855943305213089E-2</v>
      </c>
      <c r="O103" s="105">
        <f>Flavor!O49</f>
        <v>39666644.010791868</v>
      </c>
      <c r="P103" s="106">
        <f>Flavor!P49</f>
        <v>1645084.2234364152</v>
      </c>
      <c r="Q103" s="107">
        <f>Flavor!Q49</f>
        <v>4.3267141922554916E-2</v>
      </c>
    </row>
    <row r="104" spans="2:17">
      <c r="B104" s="326"/>
      <c r="C104" s="83" t="s">
        <v>64</v>
      </c>
      <c r="D104" s="105">
        <f>Flavor!D50</f>
        <v>3158865.817188676</v>
      </c>
      <c r="E104" s="106">
        <f>Flavor!E50</f>
        <v>-521089.32520778105</v>
      </c>
      <c r="F104" s="107">
        <f>Flavor!F50</f>
        <v>-0.14160208617881079</v>
      </c>
      <c r="G104" s="108">
        <f>Flavor!G50</f>
        <v>9.3446998185051228E-2</v>
      </c>
      <c r="H104" s="109">
        <f>Flavor!H50</f>
        <v>-1.6219531640951149E-2</v>
      </c>
      <c r="I104" s="206">
        <f>Flavor!I50</f>
        <v>12.26513535852062</v>
      </c>
      <c r="J104" s="156">
        <f>Flavor!J50</f>
        <v>-0.11200296487864669</v>
      </c>
      <c r="K104" s="107">
        <f>Flavor!K50</f>
        <v>-9.0491809941965744E-3</v>
      </c>
      <c r="L104" s="110">
        <f>Flavor!L50</f>
        <v>38743916.827222966</v>
      </c>
      <c r="M104" s="111">
        <f>Flavor!M50</f>
        <v>-6803396.9941224307</v>
      </c>
      <c r="N104" s="107">
        <f>Flavor!N50</f>
        <v>-0.14936988426601946</v>
      </c>
      <c r="O104" s="105">
        <f>Flavor!O50</f>
        <v>9607201.1426457223</v>
      </c>
      <c r="P104" s="106">
        <f>Flavor!P50</f>
        <v>-2471004.9455824494</v>
      </c>
      <c r="Q104" s="107">
        <f>Flavor!Q50</f>
        <v>-0.20458377076300879</v>
      </c>
    </row>
    <row r="105" spans="2:17">
      <c r="B105" s="326"/>
      <c r="C105" s="83" t="s">
        <v>196</v>
      </c>
      <c r="D105" s="105">
        <f>Flavor!D51</f>
        <v>2392389.1807392868</v>
      </c>
      <c r="E105" s="106">
        <f>Flavor!E51</f>
        <v>-207165.08055138215</v>
      </c>
      <c r="F105" s="107">
        <f>Flavor!F51</f>
        <v>-7.9692539461948167E-2</v>
      </c>
      <c r="G105" s="108">
        <f>Flavor!G51</f>
        <v>7.0772739447807709E-2</v>
      </c>
      <c r="H105" s="109">
        <f>Flavor!H51</f>
        <v>-6.6967089282647524E-3</v>
      </c>
      <c r="I105" s="206">
        <f>Flavor!I51</f>
        <v>13.722198440140049</v>
      </c>
      <c r="J105" s="156">
        <f>Flavor!J51</f>
        <v>0.15447999908999321</v>
      </c>
      <c r="K105" s="107">
        <f>Flavor!K51</f>
        <v>1.1385849416111368E-2</v>
      </c>
      <c r="L105" s="110">
        <f>Flavor!L51</f>
        <v>32828839.084148571</v>
      </c>
      <c r="M105" s="111">
        <f>Flavor!M51</f>
        <v>-2441181.205275096</v>
      </c>
      <c r="N105" s="107">
        <f>Flavor!N51</f>
        <v>-6.9214057299738133E-2</v>
      </c>
      <c r="O105" s="105">
        <f>Flavor!O51</f>
        <v>9250261.1407329477</v>
      </c>
      <c r="P105" s="106">
        <f>Flavor!P51</f>
        <v>-562360.60105818324</v>
      </c>
      <c r="Q105" s="107">
        <f>Flavor!Q51</f>
        <v>-5.7309923469600045E-2</v>
      </c>
    </row>
    <row r="106" spans="2:17" ht="15" thickBot="1">
      <c r="B106" s="326"/>
      <c r="C106" s="83" t="s">
        <v>197</v>
      </c>
      <c r="D106" s="105">
        <f>Flavor!D52</f>
        <v>422305.84141152073</v>
      </c>
      <c r="E106" s="106">
        <f>Flavor!E52</f>
        <v>59100.437244737521</v>
      </c>
      <c r="F106" s="107">
        <f>Flavor!F52</f>
        <v>0.16271904703708295</v>
      </c>
      <c r="G106" s="108">
        <f>Flavor!G52</f>
        <v>1.2492842519990398E-2</v>
      </c>
      <c r="H106" s="109">
        <f>Flavor!H52</f>
        <v>1.6689398506000413E-3</v>
      </c>
      <c r="I106" s="206">
        <f>Flavor!I52</f>
        <v>9.9028957739081402</v>
      </c>
      <c r="J106" s="156">
        <f>Flavor!J52</f>
        <v>1.1340966274254463</v>
      </c>
      <c r="K106" s="107">
        <f>Flavor!K52</f>
        <v>0.12933317418729456</v>
      </c>
      <c r="L106" s="110">
        <f>Flavor!L52</f>
        <v>4182050.7322108699</v>
      </c>
      <c r="M106" s="111">
        <f>Flavor!M52</f>
        <v>997175.49415527936</v>
      </c>
      <c r="N106" s="107">
        <f>Flavor!N52</f>
        <v>0.31309719207841513</v>
      </c>
      <c r="O106" s="105">
        <f>Flavor!O52</f>
        <v>1678491.0195638663</v>
      </c>
      <c r="P106" s="106">
        <f>Flavor!P52</f>
        <v>370866.24970131344</v>
      </c>
      <c r="Q106" s="107">
        <f>Flavor!Q52</f>
        <v>0.28361825062421842</v>
      </c>
    </row>
    <row r="107" spans="2:17">
      <c r="B107" s="324" t="s">
        <v>101</v>
      </c>
      <c r="C107" s="101" t="s">
        <v>13</v>
      </c>
      <c r="D107" s="143">
        <f>'Branded vs. Private Label'!D11</f>
        <v>815680787.40040672</v>
      </c>
      <c r="E107" s="144">
        <f>'Branded vs. Private Label'!E11</f>
        <v>20280036.475250363</v>
      </c>
      <c r="F107" s="145">
        <f>'Branded vs. Private Label'!F11</f>
        <v>2.5496627268282054E-2</v>
      </c>
      <c r="G107" s="146">
        <f>'Branded vs. Private Label'!G11</f>
        <v>24.129838198579691</v>
      </c>
      <c r="H107" s="147">
        <f>'Branded vs. Private Label'!H11</f>
        <v>0.42606008182981014</v>
      </c>
      <c r="I107" s="207">
        <f>'Branded vs. Private Label'!I11</f>
        <v>8.6358560283194379</v>
      </c>
      <c r="J107" s="161">
        <f>'Branded vs. Private Label'!J11</f>
        <v>0.44884705245356393</v>
      </c>
      <c r="K107" s="145">
        <f>'Branded vs. Private Label'!K11</f>
        <v>5.4824301985829077E-2</v>
      </c>
      <c r="L107" s="148">
        <f>'Branded vs. Private Label'!L11</f>
        <v>7044101845.0561476</v>
      </c>
      <c r="M107" s="149">
        <f>'Branded vs. Private Label'!M11</f>
        <v>532148757.82143593</v>
      </c>
      <c r="N107" s="145">
        <f>'Branded vs. Private Label'!N11</f>
        <v>8.171876404708743E-2</v>
      </c>
      <c r="O107" s="143">
        <f>'Branded vs. Private Label'!O11</f>
        <v>1524742758.5136032</v>
      </c>
      <c r="P107" s="144">
        <f>'Branded vs. Private Label'!P11</f>
        <v>50640813.539792538</v>
      </c>
      <c r="Q107" s="145">
        <f>'Branded vs. Private Label'!Q11</f>
        <v>3.4353671204668437E-2</v>
      </c>
    </row>
    <row r="108" spans="2:17" ht="15" thickBot="1">
      <c r="B108" s="325"/>
      <c r="C108" s="100" t="s">
        <v>12</v>
      </c>
      <c r="D108" s="135">
        <f>'Branded vs. Private Label'!D12</f>
        <v>2564701545.4090633</v>
      </c>
      <c r="E108" s="136">
        <f>'Branded vs. Private Label'!E12</f>
        <v>4515912.5626950264</v>
      </c>
      <c r="F108" s="137">
        <f>'Branded vs. Private Label'!F12</f>
        <v>1.7639004393889656E-3</v>
      </c>
      <c r="G108" s="138">
        <f>'Branded vs. Private Label'!G12</f>
        <v>75.870161801407093</v>
      </c>
      <c r="H108" s="139">
        <f>'Branded vs. Private Label'!H12</f>
        <v>-0.42606008183258837</v>
      </c>
      <c r="I108" s="208">
        <f>'Branded vs. Private Label'!I12</f>
        <v>3.940457227672427</v>
      </c>
      <c r="J108" s="154">
        <f>'Branded vs. Private Label'!J12</f>
        <v>0.10327922236590892</v>
      </c>
      <c r="K108" s="137">
        <f>'Branded vs. Private Label'!K12</f>
        <v>2.691541081051799E-2</v>
      </c>
      <c r="L108" s="140">
        <f>'Branded vs. Private Label'!L12</f>
        <v>10106096741.429787</v>
      </c>
      <c r="M108" s="141">
        <f>'Branded vs. Private Label'!M12</f>
        <v>282208741.56995392</v>
      </c>
      <c r="N108" s="137">
        <f>'Branded vs. Private Label'!N12</f>
        <v>2.8726787354861994E-2</v>
      </c>
      <c r="O108" s="135">
        <f>'Branded vs. Private Label'!O12</f>
        <v>3098725206.4132743</v>
      </c>
      <c r="P108" s="136">
        <f>'Branded vs. Private Label'!P12</f>
        <v>-3669551.7366042137</v>
      </c>
      <c r="Q108" s="137">
        <f>'Branded vs. Private Label'!Q12</f>
        <v>-1.182812640771918E-3</v>
      </c>
    </row>
    <row r="109" spans="2:17" ht="15" thickBot="1">
      <c r="B109" s="324" t="s">
        <v>100</v>
      </c>
      <c r="C109" s="142" t="s">
        <v>99</v>
      </c>
      <c r="D109" s="114">
        <f>'Single Serve'!E15</f>
        <v>62465704.765084401</v>
      </c>
      <c r="E109" s="115">
        <f>'Single Serve'!F15</f>
        <v>5936858.8314500749</v>
      </c>
      <c r="F109" s="116">
        <f>'Single Serve'!G15</f>
        <v>0.10502352795986729</v>
      </c>
      <c r="G109" s="117">
        <f>'Single Serve'!H15</f>
        <v>1.8478887479322572</v>
      </c>
      <c r="H109" s="118">
        <f>'Single Serve'!I15</f>
        <v>0.16326974342632616</v>
      </c>
      <c r="I109" s="158">
        <f>'Single Serve'!J15</f>
        <v>16.747079066923103</v>
      </c>
      <c r="J109" s="159">
        <f>'Single Serve'!K15</f>
        <v>0.98772322506861876</v>
      </c>
      <c r="K109" s="116">
        <f>'Single Serve'!L15</f>
        <v>6.2675355197283775E-2</v>
      </c>
      <c r="L109" s="119">
        <f>'Single Serve'!M15</f>
        <v>1046118096.6719437</v>
      </c>
      <c r="M109" s="120">
        <f>'Single Serve'!N15</f>
        <v>155259898.27443147</v>
      </c>
      <c r="N109" s="116">
        <f>'Single Serve'!O15</f>
        <v>0.17428127007610761</v>
      </c>
      <c r="O109" s="114">
        <f>'Single Serve'!P15</f>
        <v>254525888.7436085</v>
      </c>
      <c r="P109" s="115">
        <f>'Single Serve'!Q15</f>
        <v>5426796.9700709879</v>
      </c>
      <c r="Q109" s="116">
        <f>'Single Serve'!R15</f>
        <v>2.1785695529571141E-2</v>
      </c>
    </row>
    <row r="110" spans="2:17">
      <c r="B110" s="326"/>
      <c r="C110" s="99" t="s">
        <v>98</v>
      </c>
      <c r="D110" s="143">
        <f>'Single Serve'!E16</f>
        <v>19025311.106247216</v>
      </c>
      <c r="E110" s="144">
        <f>'Single Serve'!F16</f>
        <v>-224287.36625754833</v>
      </c>
      <c r="F110" s="145">
        <f>'Single Serve'!G16</f>
        <v>-1.1651534788006618E-2</v>
      </c>
      <c r="G110" s="146">
        <f>'Single Serve'!H16</f>
        <v>0.5628153632678754</v>
      </c>
      <c r="H110" s="147">
        <f>'Single Serve'!I16</f>
        <v>-1.0842897046886346E-2</v>
      </c>
      <c r="I110" s="160">
        <f>'Single Serve'!J16</f>
        <v>13.493041641214084</v>
      </c>
      <c r="J110" s="161">
        <f>'Single Serve'!K16</f>
        <v>0.1277371607184179</v>
      </c>
      <c r="K110" s="145">
        <f>'Single Serve'!L16</f>
        <v>9.5573700475606836E-3</v>
      </c>
      <c r="L110" s="148">
        <f>'Single Serve'!M16</f>
        <v>256709314.9936465</v>
      </c>
      <c r="M110" s="149">
        <f>'Single Serve'!N16</f>
        <v>-567429.7186639607</v>
      </c>
      <c r="N110" s="145">
        <f>'Single Serve'!O16</f>
        <v>-2.2055227700368586E-3</v>
      </c>
      <c r="O110" s="143">
        <f>'Single Serve'!P16</f>
        <v>150390531.19685847</v>
      </c>
      <c r="P110" s="144">
        <f>'Single Serve'!Q16</f>
        <v>6017928.7992079556</v>
      </c>
      <c r="Q110" s="145">
        <f>'Single Serve'!R16</f>
        <v>4.1683315942678399E-2</v>
      </c>
    </row>
    <row r="111" spans="2:17" ht="15" thickBot="1">
      <c r="B111" s="326"/>
      <c r="C111" s="98" t="s">
        <v>97</v>
      </c>
      <c r="D111" s="135">
        <f>'Single Serve'!E17</f>
        <v>20205297.007264826</v>
      </c>
      <c r="E111" s="136">
        <f>'Single Serve'!F17</f>
        <v>-276756.01676518843</v>
      </c>
      <c r="F111" s="137">
        <f>'Single Serve'!G17</f>
        <v>-1.3512122854114864E-2</v>
      </c>
      <c r="G111" s="138">
        <f>'Single Serve'!H17</f>
        <v>0.59772224020793907</v>
      </c>
      <c r="H111" s="139">
        <f>'Single Serve'!I17</f>
        <v>-1.2664460700263835E-2</v>
      </c>
      <c r="I111" s="153">
        <f>'Single Serve'!J17</f>
        <v>17.044543681744415</v>
      </c>
      <c r="J111" s="154">
        <f>'Single Serve'!K17</f>
        <v>0.34654486860285871</v>
      </c>
      <c r="K111" s="137">
        <f>'Single Serve'!L17</f>
        <v>2.0753676681910117E-2</v>
      </c>
      <c r="L111" s="140">
        <f>'Single Serve'!M17</f>
        <v>344390067.442945</v>
      </c>
      <c r="M111" s="141">
        <f>'Single Serve'!N17</f>
        <v>2380770.3569893837</v>
      </c>
      <c r="N111" s="137">
        <f>'Single Serve'!O17</f>
        <v>6.9611275987945895E-3</v>
      </c>
      <c r="O111" s="135">
        <f>'Single Serve'!P17</f>
        <v>87290777.052427113</v>
      </c>
      <c r="P111" s="136">
        <f>'Single Serve'!Q17</f>
        <v>-4799582.2494343668</v>
      </c>
      <c r="Q111" s="137">
        <f>'Single Serve'!R17</f>
        <v>-5.2118183551677702E-2</v>
      </c>
    </row>
    <row r="112" spans="2:17">
      <c r="B112" s="326"/>
      <c r="C112" s="82" t="s">
        <v>96</v>
      </c>
      <c r="D112" s="121">
        <f>Size!D30</f>
        <v>39934349.209145695</v>
      </c>
      <c r="E112" s="122">
        <f>Size!E30</f>
        <v>-411408.40775667876</v>
      </c>
      <c r="F112" s="123">
        <f>Size!F30</f>
        <v>-1.0197067351247957E-2</v>
      </c>
      <c r="G112" s="124">
        <f>Size!G30</f>
        <v>1.1813559910529579</v>
      </c>
      <c r="H112" s="125">
        <f>Size!H30</f>
        <v>-2.0989977807226667E-2</v>
      </c>
      <c r="I112" s="151">
        <f>Size!I30</f>
        <v>15.406915289558727</v>
      </c>
      <c r="J112" s="152">
        <f>Size!J30</f>
        <v>0.27158558562537571</v>
      </c>
      <c r="K112" s="123">
        <f>Size!K30</f>
        <v>1.7943816946042239E-2</v>
      </c>
      <c r="L112" s="126">
        <f>Size!L30</f>
        <v>615265135.40896428</v>
      </c>
      <c r="M112" s="127">
        <f>Size!M30</f>
        <v>4618791.7221665382</v>
      </c>
      <c r="N112" s="123">
        <f>Size!N30</f>
        <v>7.563775284857072E-3</v>
      </c>
      <c r="O112" s="121">
        <f>Size!O30</f>
        <v>240914797.3558538</v>
      </c>
      <c r="P112" s="122">
        <f>Size!P30</f>
        <v>1598195.1732061803</v>
      </c>
      <c r="Q112" s="123">
        <f>Size!Q30</f>
        <v>6.678162562187933E-3</v>
      </c>
    </row>
    <row r="113" spans="2:17">
      <c r="B113" s="326"/>
      <c r="C113" s="83" t="s">
        <v>95</v>
      </c>
      <c r="D113" s="105">
        <f>Size!D31</f>
        <v>61474049.350961663</v>
      </c>
      <c r="E113" s="106">
        <f>Size!E31</f>
        <v>-1057351.1868349165</v>
      </c>
      <c r="F113" s="107">
        <f>Size!F31</f>
        <v>-1.6909123700113025E-2</v>
      </c>
      <c r="G113" s="108">
        <f>Size!G31</f>
        <v>1.8185531486866402</v>
      </c>
      <c r="H113" s="109">
        <f>Size!H31</f>
        <v>-4.4948289995074386E-2</v>
      </c>
      <c r="I113" s="155">
        <f>Size!I31</f>
        <v>10.072983994332454</v>
      </c>
      <c r="J113" s="156">
        <f>Size!J31</f>
        <v>0.14021625801556326</v>
      </c>
      <c r="K113" s="107">
        <f>Size!K31</f>
        <v>1.4116534458255238E-2</v>
      </c>
      <c r="L113" s="110">
        <f>Size!L31</f>
        <v>619227115.17904019</v>
      </c>
      <c r="M113" s="111">
        <f>Size!M31</f>
        <v>-1882762.5894943476</v>
      </c>
      <c r="N113" s="107">
        <f>Size!N31</f>
        <v>-3.0312874692293751E-3</v>
      </c>
      <c r="O113" s="105">
        <f>Size!O31</f>
        <v>245161777.88783684</v>
      </c>
      <c r="P113" s="106">
        <f>Size!P31</f>
        <v>-4671301.7382869124</v>
      </c>
      <c r="Q113" s="107">
        <f>Size!Q31</f>
        <v>-1.8697691055474058E-2</v>
      </c>
    </row>
    <row r="114" spans="2:17">
      <c r="B114" s="326"/>
      <c r="C114" s="83" t="s">
        <v>231</v>
      </c>
      <c r="D114" s="105">
        <f>Size!D32</f>
        <v>120058841.99000211</v>
      </c>
      <c r="E114" s="106">
        <f>Size!E32</f>
        <v>20997420.434245765</v>
      </c>
      <c r="F114" s="107">
        <f>Size!F32</f>
        <v>0.21196364946597751</v>
      </c>
      <c r="G114" s="108">
        <f>Size!G32</f>
        <v>3.5516349977549457</v>
      </c>
      <c r="H114" s="109">
        <f>Size!H32</f>
        <v>0.5995005501116828</v>
      </c>
      <c r="I114" s="155">
        <f>Size!I32</f>
        <v>11.875467919014891</v>
      </c>
      <c r="J114" s="156">
        <f>Size!J32</f>
        <v>0.56367511025140971</v>
      </c>
      <c r="K114" s="107">
        <f>Size!K32</f>
        <v>4.9830749181926218E-2</v>
      </c>
      <c r="L114" s="110">
        <f>Size!L32</f>
        <v>1425754926.446348</v>
      </c>
      <c r="M114" s="111">
        <f>Size!M32</f>
        <v>305192650.46605563</v>
      </c>
      <c r="N114" s="107">
        <f>Size!N32</f>
        <v>0.27235670610012858</v>
      </c>
      <c r="O114" s="105">
        <f>Size!O32</f>
        <v>287789964.16518003</v>
      </c>
      <c r="P114" s="106">
        <f>Size!P32</f>
        <v>50714193.092335671</v>
      </c>
      <c r="Q114" s="107">
        <f>Size!Q32</f>
        <v>0.21391554633709545</v>
      </c>
    </row>
    <row r="115" spans="2:17">
      <c r="B115" s="326"/>
      <c r="C115" s="83" t="s">
        <v>117</v>
      </c>
      <c r="D115" s="105">
        <f>Size!D33</f>
        <v>744607995.86567163</v>
      </c>
      <c r="E115" s="106">
        <f>Size!E33</f>
        <v>1853966.8584750891</v>
      </c>
      <c r="F115" s="107">
        <f>Size!F33</f>
        <v>2.4960710895815634E-3</v>
      </c>
      <c r="G115" s="108">
        <f>Size!G33</f>
        <v>22.027330714591734</v>
      </c>
      <c r="H115" s="109">
        <f>Size!H33</f>
        <v>-0.10751977232369825</v>
      </c>
      <c r="I115" s="155">
        <f>Size!I33</f>
        <v>6.2567464845620231</v>
      </c>
      <c r="J115" s="156">
        <f>Size!J33</f>
        <v>0.11998089170202508</v>
      </c>
      <c r="K115" s="107">
        <f>Size!K33</f>
        <v>1.9551160931031878E-2</v>
      </c>
      <c r="L115" s="110">
        <f>Size!L33</f>
        <v>4658823460.5093145</v>
      </c>
      <c r="M115" s="111">
        <f>Size!M33</f>
        <v>100716091.33981419</v>
      </c>
      <c r="N115" s="107">
        <f>Size!N33</f>
        <v>2.2096033108181243E-2</v>
      </c>
      <c r="O115" s="105">
        <f>Size!O33</f>
        <v>1485866983.2490921</v>
      </c>
      <c r="P115" s="106">
        <f>Size!P33</f>
        <v>3175058.0889191628</v>
      </c>
      <c r="Q115" s="107">
        <f>Size!Q33</f>
        <v>2.1414145683542225E-3</v>
      </c>
    </row>
    <row r="116" spans="2:17">
      <c r="B116" s="326"/>
      <c r="C116" s="83" t="s">
        <v>94</v>
      </c>
      <c r="D116" s="105">
        <f>Size!D34</f>
        <v>83784534.775733754</v>
      </c>
      <c r="E116" s="106">
        <f>Size!E34</f>
        <v>6315045.6661423892</v>
      </c>
      <c r="F116" s="107">
        <f>Size!F34</f>
        <v>8.1516552370816328E-2</v>
      </c>
      <c r="G116" s="108">
        <f>Size!G34</f>
        <v>2.4785520253884563</v>
      </c>
      <c r="H116" s="109">
        <f>Size!H34</f>
        <v>0.1698798515995299</v>
      </c>
      <c r="I116" s="155">
        <f>Size!I34</f>
        <v>8.5902600323623162</v>
      </c>
      <c r="J116" s="156">
        <f>Size!J34</f>
        <v>4.2364173769957603E-3</v>
      </c>
      <c r="K116" s="107">
        <f>Size!K34</f>
        <v>4.9340854008389577E-4</v>
      </c>
      <c r="L116" s="110">
        <f>Size!L34</f>
        <v>719730940.4140563</v>
      </c>
      <c r="M116" s="111">
        <f>Size!M34</f>
        <v>54576077.478256702</v>
      </c>
      <c r="N116" s="107">
        <f>Size!N34</f>
        <v>8.2050181873998207E-2</v>
      </c>
      <c r="O116" s="105">
        <f>Size!O34</f>
        <v>111712713.03431173</v>
      </c>
      <c r="P116" s="106">
        <f>Size!P34</f>
        <v>8420060.888189882</v>
      </c>
      <c r="Q116" s="107">
        <f>Size!Q34</f>
        <v>8.1516552370816592E-2</v>
      </c>
    </row>
    <row r="117" spans="2:17">
      <c r="B117" s="326"/>
      <c r="C117" s="83" t="s">
        <v>118</v>
      </c>
      <c r="D117" s="105">
        <f>Size!D35</f>
        <v>2128135654.5952485</v>
      </c>
      <c r="E117" s="106">
        <f>Size!E35</f>
        <v>-27189539.46338582</v>
      </c>
      <c r="F117" s="107">
        <f>Size!F35</f>
        <v>-1.2615052029427604E-2</v>
      </c>
      <c r="G117" s="108">
        <f>Size!G35</f>
        <v>62.955472046448996</v>
      </c>
      <c r="H117" s="109">
        <f>Size!H35</f>
        <v>-1.2754833681430782</v>
      </c>
      <c r="I117" s="155">
        <f>Size!I35</f>
        <v>3.6073260543054264</v>
      </c>
      <c r="J117" s="156">
        <f>Size!J35</f>
        <v>8.0921190936157128E-2</v>
      </c>
      <c r="K117" s="107">
        <f>Size!K35</f>
        <v>2.2947220773408803E-2</v>
      </c>
      <c r="L117" s="110">
        <f>Size!L35</f>
        <v>7676879193.9177732</v>
      </c>
      <c r="M117" s="111">
        <f>Size!M35</f>
        <v>76329947.447091103</v>
      </c>
      <c r="N117" s="107">
        <f>Size!N35</f>
        <v>1.0042688359993845E-2</v>
      </c>
      <c r="O117" s="105">
        <f>Size!O35</f>
        <v>2128137219.9702485</v>
      </c>
      <c r="P117" s="106">
        <f>Size!P35</f>
        <v>-27187974.08838582</v>
      </c>
      <c r="Q117" s="107">
        <f>Size!Q35</f>
        <v>-1.2614325746913804E-2</v>
      </c>
    </row>
    <row r="118" spans="2:17" ht="15" thickBot="1">
      <c r="B118" s="326"/>
      <c r="C118" s="84" t="s">
        <v>93</v>
      </c>
      <c r="D118" s="105">
        <f>Size!D36</f>
        <v>2576.2932127714157</v>
      </c>
      <c r="E118" s="106">
        <f>Size!E36</f>
        <v>-2223.6526823043823</v>
      </c>
      <c r="F118" s="107">
        <f>Size!F36</f>
        <v>-0.46326619735143237</v>
      </c>
      <c r="G118" s="108">
        <f>Size!G36</f>
        <v>7.6213071751262264E-5</v>
      </c>
      <c r="H118" s="109">
        <f>Size!H36</f>
        <v>-6.6830359295217936E-5</v>
      </c>
      <c r="I118" s="155">
        <f>Size!I36</f>
        <v>2.2885063872684563</v>
      </c>
      <c r="J118" s="156">
        <f>Size!J36</f>
        <v>0.47103071903322991</v>
      </c>
      <c r="K118" s="107">
        <f>Size!K36</f>
        <v>0.25916755160227367</v>
      </c>
      <c r="L118" s="110">
        <f>Size!L36</f>
        <v>5895.8634729037576</v>
      </c>
      <c r="M118" s="111">
        <f>Size!M36</f>
        <v>-2827.9214002420604</v>
      </c>
      <c r="N118" s="107">
        <f>Size!N36</f>
        <v>-0.32416221185682503</v>
      </c>
      <c r="O118" s="105">
        <f>Size!O36</f>
        <v>2061.0345702171326</v>
      </c>
      <c r="P118" s="106">
        <f>Size!P36</f>
        <v>-1008.5949039459229</v>
      </c>
      <c r="Q118" s="107">
        <f>Size!Q36</f>
        <v>-0.32857219818718336</v>
      </c>
    </row>
    <row r="119" spans="2:17">
      <c r="B119" s="326"/>
      <c r="C119" s="101" t="s">
        <v>119</v>
      </c>
      <c r="D119" s="143">
        <f>'White Milk Size'!D11</f>
        <v>667971376.27138007</v>
      </c>
      <c r="E119" s="144">
        <f>'White Milk Size'!E11</f>
        <v>2763202.5094753504</v>
      </c>
      <c r="F119" s="145">
        <f>'White Milk Size'!F11</f>
        <v>4.1538913959051444E-3</v>
      </c>
      <c r="G119" s="146">
        <f>'White Milk Size'!G11</f>
        <v>19.760231550971746</v>
      </c>
      <c r="H119" s="147">
        <f>'White Milk Size'!H11</f>
        <v>-6.3670971071864813E-2</v>
      </c>
      <c r="I119" s="160">
        <f>'White Milk Size'!I11</f>
        <v>6.2064905069148351</v>
      </c>
      <c r="J119" s="161">
        <f>'White Milk Size'!J11</f>
        <v>0.11455449419213526</v>
      </c>
      <c r="K119" s="145">
        <f>'White Milk Size'!K11</f>
        <v>1.880428388494134E-2</v>
      </c>
      <c r="L119" s="148">
        <f>'White Milk Size'!L11</f>
        <v>4145758005.7191577</v>
      </c>
      <c r="M119" s="149">
        <f>'White Milk Size'!M11</f>
        <v>93352376.021511078</v>
      </c>
      <c r="N119" s="145">
        <f>'White Milk Size'!N11</f>
        <v>2.3036286233882312E-2</v>
      </c>
      <c r="O119" s="143">
        <f>'White Milk Size'!O11</f>
        <v>1332780186.3667128</v>
      </c>
      <c r="P119" s="144">
        <f>'White Milk Size'!P11</f>
        <v>5012843.2752566338</v>
      </c>
      <c r="Q119" s="145">
        <f>'White Milk Size'!Q11</f>
        <v>3.7753928060808998E-3</v>
      </c>
    </row>
    <row r="120" spans="2:17" ht="15" thickBot="1">
      <c r="B120" s="325"/>
      <c r="C120" s="100" t="s">
        <v>116</v>
      </c>
      <c r="D120" s="135">
        <f>'White Milk Size'!D12</f>
        <v>2075066405.6513171</v>
      </c>
      <c r="E120" s="136">
        <f>'White Milk Size'!E12</f>
        <v>-27449972.190723658</v>
      </c>
      <c r="F120" s="137">
        <f>'White Milk Size'!F12</f>
        <v>-1.3055770922886926E-2</v>
      </c>
      <c r="G120" s="138">
        <f>'White Milk Size'!G12</f>
        <v>61.385553507092013</v>
      </c>
      <c r="H120" s="139">
        <f>'White Milk Size'!H12</f>
        <v>-1.2716436972514273</v>
      </c>
      <c r="I120" s="153">
        <f>'White Milk Size'!I12</f>
        <v>3.5956651691297714</v>
      </c>
      <c r="J120" s="154">
        <f>'White Milk Size'!J12</f>
        <v>7.9960844735763814E-2</v>
      </c>
      <c r="K120" s="137">
        <f>'White Milk Size'!K12</f>
        <v>2.274390487873193E-2</v>
      </c>
      <c r="L120" s="140">
        <f>'White Milk Size'!L12</f>
        <v>7461243998.4317503</v>
      </c>
      <c r="M120" s="141">
        <f>'White Milk Size'!M12</f>
        <v>69418076.743262291</v>
      </c>
      <c r="N120" s="137">
        <f>'White Milk Size'!N12</f>
        <v>9.391194743856383E-3</v>
      </c>
      <c r="O120" s="135">
        <f>'White Milk Size'!O12</f>
        <v>2075066405.6513171</v>
      </c>
      <c r="P120" s="136">
        <f>'White Milk Size'!P12</f>
        <v>-27449972.190723658</v>
      </c>
      <c r="Q120" s="137">
        <f>'White Milk Size'!Q12</f>
        <v>-1.3055770922886926E-2</v>
      </c>
    </row>
    <row r="121" spans="2:17">
      <c r="B121" s="324" t="s">
        <v>65</v>
      </c>
      <c r="C121" s="82" t="s">
        <v>90</v>
      </c>
      <c r="D121" s="121">
        <f>Organic!D11</f>
        <v>268975676.53687543</v>
      </c>
      <c r="E121" s="122">
        <f>Organic!E11</f>
        <v>6208036.9987975061</v>
      </c>
      <c r="F121" s="123">
        <f>Organic!F11</f>
        <v>2.3625576610996245E-2</v>
      </c>
      <c r="G121" s="124">
        <f>Organic!G11</f>
        <v>7.9569601913429544</v>
      </c>
      <c r="H121" s="125">
        <f>Organic!H11</f>
        <v>0.1262084393134959</v>
      </c>
      <c r="I121" s="204">
        <f>Organic!I11</f>
        <v>9.4072385807361005</v>
      </c>
      <c r="J121" s="152">
        <f>Organic!J11</f>
        <v>4.5543847469700083E-2</v>
      </c>
      <c r="K121" s="123">
        <f>Organic!K11</f>
        <v>4.8649148222983472E-3</v>
      </c>
      <c r="L121" s="126">
        <f>Organic!L11</f>
        <v>2530318361.5972886</v>
      </c>
      <c r="M121" s="127">
        <f>Organic!M11</f>
        <v>70367934.460820675</v>
      </c>
      <c r="N121" s="123">
        <f>Organic!N11</f>
        <v>2.8605427851134884E-2</v>
      </c>
      <c r="O121" s="121">
        <f>Organic!O11</f>
        <v>379400566.88532472</v>
      </c>
      <c r="P121" s="122">
        <f>Organic!P11</f>
        <v>6035750.1052080393</v>
      </c>
      <c r="Q121" s="123">
        <f>Organic!Q11</f>
        <v>1.6165824507140516E-2</v>
      </c>
    </row>
    <row r="122" spans="2:17" ht="15" thickBot="1">
      <c r="B122" s="325"/>
      <c r="C122" s="84" t="s">
        <v>92</v>
      </c>
      <c r="D122" s="128">
        <f>Organic!D12</f>
        <v>3087205126.5054507</v>
      </c>
      <c r="E122" s="129">
        <f>Organic!E12</f>
        <v>12138298.226134777</v>
      </c>
      <c r="F122" s="130">
        <f>Organic!F12</f>
        <v>3.9473282708873299E-3</v>
      </c>
      <c r="G122" s="131">
        <f>Organic!G12</f>
        <v>91.32709920239212</v>
      </c>
      <c r="H122" s="132">
        <f>Organic!H12</f>
        <v>-0.31312329793769322</v>
      </c>
      <c r="I122" s="205">
        <f>Organic!I12</f>
        <v>4.5890734485455278</v>
      </c>
      <c r="J122" s="157">
        <f>Organic!J12</f>
        <v>0.17399155471083994</v>
      </c>
      <c r="K122" s="130">
        <f>Organic!K12</f>
        <v>3.9408454677546383E-2</v>
      </c>
      <c r="L122" s="133">
        <f>Organic!L12</f>
        <v>14167411076.2598</v>
      </c>
      <c r="M122" s="134">
        <f>Organic!M12</f>
        <v>590739200.3921299</v>
      </c>
      <c r="N122" s="130">
        <f>Organic!N12</f>
        <v>4.3511341055694208E-2</v>
      </c>
      <c r="O122" s="128">
        <f>Organic!O12</f>
        <v>4223698565.5275216</v>
      </c>
      <c r="P122" s="129">
        <f>Organic!P12</f>
        <v>36889864.4527812</v>
      </c>
      <c r="Q122" s="130">
        <f>Organic!Q12</f>
        <v>8.8109744405832757E-3</v>
      </c>
    </row>
    <row r="123" spans="2:17">
      <c r="B123" s="324" t="s">
        <v>126</v>
      </c>
      <c r="C123" s="82" t="s">
        <v>89</v>
      </c>
      <c r="D123" s="121">
        <f>'Form Data'!D11</f>
        <v>328294086.41674739</v>
      </c>
      <c r="E123" s="122">
        <f>'Form Data'!E11</f>
        <v>37265099.528661072</v>
      </c>
      <c r="F123" s="123">
        <f>'Form Data'!F11</f>
        <v>0.12804600643780947</v>
      </c>
      <c r="G123" s="124">
        <f>'Form Data'!G11</f>
        <v>9.711744237636438</v>
      </c>
      <c r="H123" s="125">
        <f>'Form Data'!H11</f>
        <v>1.0387746399665119</v>
      </c>
      <c r="I123" s="204">
        <f>'Form Data'!I11</f>
        <v>10.363225844940015</v>
      </c>
      <c r="J123" s="152">
        <f>'Form Data'!J11</f>
        <v>0.56506677016384899</v>
      </c>
      <c r="K123" s="123">
        <f>'Form Data'!K11</f>
        <v>5.7670707920891524E-2</v>
      </c>
      <c r="L123" s="126">
        <f>'Form Data'!L11</f>
        <v>3402185761.095006</v>
      </c>
      <c r="M123" s="127">
        <f>'Form Data'!M11</f>
        <v>550637452.19458866</v>
      </c>
      <c r="N123" s="123">
        <f>'Form Data'!N11</f>
        <v>0.19310121819641182</v>
      </c>
      <c r="O123" s="121">
        <f>'Form Data'!O11</f>
        <v>585063962.35658062</v>
      </c>
      <c r="P123" s="122">
        <f>'Form Data'!P11</f>
        <v>61873747.813136935</v>
      </c>
      <c r="Q123" s="123">
        <f>'Form Data'!Q11</f>
        <v>0.11826243322828657</v>
      </c>
    </row>
    <row r="124" spans="2:17" ht="15" thickBot="1">
      <c r="B124" s="325"/>
      <c r="C124" s="84" t="s">
        <v>91</v>
      </c>
      <c r="D124" s="128">
        <f>'Form Data'!D12</f>
        <v>3052088246.3930063</v>
      </c>
      <c r="E124" s="129">
        <f>'Form Data'!E12</f>
        <v>-12469150.490612984</v>
      </c>
      <c r="F124" s="130">
        <f>'Form Data'!F12</f>
        <v>-4.0688258941708822E-3</v>
      </c>
      <c r="G124" s="131">
        <f>'Form Data'!G12</f>
        <v>90.288255762358745</v>
      </c>
      <c r="H124" s="132">
        <f>'Form Data'!H12</f>
        <v>-1.03877463996632</v>
      </c>
      <c r="I124" s="205">
        <f>'Form Data'!I12</f>
        <v>4.504461116103708</v>
      </c>
      <c r="J124" s="157">
        <f>'Form Data'!J12</f>
        <v>0.1043827251507583</v>
      </c>
      <c r="K124" s="130">
        <f>'Form Data'!K12</f>
        <v>2.372292397457754E-2</v>
      </c>
      <c r="L124" s="133">
        <f>'Form Data'!L12</f>
        <v>13748012828.794453</v>
      </c>
      <c r="M124" s="134">
        <f>'Form Data'!M12</f>
        <v>263720048.93181038</v>
      </c>
      <c r="N124" s="130">
        <f>'Form Data'!N12</f>
        <v>1.9557573633053136E-2</v>
      </c>
      <c r="O124" s="128">
        <f>'Form Data'!O12</f>
        <v>4038404004.5783367</v>
      </c>
      <c r="P124" s="129">
        <f>'Form Data'!P12</f>
        <v>-14902485.007014751</v>
      </c>
      <c r="Q124" s="130">
        <f>'Form Data'!Q12</f>
        <v>-3.6766242684350423E-3</v>
      </c>
    </row>
    <row r="125" spans="2:17" ht="15" thickBot="1">
      <c r="B125" s="235" t="s">
        <v>221</v>
      </c>
      <c r="C125" s="142" t="s">
        <v>127</v>
      </c>
      <c r="D125" s="252">
        <f>'Glass Bottle'!D7</f>
        <v>4614023.2742552301</v>
      </c>
      <c r="E125" s="253">
        <f>'Glass Bottle'!E7</f>
        <v>109650.58222072572</v>
      </c>
      <c r="F125" s="254">
        <f>'Glass Bottle'!F7</f>
        <v>2.4343141590976898E-2</v>
      </c>
      <c r="G125" s="117">
        <f>'Glass Bottle'!G7</f>
        <v>0.13649412462820021</v>
      </c>
      <c r="H125" s="118">
        <f>'Glass Bottle'!H7</f>
        <v>2.2590855954298383E-3</v>
      </c>
      <c r="I125" s="158">
        <f>'Glass Bottle'!I7</f>
        <v>13.618874916411606</v>
      </c>
      <c r="J125" s="159">
        <f>'Glass Bottle'!J7</f>
        <v>0.13015042401499954</v>
      </c>
      <c r="K125" s="116">
        <f>'Glass Bottle'!K7</f>
        <v>9.6488310728240767E-3</v>
      </c>
      <c r="L125" s="119">
        <f>'Glass Bottle'!L7</f>
        <v>62837805.833493903</v>
      </c>
      <c r="M125" s="120">
        <f>'Glass Bottle'!M7</f>
        <v>2079563.5795656443</v>
      </c>
      <c r="N125" s="116">
        <f>'Glass Bottle'!N7</f>
        <v>3.4226855524794125E-2</v>
      </c>
      <c r="O125" s="114">
        <f>'Glass Bottle'!O7</f>
        <v>11895500.27716263</v>
      </c>
      <c r="P125" s="115">
        <f>'Glass Bottle'!P7</f>
        <v>177587.21112553217</v>
      </c>
      <c r="Q125" s="116">
        <f>'Glass Bottle'!Q7</f>
        <v>1.5155191041675026E-2</v>
      </c>
    </row>
    <row r="126" spans="2:17">
      <c r="B126" s="326" t="s">
        <v>222</v>
      </c>
      <c r="C126" s="236" t="s">
        <v>223</v>
      </c>
      <c r="D126" s="241">
        <f>Enhanced!D33</f>
        <v>23410999.463975556</v>
      </c>
      <c r="E126" s="122">
        <f>Enhanced!E33</f>
        <v>7608468.6296588518</v>
      </c>
      <c r="F126" s="123">
        <f>Enhanced!F33</f>
        <v>0.48147152563286483</v>
      </c>
      <c r="G126" s="124">
        <f>Enhanced!G33</f>
        <v>0.69255478105979018</v>
      </c>
      <c r="H126" s="125">
        <f>Enhanced!H33</f>
        <v>0.22162275824732008</v>
      </c>
      <c r="I126" s="204">
        <f>Enhanced!I33</f>
        <v>10.294092156154761</v>
      </c>
      <c r="J126" s="152">
        <f>Enhanced!J33</f>
        <v>-0.50828673582686967</v>
      </c>
      <c r="K126" s="123">
        <f>Enhanced!K33</f>
        <v>-4.7053222341993557E-2</v>
      </c>
      <c r="L126" s="126">
        <f>Enhanced!L33</f>
        <v>240994985.94985408</v>
      </c>
      <c r="M126" s="127">
        <f>Enhanced!M33</f>
        <v>70290060.425342441</v>
      </c>
      <c r="N126" s="123">
        <f>Enhanced!N33</f>
        <v>0.41176351654392918</v>
      </c>
      <c r="O126" s="121">
        <f>Enhanced!O33</f>
        <v>35563678.961904123</v>
      </c>
      <c r="P126" s="122">
        <f>Enhanced!P33</f>
        <v>6576478.4639525339</v>
      </c>
      <c r="Q126" s="123">
        <f>Enhanced!Q33</f>
        <v>0.22687525359398772</v>
      </c>
    </row>
    <row r="127" spans="2:17">
      <c r="B127" s="326"/>
      <c r="C127" s="236" t="s">
        <v>224</v>
      </c>
      <c r="D127" s="242">
        <f>Enhanced!D34</f>
        <v>3195303326.2645259</v>
      </c>
      <c r="E127" s="106">
        <f>Enhanced!E34</f>
        <v>-9940352.1578302383</v>
      </c>
      <c r="F127" s="107">
        <f>Enhanced!F34</f>
        <v>-3.101278141424477E-3</v>
      </c>
      <c r="G127" s="108">
        <f>Enhanced!G34</f>
        <v>94.52490906874587</v>
      </c>
      <c r="H127" s="109">
        <f>Enhanced!H34</f>
        <v>-0.99472034456327663</v>
      </c>
      <c r="I127" s="155">
        <f>Enhanced!I34</f>
        <v>4.6465865353354561</v>
      </c>
      <c r="J127" s="156">
        <f>Enhanced!J34</f>
        <v>0.10376683804023656</v>
      </c>
      <c r="K127" s="107">
        <f>Enhanced!K34</f>
        <v>2.2841945081381727E-2</v>
      </c>
      <c r="L127" s="110">
        <f>Enhanced!L34</f>
        <v>14847253412.133343</v>
      </c>
      <c r="M127" s="111">
        <f>Enhanced!M34</f>
        <v>286409295.16527939</v>
      </c>
      <c r="N127" s="107">
        <f>Enhanced!N34</f>
        <v>1.9669827714968838E-2</v>
      </c>
      <c r="O127" s="105">
        <f>Enhanced!O34</f>
        <v>4252723213.2036381</v>
      </c>
      <c r="P127" s="106">
        <f>Enhanced!P34</f>
        <v>-12995312.16451931</v>
      </c>
      <c r="Q127" s="107">
        <f>Enhanced!Q34</f>
        <v>-3.0464532732847713E-3</v>
      </c>
    </row>
    <row r="128" spans="2:17">
      <c r="B128" s="326"/>
      <c r="C128" s="237" t="s">
        <v>128</v>
      </c>
      <c r="D128" s="242">
        <f>'Enhanced - Aggs'!D26</f>
        <v>562.68770286440849</v>
      </c>
      <c r="E128" s="106">
        <f>'Enhanced - Aggs'!E26</f>
        <v>48.20891934633255</v>
      </c>
      <c r="F128" s="107">
        <f>'Enhanced - Aggs'!F26</f>
        <v>9.3704387606955139E-2</v>
      </c>
      <c r="G128" s="108">
        <f>'Enhanced - Aggs'!G26</f>
        <v>1.6645682276912109E-5</v>
      </c>
      <c r="H128" s="109">
        <f>'Enhanced - Aggs'!H26</f>
        <v>1.313673957705266E-6</v>
      </c>
      <c r="I128" s="155">
        <f>'Enhanced - Aggs'!I26</f>
        <v>8.7170446660778413</v>
      </c>
      <c r="J128" s="156">
        <f>'Enhanced - Aggs'!J26</f>
        <v>-7.2465838059727616E-3</v>
      </c>
      <c r="K128" s="107">
        <f>'Enhanced - Aggs'!K26</f>
        <v>-8.3062149100871299E-4</v>
      </c>
      <c r="L128" s="110">
        <f>'Enhanced - Aggs'!L26</f>
        <v>4904.9738389217855</v>
      </c>
      <c r="M128" s="111">
        <f>'Enhanced - Aggs'!M26</f>
        <v>416.51108962416674</v>
      </c>
      <c r="N128" s="107">
        <f>'Enhanced - Aggs'!N26</f>
        <v>9.2795933237798361E-2</v>
      </c>
      <c r="O128" s="105">
        <f>'Enhanced - Aggs'!O26</f>
        <v>1123.1525552272797</v>
      </c>
      <c r="P128" s="106">
        <f>'Enhanced - Aggs'!P26</f>
        <v>94.750035166740417</v>
      </c>
      <c r="Q128" s="107">
        <f>'Enhanced - Aggs'!Q26</f>
        <v>9.2133219550223133E-2</v>
      </c>
    </row>
    <row r="129" spans="2:17" ht="15" customHeight="1">
      <c r="B129" s="326"/>
      <c r="C129" s="237" t="s">
        <v>129</v>
      </c>
      <c r="D129" s="242">
        <f>'Enhanced - Aggs'!D27</f>
        <v>7106695.008310128</v>
      </c>
      <c r="E129" s="106">
        <f>'Enhanced - Aggs'!E27</f>
        <v>1146947.9064864032</v>
      </c>
      <c r="F129" s="107">
        <f>'Enhanced - Aggs'!F27</f>
        <v>0.19244909001850583</v>
      </c>
      <c r="G129" s="108">
        <f>'Enhanced - Aggs'!G27</f>
        <v>0.21023346795221068</v>
      </c>
      <c r="H129" s="109">
        <f>'Enhanced - Aggs'!H27</f>
        <v>3.262674232458368E-2</v>
      </c>
      <c r="I129" s="155">
        <f>'Enhanced - Aggs'!I27</f>
        <v>13.013313334008965</v>
      </c>
      <c r="J129" s="156">
        <f>'Enhanced - Aggs'!J27</f>
        <v>0.37262147549521707</v>
      </c>
      <c r="K129" s="107">
        <f>'Enhanced - Aggs'!K27</f>
        <v>2.9477933618344582E-2</v>
      </c>
      <c r="L129" s="110">
        <f>'Enhanced - Aggs'!L27</f>
        <v>92481648.912377134</v>
      </c>
      <c r="M129" s="111">
        <f>'Enhanced - Aggs'!M27</f>
        <v>17146322.243553072</v>
      </c>
      <c r="N129" s="107">
        <f>'Enhanced - Aggs'!N27</f>
        <v>0.22760002513732666</v>
      </c>
      <c r="O129" s="105">
        <f>'Enhanced - Aggs'!O27</f>
        <v>14335893.558639832</v>
      </c>
      <c r="P129" s="106">
        <f>'Enhanced - Aggs'!P27</f>
        <v>2318447.9427908435</v>
      </c>
      <c r="Q129" s="107">
        <f>'Enhanced - Aggs'!Q27</f>
        <v>0.19292352276037769</v>
      </c>
    </row>
    <row r="130" spans="2:17">
      <c r="B130" s="326"/>
      <c r="C130" s="237" t="s">
        <v>130</v>
      </c>
      <c r="D130" s="242">
        <f>'Enhanced - Aggs'!D28</f>
        <v>996902.75448906969</v>
      </c>
      <c r="E130" s="106">
        <f>'Enhanced - Aggs'!E28</f>
        <v>83779.626561621553</v>
      </c>
      <c r="F130" s="107">
        <f>'Enhanced - Aggs'!F28</f>
        <v>9.1750634716458779E-2</v>
      </c>
      <c r="G130" s="108">
        <f>'Enhanced - Aggs'!G28</f>
        <v>2.9490828443077381E-2</v>
      </c>
      <c r="H130" s="109">
        <f>'Enhanced - Aggs'!H28</f>
        <v>2.2787997990391835E-3</v>
      </c>
      <c r="I130" s="155">
        <f>'Enhanced - Aggs'!I28</f>
        <v>9.9028251110246526</v>
      </c>
      <c r="J130" s="156">
        <f>'Enhanced - Aggs'!J28</f>
        <v>0.35743061852680214</v>
      </c>
      <c r="K130" s="107">
        <f>'Enhanced - Aggs'!K28</f>
        <v>3.7445347995593348E-2</v>
      </c>
      <c r="L130" s="110">
        <f>'Enhanced - Aggs'!L28</f>
        <v>9872153.630404003</v>
      </c>
      <c r="M130" s="111">
        <f>'Enhanced - Aggs'!M28</f>
        <v>1156033.1541129295</v>
      </c>
      <c r="N130" s="107">
        <f>'Enhanced - Aggs'!N28</f>
        <v>0.13263161715782643</v>
      </c>
      <c r="O130" s="105">
        <f>'Enhanced - Aggs'!O28</f>
        <v>2173156.4988796408</v>
      </c>
      <c r="P130" s="106">
        <f>'Enhanced - Aggs'!P28</f>
        <v>204478.85675851838</v>
      </c>
      <c r="Q130" s="107">
        <f>'Enhanced - Aggs'!Q28</f>
        <v>0.10386609386095616</v>
      </c>
    </row>
    <row r="131" spans="2:17">
      <c r="B131" s="326"/>
      <c r="C131" s="238" t="s">
        <v>225</v>
      </c>
      <c r="D131" s="242">
        <f>Enhanced!D35</f>
        <v>32197849.138172694</v>
      </c>
      <c r="E131" s="106">
        <f>Enhanced!E35</f>
        <v>690251.67021354288</v>
      </c>
      <c r="F131" s="107">
        <f>Enhanced!F35</f>
        <v>2.1907467585095205E-2</v>
      </c>
      <c r="G131" s="108">
        <f>Enhanced!G35</f>
        <v>0.95249134471154517</v>
      </c>
      <c r="H131" s="109">
        <f>Enhanced!H35</f>
        <v>1.3531834673756293E-2</v>
      </c>
      <c r="I131" s="155">
        <f>Enhanced!I35</f>
        <v>11.468129276115157</v>
      </c>
      <c r="J131" s="156">
        <f>Enhanced!J35</f>
        <v>0.19996955929588545</v>
      </c>
      <c r="K131" s="107">
        <f>Enhanced!K35</f>
        <v>1.7746425709373244E-2</v>
      </c>
      <c r="L131" s="110">
        <f>Enhanced!L35</f>
        <v>369249096.32941741</v>
      </c>
      <c r="M131" s="111">
        <f>Enhanced!M35</f>
        <v>14216455.767203212</v>
      </c>
      <c r="N131" s="107">
        <f>Enhanced!N35</f>
        <v>4.0042672540447695E-2</v>
      </c>
      <c r="O131" s="105">
        <f>Enhanced!O35</f>
        <v>54222149.683832645</v>
      </c>
      <c r="P131" s="106">
        <f>Enhanced!P35</f>
        <v>1716934.4957753718</v>
      </c>
      <c r="Q131" s="107">
        <f>Enhanced!Q35</f>
        <v>3.2700265861702479E-2</v>
      </c>
    </row>
    <row r="132" spans="2:17">
      <c r="B132" s="326"/>
      <c r="C132" s="238" t="s">
        <v>226</v>
      </c>
      <c r="D132" s="242">
        <f>Enhanced!D36</f>
        <v>455212.890832701</v>
      </c>
      <c r="E132" s="106">
        <f>Enhanced!E36</f>
        <v>220652.56707162829</v>
      </c>
      <c r="F132" s="107">
        <f>Enhanced!F36</f>
        <v>0.94070712187619976</v>
      </c>
      <c r="G132" s="108">
        <f>Enhanced!G36</f>
        <v>1.3466313748430598E-2</v>
      </c>
      <c r="H132" s="109">
        <f>Enhanced!H36</f>
        <v>6.4761696443943525E-3</v>
      </c>
      <c r="I132" s="155">
        <f>Enhanced!I36</f>
        <v>12.042225182739703</v>
      </c>
      <c r="J132" s="156">
        <f>Enhanced!J36</f>
        <v>2.8062305298964034</v>
      </c>
      <c r="K132" s="107">
        <f>Enhanced!K36</f>
        <v>0.30383630950159829</v>
      </c>
      <c r="L132" s="110">
        <f>Enhanced!L36</f>
        <v>5481776.1374932909</v>
      </c>
      <c r="M132" s="111">
        <f>Enhanced!M36</f>
        <v>3315378.2414668305</v>
      </c>
      <c r="N132" s="107">
        <f>Enhanced!N36</f>
        <v>1.5303644116105328</v>
      </c>
      <c r="O132" s="105">
        <f>Enhanced!O36</f>
        <v>977302.44473045459</v>
      </c>
      <c r="P132" s="106">
        <f>Enhanced!P36</f>
        <v>483220.46130760032</v>
      </c>
      <c r="Q132" s="107">
        <f>Enhanced!Q36</f>
        <v>0.97801676142892613</v>
      </c>
    </row>
    <row r="133" spans="2:17">
      <c r="B133" s="326"/>
      <c r="C133" s="238" t="s">
        <v>227</v>
      </c>
      <c r="D133" s="242">
        <f>Enhanced!D37</f>
        <v>103779402.9417287</v>
      </c>
      <c r="E133" s="106">
        <f>Enhanced!E37</f>
        <v>19672622.763581008</v>
      </c>
      <c r="F133" s="107">
        <f>Enhanced!F37</f>
        <v>0.2339005573856491</v>
      </c>
      <c r="G133" s="108">
        <f>Enhanced!G37</f>
        <v>3.0700492643819612</v>
      </c>
      <c r="H133" s="109">
        <f>Enhanced!H37</f>
        <v>0.56357884285143944</v>
      </c>
      <c r="I133" s="155">
        <f>Enhanced!I37</f>
        <v>11.811699139996149</v>
      </c>
      <c r="J133" s="156">
        <f>Enhanced!J37</f>
        <v>0.6389104502737375</v>
      </c>
      <c r="K133" s="107">
        <f>Enhanced!K37</f>
        <v>5.7184510332810322E-2</v>
      </c>
      <c r="L133" s="110">
        <f>Enhanced!L37</f>
        <v>1225811084.4761307</v>
      </c>
      <c r="M133" s="111">
        <f>Enhanced!M37</f>
        <v>286103802.1727531</v>
      </c>
      <c r="N133" s="107">
        <f>Enhanced!N37</f>
        <v>0.30446055655912918</v>
      </c>
      <c r="O133" s="105">
        <f>Enhanced!O37</f>
        <v>257461347.66284797</v>
      </c>
      <c r="P133" s="106">
        <f>Enhanced!P37</f>
        <v>46958081.01070407</v>
      </c>
      <c r="Q133" s="107">
        <f>Enhanced!Q37</f>
        <v>0.22307530784451995</v>
      </c>
    </row>
    <row r="134" spans="2:17">
      <c r="B134" s="326"/>
      <c r="C134" s="238" t="s">
        <v>131</v>
      </c>
      <c r="D134" s="242">
        <f>'Enhanced - Aggs'!D30</f>
        <v>311377.24983331561</v>
      </c>
      <c r="E134" s="106">
        <f>'Enhanced - Aggs'!E30</f>
        <v>41576.313266605139</v>
      </c>
      <c r="F134" s="107">
        <f>'Enhanced - Aggs'!F30</f>
        <v>0.1540999590130224</v>
      </c>
      <c r="G134" s="108">
        <f>'Enhanced - Aggs'!G30</f>
        <v>9.2113027219168329E-3</v>
      </c>
      <c r="H134" s="109">
        <f>'Enhanced - Aggs'!H30</f>
        <v>1.1709513284462684E-3</v>
      </c>
      <c r="I134" s="155">
        <f>'Enhanced - Aggs'!I30</f>
        <v>19.07600916785292</v>
      </c>
      <c r="J134" s="156">
        <f>'Enhanced - Aggs'!J30</f>
        <v>0.32604944371567868</v>
      </c>
      <c r="K134" s="107">
        <f>'Enhanced - Aggs'!K30</f>
        <v>1.7389341017940853E-2</v>
      </c>
      <c r="L134" s="110">
        <f>'Enhanced - Aggs'!L30</f>
        <v>5939835.2724811574</v>
      </c>
      <c r="M134" s="111">
        <f>'Enhanced - Aggs'!M30</f>
        <v>881078.5783208292</v>
      </c>
      <c r="N134" s="107">
        <f>'Enhanced - Aggs'!N30</f>
        <v>0.17416899676909131</v>
      </c>
      <c r="O134" s="105">
        <f>'Enhanced - Aggs'!O30</f>
        <v>586142.39563345909</v>
      </c>
      <c r="P134" s="106">
        <f>'Enhanced - Aggs'!P30</f>
        <v>71054.169873952866</v>
      </c>
      <c r="Q134" s="107">
        <f>'Enhanced - Aggs'!Q30</f>
        <v>0.13794563012808592</v>
      </c>
    </row>
    <row r="135" spans="2:17">
      <c r="B135" s="330"/>
      <c r="C135" s="239" t="s">
        <v>179</v>
      </c>
      <c r="D135" s="242">
        <f>'Enhanced - Aggs'!D31</f>
        <v>28209573.825703617</v>
      </c>
      <c r="E135" s="106">
        <f>'Enhanced - Aggs'!E31</f>
        <v>9180208.5885183327</v>
      </c>
      <c r="F135" s="107">
        <f>'Enhanced - Aggs'!F31</f>
        <v>0.4824232691997149</v>
      </c>
      <c r="G135" s="108">
        <f>'Enhanced - Aggs'!G31</f>
        <v>8.6490471323001064</v>
      </c>
      <c r="H135" s="109">
        <f>'Enhanced - Aggs'!H31</f>
        <v>2.0834973773646324</v>
      </c>
      <c r="I135" s="155">
        <f>'Enhanced - Aggs'!I31</f>
        <v>31.323238866059857</v>
      </c>
      <c r="J135" s="156">
        <f>'Enhanced - Aggs'!J31</f>
        <v>1.9602317412786903</v>
      </c>
      <c r="K135" s="107">
        <f>'Enhanced - Aggs'!K31</f>
        <v>6.6758548705467421E-2</v>
      </c>
      <c r="L135" s="110">
        <f>'Enhanced - Aggs'!L31</f>
        <v>883615219.25226438</v>
      </c>
      <c r="M135" s="111">
        <f>'Enhanced - Aggs'!M31</f>
        <v>324855832.21272981</v>
      </c>
      <c r="N135" s="107">
        <f>'Enhanced - Aggs'!N31</f>
        <v>0.58138769521870226</v>
      </c>
      <c r="O135" s="105">
        <f>'Enhanced - Aggs'!O31</f>
        <v>167636358.875144</v>
      </c>
      <c r="P135" s="106">
        <f>'Enhanced - Aggs'!P31</f>
        <v>52752148.950065941</v>
      </c>
      <c r="Q135" s="107">
        <f>'Enhanced - Aggs'!Q31</f>
        <v>0.45917667000946732</v>
      </c>
    </row>
    <row r="136" spans="2:17" ht="15" thickBot="1">
      <c r="B136" s="325"/>
      <c r="C136" s="240" t="s">
        <v>228</v>
      </c>
      <c r="D136" s="243">
        <f>Enhanced!D38</f>
        <v>1034012.3429603719</v>
      </c>
      <c r="E136" s="129">
        <f>Enhanced!E38</f>
        <v>94691.752216030029</v>
      </c>
      <c r="F136" s="130">
        <f>Enhanced!F38</f>
        <v>0.10080876875167172</v>
      </c>
      <c r="G136" s="131">
        <f>Enhanced!G38</f>
        <v>3.0588621083605549E-2</v>
      </c>
      <c r="H136" s="132">
        <f>Enhanced!H38</f>
        <v>2.5958805215673016E-3</v>
      </c>
      <c r="I136" s="205">
        <f>Enhanced!I38</f>
        <v>8.6450446087041275</v>
      </c>
      <c r="J136" s="157">
        <f>Enhanced!J38</f>
        <v>-4.9473355112052531E-2</v>
      </c>
      <c r="K136" s="130">
        <f>Enhanced!K38</f>
        <v>-5.6901780314843105E-3</v>
      </c>
      <c r="L136" s="133">
        <f>Enhanced!L38</f>
        <v>8939082.8308430854</v>
      </c>
      <c r="M136" s="134">
        <f>Enhanced!M38</f>
        <v>772143.08083397895</v>
      </c>
      <c r="N136" s="130">
        <f>Enhanced!N38</f>
        <v>9.4544970878855564E-2</v>
      </c>
      <c r="O136" s="128">
        <f>Enhanced!O38</f>
        <v>2151440.4558915282</v>
      </c>
      <c r="P136" s="129">
        <f>Enhanced!P38</f>
        <v>186212.29076640704</v>
      </c>
      <c r="Q136" s="130">
        <f>Enhanced!Q38</f>
        <v>9.475352229879698E-2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Alternatives'!D50</f>
        <v>378257720.14943987</v>
      </c>
      <c r="E137" s="292">
        <f>'Non-Dairy Alternatives'!E50</f>
        <v>-22425011.71979028</v>
      </c>
      <c r="F137" s="293">
        <f>'Non-Dairy Alternatives'!F50</f>
        <v>-5.5967003157772907E-2</v>
      </c>
      <c r="G137" s="294">
        <f>'Non-Dairy Alternatives'!G50</f>
        <v>99.999999999999972</v>
      </c>
      <c r="H137" s="295">
        <f>'Non-Dairy Alternatives'!H50</f>
        <v>-1.4210854715202004E-14</v>
      </c>
      <c r="I137" s="296">
        <f>'Non-Dairy Alternatives'!I50</f>
        <v>8.3875858721869871</v>
      </c>
      <c r="J137" s="297">
        <f>'Non-Dairy Alternatives'!J50</f>
        <v>0.15444409246370938</v>
      </c>
      <c r="K137" s="293">
        <f>'Non-Dairy Alternatives'!K50</f>
        <v>1.8758828232993258E-2</v>
      </c>
      <c r="L137" s="298">
        <f>'Non-Dairy Alternatives'!L50</f>
        <v>3172669109.5711012</v>
      </c>
      <c r="M137" s="299">
        <f>'Non-Dairy Alternatives'!M50</f>
        <v>-126208630.59511709</v>
      </c>
      <c r="N137" s="293">
        <f>'Non-Dairy Alternatives'!N50</f>
        <v>-3.8258050323731578E-2</v>
      </c>
      <c r="O137" s="291">
        <f>'Non-Dairy Alternatives'!O50</f>
        <v>802635008.42242682</v>
      </c>
      <c r="P137" s="292">
        <f>'Non-Dairy Alternatives'!P50</f>
        <v>-31087784.936645627</v>
      </c>
      <c r="Q137" s="293">
        <f>'Non-Dairy Alternatives'!Q50</f>
        <v>-3.7287915341012591E-2</v>
      </c>
    </row>
    <row r="138" spans="2:17" ht="15.5" customHeight="1">
      <c r="B138" s="330"/>
      <c r="C138" s="82" t="s">
        <v>265</v>
      </c>
      <c r="D138" s="121">
        <f>'Non-Dairy Alternatives'!D51</f>
        <v>3273278.1251648609</v>
      </c>
      <c r="E138" s="122">
        <f>'Non-Dairy Alternatives'!E51</f>
        <v>319414.63806754537</v>
      </c>
      <c r="F138" s="123">
        <f>'Non-Dairy Alternatives'!F51</f>
        <v>0.10813452939269912</v>
      </c>
      <c r="G138" s="124">
        <f>'Non-Dairy Alternatives'!G51</f>
        <v>0.86535659440649959</v>
      </c>
      <c r="H138" s="125">
        <f>'Non-Dairy Alternatives'!H51</f>
        <v>0.12814901041174909</v>
      </c>
      <c r="I138" s="204">
        <f>'Non-Dairy Alternatives'!I51</f>
        <v>15.021870779362803</v>
      </c>
      <c r="J138" s="152">
        <f>'Non-Dairy Alternatives'!J51</f>
        <v>0.67279226592479269</v>
      </c>
      <c r="K138" s="245">
        <f>'Non-Dairy Alternatives'!K51</f>
        <v>4.6887489346073209E-2</v>
      </c>
      <c r="L138" s="257">
        <f>'Non-Dairy Alternatives'!L51</f>
        <v>49170761.021141484</v>
      </c>
      <c r="M138" s="127">
        <f>'Non-Dairy Alternatives'!M51</f>
        <v>6785541.926804319</v>
      </c>
      <c r="N138" s="123">
        <f>'Non-Dairy Alternatives'!N51</f>
        <v>0.16009217533361517</v>
      </c>
      <c r="O138" s="121">
        <f>'Non-Dairy Alternatives'!O51</f>
        <v>8890406.4275115635</v>
      </c>
      <c r="P138" s="122">
        <f>'Non-Dairy Alternatives'!P51</f>
        <v>1099610.8670308907</v>
      </c>
      <c r="Q138" s="123">
        <f>'Non-Dairy Alternatives'!Q51</f>
        <v>0.14114230806013442</v>
      </c>
    </row>
    <row r="139" spans="2:17">
      <c r="B139" s="326"/>
      <c r="C139" s="255" t="s">
        <v>85</v>
      </c>
      <c r="D139" s="105">
        <f>'Non-Dairy Alternatives'!D52</f>
        <v>242063687.59527308</v>
      </c>
      <c r="E139" s="106">
        <f>'Non-Dairy Alternatives'!E52</f>
        <v>-23474798.991771936</v>
      </c>
      <c r="F139" s="107">
        <f>'Non-Dairy Alternatives'!F52</f>
        <v>-8.8404506983121509E-2</v>
      </c>
      <c r="G139" s="108">
        <f>'Non-Dairy Alternatives'!G52</f>
        <v>63.994381264615015</v>
      </c>
      <c r="H139" s="109">
        <f>'Non-Dairy Alternatives'!H52</f>
        <v>-2.2771262067147404</v>
      </c>
      <c r="I139" s="155">
        <f>'Non-Dairy Alternatives'!I52</f>
        <v>6.8592334825908283</v>
      </c>
      <c r="J139" s="156">
        <f>'Non-Dairy Alternatives'!J52</f>
        <v>4.8371795923519478E-2</v>
      </c>
      <c r="K139" s="244">
        <f>'Non-Dairy Alternatives'!K52</f>
        <v>7.1021550794681853E-3</v>
      </c>
      <c r="L139" s="247">
        <f>'Non-Dairy Alternatives'!L52</f>
        <v>1660371350.8729033</v>
      </c>
      <c r="M139" s="111">
        <f>'Non-Dairy Alternatives'!M52</f>
        <v>-148174553.75842261</v>
      </c>
      <c r="N139" s="107">
        <f>'Non-Dairy Alternatives'!N52</f>
        <v>-8.1930214421971306E-2</v>
      </c>
      <c r="O139" s="105">
        <f>'Non-Dairy Alternatives'!O52</f>
        <v>428083246.43979722</v>
      </c>
      <c r="P139" s="106">
        <f>'Non-Dairy Alternatives'!P52</f>
        <v>-39737737.010943532</v>
      </c>
      <c r="Q139" s="107">
        <f>'Non-Dairy Alternatives'!Q52</f>
        <v>-8.4942186042682541E-2</v>
      </c>
    </row>
    <row r="140" spans="2:17">
      <c r="B140" s="326"/>
      <c r="C140" s="255" t="s">
        <v>87</v>
      </c>
      <c r="D140" s="105">
        <f>'Non-Dairy Alternatives'!D53</f>
        <v>1686771.4846549104</v>
      </c>
      <c r="E140" s="106">
        <f>'Non-Dairy Alternatives'!E53</f>
        <v>-555734.85662022186</v>
      </c>
      <c r="F140" s="107">
        <f>'Non-Dairy Alternatives'!F53</f>
        <v>-0.24781863328164341</v>
      </c>
      <c r="G140" s="108">
        <f>'Non-Dairy Alternatives'!G53</f>
        <v>0.44593180649122244</v>
      </c>
      <c r="H140" s="109">
        <f>'Non-Dairy Alternatives'!H53</f>
        <v>-0.11373951520851422</v>
      </c>
      <c r="I140" s="155">
        <f>'Non-Dairy Alternatives'!I53</f>
        <v>11.044273667448916</v>
      </c>
      <c r="J140" s="156">
        <f>'Non-Dairy Alternatives'!J53</f>
        <v>0.79331628000539745</v>
      </c>
      <c r="K140" s="244">
        <f>'Non-Dairy Alternatives'!K53</f>
        <v>7.7389481784124581E-2</v>
      </c>
      <c r="L140" s="247">
        <f>'Non-Dairy Alternatives'!L53</f>
        <v>18629165.890977941</v>
      </c>
      <c r="M140" s="111">
        <f>'Non-Dairy Alternatives'!M53</f>
        <v>-4358671.054505311</v>
      </c>
      <c r="N140" s="107">
        <f>'Non-Dairy Alternatives'!N53</f>
        <v>-0.18960770710363514</v>
      </c>
      <c r="O140" s="105">
        <f>'Non-Dairy Alternatives'!O53</f>
        <v>3923662.60290928</v>
      </c>
      <c r="P140" s="106">
        <f>'Non-Dairy Alternatives'!P53</f>
        <v>-1050097.0843710285</v>
      </c>
      <c r="Q140" s="107">
        <f>'Non-Dairy Alternatives'!Q53</f>
        <v>-0.2111274268148709</v>
      </c>
    </row>
    <row r="141" spans="2:17">
      <c r="B141" s="326"/>
      <c r="C141" s="255" t="s">
        <v>261</v>
      </c>
      <c r="D141" s="105">
        <f>'Non-Dairy Alternatives'!D54</f>
        <v>28266390.826777391</v>
      </c>
      <c r="E141" s="106">
        <f>'Non-Dairy Alternatives'!E54</f>
        <v>2423843.5609598868</v>
      </c>
      <c r="F141" s="107">
        <f>'Non-Dairy Alternatives'!F54</f>
        <v>9.3792749454151406E-2</v>
      </c>
      <c r="G141" s="108">
        <f>'Non-Dairy Alternatives'!G54</f>
        <v>7.4727862304066299</v>
      </c>
      <c r="H141" s="109">
        <f>'Non-Dairy Alternatives'!H54</f>
        <v>1.0231578310845268</v>
      </c>
      <c r="I141" s="155">
        <f>'Non-Dairy Alternatives'!I54</f>
        <v>14.772521827968738</v>
      </c>
      <c r="J141" s="156">
        <f>'Non-Dairy Alternatives'!J54</f>
        <v>-0.29342046026780899</v>
      </c>
      <c r="K141" s="244">
        <f>'Non-Dairy Alternatives'!K54</f>
        <v>-1.9475745668885974E-2</v>
      </c>
      <c r="L141" s="247">
        <f>'Non-Dairy Alternatives'!L54</f>
        <v>417565875.48646432</v>
      </c>
      <c r="M141" s="111">
        <f>'Non-Dairy Alternatives'!M54</f>
        <v>28223549.798632622</v>
      </c>
      <c r="N141" s="107">
        <f>'Non-Dairy Alternatives'!N54</f>
        <v>7.2490320051310841E-2</v>
      </c>
      <c r="O141" s="105">
        <f>'Non-Dairy Alternatives'!O54</f>
        <v>133440304.69898005</v>
      </c>
      <c r="P141" s="106">
        <f>'Non-Dairy Alternatives'!P54</f>
        <v>7419640.697476089</v>
      </c>
      <c r="Q141" s="107">
        <f>'Non-Dairy Alternatives'!Q54</f>
        <v>5.8876381554278601E-2</v>
      </c>
    </row>
    <row r="142" spans="2:17">
      <c r="B142" s="326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6"/>
      <c r="C143" s="255" t="s">
        <v>263</v>
      </c>
      <c r="D143" s="105">
        <f>'Non-Dairy Alternatives'!D56</f>
        <v>1853666.835708444</v>
      </c>
      <c r="E143" s="106">
        <f>'Non-Dairy Alternatives'!E56</f>
        <v>141135.94466887927</v>
      </c>
      <c r="F143" s="107">
        <f>'Non-Dairy Alternatives'!F56</f>
        <v>8.2413663547525801E-2</v>
      </c>
      <c r="G143" s="108">
        <f>'Non-Dairy Alternatives'!G56</f>
        <v>0.49005393332781361</v>
      </c>
      <c r="H143" s="109">
        <f>'Non-Dairy Alternatives'!H56</f>
        <v>6.2650715063224394E-2</v>
      </c>
      <c r="I143" s="155">
        <f>'Non-Dairy Alternatives'!I56</f>
        <v>25.071330231090318</v>
      </c>
      <c r="J143" s="156">
        <f>'Non-Dairy Alternatives'!J56</f>
        <v>1.4884591830336937</v>
      </c>
      <c r="K143" s="244">
        <f>'Non-Dairy Alternatives'!K56</f>
        <v>6.3116114233951678E-2</v>
      </c>
      <c r="L143" s="247">
        <f>'Non-Dairy Alternatives'!L56</f>
        <v>46473893.376466639</v>
      </c>
      <c r="M143" s="111">
        <f>'Non-Dairy Alternatives'!M56</f>
        <v>6087498.2072670758</v>
      </c>
      <c r="N143" s="107">
        <f>'Non-Dairy Alternatives'!N56</f>
        <v>0.15073140798438156</v>
      </c>
      <c r="O143" s="105">
        <f>'Non-Dairy Alternatives'!O56</f>
        <v>7014010.0329075353</v>
      </c>
      <c r="P143" s="106">
        <f>'Non-Dairy Alternatives'!P56</f>
        <v>551469.97244195919</v>
      </c>
      <c r="Q143" s="107">
        <f>'Non-Dairy Alternatives'!Q56</f>
        <v>8.5333315891620187E-2</v>
      </c>
    </row>
    <row r="144" spans="2:17">
      <c r="B144" s="326"/>
      <c r="C144" s="255" t="s">
        <v>264</v>
      </c>
      <c r="D144" s="105">
        <f>'Non-Dairy Alternatives'!D57</f>
        <v>1430130.95399075</v>
      </c>
      <c r="E144" s="106">
        <f>'Non-Dairy Alternatives'!E57</f>
        <v>78452.530819377629</v>
      </c>
      <c r="F144" s="107">
        <f>'Non-Dairy Alternatives'!F57</f>
        <v>5.8040825002820241E-2</v>
      </c>
      <c r="G144" s="108">
        <f>'Non-Dairy Alternatives'!G57</f>
        <v>0.37808374497306807</v>
      </c>
      <c r="H144" s="109">
        <f>'Non-Dairy Alternatives'!H57</f>
        <v>4.073992761771561E-2</v>
      </c>
      <c r="I144" s="155">
        <f>'Non-Dairy Alternatives'!I57</f>
        <v>7.9105529621122894</v>
      </c>
      <c r="J144" s="156">
        <f>'Non-Dairy Alternatives'!J57</f>
        <v>0.23151840910629318</v>
      </c>
      <c r="K144" s="244">
        <f>'Non-Dairy Alternatives'!K57</f>
        <v>3.0149416246038917E-2</v>
      </c>
      <c r="L144" s="247">
        <f>'Non-Dairy Alternatives'!L57</f>
        <v>11313126.654300002</v>
      </c>
      <c r="M144" s="111">
        <f>'Non-Dairy Alternatives'!M57</f>
        <v>933541.33821437322</v>
      </c>
      <c r="N144" s="107">
        <f>'Non-Dairy Alternatives'!N57</f>
        <v>8.9940138241132769E-2</v>
      </c>
      <c r="O144" s="105">
        <f>'Non-Dairy Alternatives'!O57</f>
        <v>2898678.1621728083</v>
      </c>
      <c r="P144" s="106">
        <f>'Non-Dairy Alternatives'!P57</f>
        <v>115298.53423462249</v>
      </c>
      <c r="Q144" s="107">
        <f>'Non-Dairy Alternatives'!Q57</f>
        <v>4.1423934082621329E-2</v>
      </c>
    </row>
    <row r="145" spans="2:17">
      <c r="B145" s="326"/>
      <c r="C145" s="255" t="s">
        <v>229</v>
      </c>
      <c r="D145" s="105">
        <f>'Non-Dairy Alternatives'!D58</f>
        <v>65743315.311469786</v>
      </c>
      <c r="E145" s="106">
        <f>'Non-Dairy Alternatives'!E58</f>
        <v>239537.47175850719</v>
      </c>
      <c r="F145" s="107">
        <f>'Non-Dairy Alternatives'!F58</f>
        <v>3.6568497216245902E-3</v>
      </c>
      <c r="G145" s="108">
        <f>'Non-Dairy Alternatives'!G58</f>
        <v>17.380561402817182</v>
      </c>
      <c r="H145" s="109">
        <f>'Non-Dairy Alternatives'!H58</f>
        <v>1.032520264600727</v>
      </c>
      <c r="I145" s="155">
        <f>'Non-Dairy Alternatives'!I58</f>
        <v>10.240386369682849</v>
      </c>
      <c r="J145" s="156">
        <f>'Non-Dairy Alternatives'!J58</f>
        <v>-0.14680925643199316</v>
      </c>
      <c r="K145" s="244">
        <f>'Non-Dairy Alternatives'!K58</f>
        <v>-1.413367589447285E-2</v>
      </c>
      <c r="L145" s="247">
        <f>'Non-Dairy Alternatives'!L58</f>
        <v>673236950.0133369</v>
      </c>
      <c r="M145" s="111">
        <f>'Non-Dairy Alternatives'!M58</f>
        <v>-7163604.6573103666</v>
      </c>
      <c r="N145" s="107">
        <f>'Non-Dairy Alternatives'!N58</f>
        <v>-1.052851090160848E-2</v>
      </c>
      <c r="O145" s="105">
        <f>'Non-Dairy Alternatives'!O58</f>
        <v>151899454.87225807</v>
      </c>
      <c r="P145" s="106">
        <f>'Non-Dairy Alternatives'!P58</f>
        <v>2481531.0201079845</v>
      </c>
      <c r="Q145" s="107">
        <f>'Non-Dairy Alternatives'!Q58</f>
        <v>1.6607987556857464E-2</v>
      </c>
    </row>
    <row r="146" spans="2:17">
      <c r="B146" s="326"/>
      <c r="C146" s="255" t="s">
        <v>230</v>
      </c>
      <c r="D146" s="105">
        <f>'Non-Dairy Alternatives'!D59</f>
        <v>4219308.0270903576</v>
      </c>
      <c r="E146" s="106">
        <f>'Non-Dairy Alternatives'!E59</f>
        <v>-494937.22664895747</v>
      </c>
      <c r="F146" s="107">
        <f>'Non-Dairy Alternatives'!F59</f>
        <v>-0.10498758550085527</v>
      </c>
      <c r="G146" s="108">
        <f>'Non-Dairy Alternatives'!G59</f>
        <v>1.1154585358954252</v>
      </c>
      <c r="H146" s="109">
        <f>'Non-Dairy Alternatives'!H59</f>
        <v>-6.1094601732150977E-2</v>
      </c>
      <c r="I146" s="155">
        <f>'Non-Dairy Alternatives'!I59</f>
        <v>13.74972264458332</v>
      </c>
      <c r="J146" s="156">
        <f>'Non-Dairy Alternatives'!J59</f>
        <v>-0.43886933624305868</v>
      </c>
      <c r="K146" s="244">
        <f>'Non-Dairy Alternatives'!K59</f>
        <v>-3.0931140795092328E-2</v>
      </c>
      <c r="L146" s="247">
        <f>'Non-Dairy Alternatives'!L59</f>
        <v>58014315.124556467</v>
      </c>
      <c r="M146" s="111">
        <f>'Non-Dairy Alternatives'!M59</f>
        <v>-8874187.278297998</v>
      </c>
      <c r="N146" s="107">
        <f>'Non-Dairy Alternatives'!N59</f>
        <v>-0.13267134050708382</v>
      </c>
      <c r="O146" s="105">
        <f>'Non-Dairy Alternatives'!O59</f>
        <v>11305490.529691484</v>
      </c>
      <c r="P146" s="106">
        <f>'Non-Dairy Alternatives'!P59</f>
        <v>-1365396.7091135085</v>
      </c>
      <c r="Q146" s="107">
        <f>'Non-Dairy Alternatives'!Q59</f>
        <v>-0.10775857154911284</v>
      </c>
    </row>
    <row r="147" spans="2:17">
      <c r="B147" s="326"/>
      <c r="C147" s="83" t="s">
        <v>230</v>
      </c>
      <c r="D147" s="105">
        <f>'Non-Dairy Alternatives'!D60</f>
        <v>1739289.1823175675</v>
      </c>
      <c r="E147" s="106">
        <f>'Non-Dairy Alternatives'!E60</f>
        <v>-319736.77828003932</v>
      </c>
      <c r="F147" s="107">
        <f>'Non-Dairy Alternatives'!F60</f>
        <v>-0.15528545263569171</v>
      </c>
      <c r="G147" s="108">
        <f>'Non-Dairy Alternatives'!G60</f>
        <v>0.45981591112811099</v>
      </c>
      <c r="H147" s="109">
        <f>'Non-Dairy Alternatives'!H60</f>
        <v>-5.4063474437625436E-2</v>
      </c>
      <c r="I147" s="155">
        <f>'Non-Dairy Alternatives'!I60</f>
        <v>10.427986591487505</v>
      </c>
      <c r="J147" s="156">
        <f>'Non-Dairy Alternatives'!J60</f>
        <v>0.15249017654973152</v>
      </c>
      <c r="K147" s="244">
        <f>'Non-Dairy Alternatives'!K60</f>
        <v>1.4840176123077843E-2</v>
      </c>
      <c r="L147" s="247">
        <f>'Non-Dairy Alternatives'!L60</f>
        <v>18137284.271926861</v>
      </c>
      <c r="M147" s="111">
        <f>'Non-Dairy Alternatives'!M60</f>
        <v>-3020229.6044576541</v>
      </c>
      <c r="N147" s="107">
        <f>'Non-Dairy Alternatives'!N60</f>
        <v>-0.14274973997907942</v>
      </c>
      <c r="O147" s="105">
        <f>'Non-Dairy Alternatives'!O60</f>
        <v>3921326.7861099103</v>
      </c>
      <c r="P147" s="106">
        <f>'Non-Dairy Alternatives'!P60</f>
        <v>-718151.12629917078</v>
      </c>
      <c r="Q147" s="107">
        <f>'Non-Dairy Alternatives'!Q60</f>
        <v>-0.15479136658423401</v>
      </c>
    </row>
    <row r="148" spans="2:17" ht="15" thickBot="1">
      <c r="B148" s="325"/>
      <c r="C148" s="256" t="s">
        <v>86</v>
      </c>
      <c r="D148" s="128">
        <f>'Non-Dairy Alternatives'!D61</f>
        <v>27981881.807031348</v>
      </c>
      <c r="E148" s="129">
        <f>'Non-Dairy Alternatives'!E61</f>
        <v>-782188.01273637637</v>
      </c>
      <c r="F148" s="130">
        <f>'Non-Dairy Alternatives'!F61</f>
        <v>-2.7193231612823721E-2</v>
      </c>
      <c r="G148" s="131">
        <f>'Non-Dairy Alternatives'!G61</f>
        <v>7.3975705759492296</v>
      </c>
      <c r="H148" s="132">
        <f>'Non-Dairy Alternatives'!H61</f>
        <v>0.21880604931737491</v>
      </c>
      <c r="I148" s="205">
        <f>'Non-Dairy Alternatives'!I61</f>
        <v>7.8535242330916484</v>
      </c>
      <c r="J148" s="157">
        <f>'Non-Dairy Alternatives'!J61</f>
        <v>0.33011382114264087</v>
      </c>
      <c r="K148" s="246">
        <f>'Non-Dairy Alternatives'!K61</f>
        <v>4.3878215206542469E-2</v>
      </c>
      <c r="L148" s="248">
        <f>'Non-Dairy Alternatives'!L61</f>
        <v>219756386.85902703</v>
      </c>
      <c r="M148" s="134">
        <f>'Non-Dairy Alternatives'!M61</f>
        <v>3352484.4869583249</v>
      </c>
      <c r="N148" s="130">
        <f>'Non-Dairy Alternatives'!N61</f>
        <v>1.5491793124850002E-2</v>
      </c>
      <c r="O148" s="128">
        <f>'Non-Dairy Alternatives'!O61</f>
        <v>51258427.870088935</v>
      </c>
      <c r="P148" s="129">
        <f>'Non-Dairy Alternatives'!P61</f>
        <v>116045.90279006958</v>
      </c>
      <c r="Q148" s="130">
        <f>'Non-Dairy Alternatives'!Q61</f>
        <v>2.2690750474678887E-3</v>
      </c>
    </row>
    <row r="149" spans="2:17">
      <c r="B149" s="226"/>
      <c r="C149" s="82" t="s">
        <v>207</v>
      </c>
      <c r="D149" s="121">
        <f>'Trad vs Value Add'!D25</f>
        <v>133751581.22945912</v>
      </c>
      <c r="E149" s="122">
        <f>'Trad vs Value Add'!E25</f>
        <v>2071850.7351923138</v>
      </c>
      <c r="F149" s="123">
        <f>'Trad vs Value Add'!F25</f>
        <v>1.5734014091732362E-2</v>
      </c>
      <c r="G149" s="124">
        <f>'Trad vs Value Add'!G25</f>
        <v>3.9566998067428401</v>
      </c>
      <c r="H149" s="125">
        <f>'Trad vs Value Add'!H25</f>
        <v>3.2505480198603109E-2</v>
      </c>
      <c r="I149" s="204">
        <f>'Trad vs Value Add'!I25</f>
        <v>6.4590201816748536</v>
      </c>
      <c r="J149" s="152">
        <f>'Trad vs Value Add'!J25</f>
        <v>9.8640320048227537E-2</v>
      </c>
      <c r="K149" s="123">
        <f>'Trad vs Value Add'!K25</f>
        <v>1.550855800977285E-2</v>
      </c>
      <c r="L149" s="233">
        <f>'Trad vs Value Add'!L25</f>
        <v>863904162.49199998</v>
      </c>
      <c r="M149" s="234">
        <f>'Trad vs Value Add'!M25</f>
        <v>26371056.471843839</v>
      </c>
      <c r="N149" s="232">
        <f>'Trad vs Value Add'!N25</f>
        <v>3.1486583971773396E-2</v>
      </c>
      <c r="O149" s="251">
        <f>'Trad vs Value Add'!O25</f>
        <v>317228973.74159086</v>
      </c>
      <c r="P149" s="231">
        <f>'Trad vs Value Add'!P25</f>
        <v>1670960.7493385077</v>
      </c>
      <c r="Q149" s="232">
        <f>'Trad vs Value Add'!Q25</f>
        <v>5.2952569116967198E-3</v>
      </c>
    </row>
    <row r="150" spans="2:17">
      <c r="B150" s="226" t="s">
        <v>220</v>
      </c>
      <c r="C150" s="83" t="s">
        <v>208</v>
      </c>
      <c r="D150" s="105">
        <f>'Trad vs Value Add'!D26</f>
        <v>2621561335.5916033</v>
      </c>
      <c r="E150" s="106">
        <f>'Trad vs Value Add'!E26</f>
        <v>-17654643.43317461</v>
      </c>
      <c r="F150" s="107">
        <f>'Trad vs Value Add'!F26</f>
        <v>-6.6893515246517314E-3</v>
      </c>
      <c r="G150" s="108">
        <f>'Trad vs Value Add'!G26</f>
        <v>77.552213847137523</v>
      </c>
      <c r="H150" s="109">
        <f>'Trad vs Value Add'!H26</f>
        <v>-1.0991953905571847</v>
      </c>
      <c r="I150" s="206">
        <f>'Trad vs Value Add'!I26</f>
        <v>3.8158732368792587</v>
      </c>
      <c r="J150" s="156">
        <f>'Trad vs Value Add'!J26</f>
        <v>9.3078421804212663E-2</v>
      </c>
      <c r="K150" s="107">
        <f>'Trad vs Value Add'!K26</f>
        <v>2.5002297045032373E-2</v>
      </c>
      <c r="L150" s="110">
        <f>'Trad vs Value Add'!L26</f>
        <v>10003545739.321444</v>
      </c>
      <c r="M150" s="111">
        <f>'Trad vs Value Add'!M26</f>
        <v>178286176.74478912</v>
      </c>
      <c r="N150" s="107">
        <f>'Trad vs Value Add'!N26</f>
        <v>1.8145696366522652E-2</v>
      </c>
      <c r="O150" s="105">
        <f>'Trad vs Value Add'!O26</f>
        <v>3202963725.5019822</v>
      </c>
      <c r="P150" s="106">
        <f>'Trad vs Value Add'!P26</f>
        <v>-20441698.396494865</v>
      </c>
      <c r="Q150" s="107">
        <f>'Trad vs Value Add'!Q26</f>
        <v>-6.3416467084590625E-3</v>
      </c>
    </row>
    <row r="151" spans="2:17">
      <c r="B151" s="226" t="s">
        <v>218</v>
      </c>
      <c r="C151" s="83" t="s">
        <v>209</v>
      </c>
      <c r="D151" s="105">
        <f>'Trad vs Value Add'!D27</f>
        <v>35599628.628724396</v>
      </c>
      <c r="E151" s="106">
        <f>'Trad vs Value Add'!E27</f>
        <v>1868465.1603856534</v>
      </c>
      <c r="F151" s="107">
        <f>'Trad vs Value Add'!F27</f>
        <v>5.5392846503485138E-2</v>
      </c>
      <c r="G151" s="108">
        <f>'Trad vs Value Add'!G27</f>
        <v>1.0531243251153921</v>
      </c>
      <c r="H151" s="109">
        <f>'Trad vs Value Add'!H27</f>
        <v>4.7900211933035175E-2</v>
      </c>
      <c r="I151" s="206">
        <f>'Trad vs Value Add'!I27</f>
        <v>13.329094192266869</v>
      </c>
      <c r="J151" s="156">
        <f>'Trad vs Value Add'!J27</f>
        <v>0.33296323530499095</v>
      </c>
      <c r="K151" s="107">
        <f>'Trad vs Value Add'!K27</f>
        <v>2.5620181606944056E-2</v>
      </c>
      <c r="L151" s="110">
        <f>'Trad vs Value Add'!L27</f>
        <v>474510803.20198768</v>
      </c>
      <c r="M151" s="111">
        <f>'Trad vs Value Add'!M27</f>
        <v>36136185.436768949</v>
      </c>
      <c r="N151" s="107">
        <f>'Trad vs Value Add'!N27</f>
        <v>8.2432202897573983E-2</v>
      </c>
      <c r="O151" s="105">
        <f>'Trad vs Value Add'!O27</f>
        <v>92774338.109802112</v>
      </c>
      <c r="P151" s="106">
        <f>'Trad vs Value Add'!P27</f>
        <v>6693648.2040012926</v>
      </c>
      <c r="Q151" s="107">
        <f>'Trad vs Value Add'!Q27</f>
        <v>7.7760159814311849E-2</v>
      </c>
    </row>
    <row r="152" spans="2:17" ht="15" thickBot="1">
      <c r="B152" s="226"/>
      <c r="C152" s="84" t="s">
        <v>210</v>
      </c>
      <c r="D152" s="128">
        <f>'Trad vs Value Add'!D28</f>
        <v>525298726.73227596</v>
      </c>
      <c r="E152" s="129">
        <f>'Trad vs Value Add'!E28</f>
        <v>31956090.730273426</v>
      </c>
      <c r="F152" s="130">
        <f>'Trad vs Value Add'!F28</f>
        <v>6.477463814853357E-2</v>
      </c>
      <c r="G152" s="131">
        <f>'Trad vs Value Add'!G28</f>
        <v>15.539624664161151</v>
      </c>
      <c r="H152" s="132">
        <f>'Trad vs Value Add'!H28</f>
        <v>0.83749574899203161</v>
      </c>
      <c r="I152" s="205">
        <f>'Trad vs Value Add'!I28</f>
        <v>9.3297040919063559</v>
      </c>
      <c r="J152" s="157">
        <f>'Trad vs Value Add'!J28</f>
        <v>0.17786963622809182</v>
      </c>
      <c r="K152" s="130">
        <f>'Trad vs Value Add'!K28</f>
        <v>1.9435407959956318E-2</v>
      </c>
      <c r="L152" s="133">
        <f>'Trad vs Value Add'!L28</f>
        <v>4900881680.267314</v>
      </c>
      <c r="M152" s="134">
        <f>'Trad vs Value Add'!M28</f>
        <v>385891545.6490469</v>
      </c>
      <c r="N152" s="130">
        <f>'Trad vs Value Add'!N28</f>
        <v>8.5468967626365189E-2</v>
      </c>
      <c r="O152" s="128">
        <f>'Trad vs Value Add'!O28</f>
        <v>866766014.54403269</v>
      </c>
      <c r="P152" s="129">
        <f>'Trad vs Value Add'!P28</f>
        <v>55227464.974999785</v>
      </c>
      <c r="Q152" s="130">
        <f>'Trad vs Value Add'!Q28</f>
        <v>6.8052793061190137E-2</v>
      </c>
    </row>
    <row r="153" spans="2:17">
      <c r="B153" s="324" t="s">
        <v>219</v>
      </c>
      <c r="C153" s="82" t="s">
        <v>216</v>
      </c>
      <c r="D153" s="121">
        <f>Filtration!D17</f>
        <v>3260302558.6332512</v>
      </c>
      <c r="E153" s="122">
        <f>Filtration!E17</f>
        <v>-1646119.7717990875</v>
      </c>
      <c r="F153" s="123">
        <f>Filtration!F17</f>
        <v>-5.0464306280991757E-4</v>
      </c>
      <c r="G153" s="124">
        <f>Filtration!G17</f>
        <v>96.447745776826054</v>
      </c>
      <c r="H153" s="125">
        <f>Filtration!H17</f>
        <v>-0.76175221673862836</v>
      </c>
      <c r="I153" s="204">
        <f>Filtration!I17</f>
        <v>4.7651835770683721</v>
      </c>
      <c r="J153" s="152">
        <f>Filtration!J17</f>
        <v>0.11346836410200201</v>
      </c>
      <c r="K153" s="123">
        <f>Filtration!K17</f>
        <v>2.4392801129724348E-2</v>
      </c>
      <c r="L153" s="126">
        <f>Filtration!L17</f>
        <v>15535940208.673162</v>
      </c>
      <c r="M153" s="127">
        <f>Filtration!M17</f>
        <v>362283917.42084503</v>
      </c>
      <c r="N153" s="123">
        <f>Filtration!N17</f>
        <v>2.3875848409041885E-2</v>
      </c>
      <c r="O153" s="121">
        <f>Filtration!O17</f>
        <v>4366585442.2559738</v>
      </c>
      <c r="P153" s="122">
        <f>Filtration!P17</f>
        <v>-2386275.7557926178</v>
      </c>
      <c r="Q153" s="123">
        <f>Filtration!Q17</f>
        <v>-5.4618704578810254E-4</v>
      </c>
    </row>
    <row r="154" spans="2:17" ht="15" thickBot="1">
      <c r="B154" s="325"/>
      <c r="C154" s="84" t="s">
        <v>217</v>
      </c>
      <c r="D154" s="128">
        <f>Filtration!D18</f>
        <v>95878244.408941582</v>
      </c>
      <c r="E154" s="129">
        <f>Filtration!E18</f>
        <v>19992454.996733621</v>
      </c>
      <c r="F154" s="130">
        <f>Filtration!F18</f>
        <v>0.26345453017739023</v>
      </c>
      <c r="G154" s="131">
        <f>Filtration!G18</f>
        <v>2.8363136169050884</v>
      </c>
      <c r="H154" s="132">
        <f>Filtration!H18</f>
        <v>0.57483735811457803</v>
      </c>
      <c r="I154" s="205">
        <f>Filtration!I18</f>
        <v>12.117339406306254</v>
      </c>
      <c r="J154" s="157">
        <f>Filtration!J18</f>
        <v>0.74543409391249327</v>
      </c>
      <c r="K154" s="130">
        <f>Filtration!K18</f>
        <v>6.5550501295510794E-2</v>
      </c>
      <c r="L154" s="133">
        <f>Filtration!L18</f>
        <v>1161789229.1839302</v>
      </c>
      <c r="M154" s="134">
        <f>Filtration!M18</f>
        <v>298823217.43204832</v>
      </c>
      <c r="N154" s="130">
        <f>Filtration!N18</f>
        <v>0.34627460799460241</v>
      </c>
      <c r="O154" s="128">
        <f>Filtration!O18</f>
        <v>236513690.15687081</v>
      </c>
      <c r="P154" s="129">
        <f>Filtration!P18</f>
        <v>45311890.313777596</v>
      </c>
      <c r="Q154" s="130">
        <f>Filtration!Q18</f>
        <v>0.23698464319353738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7" t="s">
        <v>139</v>
      </c>
      <c r="C156" s="337"/>
      <c r="D156" s="337"/>
      <c r="E156" s="337"/>
      <c r="F156" s="337"/>
      <c r="G156" s="337"/>
      <c r="H156" s="337"/>
      <c r="I156" s="337"/>
      <c r="J156" s="337"/>
      <c r="K156" s="337"/>
      <c r="L156" s="337"/>
      <c r="M156" s="337"/>
      <c r="N156" s="337"/>
      <c r="O156" s="337"/>
      <c r="P156" s="337"/>
      <c r="Q156" s="337"/>
    </row>
    <row r="157" spans="2:17">
      <c r="B157" s="327" t="s">
        <v>390</v>
      </c>
      <c r="C157" s="327"/>
      <c r="D157" s="327"/>
      <c r="E157" s="327"/>
      <c r="F157" s="327"/>
      <c r="G157" s="327"/>
      <c r="H157" s="327"/>
      <c r="I157" s="327"/>
      <c r="J157" s="327"/>
      <c r="K157" s="327"/>
      <c r="L157" s="327"/>
      <c r="M157" s="327"/>
      <c r="N157" s="327"/>
      <c r="O157" s="327"/>
      <c r="P157" s="327"/>
      <c r="Q157" s="327"/>
    </row>
    <row r="158" spans="2:17" ht="15" thickBot="1">
      <c r="B158" s="327" t="str">
        <f>'HOME PAGE'!H7</f>
        <v>YTD ENDING 02-23-2025</v>
      </c>
      <c r="C158" s="327"/>
      <c r="D158" s="327"/>
      <c r="E158" s="327"/>
      <c r="F158" s="327"/>
      <c r="G158" s="327"/>
      <c r="H158" s="327"/>
      <c r="I158" s="327"/>
      <c r="J158" s="327"/>
      <c r="K158" s="327"/>
      <c r="L158" s="327"/>
      <c r="M158" s="327"/>
      <c r="N158" s="327"/>
      <c r="O158" s="327"/>
      <c r="P158" s="327"/>
      <c r="Q158" s="327"/>
    </row>
    <row r="159" spans="2:17">
      <c r="D159" s="321" t="s">
        <v>76</v>
      </c>
      <c r="E159" s="322"/>
      <c r="F159" s="323"/>
      <c r="G159" s="328" t="s">
        <v>19</v>
      </c>
      <c r="H159" s="329"/>
      <c r="I159" s="321" t="s">
        <v>20</v>
      </c>
      <c r="J159" s="322"/>
      <c r="K159" s="323"/>
      <c r="L159" s="328" t="s">
        <v>21</v>
      </c>
      <c r="M159" s="322"/>
      <c r="N159" s="329"/>
      <c r="O159" s="321" t="s">
        <v>22</v>
      </c>
      <c r="P159" s="322"/>
      <c r="Q159" s="323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Data'!E48</f>
        <v>541122751.7477529</v>
      </c>
      <c r="E161" s="292">
        <f>'Segment Data'!F48</f>
        <v>9250336.7963978052</v>
      </c>
      <c r="F161" s="293">
        <f>'Segment Data'!G48</f>
        <v>1.7392022102225096E-2</v>
      </c>
      <c r="G161" s="294">
        <f>'Segment Data'!H48</f>
        <v>100.00000000000004</v>
      </c>
      <c r="H161" s="295">
        <f>'Segment Data'!I48</f>
        <v>7.1054273576010019E-14</v>
      </c>
      <c r="I161" s="296">
        <f>'Segment Data'!J48</f>
        <v>5.150657435743101</v>
      </c>
      <c r="J161" s="297">
        <f>'Segment Data'!K48</f>
        <v>0.28898977369344703</v>
      </c>
      <c r="K161" s="293">
        <f>'Segment Data'!L48</f>
        <v>5.9442519271588883E-2</v>
      </c>
      <c r="L161" s="298">
        <f>'Segment Data'!M48</f>
        <v>2787137924.9393315</v>
      </c>
      <c r="M161" s="299">
        <f>'Segment Data'!N48</f>
        <v>201351004.83407354</v>
      </c>
      <c r="N161" s="293">
        <f>'Segment Data'!O48</f>
        <v>7.7868366982797366E-2</v>
      </c>
      <c r="O161" s="291">
        <f>'Segment Data'!P48</f>
        <v>732491109.60736728</v>
      </c>
      <c r="P161" s="292">
        <f>'Segment Data'!Q48</f>
        <v>14547735.348644972</v>
      </c>
      <c r="Q161" s="293">
        <f>'Segment Data'!R48</f>
        <v>2.0263067910704702E-2</v>
      </c>
    </row>
    <row r="162" spans="2:17" ht="15" thickBot="1">
      <c r="B162" s="324" t="s">
        <v>111</v>
      </c>
      <c r="C162" s="82" t="s">
        <v>111</v>
      </c>
      <c r="D162" s="128">
        <f>'Segment Data'!E51</f>
        <v>505456434.86958021</v>
      </c>
      <c r="E162" s="129">
        <f>'Segment Data'!F51</f>
        <v>6682447.6891576648</v>
      </c>
      <c r="F162" s="130">
        <f>'Segment Data'!G51</f>
        <v>1.3397746997460012E-2</v>
      </c>
      <c r="G162" s="131">
        <f>'Segment Data'!H51</f>
        <v>93.40883066495077</v>
      </c>
      <c r="H162" s="132">
        <f>'Segment Data'!I51</f>
        <v>-0.36816794589842061</v>
      </c>
      <c r="I162" s="205">
        <f>'Segment Data'!J51</f>
        <v>4.8075688709360724</v>
      </c>
      <c r="J162" s="157">
        <f>'Segment Data'!K51</f>
        <v>0.20912366289450013</v>
      </c>
      <c r="K162" s="130">
        <f>'Segment Data'!L51</f>
        <v>4.5477037005636871E-2</v>
      </c>
      <c r="L162" s="133">
        <f>'Segment Data'!M51</f>
        <v>2430016621.8933201</v>
      </c>
      <c r="M162" s="134">
        <f>'Segment Data'!N51</f>
        <v>136431770.64771748</v>
      </c>
      <c r="N162" s="130">
        <f>'Segment Data'!O51</f>
        <v>5.948407383909253E-2</v>
      </c>
      <c r="O162" s="128">
        <f>'Segment Data'!P51</f>
        <v>651789938.98051155</v>
      </c>
      <c r="P162" s="129">
        <f>'Segment Data'!Q51</f>
        <v>11506135.290257096</v>
      </c>
      <c r="Q162" s="130">
        <f>'Segment Data'!R51</f>
        <v>1.7970367552547585E-2</v>
      </c>
    </row>
    <row r="163" spans="2:17">
      <c r="B163" s="326"/>
      <c r="C163" s="102" t="s">
        <v>110</v>
      </c>
      <c r="D163" s="143">
        <f>'Segment Data'!E52</f>
        <v>503319641.36590272</v>
      </c>
      <c r="E163" s="144">
        <f>'Segment Data'!F52</f>
        <v>7330617.573890686</v>
      </c>
      <c r="F163" s="145">
        <f>'Segment Data'!G52</f>
        <v>1.4779797983926165E-2</v>
      </c>
      <c r="G163" s="146">
        <f>'Segment Data'!H52</f>
        <v>93.013949189947922</v>
      </c>
      <c r="H163" s="147">
        <f>'Segment Data'!I52</f>
        <v>-0.23943448804840273</v>
      </c>
      <c r="I163" s="207">
        <f>'Segment Data'!J52</f>
        <v>4.7832556841467015</v>
      </c>
      <c r="J163" s="161">
        <f>'Segment Data'!K52</f>
        <v>0.21760206907464941</v>
      </c>
      <c r="K163" s="145">
        <f>'Segment Data'!L52</f>
        <v>4.7660660974434291E-2</v>
      </c>
      <c r="L163" s="148">
        <f>'Segment Data'!M52</f>
        <v>2407506535.5061336</v>
      </c>
      <c r="M163" s="149">
        <f>'Segment Data'!N52</f>
        <v>142992455.99407578</v>
      </c>
      <c r="N163" s="145">
        <f>'Segment Data'!O52</f>
        <v>6.3144873899343049E-2</v>
      </c>
      <c r="O163" s="143">
        <f>'Segment Data'!P52</f>
        <v>646614931.61957467</v>
      </c>
      <c r="P163" s="144">
        <f>'Segment Data'!Q52</f>
        <v>12304791.062295318</v>
      </c>
      <c r="Q163" s="145">
        <f>'Segment Data'!R52</f>
        <v>1.9398698326791409E-2</v>
      </c>
    </row>
    <row r="164" spans="2:17" ht="15" thickBot="1">
      <c r="B164" s="325"/>
      <c r="C164" s="98" t="s">
        <v>109</v>
      </c>
      <c r="D164" s="135">
        <f>'Segment Data'!E53</f>
        <v>2136793.5036778045</v>
      </c>
      <c r="E164" s="136">
        <f>'Segment Data'!F53</f>
        <v>-648169.8847328173</v>
      </c>
      <c r="F164" s="137">
        <f>'Segment Data'!G53</f>
        <v>-0.23273910437390982</v>
      </c>
      <c r="G164" s="138">
        <f>'Segment Data'!H53</f>
        <v>0.39488147500289961</v>
      </c>
      <c r="H164" s="139">
        <f>'Segment Data'!I53</f>
        <v>-0.12873345784999768</v>
      </c>
      <c r="I164" s="208">
        <f>'Segment Data'!J53</f>
        <v>10.534516483900404</v>
      </c>
      <c r="J164" s="154">
        <f>'Segment Data'!K53</f>
        <v>9.6041114881113998E-2</v>
      </c>
      <c r="K164" s="137">
        <f>'Segment Data'!L53</f>
        <v>9.200684150307786E-3</v>
      </c>
      <c r="L164" s="140">
        <f>'Segment Data'!M53</f>
        <v>22510086.38718513</v>
      </c>
      <c r="M164" s="141">
        <f>'Segment Data'!N53</f>
        <v>-6560685.3463596478</v>
      </c>
      <c r="N164" s="137">
        <f>'Segment Data'!O53</f>
        <v>-0.22567977921237192</v>
      </c>
      <c r="O164" s="135">
        <f>'Segment Data'!P53</f>
        <v>5175007.3609368205</v>
      </c>
      <c r="P164" s="136">
        <f>'Segment Data'!Q53</f>
        <v>-798655.77203824464</v>
      </c>
      <c r="Q164" s="137">
        <f>'Segment Data'!R53</f>
        <v>-0.13369615163426363</v>
      </c>
    </row>
    <row r="165" spans="2:17">
      <c r="B165" s="324" t="s">
        <v>108</v>
      </c>
      <c r="C165" s="82" t="s">
        <v>185</v>
      </c>
      <c r="D165" s="121">
        <f>Fat!E43</f>
        <v>29053792.613698803</v>
      </c>
      <c r="E165" s="122">
        <f>Fat!F43</f>
        <v>-977565.81549641117</v>
      </c>
      <c r="F165" s="123">
        <f>Fat!G43</f>
        <v>-3.2551501717819835E-2</v>
      </c>
      <c r="G165" s="124">
        <f>Fat!H43</f>
        <v>5.3691685518413363</v>
      </c>
      <c r="H165" s="125">
        <f>Fat!I43</f>
        <v>-0.27717774945008689</v>
      </c>
      <c r="I165" s="204">
        <f>Fat!J43</f>
        <v>5.7619256370413705</v>
      </c>
      <c r="J165" s="152">
        <f>Fat!K43</f>
        <v>0.52085899831866556</v>
      </c>
      <c r="K165" s="123">
        <f>Fat!L43</f>
        <v>9.9380342633003341E-2</v>
      </c>
      <c r="L165" s="126">
        <f>Fat!M43</f>
        <v>167405792.51415434</v>
      </c>
      <c r="M165" s="127">
        <f>Fat!N43</f>
        <v>10009441.735375404</v>
      </c>
      <c r="N165" s="123">
        <f>Fat!O43</f>
        <v>6.3593861521247755E-2</v>
      </c>
      <c r="O165" s="121">
        <f>Fat!P43</f>
        <v>45165607.267142594</v>
      </c>
      <c r="P165" s="122">
        <f>Fat!Q43</f>
        <v>-71851.863643892109</v>
      </c>
      <c r="Q165" s="123">
        <f>Fat!R43</f>
        <v>-1.5883266882023687E-3</v>
      </c>
    </row>
    <row r="166" spans="2:17">
      <c r="B166" s="326"/>
      <c r="C166" s="83" t="s">
        <v>186</v>
      </c>
      <c r="D166" s="105">
        <f>Fat!E44</f>
        <v>63232646.279125027</v>
      </c>
      <c r="E166" s="106">
        <f>Fat!F44</f>
        <v>-2119365.7989259884</v>
      </c>
      <c r="F166" s="107">
        <f>Fat!G44</f>
        <v>-3.2430000722774896E-2</v>
      </c>
      <c r="G166" s="108">
        <f>Fat!H44</f>
        <v>11.685453268208036</v>
      </c>
      <c r="H166" s="109">
        <f>Fat!I44</f>
        <v>-0.60170625369122988</v>
      </c>
      <c r="I166" s="206">
        <f>Fat!J44</f>
        <v>4.7971836356790103</v>
      </c>
      <c r="J166" s="156">
        <f>Fat!K44</f>
        <v>0.1049268681688007</v>
      </c>
      <c r="K166" s="107">
        <f>Fat!L44</f>
        <v>2.2361706395806782E-2</v>
      </c>
      <c r="L166" s="110">
        <f>Fat!M44</f>
        <v>303338615.97089785</v>
      </c>
      <c r="M166" s="111">
        <f>Fat!N44</f>
        <v>-3309804.972745955</v>
      </c>
      <c r="N166" s="107">
        <f>Fat!O44</f>
        <v>-1.0793484481546489E-2</v>
      </c>
      <c r="O166" s="105">
        <f>Fat!P44</f>
        <v>91760292.620891213</v>
      </c>
      <c r="P166" s="106">
        <f>Fat!Q44</f>
        <v>-3009912.0403618068</v>
      </c>
      <c r="Q166" s="107">
        <f>Fat!R44</f>
        <v>-3.1760109109402558E-2</v>
      </c>
    </row>
    <row r="167" spans="2:17">
      <c r="B167" s="326"/>
      <c r="C167" s="83" t="s">
        <v>187</v>
      </c>
      <c r="D167" s="105">
        <f>Fat!E45</f>
        <v>191769677.70145035</v>
      </c>
      <c r="E167" s="106">
        <f>Fat!F45</f>
        <v>-1042735.6227878928</v>
      </c>
      <c r="F167" s="107">
        <f>Fat!G45</f>
        <v>-5.408031593040652E-3</v>
      </c>
      <c r="G167" s="108">
        <f>Fat!H45</f>
        <v>35.439219120256993</v>
      </c>
      <c r="H167" s="109">
        <f>Fat!I45</f>
        <v>-0.81240963583722703</v>
      </c>
      <c r="I167" s="206">
        <f>Fat!J45</f>
        <v>4.9953012702925985</v>
      </c>
      <c r="J167" s="156">
        <f>Fat!K45</f>
        <v>0.25874506066368941</v>
      </c>
      <c r="K167" s="107">
        <f>Fat!L45</f>
        <v>5.4627254319855538E-2</v>
      </c>
      <c r="L167" s="110">
        <f>Fat!M45</f>
        <v>957947314.62565708</v>
      </c>
      <c r="M167" s="111">
        <f>Fat!N45</f>
        <v>44680481.001200557</v>
      </c>
      <c r="N167" s="107">
        <f>Fat!O45</f>
        <v>4.8923796809611911E-2</v>
      </c>
      <c r="O167" s="105">
        <f>Fat!P45</f>
        <v>257313743.07448143</v>
      </c>
      <c r="P167" s="106">
        <f>Fat!Q45</f>
        <v>1764856.2362297475</v>
      </c>
      <c r="Q167" s="107">
        <f>Fat!R45</f>
        <v>6.906139400821589E-3</v>
      </c>
    </row>
    <row r="168" spans="2:17" ht="15" thickBot="1">
      <c r="B168" s="325"/>
      <c r="C168" s="84" t="s">
        <v>188</v>
      </c>
      <c r="D168" s="128">
        <f>Fat!E46</f>
        <v>257066635.15348312</v>
      </c>
      <c r="E168" s="129">
        <f>Fat!F46</f>
        <v>13390004.033609957</v>
      </c>
      <c r="F168" s="130">
        <f>Fat!G46</f>
        <v>5.4949889827650068E-2</v>
      </c>
      <c r="G168" s="131">
        <f>Fat!H46</f>
        <v>47.50615905969449</v>
      </c>
      <c r="H168" s="132">
        <f>Fat!I46</f>
        <v>1.6912936389789337</v>
      </c>
      <c r="I168" s="205">
        <f>Fat!J46</f>
        <v>5.2844127399790715</v>
      </c>
      <c r="J168" s="157">
        <f>Fat!K46</f>
        <v>0.32507253076594811</v>
      </c>
      <c r="K168" s="130">
        <f>Fat!L46</f>
        <v>6.5547535973041443E-2</v>
      </c>
      <c r="L168" s="133">
        <f>Fat!M46</f>
        <v>1358446201.828618</v>
      </c>
      <c r="M168" s="134">
        <f>Fat!N46</f>
        <v>149970887.07023716</v>
      </c>
      <c r="N168" s="130">
        <f>Fat!O46</f>
        <v>0.12409925568088406</v>
      </c>
      <c r="O168" s="128">
        <f>Fat!P46</f>
        <v>338251466.64485216</v>
      </c>
      <c r="P168" s="129">
        <f>Fat!Q46</f>
        <v>15864643.016421556</v>
      </c>
      <c r="Q168" s="130">
        <f>Fat!R46</f>
        <v>4.9209960996130758E-2</v>
      </c>
    </row>
    <row r="169" spans="2:17" ht="15" customHeight="1">
      <c r="B169" s="334" t="s">
        <v>107</v>
      </c>
      <c r="C169" s="82" t="s">
        <v>201</v>
      </c>
      <c r="D169" s="121">
        <f>Fat!E47</f>
        <v>28665909.476862561</v>
      </c>
      <c r="E169" s="122">
        <f>Fat!F47</f>
        <v>-987149.4345373027</v>
      </c>
      <c r="F169" s="123">
        <f>Fat!G47</f>
        <v>-3.3289969762876695E-2</v>
      </c>
      <c r="G169" s="124">
        <f>Fat!H47</f>
        <v>5.2974873786540266</v>
      </c>
      <c r="H169" s="125">
        <f>Fat!I47</f>
        <v>-0.27773293317807379</v>
      </c>
      <c r="I169" s="204">
        <f>Fat!J47</f>
        <v>5.7067327571267352</v>
      </c>
      <c r="J169" s="152">
        <f>Fat!K47</f>
        <v>0.51045336482700243</v>
      </c>
      <c r="K169" s="123">
        <f>Fat!L47</f>
        <v>9.8234395476007999E-2</v>
      </c>
      <c r="L169" s="126">
        <f>Fat!M47</f>
        <v>163588684.6244413</v>
      </c>
      <c r="M169" s="127">
        <f>Fat!N47</f>
        <v>9503105.6844842434</v>
      </c>
      <c r="N169" s="123">
        <f>Fat!O47</f>
        <v>6.1674205658060609E-2</v>
      </c>
      <c r="O169" s="121">
        <f>Fat!P47</f>
        <v>44009287.869360149</v>
      </c>
      <c r="P169" s="122">
        <f>Fat!Q47</f>
        <v>-153383.16806222498</v>
      </c>
      <c r="Q169" s="123">
        <f>Fat!R47</f>
        <v>-3.4731406515754407E-3</v>
      </c>
    </row>
    <row r="170" spans="2:17">
      <c r="B170" s="335"/>
      <c r="C170" s="83" t="s">
        <v>202</v>
      </c>
      <c r="D170" s="105">
        <f>Fat!E48</f>
        <v>48582857.506467201</v>
      </c>
      <c r="E170" s="106">
        <f>Fat!F48</f>
        <v>-2103232.5222853646</v>
      </c>
      <c r="F170" s="107">
        <f>Fat!G48</f>
        <v>-4.1495260752846971E-2</v>
      </c>
      <c r="G170" s="108">
        <f>Fat!H48</f>
        <v>8.9781583475378177</v>
      </c>
      <c r="H170" s="109">
        <f>Fat!I48</f>
        <v>-0.55158762234638736</v>
      </c>
      <c r="I170" s="206">
        <f>Fat!J48</f>
        <v>4.3704501974737813</v>
      </c>
      <c r="J170" s="156">
        <f>Fat!K48</f>
        <v>0.12122680452743761</v>
      </c>
      <c r="K170" s="107">
        <f>Fat!L48</f>
        <v>2.8529167171740737E-2</v>
      </c>
      <c r="L170" s="110">
        <f>Fat!M48</f>
        <v>212328959.18298015</v>
      </c>
      <c r="M170" s="111">
        <f>Fat!N48</f>
        <v>-3047560.264179647</v>
      </c>
      <c r="N170" s="107">
        <f>Fat!O48</f>
        <v>-1.4149918811959126E-2</v>
      </c>
      <c r="O170" s="105">
        <f>Fat!P48</f>
        <v>60606603.023912072</v>
      </c>
      <c r="P170" s="106">
        <f>Fat!Q48</f>
        <v>-2513220.245663166</v>
      </c>
      <c r="Q170" s="107">
        <f>Fat!R48</f>
        <v>-3.9816655299074299E-2</v>
      </c>
    </row>
    <row r="171" spans="2:17">
      <c r="B171" s="335"/>
      <c r="C171" s="83" t="s">
        <v>203</v>
      </c>
      <c r="D171" s="105">
        <f>Fat!E49</f>
        <v>186484057.51605678</v>
      </c>
      <c r="E171" s="106">
        <f>Fat!F49</f>
        <v>-1304823.2799325287</v>
      </c>
      <c r="F171" s="107">
        <f>Fat!G49</f>
        <v>-6.9483521835889041E-3</v>
      </c>
      <c r="G171" s="108">
        <f>Fat!H49</f>
        <v>34.462431474880461</v>
      </c>
      <c r="H171" s="109">
        <f>Fat!I49</f>
        <v>-0.84469773827198225</v>
      </c>
      <c r="I171" s="206">
        <f>Fat!J49</f>
        <v>4.8010658481611763</v>
      </c>
      <c r="J171" s="156">
        <f>Fat!K49</f>
        <v>0.23124488613069527</v>
      </c>
      <c r="K171" s="107">
        <f>Fat!L49</f>
        <v>5.0602613986861229E-2</v>
      </c>
      <c r="L171" s="110">
        <f>Fat!M49</f>
        <v>895322239.76686466</v>
      </c>
      <c r="M171" s="111">
        <f>Fat!N49</f>
        <v>37160675.869109511</v>
      </c>
      <c r="N171" s="107">
        <f>Fat!O49</f>
        <v>4.3302657019881383E-2</v>
      </c>
      <c r="O171" s="105">
        <f>Fat!P49</f>
        <v>243097032.75930834</v>
      </c>
      <c r="P171" s="106">
        <f>Fat!Q49</f>
        <v>221795.25029116869</v>
      </c>
      <c r="Q171" s="107">
        <f>Fat!R49</f>
        <v>9.1320651938810421E-4</v>
      </c>
    </row>
    <row r="172" spans="2:17" ht="15" thickBot="1">
      <c r="B172" s="336"/>
      <c r="C172" s="84" t="s">
        <v>204</v>
      </c>
      <c r="D172" s="128">
        <f>Fat!E50</f>
        <v>241723610.37019464</v>
      </c>
      <c r="E172" s="129">
        <f>Fat!F50</f>
        <v>11077652.925912321</v>
      </c>
      <c r="F172" s="130">
        <f>Fat!G50</f>
        <v>4.8028818925163148E-2</v>
      </c>
      <c r="G172" s="131">
        <f>Fat!H50</f>
        <v>44.67075346387864</v>
      </c>
      <c r="H172" s="132">
        <f>Fat!I50</f>
        <v>1.3058503478978807</v>
      </c>
      <c r="I172" s="205">
        <f>Fat!J50</f>
        <v>4.7938086666188262</v>
      </c>
      <c r="J172" s="157">
        <f>Fat!K50</f>
        <v>0.17217470965585324</v>
      </c>
      <c r="K172" s="130">
        <f>Fat!L50</f>
        <v>3.7254077510066347E-2</v>
      </c>
      <c r="L172" s="133">
        <f>Fat!M50</f>
        <v>1158776738.3190315</v>
      </c>
      <c r="M172" s="134">
        <f>Fat!N50</f>
        <v>92815549.358299494</v>
      </c>
      <c r="N172" s="130">
        <f>Fat!O50</f>
        <v>8.7072165778184482E-2</v>
      </c>
      <c r="O172" s="128">
        <f>Fat!P50</f>
        <v>304077015.32793093</v>
      </c>
      <c r="P172" s="129">
        <f>Fat!Q50</f>
        <v>13950943.453691363</v>
      </c>
      <c r="Q172" s="130">
        <f>Fat!R50</f>
        <v>4.8085797196946348E-2</v>
      </c>
    </row>
    <row r="173" spans="2:17" ht="15" thickBot="1">
      <c r="B173" s="324" t="s">
        <v>106</v>
      </c>
      <c r="C173" s="142" t="s">
        <v>106</v>
      </c>
      <c r="D173" s="128">
        <f>'Segment Data'!E54</f>
        <v>26274289.527218357</v>
      </c>
      <c r="E173" s="129">
        <f>'Segment Data'!F54</f>
        <v>41643.499454937875</v>
      </c>
      <c r="F173" s="130">
        <f>'Segment Data'!G54</f>
        <v>1.5874685081659061E-3</v>
      </c>
      <c r="G173" s="131">
        <f>'Segment Data'!H54</f>
        <v>4.8555137336872241</v>
      </c>
      <c r="H173" s="132">
        <f>'Segment Data'!I54</f>
        <v>-7.6617599005154524E-2</v>
      </c>
      <c r="I173" s="205">
        <f>'Segment Data'!J54</f>
        <v>8.0212892632539017</v>
      </c>
      <c r="J173" s="157">
        <f>'Segment Data'!K54</f>
        <v>0.30473529759312346</v>
      </c>
      <c r="K173" s="130">
        <f>'Segment Data'!L54</f>
        <v>3.9491112088273793E-2</v>
      </c>
      <c r="L173" s="133">
        <f>'Segment Data'!M54</f>
        <v>210753676.48430106</v>
      </c>
      <c r="M173" s="134">
        <f>'Segment Data'!N54</f>
        <v>8328047.7489877939</v>
      </c>
      <c r="N173" s="130">
        <f>'Segment Data'!O54</f>
        <v>4.1141271493232427E-2</v>
      </c>
      <c r="O173" s="128">
        <f>'Segment Data'!P54</f>
        <v>63171006.650903761</v>
      </c>
      <c r="P173" s="129">
        <f>'Segment Data'!Q54</f>
        <v>337617.22703040391</v>
      </c>
      <c r="Q173" s="130">
        <f>'Segment Data'!R54</f>
        <v>5.3732136707259539E-3</v>
      </c>
    </row>
    <row r="174" spans="2:17" ht="15" customHeight="1">
      <c r="B174" s="326"/>
      <c r="C174" s="99" t="s">
        <v>120</v>
      </c>
      <c r="D174" s="143">
        <f>'Segment Data'!E55</f>
        <v>24153894.112357732</v>
      </c>
      <c r="E174" s="144">
        <f>'Segment Data'!F55</f>
        <v>404447.15780556202</v>
      </c>
      <c r="F174" s="145">
        <f>'Segment Data'!G55</f>
        <v>1.7029750569751256E-2</v>
      </c>
      <c r="G174" s="146">
        <f>'Segment Data'!H55</f>
        <v>4.4636626411186642</v>
      </c>
      <c r="H174" s="147">
        <f>'Segment Data'!I55</f>
        <v>-1.5899809268464793E-3</v>
      </c>
      <c r="I174" s="207">
        <f>'Segment Data'!J55</f>
        <v>7.2215023049979408</v>
      </c>
      <c r="J174" s="161">
        <f>'Segment Data'!K55</f>
        <v>0.43927973908107543</v>
      </c>
      <c r="K174" s="145">
        <f>'Segment Data'!L55</f>
        <v>6.4769289832600871E-2</v>
      </c>
      <c r="L174" s="148">
        <f>'Segment Data'!M55</f>
        <v>174427402.00706756</v>
      </c>
      <c r="M174" s="149">
        <f>'Segment Data'!N55</f>
        <v>13353366.943858266</v>
      </c>
      <c r="N174" s="145">
        <f>'Segment Data'!O55</f>
        <v>8.2902045252781345E-2</v>
      </c>
      <c r="O174" s="143">
        <f>'Segment Data'!P55</f>
        <v>53130993.261030316</v>
      </c>
      <c r="P174" s="144">
        <f>'Segment Data'!Q55</f>
        <v>1527526.5903524831</v>
      </c>
      <c r="Q174" s="145">
        <f>'Segment Data'!R55</f>
        <v>2.9601239779118476E-2</v>
      </c>
    </row>
    <row r="175" spans="2:17" ht="15" thickBot="1">
      <c r="B175" s="326"/>
      <c r="C175" s="98" t="s">
        <v>121</v>
      </c>
      <c r="D175" s="135">
        <f>'Segment Data'!E56</f>
        <v>2120395.4148606122</v>
      </c>
      <c r="E175" s="136">
        <f>'Segment Data'!F56</f>
        <v>-362803.65835065534</v>
      </c>
      <c r="F175" s="137">
        <f>'Segment Data'!G56</f>
        <v>-0.14610333189335417</v>
      </c>
      <c r="G175" s="138">
        <f>'Segment Data'!H56</f>
        <v>0.39185109256855755</v>
      </c>
      <c r="H175" s="139">
        <f>'Segment Data'!I56</f>
        <v>-7.5027618078314318E-2</v>
      </c>
      <c r="I175" s="208">
        <f>'Segment Data'!J56</f>
        <v>17.131839760944555</v>
      </c>
      <c r="J175" s="154">
        <f>'Segment Data'!K56</f>
        <v>0.4792909910111689</v>
      </c>
      <c r="K175" s="137">
        <f>'Segment Data'!L56</f>
        <v>2.8781839803198258E-2</v>
      </c>
      <c r="L175" s="140">
        <f>'Segment Data'!M56</f>
        <v>36326274.477233559</v>
      </c>
      <c r="M175" s="141">
        <f>'Segment Data'!N56</f>
        <v>-5025319.1948704571</v>
      </c>
      <c r="N175" s="137">
        <f>'Segment Data'!O56</f>
        <v>-0.12152661478342397</v>
      </c>
      <c r="O175" s="135">
        <f>'Segment Data'!P56</f>
        <v>10040013.389873445</v>
      </c>
      <c r="P175" s="136">
        <f>'Segment Data'!Q56</f>
        <v>-1189909.3633220587</v>
      </c>
      <c r="Q175" s="137">
        <f>'Segment Data'!R56</f>
        <v>-0.10595881997349153</v>
      </c>
    </row>
    <row r="176" spans="2:17">
      <c r="B176" s="326"/>
      <c r="C176" s="82" t="s">
        <v>105</v>
      </c>
      <c r="D176" s="121">
        <f>Flavor!D54</f>
        <v>29857.490557423047</v>
      </c>
      <c r="E176" s="122">
        <f>Flavor!E54</f>
        <v>-5534.4875616669124</v>
      </c>
      <c r="F176" s="123">
        <f>Flavor!F54</f>
        <v>-0.15637689261233137</v>
      </c>
      <c r="G176" s="124">
        <f>Flavor!G54</f>
        <v>5.5176926974494075E-3</v>
      </c>
      <c r="H176" s="125">
        <f>Flavor!H54</f>
        <v>-1.1365305944892982E-3</v>
      </c>
      <c r="I176" s="204">
        <f>Flavor!I54</f>
        <v>16.786047191591457</v>
      </c>
      <c r="J176" s="152">
        <f>Flavor!J54</f>
        <v>8.9701770621153489</v>
      </c>
      <c r="K176" s="123">
        <f>Flavor!K54</f>
        <v>1.1476875784163794</v>
      </c>
      <c r="L176" s="126">
        <f>Flavor!L54</f>
        <v>501189.24551939964</v>
      </c>
      <c r="M176" s="127">
        <f>Flavor!M54</f>
        <v>224570.14091533242</v>
      </c>
      <c r="N176" s="123">
        <f>Flavor!N54</f>
        <v>0.81183886860152354</v>
      </c>
      <c r="O176" s="121">
        <f>Flavor!O54</f>
        <v>59097.737359762192</v>
      </c>
      <c r="P176" s="122">
        <f>Flavor!P54</f>
        <v>-21314.805236885266</v>
      </c>
      <c r="Q176" s="123">
        <f>Flavor!Q54</f>
        <v>-0.26506816658939869</v>
      </c>
    </row>
    <row r="177" spans="2:17">
      <c r="B177" s="326"/>
      <c r="C177" s="83" t="s">
        <v>104</v>
      </c>
      <c r="D177" s="105">
        <f>Flavor!D55</f>
        <v>25437500.12131606</v>
      </c>
      <c r="E177" s="106">
        <f>Flavor!E55</f>
        <v>640190.91739497334</v>
      </c>
      <c r="F177" s="107">
        <f>Flavor!F55</f>
        <v>2.5816951030063488E-2</v>
      </c>
      <c r="G177" s="108">
        <f>Flavor!G55</f>
        <v>4.7008742543455053</v>
      </c>
      <c r="H177" s="109">
        <f>Flavor!H55</f>
        <v>3.8607795915048371E-2</v>
      </c>
      <c r="I177" s="206">
        <f>Flavor!I55</f>
        <v>7.9631024898046601</v>
      </c>
      <c r="J177" s="156">
        <f>Flavor!J55</f>
        <v>0.55849168635360424</v>
      </c>
      <c r="K177" s="107">
        <f>Flavor!K55</f>
        <v>7.5424853672701991E-2</v>
      </c>
      <c r="L177" s="110">
        <f>Flavor!L55</f>
        <v>202561420.55045825</v>
      </c>
      <c r="M177" s="111">
        <f>Flavor!M55</f>
        <v>18946996.922587872</v>
      </c>
      <c r="N177" s="107">
        <f>Flavor!N55</f>
        <v>0.10318904445648329</v>
      </c>
      <c r="O177" s="105">
        <f>Flavor!O55</f>
        <v>56479266.303393841</v>
      </c>
      <c r="P177" s="106">
        <f>Flavor!P55</f>
        <v>1224186.1563582495</v>
      </c>
      <c r="Q177" s="107">
        <f>Flavor!Q55</f>
        <v>2.2155178367322059E-2</v>
      </c>
    </row>
    <row r="178" spans="2:17">
      <c r="B178" s="326"/>
      <c r="C178" s="83" t="s">
        <v>103</v>
      </c>
      <c r="D178" s="105">
        <f>Flavor!D56</f>
        <v>37695.713957492204</v>
      </c>
      <c r="E178" s="106">
        <f>Flavor!E56</f>
        <v>2794.1996454869804</v>
      </c>
      <c r="F178" s="107">
        <f>Flavor!F56</f>
        <v>8.0059553304993633E-2</v>
      </c>
      <c r="G178" s="108">
        <f>Flavor!G56</f>
        <v>6.9662038485242351E-3</v>
      </c>
      <c r="H178" s="109">
        <f>Flavor!H56</f>
        <v>4.0419511656220909E-4</v>
      </c>
      <c r="I178" s="206">
        <f>Flavor!I56</f>
        <v>13.801508443557506</v>
      </c>
      <c r="J178" s="156">
        <f>Flavor!J56</f>
        <v>-0.2268888037891692</v>
      </c>
      <c r="K178" s="107">
        <f>Flavor!K56</f>
        <v>-1.6173537132481965E-2</v>
      </c>
      <c r="L178" s="110">
        <f>Flavor!L56</f>
        <v>520257.71447025717</v>
      </c>
      <c r="M178" s="111">
        <f>Flavor!M56</f>
        <v>30645.407167492493</v>
      </c>
      <c r="N178" s="107">
        <f>Flavor!N56</f>
        <v>6.2591170014323391E-2</v>
      </c>
      <c r="O178" s="105">
        <f>Flavor!O56</f>
        <v>245369.64645326138</v>
      </c>
      <c r="P178" s="106">
        <f>Flavor!P56</f>
        <v>23162.630438685417</v>
      </c>
      <c r="Q178" s="107">
        <f>Flavor!Q56</f>
        <v>0.10423896983147478</v>
      </c>
    </row>
    <row r="179" spans="2:17">
      <c r="B179" s="326"/>
      <c r="C179" s="83" t="s">
        <v>102</v>
      </c>
      <c r="D179" s="105">
        <f>Flavor!D57</f>
        <v>11229.666658565402</v>
      </c>
      <c r="E179" s="106">
        <f>Flavor!E57</f>
        <v>589.30975201659021</v>
      </c>
      <c r="F179" s="107">
        <f>Flavor!F57</f>
        <v>5.538439708294824E-2</v>
      </c>
      <c r="G179" s="108">
        <f>Flavor!G57</f>
        <v>2.0752530959556046E-3</v>
      </c>
      <c r="H179" s="109">
        <f>Flavor!H57</f>
        <v>7.4706234069192318E-5</v>
      </c>
      <c r="I179" s="206">
        <f>Flavor!I57</f>
        <v>8.6731000564007648</v>
      </c>
      <c r="J179" s="156">
        <f>Flavor!J57</f>
        <v>2.9828791697366119</v>
      </c>
      <c r="K179" s="107">
        <f>Flavor!K57</f>
        <v>0.52421149005435208</v>
      </c>
      <c r="L179" s="110">
        <f>Flavor!L57</f>
        <v>97396.022529765367</v>
      </c>
      <c r="M179" s="111">
        <f>Flavor!M57</f>
        <v>36850.041418560148</v>
      </c>
      <c r="N179" s="107">
        <f>Flavor!N57</f>
        <v>0.60862902445791445</v>
      </c>
      <c r="O179" s="105">
        <f>Flavor!O57</f>
        <v>28315.549543261528</v>
      </c>
      <c r="P179" s="106">
        <f>Flavor!P57</f>
        <v>4439.8455743166851</v>
      </c>
      <c r="Q179" s="107">
        <f>Flavor!Q57</f>
        <v>0.18595663525111542</v>
      </c>
    </row>
    <row r="180" spans="2:17">
      <c r="B180" s="326"/>
      <c r="C180" s="83" t="s">
        <v>63</v>
      </c>
      <c r="D180" s="105">
        <f>Flavor!D58</f>
        <v>908943.88021849713</v>
      </c>
      <c r="E180" s="106">
        <f>Flavor!E58</f>
        <v>-13482.072970798938</v>
      </c>
      <c r="F180" s="107">
        <f>Flavor!F58</f>
        <v>-1.4615886428807156E-2</v>
      </c>
      <c r="G180" s="108">
        <f>Flavor!G58</f>
        <v>0.16797369493016731</v>
      </c>
      <c r="H180" s="109">
        <f>Flavor!H58</f>
        <v>-5.4562343647484302E-3</v>
      </c>
      <c r="I180" s="206">
        <f>Flavor!I58</f>
        <v>15.123696134849341</v>
      </c>
      <c r="J180" s="156">
        <f>Flavor!J58</f>
        <v>1.0194319031336647</v>
      </c>
      <c r="K180" s="107">
        <f>Flavor!K58</f>
        <v>7.227827601537061E-2</v>
      </c>
      <c r="L180" s="110">
        <f>Flavor!L58</f>
        <v>13746591.048055448</v>
      </c>
      <c r="M180" s="111">
        <f>Flavor!M58</f>
        <v>736451.67008141987</v>
      </c>
      <c r="N180" s="107">
        <f>Flavor!N58</f>
        <v>5.6605978513052796E-2</v>
      </c>
      <c r="O180" s="105">
        <f>Flavor!O58</f>
        <v>5860944.6408075094</v>
      </c>
      <c r="P180" s="106">
        <f>Flavor!P58</f>
        <v>-44981.46434187144</v>
      </c>
      <c r="Q180" s="107">
        <f>Flavor!Q58</f>
        <v>-7.6163269809034814E-3</v>
      </c>
    </row>
    <row r="181" spans="2:17">
      <c r="B181" s="326"/>
      <c r="C181" s="83" t="s">
        <v>64</v>
      </c>
      <c r="D181" s="105">
        <f>Flavor!D59</f>
        <v>406879.54520868749</v>
      </c>
      <c r="E181" s="106">
        <f>Flavor!E59</f>
        <v>47485.352963368117</v>
      </c>
      <c r="F181" s="107">
        <f>Flavor!F59</f>
        <v>0.13212609994252503</v>
      </c>
      <c r="G181" s="108">
        <f>Flavor!G59</f>
        <v>7.5191727550638354E-2</v>
      </c>
      <c r="H181" s="109">
        <f>Flavor!H59</f>
        <v>7.620223155512057E-3</v>
      </c>
      <c r="I181" s="206">
        <f>Flavor!I59</f>
        <v>10.80348950669292</v>
      </c>
      <c r="J181" s="156">
        <f>Flavor!J59</f>
        <v>-0.88162488328864086</v>
      </c>
      <c r="K181" s="107">
        <f>Flavor!K59</f>
        <v>-7.5448545377058321E-2</v>
      </c>
      <c r="L181" s="110">
        <f>Flavor!L59</f>
        <v>4395718.8971500425</v>
      </c>
      <c r="M181" s="111">
        <f>Flavor!M59</f>
        <v>196156.64966846164</v>
      </c>
      <c r="N181" s="107">
        <f>Flavor!N59</f>
        <v>4.6708832518459288E-2</v>
      </c>
      <c r="O181" s="105">
        <f>Flavor!O59</f>
        <v>1101443.9961608052</v>
      </c>
      <c r="P181" s="106">
        <f>Flavor!P59</f>
        <v>89824.871157134534</v>
      </c>
      <c r="Q181" s="107">
        <f>Flavor!Q59</f>
        <v>8.8793172189986627E-2</v>
      </c>
    </row>
    <row r="182" spans="2:17">
      <c r="B182" s="326"/>
      <c r="C182" s="83" t="s">
        <v>196</v>
      </c>
      <c r="D182" s="105">
        <f>Flavor!D60</f>
        <v>183578.73588174724</v>
      </c>
      <c r="E182" s="106">
        <f>Flavor!E60</f>
        <v>31477.090004197031</v>
      </c>
      <c r="F182" s="107">
        <f>Flavor!F60</f>
        <v>0.20694772776842754</v>
      </c>
      <c r="G182" s="108">
        <f>Flavor!G60</f>
        <v>3.3925525269231961E-2</v>
      </c>
      <c r="H182" s="109">
        <f>Flavor!H60</f>
        <v>5.328132059534977E-3</v>
      </c>
      <c r="I182" s="206">
        <f>Flavor!I60</f>
        <v>14.804929230493665</v>
      </c>
      <c r="J182" s="156">
        <f>Flavor!J60</f>
        <v>0.55208562988509513</v>
      </c>
      <c r="K182" s="107">
        <f>Flavor!K60</f>
        <v>3.8735121590860795E-2</v>
      </c>
      <c r="L182" s="110">
        <f>Flavor!L60</f>
        <v>2717870.1929527558</v>
      </c>
      <c r="M182" s="111">
        <f>Flavor!M60</f>
        <v>549989.22286488349</v>
      </c>
      <c r="N182" s="107">
        <f>Flavor!N60</f>
        <v>0.25369899475735069</v>
      </c>
      <c r="O182" s="105">
        <f>Flavor!O60</f>
        <v>1021131.2770929337</v>
      </c>
      <c r="P182" s="106">
        <f>Flavor!P60</f>
        <v>232223.73366606655</v>
      </c>
      <c r="Q182" s="107">
        <f>Flavor!Q60</f>
        <v>0.29436115245815753</v>
      </c>
    </row>
    <row r="183" spans="2:17" ht="15" thickBot="1">
      <c r="B183" s="326"/>
      <c r="C183" s="83" t="s">
        <v>197</v>
      </c>
      <c r="D183" s="105">
        <f>Flavor!D61</f>
        <v>31164.367350002762</v>
      </c>
      <c r="E183" s="106">
        <f>Flavor!E61</f>
        <v>-39574.567669105963</v>
      </c>
      <c r="F183" s="107">
        <f>Flavor!F61</f>
        <v>-0.55944534164128534</v>
      </c>
      <c r="G183" s="108">
        <f>Flavor!G61</f>
        <v>5.7592047736573799E-3</v>
      </c>
      <c r="H183" s="109">
        <f>Flavor!H61</f>
        <v>-7.5407771450474066E-3</v>
      </c>
      <c r="I183" s="206">
        <f>Flavor!I61</f>
        <v>22.215019335014095</v>
      </c>
      <c r="J183" s="156">
        <f>Flavor!J61</f>
        <v>15.199434090401855</v>
      </c>
      <c r="K183" s="107">
        <f>Flavor!K61</f>
        <v>2.1665240404675532</v>
      </c>
      <c r="L183" s="110">
        <f>Flavor!L61</f>
        <v>692317.02324379329</v>
      </c>
      <c r="M183" s="111">
        <f>Flavor!M61</f>
        <v>196041.99450415012</v>
      </c>
      <c r="N183" s="107">
        <f>Flavor!N61</f>
        <v>0.39502691683283964</v>
      </c>
      <c r="O183" s="105">
        <f>Flavor!O61</f>
        <v>267459.82109725475</v>
      </c>
      <c r="P183" s="106">
        <f>Flavor!P61</f>
        <v>40450.506592666323</v>
      </c>
      <c r="Q183" s="107">
        <f>Flavor!Q61</f>
        <v>0.17818875265511944</v>
      </c>
    </row>
    <row r="184" spans="2:17">
      <c r="B184" s="324" t="s">
        <v>101</v>
      </c>
      <c r="C184" s="101" t="s">
        <v>13</v>
      </c>
      <c r="D184" s="143">
        <f>'Branded vs. Private Label'!D13</f>
        <v>131075949.29810104</v>
      </c>
      <c r="E184" s="144">
        <f>'Branded vs. Private Label'!E13</f>
        <v>6462022.6932573318</v>
      </c>
      <c r="F184" s="145">
        <f>'Branded vs. Private Label'!F13</f>
        <v>5.1856344385557265E-2</v>
      </c>
      <c r="G184" s="146">
        <f>'Branded vs. Private Label'!G13</f>
        <v>24.222960294081815</v>
      </c>
      <c r="H184" s="147">
        <f>'Branded vs. Private Label'!H13</f>
        <v>0.79367103187391308</v>
      </c>
      <c r="I184" s="207">
        <f>'Branded vs. Private Label'!I13</f>
        <v>8.8857369649402269</v>
      </c>
      <c r="J184" s="161">
        <f>'Branded vs. Private Label'!J13</f>
        <v>0.67984332278702375</v>
      </c>
      <c r="K184" s="145">
        <f>'Branded vs. Private Label'!K13</f>
        <v>8.2848176254041089E-2</v>
      </c>
      <c r="L184" s="148">
        <f>'Branded vs. Private Label'!L13</f>
        <v>1164706407.8927674</v>
      </c>
      <c r="M184" s="149">
        <f>'Branded vs. Private Label'!M13</f>
        <v>142137779.84233451</v>
      </c>
      <c r="N184" s="145">
        <f>'Branded vs. Private Label'!N13</f>
        <v>0.13900072419914322</v>
      </c>
      <c r="O184" s="143">
        <f>'Branded vs. Private Label'!O13</f>
        <v>240155002.29203814</v>
      </c>
      <c r="P184" s="144">
        <f>'Branded vs. Private Label'!P13</f>
        <v>12682109.399397373</v>
      </c>
      <c r="Q184" s="145">
        <f>'Branded vs. Private Label'!Q13</f>
        <v>5.5752178811841482E-2</v>
      </c>
    </row>
    <row r="185" spans="2:17" ht="15" thickBot="1">
      <c r="B185" s="325"/>
      <c r="C185" s="100" t="s">
        <v>12</v>
      </c>
      <c r="D185" s="135">
        <f>'Branded vs. Private Label'!D14</f>
        <v>410046802.44965714</v>
      </c>
      <c r="E185" s="136">
        <f>'Branded vs. Private Label'!E14</f>
        <v>2788314.1031427383</v>
      </c>
      <c r="F185" s="137">
        <f>'Branded vs. Private Label'!F14</f>
        <v>6.8465463162312567E-3</v>
      </c>
      <c r="G185" s="138">
        <f>'Branded vs. Private Label'!G14</f>
        <v>75.777039705919208</v>
      </c>
      <c r="H185" s="139">
        <f>'Branded vs. Private Label'!H14</f>
        <v>-0.79367103187345833</v>
      </c>
      <c r="I185" s="208">
        <f>'Branded vs. Private Label'!I14</f>
        <v>3.9566983752927856</v>
      </c>
      <c r="J185" s="154">
        <f>'Branded vs. Private Label'!J14</f>
        <v>0.11830497948769114</v>
      </c>
      <c r="K185" s="137">
        <f>'Branded vs. Private Label'!K14</f>
        <v>3.0821483701223631E-2</v>
      </c>
      <c r="L185" s="140">
        <f>'Branded vs. Private Label'!L14</f>
        <v>1622431517.0465603</v>
      </c>
      <c r="M185" s="141">
        <f>'Branded vs. Private Label'!M14</f>
        <v>59213224.991733313</v>
      </c>
      <c r="N185" s="137">
        <f>'Branded vs. Private Label'!N14</f>
        <v>3.7879050733150274E-2</v>
      </c>
      <c r="O185" s="135">
        <f>'Branded vs. Private Label'!O14</f>
        <v>492336107.31532925</v>
      </c>
      <c r="P185" s="136">
        <f>'Branded vs. Private Label'!P14</f>
        <v>1865625.9492480159</v>
      </c>
      <c r="Q185" s="137">
        <f>'Branded vs. Private Label'!Q14</f>
        <v>3.8037476670395895E-3</v>
      </c>
    </row>
    <row r="186" spans="2:17" ht="15" thickBot="1">
      <c r="B186" s="324" t="s">
        <v>100</v>
      </c>
      <c r="C186" s="142" t="s">
        <v>99</v>
      </c>
      <c r="D186" s="114">
        <f>'Single Serve'!E18</f>
        <v>10758972.68360232</v>
      </c>
      <c r="E186" s="115">
        <f>'Single Serve'!F18</f>
        <v>1686716.9159029741</v>
      </c>
      <c r="F186" s="116">
        <f>'Single Serve'!G18</f>
        <v>0.18592034429941037</v>
      </c>
      <c r="G186" s="117">
        <f>'Single Serve'!H18</f>
        <v>1.9882684009963187</v>
      </c>
      <c r="H186" s="118">
        <f>'Single Serve'!I18</f>
        <v>0.28254809803059877</v>
      </c>
      <c r="I186" s="158">
        <f>'Single Serve'!J18</f>
        <v>17.785462008091869</v>
      </c>
      <c r="J186" s="159">
        <f>'Single Serve'!K18</f>
        <v>1.7342401654160859</v>
      </c>
      <c r="K186" s="116">
        <f>'Single Serve'!L18</f>
        <v>0.10804412165092743</v>
      </c>
      <c r="L186" s="119">
        <f>'Single Serve'!M18</f>
        <v>191353299.91030729</v>
      </c>
      <c r="M186" s="120">
        <f>'Single Serve'!N18</f>
        <v>45732509.969470173</v>
      </c>
      <c r="N186" s="116">
        <f>'Single Serve'!O18</f>
        <v>0.3140520662472055</v>
      </c>
      <c r="O186" s="114">
        <f>'Single Serve'!P18</f>
        <v>38987912.32230103</v>
      </c>
      <c r="P186" s="115">
        <f>'Single Serve'!Q18</f>
        <v>993131.51940862089</v>
      </c>
      <c r="Q186" s="116">
        <f>'Single Serve'!R18</f>
        <v>2.6138630054499939E-2</v>
      </c>
    </row>
    <row r="187" spans="2:17">
      <c r="B187" s="326"/>
      <c r="C187" s="99" t="s">
        <v>98</v>
      </c>
      <c r="D187" s="143">
        <f>'Single Serve'!E19</f>
        <v>2817454.1881251833</v>
      </c>
      <c r="E187" s="144">
        <f>'Single Serve'!F19</f>
        <v>-160349.46447092947</v>
      </c>
      <c r="F187" s="145">
        <f>'Single Serve'!G19</f>
        <v>-5.3848232851461973E-2</v>
      </c>
      <c r="G187" s="146">
        <f>'Single Serve'!H19</f>
        <v>0.5206682178905232</v>
      </c>
      <c r="H187" s="147">
        <f>'Single Serve'!I19</f>
        <v>-3.920358009856062E-2</v>
      </c>
      <c r="I187" s="160">
        <f>'Single Serve'!J19</f>
        <v>13.986649951571778</v>
      </c>
      <c r="J187" s="161">
        <f>'Single Serve'!K19</f>
        <v>0.84718313493464059</v>
      </c>
      <c r="K187" s="145">
        <f>'Single Serve'!L19</f>
        <v>6.4476218613524025E-2</v>
      </c>
      <c r="L187" s="148">
        <f>'Single Serve'!M19</f>
        <v>39406745.483896799</v>
      </c>
      <c r="M187" s="149">
        <f>'Single Serve'!N19</f>
        <v>279993.20414931327</v>
      </c>
      <c r="N187" s="145">
        <f>'Single Serve'!O19</f>
        <v>7.1560553287792657E-3</v>
      </c>
      <c r="O187" s="143">
        <f>'Single Serve'!P19</f>
        <v>22777440.333878875</v>
      </c>
      <c r="P187" s="144">
        <f>'Single Serve'!Q19</f>
        <v>815019.42504958063</v>
      </c>
      <c r="Q187" s="145">
        <f>'Single Serve'!R19</f>
        <v>3.7109726128685933E-2</v>
      </c>
    </row>
    <row r="188" spans="2:17" ht="15" thickBot="1">
      <c r="B188" s="326"/>
      <c r="C188" s="98" t="s">
        <v>97</v>
      </c>
      <c r="D188" s="135">
        <f>'Single Serve'!E20</f>
        <v>3097058.7255842621</v>
      </c>
      <c r="E188" s="136">
        <f>'Single Serve'!F20</f>
        <v>86690.742506210692</v>
      </c>
      <c r="F188" s="137">
        <f>'Single Serve'!G20</f>
        <v>2.8797390549434043E-2</v>
      </c>
      <c r="G188" s="138">
        <f>'Single Serve'!H20</f>
        <v>0.57233940276604245</v>
      </c>
      <c r="H188" s="139">
        <f>'Single Serve'!I20</f>
        <v>6.3450216975340368E-3</v>
      </c>
      <c r="I188" s="153">
        <f>'Single Serve'!J20</f>
        <v>17.837656160389244</v>
      </c>
      <c r="J188" s="154">
        <f>'Single Serve'!K20</f>
        <v>1.0595132227384667</v>
      </c>
      <c r="K188" s="137">
        <f>'Single Serve'!L20</f>
        <v>6.3148420339230724E-2</v>
      </c>
      <c r="L188" s="140">
        <f>'Single Serve'!M20</f>
        <v>55244268.655505374</v>
      </c>
      <c r="M188" s="141">
        <f>'Single Serve'!N20</f>
        <v>4735884.3404943496</v>
      </c>
      <c r="N188" s="137">
        <f>'Single Serve'!O20</f>
        <v>9.3764320611753382E-2</v>
      </c>
      <c r="O188" s="135">
        <f>'Single Serve'!P20</f>
        <v>12811178.893060327</v>
      </c>
      <c r="P188" s="136">
        <f>'Single Serve'!Q20</f>
        <v>-908994.7199008707</v>
      </c>
      <c r="Q188" s="137">
        <f>'Single Serve'!R20</f>
        <v>-6.6252421109464679E-2</v>
      </c>
    </row>
    <row r="189" spans="2:17">
      <c r="B189" s="326"/>
      <c r="C189" s="82" t="s">
        <v>96</v>
      </c>
      <c r="D189" s="121">
        <f>Size!D37</f>
        <v>5946630.7900747806</v>
      </c>
      <c r="E189" s="122">
        <f>Size!E37</f>
        <v>-122730.51934532635</v>
      </c>
      <c r="F189" s="123">
        <f>Size!F37</f>
        <v>-2.0221323643204323E-2</v>
      </c>
      <c r="G189" s="124">
        <f>Size!G37</f>
        <v>1.0989430348045748</v>
      </c>
      <c r="H189" s="125">
        <f>Size!H37</f>
        <v>-4.2188021968732059E-2</v>
      </c>
      <c r="I189" s="151">
        <f>Size!I37</f>
        <v>16.031614080436569</v>
      </c>
      <c r="J189" s="152">
        <f>Size!J37</f>
        <v>1.0132285418124827</v>
      </c>
      <c r="K189" s="123">
        <f>Size!K37</f>
        <v>6.7465876355795693E-2</v>
      </c>
      <c r="L189" s="126">
        <f>Size!L37</f>
        <v>95334089.905320495</v>
      </c>
      <c r="M189" s="127">
        <f>Size!M37</f>
        <v>4182081.7872410119</v>
      </c>
      <c r="N189" s="123">
        <f>Size!N37</f>
        <v>4.5880303391928452E-2</v>
      </c>
      <c r="O189" s="121">
        <f>Size!O37</f>
        <v>35735591.728993475</v>
      </c>
      <c r="P189" s="122">
        <f>Size!P37</f>
        <v>-323766.05104321241</v>
      </c>
      <c r="Q189" s="123">
        <f>Size!Q37</f>
        <v>-8.9786970976631474E-3</v>
      </c>
    </row>
    <row r="190" spans="2:17">
      <c r="B190" s="326"/>
      <c r="C190" s="83" t="s">
        <v>95</v>
      </c>
      <c r="D190" s="105">
        <f>Size!D38</f>
        <v>8856429.2780655324</v>
      </c>
      <c r="E190" s="106">
        <f>Size!E38</f>
        <v>42755.423425521702</v>
      </c>
      <c r="F190" s="107">
        <f>Size!F38</f>
        <v>4.8510330800376573E-3</v>
      </c>
      <c r="G190" s="108">
        <f>Size!G38</f>
        <v>1.6366765672780292</v>
      </c>
      <c r="H190" s="109">
        <f>Size!H38</f>
        <v>-2.0426453461654503E-2</v>
      </c>
      <c r="I190" s="155">
        <f>Size!I38</f>
        <v>9.6910340324342474</v>
      </c>
      <c r="J190" s="156">
        <f>Size!J38</f>
        <v>0.46343180448430132</v>
      </c>
      <c r="K190" s="107">
        <f>Size!K38</f>
        <v>5.0222343035180854E-2</v>
      </c>
      <c r="L190" s="110">
        <f>Size!L38</f>
        <v>85827957.539580151</v>
      </c>
      <c r="M190" s="111">
        <f>Size!M38</f>
        <v>4498881.0420797914</v>
      </c>
      <c r="N190" s="107">
        <f>Size!N38</f>
        <v>5.5317006362639122E-2</v>
      </c>
      <c r="O190" s="105">
        <f>Size!O38</f>
        <v>35309299.77832675</v>
      </c>
      <c r="P190" s="106">
        <f>Size!P38</f>
        <v>138670.11674819887</v>
      </c>
      <c r="Q190" s="107">
        <f>Size!Q38</f>
        <v>3.9427817495029452E-3</v>
      </c>
    </row>
    <row r="191" spans="2:17">
      <c r="B191" s="326"/>
      <c r="C191" s="83" t="s">
        <v>231</v>
      </c>
      <c r="D191" s="105">
        <f>Size!D39</f>
        <v>20318261.572428003</v>
      </c>
      <c r="E191" s="106">
        <f>Size!E39</f>
        <v>3747644.2668521982</v>
      </c>
      <c r="F191" s="107">
        <f>Size!F39</f>
        <v>0.22616201905713934</v>
      </c>
      <c r="G191" s="108">
        <f>Size!G39</f>
        <v>3.7548340938914109</v>
      </c>
      <c r="H191" s="109">
        <f>Size!H39</f>
        <v>0.6393092349661087</v>
      </c>
      <c r="I191" s="155">
        <f>Size!I39</f>
        <v>12.48700539097285</v>
      </c>
      <c r="J191" s="156">
        <f>Size!J39</f>
        <v>0.8410932421337467</v>
      </c>
      <c r="K191" s="107">
        <f>Size!K39</f>
        <v>7.2222186753966647E-2</v>
      </c>
      <c r="L191" s="110">
        <f>Size!L39</f>
        <v>253714241.79010499</v>
      </c>
      <c r="M191" s="111">
        <f>Size!M39</f>
        <v>60734288.397336215</v>
      </c>
      <c r="N191" s="107">
        <f>Size!N39</f>
        <v>0.31471812138810484</v>
      </c>
      <c r="O191" s="105">
        <f>Size!O39</f>
        <v>48801873.737470508</v>
      </c>
      <c r="P191" s="106">
        <f>Size!P39</f>
        <v>9109481.8418368623</v>
      </c>
      <c r="Q191" s="107">
        <f>Size!Q39</f>
        <v>0.2295019626378059</v>
      </c>
    </row>
    <row r="192" spans="2:17">
      <c r="B192" s="326"/>
      <c r="C192" s="83" t="s">
        <v>117</v>
      </c>
      <c r="D192" s="105">
        <f>Size!D40</f>
        <v>116062646.65399215</v>
      </c>
      <c r="E192" s="106">
        <f>Size!E40</f>
        <v>1680867.6801549941</v>
      </c>
      <c r="F192" s="107">
        <f>Size!F40</f>
        <v>1.4695239882039808E-2</v>
      </c>
      <c r="G192" s="108">
        <f>Size!G40</f>
        <v>21.448487663681778</v>
      </c>
      <c r="H192" s="109">
        <f>Size!H40</f>
        <v>-5.7004209646240867E-2</v>
      </c>
      <c r="I192" s="155">
        <f>Size!I40</f>
        <v>6.2994533817023601</v>
      </c>
      <c r="J192" s="156">
        <f>Size!J40</f>
        <v>0.15267208061140192</v>
      </c>
      <c r="K192" s="107">
        <f>Size!K40</f>
        <v>2.4837727768890198E-2</v>
      </c>
      <c r="L192" s="110">
        <f>Size!L40</f>
        <v>731131231.95381689</v>
      </c>
      <c r="M192" s="111">
        <f>Size!M40</f>
        <v>28051451.771915793</v>
      </c>
      <c r="N192" s="107">
        <f>Size!N40</f>
        <v>3.9897964018618642E-2</v>
      </c>
      <c r="O192" s="105">
        <f>Size!O40</f>
        <v>231546006.39933383</v>
      </c>
      <c r="P192" s="106">
        <f>Size!P40</f>
        <v>3276729.6124884486</v>
      </c>
      <c r="Q192" s="107">
        <f>Size!Q40</f>
        <v>1.4354667691650034E-2</v>
      </c>
    </row>
    <row r="193" spans="2:17">
      <c r="B193" s="326"/>
      <c r="C193" s="83" t="s">
        <v>94</v>
      </c>
      <c r="D193" s="105">
        <f>Size!D41</f>
        <v>13923064.778468728</v>
      </c>
      <c r="E193" s="106">
        <f>Size!E41</f>
        <v>1217180.6078095324</v>
      </c>
      <c r="F193" s="107">
        <f>Size!F41</f>
        <v>9.5796608206163411E-2</v>
      </c>
      <c r="G193" s="108">
        <f>Size!G41</f>
        <v>2.5729956342621199</v>
      </c>
      <c r="H193" s="109">
        <f>Size!H41</f>
        <v>0.1840986331229888</v>
      </c>
      <c r="I193" s="155">
        <f>Size!I41</f>
        <v>8.5951110961212382</v>
      </c>
      <c r="J193" s="156">
        <f>Size!J41</f>
        <v>-1.4937672205448393E-2</v>
      </c>
      <c r="K193" s="107">
        <f>Size!K41</f>
        <v>-1.734911451419275E-3</v>
      </c>
      <c r="L193" s="110">
        <f>Size!L41</f>
        <v>119670288.56943135</v>
      </c>
      <c r="M193" s="111">
        <f>Size!M41</f>
        <v>10272006.215345606</v>
      </c>
      <c r="N193" s="107">
        <f>Size!N41</f>
        <v>9.3895498122160179E-2</v>
      </c>
      <c r="O193" s="105">
        <f>Size!O41</f>
        <v>18564086.371291637</v>
      </c>
      <c r="P193" s="106">
        <f>Size!P41</f>
        <v>1622907.4770793766</v>
      </c>
      <c r="Q193" s="107">
        <f>Size!Q41</f>
        <v>9.5796608206163411E-2</v>
      </c>
    </row>
    <row r="194" spans="2:17">
      <c r="B194" s="326"/>
      <c r="C194" s="83" t="s">
        <v>118</v>
      </c>
      <c r="D194" s="105">
        <f>Size!D42</f>
        <v>341584351.86165267</v>
      </c>
      <c r="E194" s="106">
        <f>Size!E42</f>
        <v>-2112754.643168211</v>
      </c>
      <c r="F194" s="107">
        <f>Size!F42</f>
        <v>-6.1471411984045212E-3</v>
      </c>
      <c r="G194" s="108">
        <f>Size!G42</f>
        <v>63.125113619484999</v>
      </c>
      <c r="H194" s="109">
        <f>Size!H42</f>
        <v>-1.4951029669035378</v>
      </c>
      <c r="I194" s="155">
        <f>Size!I42</f>
        <v>3.6282129341333222</v>
      </c>
      <c r="J194" s="156">
        <f>Size!J42</f>
        <v>0.11517199451724291</v>
      </c>
      <c r="K194" s="107">
        <f>Size!K42</f>
        <v>3.2784131041134243E-2</v>
      </c>
      <c r="L194" s="110">
        <f>Size!L42</f>
        <v>1239340763.521996</v>
      </c>
      <c r="M194" s="111">
        <f>Size!M42</f>
        <v>31918757.542972326</v>
      </c>
      <c r="N194" s="107">
        <f>Size!N42</f>
        <v>2.6435461160152853E-2</v>
      </c>
      <c r="O194" s="105">
        <f>Size!O42</f>
        <v>341585917.23665267</v>
      </c>
      <c r="P194" s="106">
        <f>Size!P42</f>
        <v>-2111189.268168211</v>
      </c>
      <c r="Q194" s="107">
        <f>Size!Q42</f>
        <v>-6.1425866794098203E-3</v>
      </c>
    </row>
    <row r="195" spans="2:17" ht="15" thickBot="1">
      <c r="B195" s="326"/>
      <c r="C195" s="84" t="s">
        <v>93</v>
      </c>
      <c r="D195" s="105">
        <f>Size!D43</f>
        <v>65</v>
      </c>
      <c r="E195" s="106">
        <f>Size!E43</f>
        <v>-300.00128746032715</v>
      </c>
      <c r="F195" s="107">
        <f>Size!F43</f>
        <v>-0.82191843636424156</v>
      </c>
      <c r="G195" s="108">
        <f>Size!G43</f>
        <v>1.2012061919418257E-5</v>
      </c>
      <c r="H195" s="109">
        <f>Size!H43</f>
        <v>-5.6613660565871765E-5</v>
      </c>
      <c r="I195" s="155">
        <f>Size!I43</f>
        <v>2.1723076171875002</v>
      </c>
      <c r="J195" s="156">
        <f>Size!J43</f>
        <v>7.8611024753100001E-2</v>
      </c>
      <c r="K195" s="107">
        <f>Size!K43</f>
        <v>3.7546521801278161E-2</v>
      </c>
      <c r="L195" s="110">
        <f>Size!L43</f>
        <v>141.19999511718751</v>
      </c>
      <c r="M195" s="111">
        <f>Size!M43</f>
        <v>-623.00195667266837</v>
      </c>
      <c r="N195" s="107">
        <f>Size!N43</f>
        <v>-0.81523209305278588</v>
      </c>
      <c r="O195" s="105">
        <f>Size!O43</f>
        <v>52</v>
      </c>
      <c r="P195" s="106">
        <f>Size!P43</f>
        <v>-240.00102996826172</v>
      </c>
      <c r="Q195" s="107">
        <f>Size!Q43</f>
        <v>-0.82191843636424156</v>
      </c>
    </row>
    <row r="196" spans="2:17">
      <c r="B196" s="326"/>
      <c r="C196" s="101" t="s">
        <v>119</v>
      </c>
      <c r="D196" s="143">
        <f>'White Milk Size'!D13</f>
        <v>105177740.0618075</v>
      </c>
      <c r="E196" s="144">
        <f>'White Milk Size'!E13</f>
        <v>1339347.9215178639</v>
      </c>
      <c r="F196" s="145">
        <f>'White Milk Size'!F13</f>
        <v>1.2898388485333572E-2</v>
      </c>
      <c r="G196" s="146">
        <f>'White Milk Size'!G13</f>
        <v>19.436946556413996</v>
      </c>
      <c r="H196" s="147">
        <f>'White Milk Size'!H13</f>
        <v>-8.6230284743788133E-2</v>
      </c>
      <c r="I196" s="160">
        <f>'White Milk Size'!I13</f>
        <v>6.2990118033964402</v>
      </c>
      <c r="J196" s="161">
        <f>'White Milk Size'!J13</f>
        <v>0.14157939712654333</v>
      </c>
      <c r="K196" s="145">
        <f>'White Milk Size'!K13</f>
        <v>2.2993252346932468E-2</v>
      </c>
      <c r="L196" s="148">
        <f>'White Milk Size'!L13</f>
        <v>662515826.10388803</v>
      </c>
      <c r="M196" s="149">
        <f>'White Milk Size'!M13</f>
        <v>23137945.324307323</v>
      </c>
      <c r="N196" s="145">
        <f>'White Milk Size'!N13</f>
        <v>3.6188216733578096E-2</v>
      </c>
      <c r="O196" s="143">
        <f>'White Milk Size'!O13</f>
        <v>209804241.36196601</v>
      </c>
      <c r="P196" s="144">
        <f>'White Milk Size'!P13</f>
        <v>2592906.923900187</v>
      </c>
      <c r="Q196" s="145">
        <f>'White Milk Size'!Q13</f>
        <v>1.2513345039410432E-2</v>
      </c>
    </row>
    <row r="197" spans="2:17" ht="15" thickBot="1">
      <c r="B197" s="325"/>
      <c r="C197" s="100" t="s">
        <v>116</v>
      </c>
      <c r="D197" s="135">
        <f>'White Milk Size'!D14</f>
        <v>333250222.87628251</v>
      </c>
      <c r="E197" s="136">
        <f>'White Milk Size'!E14</f>
        <v>-1949017.7099730968</v>
      </c>
      <c r="F197" s="137">
        <f>'White Milk Size'!F14</f>
        <v>-5.814505147936226E-3</v>
      </c>
      <c r="G197" s="138">
        <f>'White Milk Size'!G14</f>
        <v>61.584958643843692</v>
      </c>
      <c r="H197" s="139">
        <f>'White Milk Size'!H14</f>
        <v>-1.4375315555987314</v>
      </c>
      <c r="I197" s="153">
        <f>'White Milk Size'!I14</f>
        <v>3.6158104910047331</v>
      </c>
      <c r="J197" s="154">
        <f>'White Milk Size'!J14</f>
        <v>0.11360257588517086</v>
      </c>
      <c r="K197" s="137">
        <f>'White Milk Size'!K14</f>
        <v>3.243741623526443E-2</v>
      </c>
      <c r="L197" s="140">
        <f>'White Milk Size'!L14</f>
        <v>1204969652.0057278</v>
      </c>
      <c r="M197" s="141">
        <f>'White Milk Size'!M14</f>
        <v>31032218.48247695</v>
      </c>
      <c r="N197" s="137">
        <f>'White Milk Size'!N14</f>
        <v>2.6434303563642458E-2</v>
      </c>
      <c r="O197" s="135">
        <f>'White Milk Size'!O14</f>
        <v>333250222.87628251</v>
      </c>
      <c r="P197" s="136">
        <f>'White Milk Size'!P14</f>
        <v>-1949017.7099730968</v>
      </c>
      <c r="Q197" s="137">
        <f>'White Milk Size'!Q14</f>
        <v>-5.814505147936226E-3</v>
      </c>
    </row>
    <row r="198" spans="2:17">
      <c r="B198" s="324" t="s">
        <v>65</v>
      </c>
      <c r="C198" s="82" t="s">
        <v>90</v>
      </c>
      <c r="D198" s="121">
        <f>Organic!D13</f>
        <v>42639836.071295038</v>
      </c>
      <c r="E198" s="122">
        <f>Organic!E13</f>
        <v>656972.34450262785</v>
      </c>
      <c r="F198" s="123">
        <f>Organic!F13</f>
        <v>1.5648583402455334E-2</v>
      </c>
      <c r="G198" s="124">
        <f>Organic!G13</f>
        <v>7.8798823249575412</v>
      </c>
      <c r="H198" s="125">
        <f>Organic!H13</f>
        <v>-1.3526422445188757E-2</v>
      </c>
      <c r="I198" s="204">
        <f>Organic!I13</f>
        <v>9.4566213175148821</v>
      </c>
      <c r="J198" s="152">
        <f>Organic!J13</f>
        <v>7.7156494127654796E-2</v>
      </c>
      <c r="K198" s="123">
        <f>Organic!K13</f>
        <v>8.2261083740373889E-3</v>
      </c>
      <c r="L198" s="126">
        <f>Organic!L13</f>
        <v>403228782.76714867</v>
      </c>
      <c r="M198" s="127">
        <f>Organic!M13</f>
        <v>9451989.2566396594</v>
      </c>
      <c r="N198" s="123">
        <f>Organic!N13</f>
        <v>2.4003418719461454E-2</v>
      </c>
      <c r="O198" s="121">
        <f>Organic!O13</f>
        <v>59801893.52351445</v>
      </c>
      <c r="P198" s="122">
        <f>Organic!P13</f>
        <v>554749.18960334361</v>
      </c>
      <c r="Q198" s="123">
        <f>Organic!Q13</f>
        <v>9.3633068030558823E-3</v>
      </c>
    </row>
    <row r="199" spans="2:17" ht="15" thickBot="1">
      <c r="B199" s="325"/>
      <c r="C199" s="84" t="s">
        <v>92</v>
      </c>
      <c r="D199" s="128">
        <f>Organic!D14</f>
        <v>493480248.56266505</v>
      </c>
      <c r="E199" s="129">
        <f>Organic!E14</f>
        <v>6815975.7133790851</v>
      </c>
      <c r="F199" s="130">
        <f>Organic!F14</f>
        <v>1.4005498438324668E-2</v>
      </c>
      <c r="G199" s="131">
        <f>Organic!G14</f>
        <v>91.1956200268407</v>
      </c>
      <c r="H199" s="132">
        <f>Organic!H14</f>
        <v>-0.30457046410553801</v>
      </c>
      <c r="I199" s="205">
        <f>Organic!I14</f>
        <v>4.6325227238144384</v>
      </c>
      <c r="J199" s="157">
        <f>Organic!J14</f>
        <v>0.24575443084580417</v>
      </c>
      <c r="K199" s="130">
        <f>Organic!K14</f>
        <v>5.6021748684495963E-2</v>
      </c>
      <c r="L199" s="133">
        <f>Organic!L14</f>
        <v>2286058465.2201433</v>
      </c>
      <c r="M199" s="134">
        <f>Organic!M14</f>
        <v>151175063.76425934</v>
      </c>
      <c r="N199" s="130">
        <f>Organic!N14</f>
        <v>7.0811859636533539E-2</v>
      </c>
      <c r="O199" s="128">
        <f>Organic!O14</f>
        <v>668745043.14542735</v>
      </c>
      <c r="P199" s="129">
        <f>Organic!P14</f>
        <v>12903026.822990656</v>
      </c>
      <c r="Q199" s="130">
        <f>Organic!Q14</f>
        <v>1.9673986267825575E-2</v>
      </c>
    </row>
    <row r="200" spans="2:17">
      <c r="B200" s="324" t="s">
        <v>126</v>
      </c>
      <c r="C200" s="82" t="s">
        <v>89</v>
      </c>
      <c r="D200" s="121">
        <f>'Form Data'!D13</f>
        <v>55300741.802797191</v>
      </c>
      <c r="E200" s="122">
        <f>'Form Data'!E13</f>
        <v>6852587.5423606336</v>
      </c>
      <c r="F200" s="123">
        <f>'Form Data'!F13</f>
        <v>0.14144166371177019</v>
      </c>
      <c r="G200" s="124">
        <f>'Form Data'!G13</f>
        <v>10.219629764999409</v>
      </c>
      <c r="H200" s="125">
        <f>'Form Data'!H13</f>
        <v>1.1106493218479052</v>
      </c>
      <c r="I200" s="204">
        <f>'Form Data'!I13</f>
        <v>10.918562073856462</v>
      </c>
      <c r="J200" s="152">
        <f>'Form Data'!J13</f>
        <v>0.8780275610166477</v>
      </c>
      <c r="K200" s="123">
        <f>'Form Data'!K13</f>
        <v>8.7448288723456696E-2</v>
      </c>
      <c r="L200" s="126">
        <f>'Form Data'!L13</f>
        <v>603804582.10415006</v>
      </c>
      <c r="M200" s="127">
        <f>'Form Data'!M13</f>
        <v>117359217.16884953</v>
      </c>
      <c r="N200" s="123">
        <f>'Form Data'!N13</f>
        <v>0.2412587838810199</v>
      </c>
      <c r="O200" s="121">
        <f>'Form Data'!O13</f>
        <v>98110828.650292277</v>
      </c>
      <c r="P200" s="122">
        <f>'Form Data'!P13</f>
        <v>11833742.12529628</v>
      </c>
      <c r="Q200" s="123">
        <f>'Form Data'!Q13</f>
        <v>0.13715973269296519</v>
      </c>
    </row>
    <row r="201" spans="2:17" ht="15" thickBot="1">
      <c r="B201" s="325"/>
      <c r="C201" s="84" t="s">
        <v>91</v>
      </c>
      <c r="D201" s="128">
        <f>'Form Data'!D14</f>
        <v>485822009.94495809</v>
      </c>
      <c r="E201" s="129">
        <f>'Form Data'!E14</f>
        <v>2397749.2540382743</v>
      </c>
      <c r="F201" s="130">
        <f>'Form Data'!F14</f>
        <v>4.959927436433087E-3</v>
      </c>
      <c r="G201" s="131">
        <f>'Form Data'!G14</f>
        <v>89.780370235001072</v>
      </c>
      <c r="H201" s="132">
        <f>'Form Data'!H14</f>
        <v>-1.1106493218476459</v>
      </c>
      <c r="I201" s="205">
        <f>'Form Data'!I14</f>
        <v>4.4941013337015017</v>
      </c>
      <c r="J201" s="157">
        <f>'Form Data'!J14</f>
        <v>0.15145301032290881</v>
      </c>
      <c r="K201" s="130">
        <f>'Form Data'!K14</f>
        <v>3.4875725374206204E-2</v>
      </c>
      <c r="L201" s="133">
        <f>'Form Data'!L14</f>
        <v>2183333342.8351803</v>
      </c>
      <c r="M201" s="134">
        <f>'Form Data'!M14</f>
        <v>83991787.665221453</v>
      </c>
      <c r="N201" s="130">
        <f>'Form Data'!N14</f>
        <v>4.0008633877788233E-2</v>
      </c>
      <c r="O201" s="128">
        <f>'Form Data'!O14</f>
        <v>634380280.95707524</v>
      </c>
      <c r="P201" s="129">
        <f>'Form Data'!P14</f>
        <v>2713993.223348856</v>
      </c>
      <c r="Q201" s="130">
        <f>'Form Data'!Q14</f>
        <v>4.2965617701176372E-3</v>
      </c>
    </row>
    <row r="202" spans="2:17" ht="15" thickBot="1">
      <c r="B202" s="235" t="s">
        <v>221</v>
      </c>
      <c r="C202" s="142" t="s">
        <v>127</v>
      </c>
      <c r="D202" s="252">
        <f>'Glass Bottle'!D8</f>
        <v>742129.04038054938</v>
      </c>
      <c r="E202" s="253">
        <f>'Glass Bottle'!E8</f>
        <v>60353.359888742329</v>
      </c>
      <c r="F202" s="254">
        <f>'Glass Bottle'!F8</f>
        <v>8.8523779324609683E-2</v>
      </c>
      <c r="G202" s="117">
        <f>'Glass Bottle'!G8</f>
        <v>0.13714615361922483</v>
      </c>
      <c r="H202" s="118">
        <f>'Glass Bottle'!H8</f>
        <v>8.9620889212724264E-3</v>
      </c>
      <c r="I202" s="158">
        <f>'Glass Bottle'!I8</f>
        <v>12.996381711326627</v>
      </c>
      <c r="J202" s="159">
        <f>'Glass Bottle'!J8</f>
        <v>0.16494194585472499</v>
      </c>
      <c r="K202" s="116">
        <f>'Glass Bottle'!K8</f>
        <v>1.2854515850868659E-2</v>
      </c>
      <c r="L202" s="119">
        <f>'Glass Bottle'!L8</f>
        <v>9644992.2878461517</v>
      </c>
      <c r="M202" s="120">
        <f>'Glass Bottle'!M8</f>
        <v>896828.71005191281</v>
      </c>
      <c r="N202" s="116">
        <f>'Glass Bottle'!N8</f>
        <v>0.10251622549998535</v>
      </c>
      <c r="O202" s="114">
        <f>'Glass Bottle'!O8</f>
        <v>1856138.4202589989</v>
      </c>
      <c r="P202" s="115">
        <f>'Glass Bottle'!P8</f>
        <v>127050.70208298601</v>
      </c>
      <c r="Q202" s="116">
        <f>'Glass Bottle'!Q8</f>
        <v>7.347845962205421E-2</v>
      </c>
    </row>
    <row r="203" spans="2:17">
      <c r="B203" s="326" t="s">
        <v>222</v>
      </c>
      <c r="C203" s="236" t="s">
        <v>223</v>
      </c>
      <c r="D203" s="241">
        <f>Enhanced!D39</f>
        <v>5263321.2735026507</v>
      </c>
      <c r="E203" s="122">
        <f>Enhanced!E39</f>
        <v>2597743.8298375672</v>
      </c>
      <c r="F203" s="123">
        <f>Enhanced!F39</f>
        <v>0.97455200035972422</v>
      </c>
      <c r="G203" s="124">
        <f>Enhanced!G39</f>
        <v>0.972666785217003</v>
      </c>
      <c r="H203" s="125">
        <f>Enhanced!H39</f>
        <v>0.47149820253935537</v>
      </c>
      <c r="I203" s="204">
        <f>Enhanced!I39</f>
        <v>9.7888403252337746</v>
      </c>
      <c r="J203" s="152">
        <f>Enhanced!J39</f>
        <v>-0.75015384774433613</v>
      </c>
      <c r="K203" s="123">
        <f>Enhanced!K39</f>
        <v>-7.1178884382318383E-2</v>
      </c>
      <c r="L203" s="126">
        <f>Enhanced!L39</f>
        <v>51521811.526723534</v>
      </c>
      <c r="M203" s="127">
        <f>Enhanced!M39</f>
        <v>23429306.38031533</v>
      </c>
      <c r="N203" s="123">
        <f>Enhanced!N39</f>
        <v>0.83400559181924394</v>
      </c>
      <c r="O203" s="121">
        <f>Enhanced!O39</f>
        <v>6618916.501593709</v>
      </c>
      <c r="P203" s="122">
        <f>Enhanced!P39</f>
        <v>1956348.3862904226</v>
      </c>
      <c r="Q203" s="123">
        <f>Enhanced!Q39</f>
        <v>0.4195860173858646</v>
      </c>
    </row>
    <row r="204" spans="2:17">
      <c r="B204" s="326"/>
      <c r="C204" s="236" t="s">
        <v>224</v>
      </c>
      <c r="D204" s="242">
        <f>Enhanced!D40</f>
        <v>507573243.800026</v>
      </c>
      <c r="E204" s="106">
        <f>Enhanced!E40</f>
        <v>979916.46992683411</v>
      </c>
      <c r="F204" s="107">
        <f>Enhanced!F40</f>
        <v>1.934325655435084E-3</v>
      </c>
      <c r="G204" s="108">
        <f>Enhanced!G40</f>
        <v>93.800018971782947</v>
      </c>
      <c r="H204" s="109">
        <f>Enhanced!H40</f>
        <v>-1.4471329934927866</v>
      </c>
      <c r="I204" s="155">
        <f>Enhanced!I40</f>
        <v>4.6323328831454775</v>
      </c>
      <c r="J204" s="156">
        <f>Enhanced!J40</f>
        <v>0.1360255513770543</v>
      </c>
      <c r="K204" s="107">
        <f>Enhanced!K40</f>
        <v>3.0252725478966465E-2</v>
      </c>
      <c r="L204" s="110">
        <f>Enhanced!L40</f>
        <v>2351248227.8596768</v>
      </c>
      <c r="M204" s="111">
        <f>Enhanced!M40</f>
        <v>73448935.960391045</v>
      </c>
      <c r="N204" s="107">
        <f>Enhanced!N40</f>
        <v>3.2245569757442277E-2</v>
      </c>
      <c r="O204" s="105">
        <f>Enhanced!O40</f>
        <v>668149377.43725562</v>
      </c>
      <c r="P204" s="106">
        <f>Enhanced!P40</f>
        <v>1893917.862670064</v>
      </c>
      <c r="Q204" s="107">
        <f>Enhanced!Q40</f>
        <v>2.8426301585271208E-3</v>
      </c>
    </row>
    <row r="205" spans="2:17">
      <c r="B205" s="326"/>
      <c r="C205" s="237" t="s">
        <v>128</v>
      </c>
      <c r="D205" s="242">
        <f>'Enhanced - Aggs'!D32</f>
        <v>94.430507183074951</v>
      </c>
      <c r="E205" s="106">
        <f>'Enhanced - Aggs'!E32</f>
        <v>7.4250927567481995</v>
      </c>
      <c r="F205" s="107">
        <f>'Enhanced - Aggs'!F32</f>
        <v>8.5340582602885226E-2</v>
      </c>
      <c r="G205" s="108">
        <f>'Enhanced - Aggs'!G32</f>
        <v>1.745084768254103E-5</v>
      </c>
      <c r="H205" s="109">
        <f>'Enhanced - Aggs'!H32</f>
        <v>1.0925233963897689E-6</v>
      </c>
      <c r="I205" s="155">
        <f>'Enhanced - Aggs'!I32</f>
        <v>8.7401806711291172</v>
      </c>
      <c r="J205" s="156">
        <f>'Enhanced - Aggs'!J32</f>
        <v>7.4623501288693106E-2</v>
      </c>
      <c r="K205" s="107">
        <f>'Enhanced - Aggs'!K32</f>
        <v>8.6115064301245953E-3</v>
      </c>
      <c r="L205" s="110">
        <f>'Enhanced - Aggs'!L32</f>
        <v>825.33969364643099</v>
      </c>
      <c r="M205" s="111">
        <f>'Enhanced - Aggs'!M32</f>
        <v>71.389300849437745</v>
      </c>
      <c r="N205" s="107">
        <f>'Enhanced - Aggs'!N32</f>
        <v>9.468700000884521E-2</v>
      </c>
      <c r="O205" s="105">
        <f>'Enhanced - Aggs'!O32</f>
        <v>188.8610143661499</v>
      </c>
      <c r="P205" s="106">
        <f>'Enhanced - Aggs'!P32</f>
        <v>14.850185513496399</v>
      </c>
      <c r="Q205" s="107">
        <f>'Enhanced - Aggs'!Q32</f>
        <v>8.5340582602885226E-2</v>
      </c>
    </row>
    <row r="206" spans="2:17" ht="15" customHeight="1">
      <c r="B206" s="326"/>
      <c r="C206" s="237" t="s">
        <v>129</v>
      </c>
      <c r="D206" s="242">
        <f>'Enhanced - Aggs'!D33</f>
        <v>1183316.2346438766</v>
      </c>
      <c r="E206" s="106">
        <f>'Enhanced - Aggs'!E33</f>
        <v>165185.97299129411</v>
      </c>
      <c r="F206" s="107">
        <f>'Enhanced - Aggs'!F33</f>
        <v>0.16224443886303094</v>
      </c>
      <c r="G206" s="108">
        <f>'Enhanced - Aggs'!G33</f>
        <v>0.21867796739684786</v>
      </c>
      <c r="H206" s="109">
        <f>'Enhanced - Aggs'!H33</f>
        <v>2.7254191124167826E-2</v>
      </c>
      <c r="I206" s="155">
        <f>'Enhanced - Aggs'!I33</f>
        <v>13.120109034689184</v>
      </c>
      <c r="J206" s="156">
        <f>'Enhanced - Aggs'!J33</f>
        <v>0.36951394251405745</v>
      </c>
      <c r="K206" s="107">
        <f>'Enhanced - Aggs'!K33</f>
        <v>2.8980133071657442E-2</v>
      </c>
      <c r="L206" s="110">
        <f>'Enhanced - Aggs'!L33</f>
        <v>15525238.021045512</v>
      </c>
      <c r="M206" s="111">
        <f>'Enhanced - Aggs'!M33</f>
        <v>2543471.3036231156</v>
      </c>
      <c r="N206" s="107">
        <f>'Enhanced - Aggs'!N33</f>
        <v>0.19592643736307538</v>
      </c>
      <c r="O206" s="105">
        <f>'Enhanced - Aggs'!O33</f>
        <v>2386788.3398656845</v>
      </c>
      <c r="P206" s="106">
        <f>'Enhanced - Aggs'!P33</f>
        <v>333068.83882452338</v>
      </c>
      <c r="Q206" s="107">
        <f>'Enhanced - Aggs'!Q33</f>
        <v>0.16217834940734097</v>
      </c>
    </row>
    <row r="207" spans="2:17">
      <c r="B207" s="326"/>
      <c r="C207" s="237" t="s">
        <v>130</v>
      </c>
      <c r="D207" s="242">
        <f>'Enhanced - Aggs'!D34</f>
        <v>165511.29462321734</v>
      </c>
      <c r="E207" s="106">
        <f>'Enhanced - Aggs'!E34</f>
        <v>10192.181367555953</v>
      </c>
      <c r="F207" s="107">
        <f>'Enhanced - Aggs'!F34</f>
        <v>6.5620908811005255E-2</v>
      </c>
      <c r="G207" s="108">
        <f>'Enhanced - Aggs'!G34</f>
        <v>3.0586644913494849E-2</v>
      </c>
      <c r="H207" s="109">
        <f>'Enhanced - Aggs'!H34</f>
        <v>1.3843195268949775E-3</v>
      </c>
      <c r="I207" s="155">
        <f>'Enhanced - Aggs'!I34</f>
        <v>10.196563235243779</v>
      </c>
      <c r="J207" s="156">
        <f>'Enhanced - Aggs'!J34</f>
        <v>0.57775914802399697</v>
      </c>
      <c r="K207" s="107">
        <f>'Enhanced - Aggs'!K34</f>
        <v>6.006559056459506E-2</v>
      </c>
      <c r="L207" s="110">
        <f>'Enhanced - Aggs'!L34</f>
        <v>1687646.3817726993</v>
      </c>
      <c r="M207" s="111">
        <f>'Enhanced - Aggs'!M34</f>
        <v>193662.26036579139</v>
      </c>
      <c r="N207" s="107">
        <f>'Enhanced - Aggs'!N34</f>
        <v>0.12962805801671884</v>
      </c>
      <c r="O207" s="105">
        <f>'Enhanced - Aggs'!O34</f>
        <v>355903.55359756947</v>
      </c>
      <c r="P207" s="106">
        <f>'Enhanced - Aggs'!P34</f>
        <v>25318.672418328235</v>
      </c>
      <c r="Q207" s="107">
        <f>'Enhanced - Aggs'!Q34</f>
        <v>7.6587508563649639E-2</v>
      </c>
    </row>
    <row r="208" spans="2:17">
      <c r="B208" s="326"/>
      <c r="C208" s="238" t="s">
        <v>225</v>
      </c>
      <c r="D208" s="242">
        <f>Enhanced!D41</f>
        <v>4721363.7582610622</v>
      </c>
      <c r="E208" s="106">
        <f>Enhanced!E41</f>
        <v>-259983.11823602021</v>
      </c>
      <c r="F208" s="107">
        <f>Enhanced!F41</f>
        <v>-5.2191329911729041E-2</v>
      </c>
      <c r="G208" s="108">
        <f>Enhanced!G41</f>
        <v>0.87251252012814096</v>
      </c>
      <c r="H208" s="109">
        <f>Enhanced!H41</f>
        <v>-6.4055486872687362E-2</v>
      </c>
      <c r="I208" s="155">
        <f>Enhanced!I41</f>
        <v>11.86631411128708</v>
      </c>
      <c r="J208" s="156">
        <f>Enhanced!J41</f>
        <v>0.58172511038653951</v>
      </c>
      <c r="K208" s="107">
        <f>Enhanced!K41</f>
        <v>5.1550402973481471E-2</v>
      </c>
      <c r="L208" s="110">
        <f>Enhanced!L41</f>
        <v>56025185.389172643</v>
      </c>
      <c r="M208" s="111">
        <f>Enhanced!M41</f>
        <v>-187266.78301659226</v>
      </c>
      <c r="N208" s="107">
        <f>Enhanced!N41</f>
        <v>-3.331411026919074E-3</v>
      </c>
      <c r="O208" s="105">
        <f>Enhanced!O41</f>
        <v>7961590.6790575385</v>
      </c>
      <c r="P208" s="106">
        <f>Enhanced!P41</f>
        <v>-355988.85393323377</v>
      </c>
      <c r="Q208" s="107">
        <f>Enhanced!Q41</f>
        <v>-4.2799573183669934E-2</v>
      </c>
    </row>
    <row r="209" spans="2:17">
      <c r="B209" s="326"/>
      <c r="C209" s="238" t="s">
        <v>226</v>
      </c>
      <c r="D209" s="242">
        <f>Enhanced!D42</f>
        <v>208583.36196189525</v>
      </c>
      <c r="E209" s="106">
        <f>Enhanced!E42</f>
        <v>166184.24876580667</v>
      </c>
      <c r="F209" s="107">
        <f>Enhanced!F42</f>
        <v>3.9195218069121687</v>
      </c>
      <c r="G209" s="108">
        <f>Enhanced!G42</f>
        <v>3.8546403988411027E-2</v>
      </c>
      <c r="H209" s="109">
        <f>Enhanced!H42</f>
        <v>3.0574734090853661E-2</v>
      </c>
      <c r="I209" s="155">
        <f>Enhanced!I42</f>
        <v>13.787281907533435</v>
      </c>
      <c r="J209" s="156">
        <f>Enhanced!J42</f>
        <v>4.4317216175667884</v>
      </c>
      <c r="K209" s="107">
        <f>Enhanced!K42</f>
        <v>0.47369922059286818</v>
      </c>
      <c r="L209" s="110">
        <f>Enhanced!L42</f>
        <v>2875797.612589736</v>
      </c>
      <c r="M209" s="111">
        <f>Enhanced!M42</f>
        <v>2479130.1528426087</v>
      </c>
      <c r="N209" s="107">
        <f>Enhanced!N42</f>
        <v>6.249895452536081</v>
      </c>
      <c r="O209" s="105">
        <f>Enhanced!O42</f>
        <v>451353.58531665802</v>
      </c>
      <c r="P209" s="106">
        <f>Enhanced!P42</f>
        <v>361739.0881935723</v>
      </c>
      <c r="Q209" s="107">
        <f>Enhanced!Q42</f>
        <v>4.0366134923094297</v>
      </c>
    </row>
    <row r="210" spans="2:17">
      <c r="B210" s="326"/>
      <c r="C210" s="238" t="s">
        <v>227</v>
      </c>
      <c r="D210" s="242">
        <f>Enhanced!D43</f>
        <v>18174734.641098082</v>
      </c>
      <c r="E210" s="106">
        <f>Enhanced!E43</f>
        <v>3966907.5121364091</v>
      </c>
      <c r="F210" s="107">
        <f>Enhanced!F43</f>
        <v>0.27920578397594253</v>
      </c>
      <c r="G210" s="108">
        <f>Enhanced!G43</f>
        <v>3.3587082750440937</v>
      </c>
      <c r="H210" s="109">
        <f>Enhanced!H43</f>
        <v>0.68742344628283636</v>
      </c>
      <c r="I210" s="155">
        <f>Enhanced!I43</f>
        <v>12.439562012856634</v>
      </c>
      <c r="J210" s="156">
        <f>Enhanced!J43</f>
        <v>0.8405803937375147</v>
      </c>
      <c r="K210" s="107">
        <f>Enhanced!K43</f>
        <v>7.2470189309719102E-2</v>
      </c>
      <c r="L210" s="110">
        <f>Enhanced!L43</f>
        <v>226085738.63515323</v>
      </c>
      <c r="M210" s="111">
        <f>Enhanced!M43</f>
        <v>61289412.918704838</v>
      </c>
      <c r="N210" s="107">
        <f>Enhanced!N43</f>
        <v>0.37191006930676679</v>
      </c>
      <c r="O210" s="105">
        <f>Enhanced!O43</f>
        <v>45011876.94668144</v>
      </c>
      <c r="P210" s="106">
        <f>Enhanced!P43</f>
        <v>9573178.9145141691</v>
      </c>
      <c r="Q210" s="107">
        <f>Enhanced!Q43</f>
        <v>0.27013348249489055</v>
      </c>
    </row>
    <row r="211" spans="2:17">
      <c r="B211" s="326"/>
      <c r="C211" s="238" t="s">
        <v>131</v>
      </c>
      <c r="D211" s="242">
        <f>'Enhanced - Aggs'!D36</f>
        <v>50662.673115104437</v>
      </c>
      <c r="E211" s="106">
        <f>'Enhanced - Aggs'!E36</f>
        <v>2194.1109288036823</v>
      </c>
      <c r="F211" s="107">
        <f>'Enhanced - Aggs'!F36</f>
        <v>4.5268743899810379E-2</v>
      </c>
      <c r="G211" s="108">
        <f>'Enhanced - Aggs'!G36</f>
        <v>9.362510253259711E-3</v>
      </c>
      <c r="H211" s="109">
        <f>'Enhanced - Aggs'!H36</f>
        <v>2.4969281362361567E-4</v>
      </c>
      <c r="I211" s="155">
        <f>'Enhanced - Aggs'!I36</f>
        <v>19.636472029363283</v>
      </c>
      <c r="J211" s="156">
        <f>'Enhanced - Aggs'!J36</f>
        <v>0.42873128594559518</v>
      </c>
      <c r="K211" s="107">
        <f>'Enhanced - Aggs'!K36</f>
        <v>2.2320755557496651E-2</v>
      </c>
      <c r="L211" s="110">
        <f>'Enhanced - Aggs'!L36</f>
        <v>994836.16355752351</v>
      </c>
      <c r="M211" s="111">
        <f>'Enhanced - Aggs'!M36</f>
        <v>63864.58687684068</v>
      </c>
      <c r="N211" s="107">
        <f>'Enhanced - Aggs'!N36</f>
        <v>6.8599932024289739E-2</v>
      </c>
      <c r="O211" s="105">
        <f>'Enhanced - Aggs'!O36</f>
        <v>98233.260995268822</v>
      </c>
      <c r="P211" s="106">
        <f>'Enhanced - Aggs'!P36</f>
        <v>4148.6885192394257</v>
      </c>
      <c r="Q211" s="107">
        <f>'Enhanced - Aggs'!Q36</f>
        <v>4.409531137845598E-2</v>
      </c>
    </row>
    <row r="212" spans="2:17">
      <c r="B212" s="330"/>
      <c r="C212" s="239" t="s">
        <v>179</v>
      </c>
      <c r="D212" s="242">
        <f>'Enhanced - Aggs'!D37</f>
        <v>4993655.3658725861</v>
      </c>
      <c r="E212" s="106">
        <f>'Enhanced - Aggs'!E37</f>
        <v>1791861.4768861244</v>
      </c>
      <c r="F212" s="107">
        <f>'Enhanced - Aggs'!F37</f>
        <v>0.55964298109562072</v>
      </c>
      <c r="G212" s="108">
        <f>'Enhanced - Aggs'!G37</f>
        <v>9.18149662094382</v>
      </c>
      <c r="H212" s="109">
        <f>'Enhanced - Aggs'!H37</f>
        <v>2.6400074160819749</v>
      </c>
      <c r="I212" s="155">
        <f>'Enhanced - Aggs'!I37</f>
        <v>32.482224826772189</v>
      </c>
      <c r="J212" s="156">
        <f>'Enhanced - Aggs'!J37</f>
        <v>2.5127070562659739</v>
      </c>
      <c r="K212" s="107">
        <f>'Enhanced - Aggs'!K37</f>
        <v>8.384209167151814E-2</v>
      </c>
      <c r="L212" s="110">
        <f>'Enhanced - Aggs'!L37</f>
        <v>162205036.30169067</v>
      </c>
      <c r="M212" s="111">
        <f>'Enhanced - Aggs'!M37</f>
        <v>66248817.448212698</v>
      </c>
      <c r="N212" s="107">
        <f>'Enhanced - Aggs'!N37</f>
        <v>0.69040671089147954</v>
      </c>
      <c r="O212" s="105">
        <f>'Enhanced - Aggs'!O37</f>
        <v>30617353.058086216</v>
      </c>
      <c r="P212" s="106">
        <f>'Enhanced - Aggs'!P37</f>
        <v>12251732.350332323</v>
      </c>
      <c r="Q212" s="107">
        <f>'Enhanced - Aggs'!Q37</f>
        <v>0.66710145795179632</v>
      </c>
    </row>
    <row r="213" spans="2:17" ht="15" thickBot="1">
      <c r="B213" s="325"/>
      <c r="C213" s="240" t="s">
        <v>228</v>
      </c>
      <c r="D213" s="243">
        <f>Enhanced!D44</f>
        <v>178837.79911443332</v>
      </c>
      <c r="E213" s="129">
        <f>Enhanced!E44</f>
        <v>22179.11545181711</v>
      </c>
      <c r="F213" s="130">
        <f>Enhanced!F44</f>
        <v>0.1415760360886382</v>
      </c>
      <c r="G213" s="131">
        <f>Enhanced!G44</f>
        <v>3.3049395638385479E-2</v>
      </c>
      <c r="H213" s="132">
        <f>Enhanced!H44</f>
        <v>3.5952109018177504E-3</v>
      </c>
      <c r="I213" s="205">
        <f>Enhanced!I44</f>
        <v>8.5579613009907121</v>
      </c>
      <c r="J213" s="157">
        <f>Enhanced!J44</f>
        <v>-0.14217928776851707</v>
      </c>
      <c r="K213" s="130">
        <f>Enhanced!K44</f>
        <v>-1.6342182786358166E-2</v>
      </c>
      <c r="L213" s="133">
        <f>Enhanced!L44</f>
        <v>1530486.9639756714</v>
      </c>
      <c r="M213" s="134">
        <f>Enhanced!M44</f>
        <v>167534.39166095178</v>
      </c>
      <c r="N213" s="130">
        <f>Enhanced!N44</f>
        <v>0.12292019184235148</v>
      </c>
      <c r="O213" s="128">
        <f>Enhanced!O44</f>
        <v>353821.51903676987</v>
      </c>
      <c r="P213" s="129">
        <f>Enhanced!P44</f>
        <v>28580.614859283902</v>
      </c>
      <c r="Q213" s="130">
        <f>Enhanced!Q44</f>
        <v>8.787521646935062E-2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Alternatives'!D62</f>
        <v>58378543.996314749</v>
      </c>
      <c r="E214" s="292">
        <f>'Non-Dairy Alternatives'!E62</f>
        <v>-4395099.8438218459</v>
      </c>
      <c r="F214" s="293">
        <f>'Non-Dairy Alternatives'!F62</f>
        <v>-7.0015050504550772E-2</v>
      </c>
      <c r="G214" s="294">
        <f>'Non-Dairy Alternatives'!G62</f>
        <v>99.999999999999957</v>
      </c>
      <c r="H214" s="295">
        <f>'Non-Dairy Alternatives'!H62</f>
        <v>-7.1054273576010019E-14</v>
      </c>
      <c r="I214" s="296">
        <f>'Non-Dairy Alternatives'!I62</f>
        <v>8.4424506461880746</v>
      </c>
      <c r="J214" s="297">
        <f>'Non-Dairy Alternatives'!J62</f>
        <v>0.19186896248129415</v>
      </c>
      <c r="K214" s="293">
        <f>'Non-Dairy Alternatives'!K62</f>
        <v>2.3255204279741426E-2</v>
      </c>
      <c r="L214" s="298">
        <f>'Non-Dairy Alternatives'!L62</f>
        <v>492857976.48520637</v>
      </c>
      <c r="M214" s="299">
        <f>'Non-Dairy Alternatives'!M62</f>
        <v>-25061099.601757646</v>
      </c>
      <c r="N214" s="293">
        <f>'Non-Dairy Alternatives'!N62</f>
        <v>-4.8388060526949245E-2</v>
      </c>
      <c r="O214" s="291">
        <f>'Non-Dairy Alternatives'!O62</f>
        <v>124458056.32339197</v>
      </c>
      <c r="P214" s="292">
        <f>'Non-Dairy Alternatives'!P62</f>
        <v>-7424435.052892372</v>
      </c>
      <c r="Q214" s="293">
        <f>'Non-Dairy Alternatives'!Q62</f>
        <v>-5.6295835598897885E-2</v>
      </c>
    </row>
    <row r="215" spans="2:17" ht="15.5" customHeight="1">
      <c r="B215" s="330"/>
      <c r="C215" s="82" t="s">
        <v>265</v>
      </c>
      <c r="D215" s="121">
        <f>'Non-Dairy Alternatives'!D63</f>
        <v>532094.92060736951</v>
      </c>
      <c r="E215" s="122">
        <f>'Non-Dairy Alternatives'!E63</f>
        <v>52594.268848033505</v>
      </c>
      <c r="F215" s="123">
        <f>'Non-Dairy Alternatives'!F63</f>
        <v>0.10968550022833098</v>
      </c>
      <c r="G215" s="124">
        <f>'Non-Dairy Alternatives'!G63</f>
        <v>0.91145630600338168</v>
      </c>
      <c r="H215" s="125">
        <f>'Non-Dairy Alternatives'!H63</f>
        <v>0.14759965785266516</v>
      </c>
      <c r="I215" s="204">
        <f>'Non-Dairy Alternatives'!I63</f>
        <v>16.196197559549006</v>
      </c>
      <c r="J215" s="152">
        <f>'Non-Dairy Alternatives'!J63</f>
        <v>1.3988436647093749</v>
      </c>
      <c r="K215" s="245">
        <f>'Non-Dairy Alternatives'!K63</f>
        <v>9.4533365536199149E-2</v>
      </c>
      <c r="L215" s="257">
        <f>'Non-Dairy Alternatives'!L63</f>
        <v>8617914.454589501</v>
      </c>
      <c r="M215" s="127">
        <f>'Non-Dairy Alternatives'!M63</f>
        <v>1522573.6177003486</v>
      </c>
      <c r="N215" s="123">
        <f>'Non-Dairy Alternatives'!N63</f>
        <v>0.21458780525163587</v>
      </c>
      <c r="O215" s="121">
        <f>'Non-Dairy Alternatives'!O63</f>
        <v>1471862.1611424088</v>
      </c>
      <c r="P215" s="122">
        <f>'Non-Dairy Alternatives'!P63</f>
        <v>219472.85958784446</v>
      </c>
      <c r="Q215" s="123">
        <f>'Non-Dairy Alternatives'!Q63</f>
        <v>0.1752433203600649</v>
      </c>
    </row>
    <row r="216" spans="2:17" ht="15.5" customHeight="1">
      <c r="B216" s="330"/>
      <c r="C216" s="255" t="s">
        <v>85</v>
      </c>
      <c r="D216" s="105">
        <f>'Non-Dairy Alternatives'!D64</f>
        <v>37239270.019299857</v>
      </c>
      <c r="E216" s="106">
        <f>'Non-Dairy Alternatives'!E64</f>
        <v>-3926166.6673148125</v>
      </c>
      <c r="F216" s="107">
        <f>'Non-Dairy Alternatives'!F64</f>
        <v>-9.5375319280687793E-2</v>
      </c>
      <c r="G216" s="108">
        <f>'Non-Dairy Alternatives'!G64</f>
        <v>63.789309342231348</v>
      </c>
      <c r="H216" s="109">
        <f>'Non-Dairy Alternatives'!H64</f>
        <v>-1.7882709420185705</v>
      </c>
      <c r="I216" s="155">
        <f>'Non-Dairy Alternatives'!I64</f>
        <v>6.8511481482056338</v>
      </c>
      <c r="J216" s="156">
        <f>'Non-Dairy Alternatives'!J64</f>
        <v>0.11084983411037275</v>
      </c>
      <c r="K216" s="244">
        <f>'Non-Dairy Alternatives'!K64</f>
        <v>1.644583502759283E-2</v>
      </c>
      <c r="L216" s="247">
        <f>'Non-Dairy Alternatives'!L64</f>
        <v>255131755.8332558</v>
      </c>
      <c r="M216" s="111">
        <f>'Non-Dairy Alternatives'!M64</f>
        <v>-22335567.66452828</v>
      </c>
      <c r="N216" s="107">
        <f>'Non-Dairy Alternatives'!N64</f>
        <v>-8.0498011019689161E-2</v>
      </c>
      <c r="O216" s="105">
        <f>'Non-Dairy Alternatives'!O64</f>
        <v>65807529.898348391</v>
      </c>
      <c r="P216" s="106">
        <f>'Non-Dairy Alternatives'!P64</f>
        <v>-6958273.137074858</v>
      </c>
      <c r="Q216" s="107">
        <f>'Non-Dairy Alternatives'!Q64</f>
        <v>-9.5625593985233542E-2</v>
      </c>
    </row>
    <row r="217" spans="2:17" ht="15.5" customHeight="1">
      <c r="B217" s="330"/>
      <c r="C217" s="255" t="s">
        <v>87</v>
      </c>
      <c r="D217" s="105">
        <f>'Non-Dairy Alternatives'!D65</f>
        <v>223803.58825481572</v>
      </c>
      <c r="E217" s="106">
        <f>'Non-Dairy Alternatives'!E65</f>
        <v>-103215.40744834428</v>
      </c>
      <c r="F217" s="107">
        <f>'Non-Dairy Alternatives'!F65</f>
        <v>-0.31562511292779588</v>
      </c>
      <c r="G217" s="108">
        <f>'Non-Dairy Alternatives'!G65</f>
        <v>0.38336617005888951</v>
      </c>
      <c r="H217" s="109">
        <f>'Non-Dairy Alternatives'!H65</f>
        <v>-0.13758334903541025</v>
      </c>
      <c r="I217" s="155">
        <f>'Non-Dairy Alternatives'!I65</f>
        <v>11.713897237440626</v>
      </c>
      <c r="J217" s="156">
        <f>'Non-Dairy Alternatives'!J65</f>
        <v>1.255471367367635</v>
      </c>
      <c r="K217" s="244">
        <f>'Non-Dairy Alternatives'!K65</f>
        <v>0.12004400881782727</v>
      </c>
      <c r="L217" s="247">
        <f>'Non-Dairy Alternatives'!L65</f>
        <v>2621612.2341873855</v>
      </c>
      <c r="M217" s="111">
        <f>'Non-Dairy Alternatives'!M65</f>
        <v>-798491.69047983177</v>
      </c>
      <c r="N217" s="107">
        <f>'Non-Dairy Alternatives'!N65</f>
        <v>-0.2334700079494007</v>
      </c>
      <c r="O217" s="105">
        <f>'Non-Dairy Alternatives'!O65</f>
        <v>544645.45061206818</v>
      </c>
      <c r="P217" s="106">
        <f>'Non-Dairy Alternatives'!P65</f>
        <v>-191774.73849848087</v>
      </c>
      <c r="Q217" s="107">
        <f>'Non-Dairy Alternatives'!Q65</f>
        <v>-0.26041483019376083</v>
      </c>
    </row>
    <row r="218" spans="2:17" ht="15.5" customHeight="1">
      <c r="B218" s="330"/>
      <c r="C218" s="255" t="s">
        <v>261</v>
      </c>
      <c r="D218" s="105">
        <f>'Non-Dairy Alternatives'!D66</f>
        <v>4522893.8307205467</v>
      </c>
      <c r="E218" s="106">
        <f>'Non-Dairy Alternatives'!E66</f>
        <v>237258.60235019214</v>
      </c>
      <c r="F218" s="107">
        <f>'Non-Dairy Alternatives'!F66</f>
        <v>5.5361361783562608E-2</v>
      </c>
      <c r="G218" s="108">
        <f>'Non-Dairy Alternatives'!G66</f>
        <v>7.7475276379041942</v>
      </c>
      <c r="H218" s="109">
        <f>'Non-Dairy Alternatives'!H66</f>
        <v>0.92040248441711814</v>
      </c>
      <c r="I218" s="155">
        <f>'Non-Dairy Alternatives'!I66</f>
        <v>14.823604487089506</v>
      </c>
      <c r="J218" s="156">
        <f>'Non-Dairy Alternatives'!J66</f>
        <v>-0.31718972730428341</v>
      </c>
      <c r="K218" s="244">
        <f>'Non-Dairy Alternatives'!K66</f>
        <v>-2.0949345378642219E-2</v>
      </c>
      <c r="L218" s="247">
        <f>'Non-Dairy Alternatives'!L66</f>
        <v>67045589.283698536</v>
      </c>
      <c r="M218" s="111">
        <f>'Non-Dairy Alternatives'!M66</f>
        <v>2157668.2129864693</v>
      </c>
      <c r="N218" s="107">
        <f>'Non-Dairy Alternatives'!N66</f>
        <v>3.3252232116284558E-2</v>
      </c>
      <c r="O218" s="105">
        <f>'Non-Dairy Alternatives'!O66</f>
        <v>20750587.300327122</v>
      </c>
      <c r="P218" s="106">
        <f>'Non-Dairy Alternatives'!P66</f>
        <v>-166549.75034444407</v>
      </c>
      <c r="Q218" s="107">
        <f>'Non-Dairy Alternatives'!Q66</f>
        <v>-7.9623588037396748E-3</v>
      </c>
    </row>
    <row r="219" spans="2:17">
      <c r="B219" s="326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6"/>
      <c r="C220" s="255" t="s">
        <v>263</v>
      </c>
      <c r="D220" s="105">
        <f>'Non-Dairy Alternatives'!D68</f>
        <v>301625.74675225478</v>
      </c>
      <c r="E220" s="106">
        <f>'Non-Dairy Alternatives'!E68</f>
        <v>29606.935358814895</v>
      </c>
      <c r="F220" s="107">
        <f>'Non-Dairy Alternatives'!F68</f>
        <v>0.10884149962699567</v>
      </c>
      <c r="G220" s="108">
        <f>'Non-Dairy Alternatives'!G68</f>
        <v>0.51667226707691671</v>
      </c>
      <c r="H220" s="109">
        <f>'Non-Dairy Alternatives'!H68</f>
        <v>8.3339430630173905E-2</v>
      </c>
      <c r="I220" s="155">
        <f>'Non-Dairy Alternatives'!I68</f>
        <v>24.974446934551565</v>
      </c>
      <c r="J220" s="156">
        <f>'Non-Dairy Alternatives'!J68</f>
        <v>1.0391448146903919</v>
      </c>
      <c r="K220" s="244">
        <f>'Non-Dairy Alternatives'!K68</f>
        <v>4.3414735668956705E-2</v>
      </c>
      <c r="L220" s="247">
        <f>'Non-Dairy Alternatives'!L68</f>
        <v>7532936.2063586758</v>
      </c>
      <c r="M220" s="111">
        <f>'Non-Dairy Alternatives'!M68</f>
        <v>1022083.7733711572</v>
      </c>
      <c r="N220" s="107">
        <f>'Non-Dairy Alternatives'!N68</f>
        <v>0.15698156023207116</v>
      </c>
      <c r="O220" s="105">
        <f>'Non-Dairy Alternatives'!O68</f>
        <v>1136299.6805571318</v>
      </c>
      <c r="P220" s="106">
        <f>'Non-Dairy Alternatives'!P68</f>
        <v>111267.8074935812</v>
      </c>
      <c r="Q220" s="107">
        <f>'Non-Dairy Alternatives'!Q68</f>
        <v>0.10855058307702277</v>
      </c>
    </row>
    <row r="221" spans="2:17">
      <c r="B221" s="326"/>
      <c r="C221" s="255" t="s">
        <v>264</v>
      </c>
      <c r="D221" s="105">
        <f>'Non-Dairy Alternatives'!D69</f>
        <v>204145.34143299787</v>
      </c>
      <c r="E221" s="106">
        <f>'Non-Dairy Alternatives'!E69</f>
        <v>24601.382366162085</v>
      </c>
      <c r="F221" s="107">
        <f>'Non-Dairy Alternatives'!F69</f>
        <v>0.13702149876846675</v>
      </c>
      <c r="G221" s="108">
        <f>'Non-Dairy Alternatives'!G69</f>
        <v>0.34969241686789043</v>
      </c>
      <c r="H221" s="109">
        <f>'Non-Dairy Alternatives'!H69</f>
        <v>6.3674355650870706E-2</v>
      </c>
      <c r="I221" s="155">
        <f>'Non-Dairy Alternatives'!I69</f>
        <v>8.1525901751425067</v>
      </c>
      <c r="J221" s="156">
        <f>'Non-Dairy Alternatives'!J69</f>
        <v>0.5202163608516015</v>
      </c>
      <c r="K221" s="244">
        <f>'Non-Dairy Alternatives'!K69</f>
        <v>6.8159182648725239E-2</v>
      </c>
      <c r="L221" s="247">
        <f>'Non-Dairy Alternatives'!L69</f>
        <v>1664313.3048677708</v>
      </c>
      <c r="M221" s="111">
        <f>'Non-Dairy Alternatives'!M69</f>
        <v>293966.69317193516</v>
      </c>
      <c r="N221" s="107">
        <f>'Non-Dairy Alternatives'!N69</f>
        <v>0.21451995477855385</v>
      </c>
      <c r="O221" s="105">
        <f>'Non-Dairy Alternatives'!O69</f>
        <v>412393.85539698601</v>
      </c>
      <c r="P221" s="106">
        <f>'Non-Dairy Alternatives'!P69</f>
        <v>52256.389408344286</v>
      </c>
      <c r="Q221" s="107">
        <f>'Non-Dairy Alternatives'!Q69</f>
        <v>0.14510123034517156</v>
      </c>
    </row>
    <row r="222" spans="2:17">
      <c r="B222" s="326"/>
      <c r="C222" s="255" t="s">
        <v>229</v>
      </c>
      <c r="D222" s="105">
        <f>'Non-Dairy Alternatives'!D70</f>
        <v>10429758.237850223</v>
      </c>
      <c r="E222" s="106">
        <f>'Non-Dairy Alternatives'!E70</f>
        <v>-61884.494757277891</v>
      </c>
      <c r="F222" s="107">
        <f>'Non-Dairy Alternatives'!F70</f>
        <v>-5.898456165014462E-3</v>
      </c>
      <c r="G222" s="108">
        <f>'Non-Dairy Alternatives'!G70</f>
        <v>17.865738889460168</v>
      </c>
      <c r="H222" s="109">
        <f>'Non-Dairy Alternatives'!H70</f>
        <v>1.1522870475913152</v>
      </c>
      <c r="I222" s="155">
        <f>'Non-Dairy Alternatives'!I70</f>
        <v>10.157753145684595</v>
      </c>
      <c r="J222" s="156">
        <f>'Non-Dairy Alternatives'!J70</f>
        <v>-0.25598856074119603</v>
      </c>
      <c r="K222" s="244">
        <f>'Non-Dairy Alternatives'!K70</f>
        <v>-2.4581804307978801E-2</v>
      </c>
      <c r="L222" s="247">
        <f>'Non-Dairy Alternatives'!L70</f>
        <v>105942909.54925291</v>
      </c>
      <c r="M222" s="111">
        <f>'Non-Dairy Alternatives'!M70</f>
        <v>-3314347.9442208707</v>
      </c>
      <c r="N222" s="107">
        <f>'Non-Dairy Alternatives'!N70</f>
        <v>-3.0335265777825745E-2</v>
      </c>
      <c r="O222" s="105">
        <f>'Non-Dairy Alternatives'!O70</f>
        <v>24177093.886227071</v>
      </c>
      <c r="P222" s="106">
        <f>'Non-Dairy Alternatives'!P70</f>
        <v>100941.1272675097</v>
      </c>
      <c r="Q222" s="107">
        <f>'Non-Dairy Alternatives'!Q70</f>
        <v>4.1925771230183796E-3</v>
      </c>
    </row>
    <row r="223" spans="2:17">
      <c r="B223" s="326"/>
      <c r="C223" s="255" t="s">
        <v>230</v>
      </c>
      <c r="D223" s="105">
        <f>'Non-Dairy Alternatives'!D71</f>
        <v>623258.42253468372</v>
      </c>
      <c r="E223" s="106">
        <f>'Non-Dairy Alternatives'!E71</f>
        <v>-103218.24406921014</v>
      </c>
      <c r="F223" s="107">
        <f>'Non-Dairy Alternatives'!F71</f>
        <v>-0.14208060466928821</v>
      </c>
      <c r="G223" s="108">
        <f>'Non-Dairy Alternatives'!G71</f>
        <v>1.0676155653591288</v>
      </c>
      <c r="H223" s="109">
        <f>'Non-Dairy Alternatives'!H71</f>
        <v>-8.9680111874434809E-2</v>
      </c>
      <c r="I223" s="155">
        <f>'Non-Dairy Alternatives'!I71</f>
        <v>13.582025225767493</v>
      </c>
      <c r="J223" s="156">
        <f>'Non-Dairy Alternatives'!J71</f>
        <v>-0.4338137966462785</v>
      </c>
      <c r="K223" s="244">
        <f>'Non-Dairy Alternatives'!K71</f>
        <v>-3.0951682304037206E-2</v>
      </c>
      <c r="L223" s="247">
        <f>'Non-Dairy Alternatives'!L71</f>
        <v>8465111.6170381289</v>
      </c>
      <c r="M223" s="111">
        <f>'Non-Dairy Alternatives'!M71</f>
        <v>-1717068.3956218064</v>
      </c>
      <c r="N223" s="107">
        <f>'Non-Dairy Alternatives'!N71</f>
        <v>-0.16863465323603616</v>
      </c>
      <c r="O223" s="105">
        <f>'Non-Dairy Alternatives'!O71</f>
        <v>1667587.3153832555</v>
      </c>
      <c r="P223" s="106">
        <f>'Non-Dairy Alternatives'!P71</f>
        <v>-284360.80186193273</v>
      </c>
      <c r="Q223" s="107">
        <f>'Non-Dairy Alternatives'!Q71</f>
        <v>-0.14568051238126919</v>
      </c>
    </row>
    <row r="224" spans="2:17">
      <c r="B224" s="326"/>
      <c r="C224" s="83" t="s">
        <v>230</v>
      </c>
      <c r="D224" s="105">
        <f>'Non-Dairy Alternatives'!D72</f>
        <v>243100.78226257302</v>
      </c>
      <c r="E224" s="106">
        <f>'Non-Dairy Alternatives'!E72</f>
        <v>-62819.488864342158</v>
      </c>
      <c r="F224" s="107">
        <f>'Non-Dairy Alternatives'!F72</f>
        <v>-0.20534595054108279</v>
      </c>
      <c r="G224" s="108">
        <f>'Non-Dairy Alternatives'!G72</f>
        <v>0.41642145490630789</v>
      </c>
      <c r="H224" s="109">
        <f>'Non-Dairy Alternatives'!H72</f>
        <v>-7.0917263084942561E-2</v>
      </c>
      <c r="I224" s="155">
        <f>'Non-Dairy Alternatives'!I72</f>
        <v>10.659371153521059</v>
      </c>
      <c r="J224" s="156">
        <f>'Non-Dairy Alternatives'!J72</f>
        <v>0.39780578070008765</v>
      </c>
      <c r="K224" s="244">
        <f>'Non-Dairy Alternatives'!K72</f>
        <v>3.876657861126389E-2</v>
      </c>
      <c r="L224" s="247">
        <f>'Non-Dairy Alternatives'!L72</f>
        <v>2591301.4658480748</v>
      </c>
      <c r="M224" s="111">
        <f>'Non-Dairy Alternatives'!M72</f>
        <v>-547919.39519188134</v>
      </c>
      <c r="N224" s="107">
        <f>'Non-Dairy Alternatives'!N72</f>
        <v>-0.17453993186397451</v>
      </c>
      <c r="O224" s="105">
        <f>'Non-Dairy Alternatives'!O72</f>
        <v>561448.66090673208</v>
      </c>
      <c r="P224" s="106">
        <f>'Non-Dairy Alternatives'!P72</f>
        <v>-125689.19167869864</v>
      </c>
      <c r="Q224" s="107">
        <f>'Non-Dairy Alternatives'!Q72</f>
        <v>-0.1829169957757085</v>
      </c>
    </row>
    <row r="225" spans="1:17" ht="15" thickBot="1">
      <c r="B225" s="325"/>
      <c r="C225" s="256" t="s">
        <v>86</v>
      </c>
      <c r="D225" s="128">
        <f>'Non-Dairy Alternatives'!D73</f>
        <v>4058593.1065996918</v>
      </c>
      <c r="E225" s="129">
        <f>'Non-Dairy Alternatives'!E73</f>
        <v>-481856.73029122083</v>
      </c>
      <c r="F225" s="130">
        <f>'Non-Dairy Alternatives'!F73</f>
        <v>-0.10612532845890303</v>
      </c>
      <c r="G225" s="131">
        <f>'Non-Dairy Alternatives'!G73</f>
        <v>6.9521999501321856</v>
      </c>
      <c r="H225" s="132">
        <f>'Non-Dairy Alternatives'!H73</f>
        <v>-0.28085131012907283</v>
      </c>
      <c r="I225" s="205">
        <f>'Non-Dairy Alternatives'!I73</f>
        <v>8.1911469474608243</v>
      </c>
      <c r="J225" s="157">
        <f>'Non-Dairy Alternatives'!J73</f>
        <v>0.57328294992812978</v>
      </c>
      <c r="K225" s="246">
        <f>'Non-Dairy Alternatives'!K73</f>
        <v>7.525507807881672E-2</v>
      </c>
      <c r="L225" s="248">
        <f>'Non-Dairy Alternatives'!L73</f>
        <v>33244532.536109611</v>
      </c>
      <c r="M225" s="134">
        <f>'Non-Dairy Alternatives'!M73</f>
        <v>-1343996.8089448661</v>
      </c>
      <c r="N225" s="130">
        <f>'Non-Dairy Alternatives'!N73</f>
        <v>-3.8856720259401054E-2</v>
      </c>
      <c r="O225" s="128">
        <f>'Non-Dairy Alternatives'!O73</f>
        <v>7928608.1144908071</v>
      </c>
      <c r="P225" s="129">
        <f>'Non-Dairy Alternatives'!P73</f>
        <v>-181725.61719124671</v>
      </c>
      <c r="Q225" s="130">
        <f>'Non-Dairy Alternatives'!Q73</f>
        <v>-2.2406675631775449E-2</v>
      </c>
    </row>
    <row r="226" spans="1:17">
      <c r="B226" s="226"/>
      <c r="C226" s="82" t="s">
        <v>207</v>
      </c>
      <c r="D226" s="121">
        <f>'Trad vs Value Add'!D29</f>
        <v>20811418.303716</v>
      </c>
      <c r="E226" s="122">
        <f>'Trad vs Value Add'!E29</f>
        <v>103964.43397377431</v>
      </c>
      <c r="F226" s="123">
        <f>'Trad vs Value Add'!F29</f>
        <v>5.0206285440861156E-3</v>
      </c>
      <c r="G226" s="124">
        <f>'Trad vs Value Add'!G29</f>
        <v>3.8459699276177073</v>
      </c>
      <c r="H226" s="125">
        <f>'Trad vs Value Add'!H29</f>
        <v>-4.7342319387266407E-2</v>
      </c>
      <c r="I226" s="204">
        <f>'Trad vs Value Add'!I29</f>
        <v>6.5024086484946526</v>
      </c>
      <c r="J226" s="152">
        <f>'Trad vs Value Add'!J29</f>
        <v>0.22340027869049006</v>
      </c>
      <c r="K226" s="123">
        <f>'Trad vs Value Add'!K29</f>
        <v>3.5578910798212196E-2</v>
      </c>
      <c r="L226" s="233">
        <f>'Trad vs Value Add'!L29</f>
        <v>135324346.36552283</v>
      </c>
      <c r="M226" s="234">
        <f>'Trad vs Value Add'!M29</f>
        <v>5302070.2000778019</v>
      </c>
      <c r="N226" s="232">
        <f>'Trad vs Value Add'!N29</f>
        <v>4.0778167837419312E-2</v>
      </c>
      <c r="O226" s="251">
        <f>'Trad vs Value Add'!O29</f>
        <v>48503716.838227689</v>
      </c>
      <c r="P226" s="231">
        <f>'Trad vs Value Add'!P29</f>
        <v>-371094.39091750234</v>
      </c>
      <c r="Q226" s="232">
        <f>'Trad vs Value Add'!Q29</f>
        <v>-7.5927534364820231E-3</v>
      </c>
    </row>
    <row r="227" spans="1:17">
      <c r="B227" s="226" t="s">
        <v>220</v>
      </c>
      <c r="C227" s="83" t="s">
        <v>208</v>
      </c>
      <c r="D227" s="105">
        <f>'Trad vs Value Add'!D30</f>
        <v>419378815.0203383</v>
      </c>
      <c r="E227" s="106">
        <f>'Trad vs Value Add'!E30</f>
        <v>392386.04747974873</v>
      </c>
      <c r="F227" s="107">
        <f>'Trad vs Value Add'!F30</f>
        <v>9.3651254634112991E-4</v>
      </c>
      <c r="G227" s="108">
        <f>'Trad vs Value Add'!G30</f>
        <v>77.501604518716263</v>
      </c>
      <c r="H227" s="109">
        <f>'Trad vs Value Add'!H30</f>
        <v>-1.2741351502001805</v>
      </c>
      <c r="I227" s="206">
        <f>'Trad vs Value Add'!I30</f>
        <v>3.8423388919645589</v>
      </c>
      <c r="J227" s="156">
        <f>'Trad vs Value Add'!J30</f>
        <v>0.12908365841168923</v>
      </c>
      <c r="K227" s="107">
        <f>'Trad vs Value Add'!K30</f>
        <v>3.4762937178487739E-2</v>
      </c>
      <c r="L227" s="110">
        <f>'Trad vs Value Add'!L30</f>
        <v>1611395531.4186563</v>
      </c>
      <c r="M227" s="111">
        <f>'Trad vs Value Add'!M30</f>
        <v>55591981.247561693</v>
      </c>
      <c r="N227" s="107">
        <f>'Trad vs Value Add'!N30</f>
        <v>3.5732005651644215E-2</v>
      </c>
      <c r="O227" s="105">
        <f>'Trad vs Value Add'!O30</f>
        <v>509577508.58283544</v>
      </c>
      <c r="P227" s="106">
        <f>'Trad vs Value Add'!P30</f>
        <v>562828.09995657206</v>
      </c>
      <c r="Q227" s="107">
        <f>'Trad vs Value Add'!Q30</f>
        <v>1.1057207611824534E-3</v>
      </c>
    </row>
    <row r="228" spans="1:17">
      <c r="B228" s="226" t="s">
        <v>218</v>
      </c>
      <c r="C228" s="83" t="s">
        <v>209</v>
      </c>
      <c r="D228" s="105">
        <f>'Trad vs Value Add'!D31</f>
        <v>5462871.2235021843</v>
      </c>
      <c r="E228" s="106">
        <f>'Trad vs Value Add'!E31</f>
        <v>-62320.934519068338</v>
      </c>
      <c r="F228" s="107">
        <f>'Trad vs Value Add'!F31</f>
        <v>-1.1279414857742694E-2</v>
      </c>
      <c r="G228" s="108">
        <f>'Trad vs Value Add'!G31</f>
        <v>1.009543806069483</v>
      </c>
      <c r="H228" s="109">
        <f>'Trad vs Value Add'!H31</f>
        <v>-2.9275279617933858E-2</v>
      </c>
      <c r="I228" s="206">
        <f>'Trad vs Value Add'!I31</f>
        <v>13.807634672819798</v>
      </c>
      <c r="J228" s="156">
        <f>'Trad vs Value Add'!J31</f>
        <v>0.70341123603742339</v>
      </c>
      <c r="K228" s="107">
        <f>'Trad vs Value Add'!K31</f>
        <v>5.3678208360139174E-2</v>
      </c>
      <c r="L228" s="110">
        <f>'Trad vs Value Add'!L31</f>
        <v>75429330.118778273</v>
      </c>
      <c r="M228" s="111">
        <f>'Trad vs Value Add'!M31</f>
        <v>3025977.548909992</v>
      </c>
      <c r="N228" s="107">
        <f>'Trad vs Value Add'!N31</f>
        <v>4.1793334721482181E-2</v>
      </c>
      <c r="O228" s="105">
        <f>'Trad vs Value Add'!O31</f>
        <v>14667289.812676072</v>
      </c>
      <c r="P228" s="106">
        <f>'Trad vs Value Add'!P31</f>
        <v>708711.61794791743</v>
      </c>
      <c r="Q228" s="107">
        <f>'Trad vs Value Add'!Q31</f>
        <v>5.0772478977520942E-2</v>
      </c>
    </row>
    <row r="229" spans="1:17" ht="15" thickBot="1">
      <c r="B229" s="226"/>
      <c r="C229" s="84" t="s">
        <v>210</v>
      </c>
      <c r="D229" s="128">
        <f>'Trad vs Value Add'!D32</f>
        <v>86077619.849243358</v>
      </c>
      <c r="E229" s="129">
        <f>'Trad vs Value Add'!E32</f>
        <v>6290061.6416777372</v>
      </c>
      <c r="F229" s="130">
        <f>'Trad vs Value Add'!F32</f>
        <v>7.8835118945666652E-2</v>
      </c>
      <c r="G229" s="131">
        <f>'Trad vs Value Add'!G32</f>
        <v>15.907226146234722</v>
      </c>
      <c r="H229" s="132">
        <f>'Trad vs Value Add'!H32</f>
        <v>0.90596720430163558</v>
      </c>
      <c r="I229" s="205">
        <f>'Trad vs Value Add'!I32</f>
        <v>9.510266337619445</v>
      </c>
      <c r="J229" s="157">
        <f>'Trad vs Value Add'!J32</f>
        <v>0.2634449327684969</v>
      </c>
      <c r="K229" s="130">
        <f>'Trad vs Value Add'!K32</f>
        <v>2.8490323456478981E-2</v>
      </c>
      <c r="L229" s="133">
        <f>'Trad vs Value Add'!L32</f>
        <v>818621090.47466242</v>
      </c>
      <c r="M229" s="134">
        <f>'Trad vs Value Add'!M32</f>
        <v>80839789.400153756</v>
      </c>
      <c r="N229" s="130">
        <f>'Trad vs Value Add'!N32</f>
        <v>0.10957148044063769</v>
      </c>
      <c r="O229" s="128">
        <f>'Trad vs Value Add'!O32</f>
        <v>142212430.39767605</v>
      </c>
      <c r="P229" s="129">
        <f>'Trad vs Value Add'!P32</f>
        <v>10943307.190300718</v>
      </c>
      <c r="Q229" s="130">
        <f>'Trad vs Value Add'!Q32</f>
        <v>8.3365432196974329E-2</v>
      </c>
    </row>
    <row r="230" spans="1:17">
      <c r="B230" s="324" t="s">
        <v>219</v>
      </c>
      <c r="C230" s="82" t="s">
        <v>216</v>
      </c>
      <c r="D230" s="121">
        <f>Filtration!D19</f>
        <v>519069019.91236389</v>
      </c>
      <c r="E230" s="122">
        <f>Filtration!E19</f>
        <v>3291375.4827443361</v>
      </c>
      <c r="F230" s="123">
        <f>Filtration!F19</f>
        <v>6.3813845332210024E-3</v>
      </c>
      <c r="G230" s="124">
        <f>Filtration!G19</f>
        <v>95.924449348293322</v>
      </c>
      <c r="H230" s="125">
        <f>Filtration!H19</f>
        <v>-1.049492132915546</v>
      </c>
      <c r="I230" s="204">
        <f>Filtration!I19</f>
        <v>4.7573672470375863</v>
      </c>
      <c r="J230" s="152">
        <f>Filtration!J19</f>
        <v>0.14919939625355738</v>
      </c>
      <c r="K230" s="123">
        <f>Filtration!K19</f>
        <v>3.2377161831935605E-2</v>
      </c>
      <c r="L230" s="126">
        <f>Filtration!L19</f>
        <v>2469401954.2829804</v>
      </c>
      <c r="M230" s="127">
        <f>Filtration!M19</f>
        <v>92611995.069291592</v>
      </c>
      <c r="N230" s="123">
        <f>Filtration!N19</f>
        <v>3.8965157484900488E-2</v>
      </c>
      <c r="O230" s="121">
        <f>Filtration!O19</f>
        <v>686937127.05117893</v>
      </c>
      <c r="P230" s="122">
        <f>Filtration!P19</f>
        <v>4163686.3937671185</v>
      </c>
      <c r="Q230" s="123">
        <f>Filtration!Q19</f>
        <v>6.0981961889995193E-3</v>
      </c>
    </row>
    <row r="231" spans="1:17" ht="15" thickBot="1">
      <c r="B231" s="325"/>
      <c r="C231" s="84" t="s">
        <v>217</v>
      </c>
      <c r="D231" s="128">
        <f>Filtration!D20</f>
        <v>17051064.721597906</v>
      </c>
      <c r="E231" s="129">
        <f>Filtration!E20</f>
        <v>4181572.5751372278</v>
      </c>
      <c r="F231" s="130">
        <f>Filtration!F20</f>
        <v>0.3249213354768804</v>
      </c>
      <c r="G231" s="131">
        <f>Filtration!G20</f>
        <v>3.1510530035052668</v>
      </c>
      <c r="H231" s="132">
        <f>Filtration!H20</f>
        <v>0.73139524636482189</v>
      </c>
      <c r="I231" s="205">
        <f>Filtration!I20</f>
        <v>12.895692866955896</v>
      </c>
      <c r="J231" s="157">
        <f>Filtration!J20</f>
        <v>1.0948980862175528</v>
      </c>
      <c r="K231" s="130">
        <f>Filtration!K20</f>
        <v>9.2781724160196616E-2</v>
      </c>
      <c r="L231" s="133">
        <f>Filtration!L20</f>
        <v>219885293.70431343</v>
      </c>
      <c r="M231" s="134">
        <f>Filtration!M20</f>
        <v>68015057.951607168</v>
      </c>
      <c r="N231" s="130">
        <f>Filtration!N20</f>
        <v>0.44784982135905566</v>
      </c>
      <c r="O231" s="128">
        <f>Filtration!O20</f>
        <v>41609809.617762685</v>
      </c>
      <c r="P231" s="129">
        <f>Filtration!P20</f>
        <v>9294089.6188268475</v>
      </c>
      <c r="Q231" s="130">
        <f>Filtration!Q20</f>
        <v>0.28760274006374925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1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1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1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1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1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1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1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1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1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1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1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1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1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2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2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2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2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2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2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2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2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2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2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2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2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2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2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2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2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2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2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1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1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1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1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1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1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1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1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1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1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1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1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1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1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1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1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1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1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1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1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1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1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1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1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1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1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1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1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1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1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1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1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1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1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1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1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1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1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1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1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1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1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1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1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1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1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1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1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1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1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1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1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1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1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1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1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1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1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1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1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1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1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1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1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1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1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1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1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1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1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1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1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1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1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1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1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1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169:B172"/>
    <mergeCell ref="B162:B164"/>
    <mergeCell ref="B165:B168"/>
    <mergeCell ref="B49:B59"/>
    <mergeCell ref="B60:B71"/>
    <mergeCell ref="B126:B136"/>
    <mergeCell ref="B137:B148"/>
    <mergeCell ref="B88:B91"/>
    <mergeCell ref="B92:B95"/>
    <mergeCell ref="B96:B106"/>
    <mergeCell ref="B107:B108"/>
    <mergeCell ref="B284:B288"/>
    <mergeCell ref="B289:B360"/>
    <mergeCell ref="B253:B259"/>
    <mergeCell ref="B260:B261"/>
    <mergeCell ref="B262:B265"/>
    <mergeCell ref="B266:B278"/>
    <mergeCell ref="B279:B283"/>
    <mergeCell ref="B32:B43"/>
    <mergeCell ref="B44:B45"/>
    <mergeCell ref="O159:Q159"/>
    <mergeCell ref="D82:F82"/>
    <mergeCell ref="G82:H82"/>
    <mergeCell ref="I82:K82"/>
    <mergeCell ref="L82:N82"/>
    <mergeCell ref="O82:Q82"/>
    <mergeCell ref="B79:Q79"/>
    <mergeCell ref="B80:Q80"/>
    <mergeCell ref="B81:Q81"/>
    <mergeCell ref="B46:B47"/>
    <mergeCell ref="B109:B120"/>
    <mergeCell ref="B121:B122"/>
    <mergeCell ref="B123:B124"/>
    <mergeCell ref="B85:B87"/>
    <mergeCell ref="B8:B10"/>
    <mergeCell ref="B11:B14"/>
    <mergeCell ref="B15:B18"/>
    <mergeCell ref="B19:B29"/>
    <mergeCell ref="B30:B31"/>
    <mergeCell ref="B2:Q2"/>
    <mergeCell ref="B4:Q4"/>
    <mergeCell ref="G5:H5"/>
    <mergeCell ref="I5:K5"/>
    <mergeCell ref="L5:N5"/>
    <mergeCell ref="O5:Q5"/>
    <mergeCell ref="D5:F5"/>
    <mergeCell ref="B3:Q3"/>
    <mergeCell ref="G159:H159"/>
    <mergeCell ref="I159:K159"/>
    <mergeCell ref="D159:F159"/>
    <mergeCell ref="L159:N159"/>
    <mergeCell ref="B76:B77"/>
    <mergeCell ref="B153:B154"/>
    <mergeCell ref="B156:Q156"/>
    <mergeCell ref="B157:Q157"/>
    <mergeCell ref="B158:Q158"/>
    <mergeCell ref="B230:B231"/>
    <mergeCell ref="B173:B183"/>
    <mergeCell ref="B184:B185"/>
    <mergeCell ref="B186:B197"/>
    <mergeCell ref="B198:B199"/>
    <mergeCell ref="B200:B201"/>
    <mergeCell ref="B203:B213"/>
    <mergeCell ref="B214:B225"/>
  </mergeCells>
  <conditionalFormatting sqref="D155 D78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{13378382-BFF2-4AFF-B299-17730F500F26}</x14:id>
        </ext>
      </extLst>
    </cfRule>
  </conditionalFormatting>
  <conditionalFormatting sqref="D289">
    <cfRule type="cellIs" dxfId="101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{AAE80A05-71BB-4BDB-8643-603384A7310C}</x14:id>
        </ext>
      </extLst>
    </cfRule>
  </conditionalFormatting>
  <conditionalFormatting sqref="D7:Q78">
    <cfRule type="cellIs" dxfId="100" priority="11" operator="lessThan">
      <formula>0</formula>
    </cfRule>
  </conditionalFormatting>
  <conditionalFormatting sqref="D84:Q155">
    <cfRule type="cellIs" dxfId="99" priority="6" operator="lessThan">
      <formula>0</formula>
    </cfRule>
  </conditionalFormatting>
  <conditionalFormatting sqref="D161:Q360">
    <cfRule type="cellIs" dxfId="98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13378382-BFF2-4AFF-B299-17730F500F2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D155 D78</xm:sqref>
        </x14:conditionalFormatting>
        <x14:conditionalFormatting xmlns:xm="http://schemas.microsoft.com/office/excel/2006/main">
          <x14:cfRule type="dataBar" id="{AAE80A05-71BB-4BDB-8643-603384A7310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C00000"/>
    <pageSetUpPr fitToPage="1"/>
  </sheetPr>
  <dimension ref="A1:T366"/>
  <sheetViews>
    <sheetView showGridLines="0" topLeftCell="C74" zoomScale="60" zoomScaleNormal="60" workbookViewId="0">
      <selection activeCell="D84" sqref="D84:Q98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7" t="s">
        <v>139</v>
      </c>
      <c r="C2" s="337"/>
      <c r="D2" s="337"/>
      <c r="E2" s="337"/>
      <c r="F2" s="337"/>
      <c r="G2" s="337"/>
      <c r="H2" s="337"/>
      <c r="I2" s="337"/>
      <c r="J2" s="337"/>
      <c r="K2" s="337"/>
      <c r="L2" s="337"/>
      <c r="M2" s="337"/>
      <c r="N2" s="337"/>
      <c r="O2" s="337"/>
      <c r="P2" s="337"/>
      <c r="Q2" s="337"/>
    </row>
    <row r="3" spans="1:17">
      <c r="B3" s="327" t="s">
        <v>14</v>
      </c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327"/>
      <c r="N3" s="327"/>
      <c r="O3" s="327"/>
      <c r="P3" s="327"/>
      <c r="Q3" s="327"/>
    </row>
    <row r="4" spans="1:17" ht="15" thickBot="1">
      <c r="B4" s="327" t="str">
        <f>'HOME PAGE'!H5</f>
        <v>4 WEEKS ENDING 02-23-2025</v>
      </c>
      <c r="C4" s="327"/>
      <c r="D4" s="327"/>
      <c r="E4" s="327"/>
      <c r="F4" s="327"/>
      <c r="G4" s="327"/>
      <c r="H4" s="327"/>
      <c r="I4" s="327"/>
      <c r="J4" s="327"/>
      <c r="K4" s="327"/>
      <c r="L4" s="327"/>
      <c r="M4" s="327"/>
      <c r="N4" s="327"/>
      <c r="O4" s="327"/>
      <c r="P4" s="327"/>
      <c r="Q4" s="327"/>
    </row>
    <row r="5" spans="1:17">
      <c r="D5" s="321" t="s">
        <v>76</v>
      </c>
      <c r="E5" s="322"/>
      <c r="F5" s="323"/>
      <c r="G5" s="328" t="s">
        <v>19</v>
      </c>
      <c r="H5" s="329"/>
      <c r="I5" s="321" t="s">
        <v>20</v>
      </c>
      <c r="J5" s="322"/>
      <c r="K5" s="323"/>
      <c r="L5" s="328" t="s">
        <v>21</v>
      </c>
      <c r="M5" s="322"/>
      <c r="N5" s="329"/>
      <c r="O5" s="321" t="s">
        <v>22</v>
      </c>
      <c r="P5" s="322"/>
      <c r="Q5" s="323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Data'!E57</f>
        <v>138790594.30535355</v>
      </c>
      <c r="E7" s="292">
        <f>'Segment Data'!F57</f>
        <v>508712.42233809829</v>
      </c>
      <c r="F7" s="293">
        <f>'Segment Data'!G57</f>
        <v>3.6788074866413948E-3</v>
      </c>
      <c r="G7" s="294">
        <f>'Segment Data'!H57</f>
        <v>100.00000000000001</v>
      </c>
      <c r="H7" s="295">
        <f>'Segment Data'!I57</f>
        <v>2.8421709430404007E-14</v>
      </c>
      <c r="I7" s="296">
        <f>'Segment Data'!J57</f>
        <v>5.3710268764944145</v>
      </c>
      <c r="J7" s="297">
        <f>'Segment Data'!K57</f>
        <v>0.21284055837897942</v>
      </c>
      <c r="K7" s="293">
        <f>'Segment Data'!L57</f>
        <v>4.1262673593524167E-2</v>
      </c>
      <c r="L7" s="298">
        <f>'Segment Data'!M57</f>
        <v>745448012.21868658</v>
      </c>
      <c r="M7" s="299">
        <f>'Segment Data'!N57</f>
        <v>32164301.046461582</v>
      </c>
      <c r="N7" s="293">
        <f>'Segment Data'!O57</f>
        <v>4.5093278512700244E-2</v>
      </c>
      <c r="O7" s="291">
        <f>'Segment Data'!P57</f>
        <v>206314326.26356536</v>
      </c>
      <c r="P7" s="292">
        <f>'Segment Data'!Q57</f>
        <v>1970923.9012029171</v>
      </c>
      <c r="Q7" s="293">
        <f>'Segment Data'!R57</f>
        <v>9.6451555490295448E-3</v>
      </c>
    </row>
    <row r="8" spans="1:17" ht="15" thickBot="1">
      <c r="B8" s="324" t="s">
        <v>111</v>
      </c>
      <c r="C8" s="82" t="s">
        <v>111</v>
      </c>
      <c r="D8" s="128">
        <f>'Segment Data'!E60</f>
        <v>130251846.40650639</v>
      </c>
      <c r="E8" s="129">
        <f>'Segment Data'!F60</f>
        <v>451618.1882956624</v>
      </c>
      <c r="F8" s="130">
        <f>'Segment Data'!G60</f>
        <v>3.4793327754126494E-3</v>
      </c>
      <c r="G8" s="131">
        <f>'Segment Data'!H60</f>
        <v>93.847747434483196</v>
      </c>
      <c r="H8" s="132">
        <f>'Segment Data'!I60</f>
        <v>-1.8655344168521992E-2</v>
      </c>
      <c r="I8" s="205">
        <f>'Segment Data'!J60</f>
        <v>5.1639143998543515</v>
      </c>
      <c r="J8" s="157">
        <f>'Segment Data'!K60</f>
        <v>0.21194872481530158</v>
      </c>
      <c r="K8" s="130">
        <f>'Segment Data'!L60</f>
        <v>4.2800927696985742E-2</v>
      </c>
      <c r="L8" s="133">
        <f>'Segment Data'!M60</f>
        <v>672609385.26617563</v>
      </c>
      <c r="M8" s="134">
        <f>'Segment Data'!N60</f>
        <v>29843110.517361045</v>
      </c>
      <c r="N8" s="130">
        <f>'Segment Data'!O60</f>
        <v>4.6429179142952665E-2</v>
      </c>
      <c r="O8" s="128">
        <f>'Segment Data'!P60</f>
        <v>183643963.31954199</v>
      </c>
      <c r="P8" s="129">
        <f>'Segment Data'!Q60</f>
        <v>2092033.891938746</v>
      </c>
      <c r="Q8" s="130">
        <f>'Segment Data'!R60</f>
        <v>1.1523060639093776E-2</v>
      </c>
    </row>
    <row r="9" spans="1:17">
      <c r="B9" s="326"/>
      <c r="C9" s="102" t="s">
        <v>110</v>
      </c>
      <c r="D9" s="143">
        <f>'Segment Data'!E61</f>
        <v>129891156.02889077</v>
      </c>
      <c r="E9" s="144">
        <f>'Segment Data'!F61</f>
        <v>474848.83226431906</v>
      </c>
      <c r="F9" s="145">
        <f>'Segment Data'!G61</f>
        <v>3.6691576397931492E-3</v>
      </c>
      <c r="G9" s="146">
        <f>'Segment Data'!H61</f>
        <v>93.587866439361832</v>
      </c>
      <c r="H9" s="147">
        <f>'Segment Data'!I61</f>
        <v>-8.9980704404979406E-4</v>
      </c>
      <c r="I9" s="207">
        <f>'Segment Data'!J61</f>
        <v>5.1424044825303232</v>
      </c>
      <c r="J9" s="161">
        <f>'Segment Data'!K61</f>
        <v>0.21301131484059077</v>
      </c>
      <c r="K9" s="145">
        <f>'Segment Data'!L61</f>
        <v>4.3212482265930344E-2</v>
      </c>
      <c r="L9" s="148">
        <f>'Segment Data'!M61</f>
        <v>667952863.00401354</v>
      </c>
      <c r="M9" s="149">
        <f>'Segment Data'!N61</f>
        <v>30009002.521327496</v>
      </c>
      <c r="N9" s="145">
        <f>'Segment Data'!O61</f>
        <v>4.7040193315163896E-2</v>
      </c>
      <c r="O9" s="143">
        <f>'Segment Data'!P61</f>
        <v>181990205.36937213</v>
      </c>
      <c r="P9" s="144">
        <f>'Segment Data'!Q61</f>
        <v>2213855.6451558769</v>
      </c>
      <c r="Q9" s="145">
        <f>'Segment Data'!R61</f>
        <v>1.2314498812285461E-2</v>
      </c>
    </row>
    <row r="10" spans="1:17" ht="15" thickBot="1">
      <c r="B10" s="325"/>
      <c r="C10" s="98" t="s">
        <v>109</v>
      </c>
      <c r="D10" s="135">
        <f>'Segment Data'!E62</f>
        <v>360690.37761554564</v>
      </c>
      <c r="E10" s="136">
        <f>'Segment Data'!F62</f>
        <v>-23230.643968713703</v>
      </c>
      <c r="F10" s="137">
        <f>'Segment Data'!G62</f>
        <v>-6.0508913715773861E-2</v>
      </c>
      <c r="G10" s="138">
        <f>'Segment Data'!H62</f>
        <v>0.25988099512131912</v>
      </c>
      <c r="H10" s="139">
        <f>'Segment Data'!I62</f>
        <v>-1.775553712449679E-2</v>
      </c>
      <c r="I10" s="208">
        <f>'Segment Data'!J62</f>
        <v>12.91002630273946</v>
      </c>
      <c r="J10" s="154">
        <f>'Segment Data'!K62</f>
        <v>0.34907236948407316</v>
      </c>
      <c r="K10" s="137">
        <f>'Segment Data'!L62</f>
        <v>2.7790275431223165E-2</v>
      </c>
      <c r="L10" s="140">
        <f>'Segment Data'!M62</f>
        <v>4656522.2621617224</v>
      </c>
      <c r="M10" s="141">
        <f>'Segment Data'!N62</f>
        <v>-165892.00396650657</v>
      </c>
      <c r="N10" s="137">
        <f>'Segment Data'!O62</f>
        <v>-3.4400197662756225E-2</v>
      </c>
      <c r="O10" s="135">
        <f>'Segment Data'!P62</f>
        <v>1653757.9501698613</v>
      </c>
      <c r="P10" s="136">
        <f>'Segment Data'!Q62</f>
        <v>-121821.7532171614</v>
      </c>
      <c r="Q10" s="137">
        <f>'Segment Data'!R62</f>
        <v>-6.8609566208027301E-2</v>
      </c>
    </row>
    <row r="11" spans="1:17">
      <c r="B11" s="324" t="s">
        <v>108</v>
      </c>
      <c r="C11" s="82" t="s">
        <v>185</v>
      </c>
      <c r="D11" s="121">
        <f>Fat!E51</f>
        <v>10122623.72474939</v>
      </c>
      <c r="E11" s="122">
        <f>Fat!F51</f>
        <v>-340727.45258652233</v>
      </c>
      <c r="F11" s="123">
        <f>Fat!G51</f>
        <v>-3.2563893423031932E-2</v>
      </c>
      <c r="G11" s="124">
        <f>Fat!H51</f>
        <v>7.2934508101309667</v>
      </c>
      <c r="H11" s="125">
        <f>Fat!I51</f>
        <v>-0.27323184912569332</v>
      </c>
      <c r="I11" s="204">
        <f>Fat!J51</f>
        <v>5.9770373510754125</v>
      </c>
      <c r="J11" s="152">
        <f>Fat!K51</f>
        <v>0.44816422596985017</v>
      </c>
      <c r="K11" s="123">
        <f>Fat!L51</f>
        <v>8.1058873269278256E-2</v>
      </c>
      <c r="L11" s="126">
        <f>Fat!M51</f>
        <v>60503300.093709223</v>
      </c>
      <c r="M11" s="127">
        <f>Fat!N51</f>
        <v>2652758.9707950503</v>
      </c>
      <c r="N11" s="123">
        <f>Fat!O51</f>
        <v>4.5855387336114509E-2</v>
      </c>
      <c r="O11" s="121">
        <f>Fat!P51</f>
        <v>16218071.82987237</v>
      </c>
      <c r="P11" s="122">
        <f>Fat!Q51</f>
        <v>-109760.53272917122</v>
      </c>
      <c r="Q11" s="123">
        <f>Fat!R51</f>
        <v>-6.7222966460982756E-3</v>
      </c>
    </row>
    <row r="12" spans="1:17">
      <c r="B12" s="326"/>
      <c r="C12" s="83" t="s">
        <v>186</v>
      </c>
      <c r="D12" s="105">
        <f>Fat!E52</f>
        <v>18448041.001399375</v>
      </c>
      <c r="E12" s="106">
        <f>Fat!F52</f>
        <v>-691163.43736783415</v>
      </c>
      <c r="F12" s="107">
        <f>Fat!G52</f>
        <v>-3.6112443418382399E-2</v>
      </c>
      <c r="G12" s="108">
        <f>Fat!H52</f>
        <v>13.291996546114499</v>
      </c>
      <c r="H12" s="109">
        <f>Fat!I52</f>
        <v>-0.54872081912840542</v>
      </c>
      <c r="I12" s="206">
        <f>Fat!J52</f>
        <v>5.014087919655263</v>
      </c>
      <c r="J12" s="156">
        <f>Fat!K52</f>
        <v>8.1195367828424736E-2</v>
      </c>
      <c r="K12" s="107">
        <f>Fat!L52</f>
        <v>1.6459991166512433E-2</v>
      </c>
      <c r="L12" s="110">
        <f>Fat!M52</f>
        <v>92500099.526421592</v>
      </c>
      <c r="M12" s="111">
        <f>Fat!N52</f>
        <v>-1911539.4974643439</v>
      </c>
      <c r="N12" s="107">
        <f>Fat!O52</f>
        <v>-2.024686275153775E-2</v>
      </c>
      <c r="O12" s="105">
        <f>Fat!P52</f>
        <v>28319852.324665546</v>
      </c>
      <c r="P12" s="106">
        <f>Fat!Q52</f>
        <v>-1096046.3502658643</v>
      </c>
      <c r="Q12" s="107">
        <f>Fat!R52</f>
        <v>-3.7260338784071499E-2</v>
      </c>
    </row>
    <row r="13" spans="1:17">
      <c r="B13" s="326"/>
      <c r="C13" s="83" t="s">
        <v>187</v>
      </c>
      <c r="D13" s="105">
        <f>Fat!E53</f>
        <v>48931215.997362211</v>
      </c>
      <c r="E13" s="106">
        <f>Fat!F53</f>
        <v>-310405.3740542084</v>
      </c>
      <c r="F13" s="107">
        <f>Fat!G53</f>
        <v>-6.3037196056747085E-3</v>
      </c>
      <c r="G13" s="108">
        <f>Fat!H53</f>
        <v>35.255426523866973</v>
      </c>
      <c r="H13" s="109">
        <f>Fat!I53</f>
        <v>-0.35417084411947286</v>
      </c>
      <c r="I13" s="206">
        <f>Fat!J53</f>
        <v>5.3659351021758415</v>
      </c>
      <c r="J13" s="156">
        <f>Fat!K53</f>
        <v>0.26633298697302177</v>
      </c>
      <c r="K13" s="107">
        <f>Fat!L53</f>
        <v>5.2226228822643994E-2</v>
      </c>
      <c r="L13" s="110">
        <f>Fat!M53</f>
        <v>262561729.51239398</v>
      </c>
      <c r="M13" s="111">
        <f>Fat!N53</f>
        <v>11449053.010702431</v>
      </c>
      <c r="N13" s="107">
        <f>Fat!O53</f>
        <v>4.5593289714409568E-2</v>
      </c>
      <c r="O13" s="105">
        <f>Fat!P53</f>
        <v>72005269.494259298</v>
      </c>
      <c r="P13" s="106">
        <f>Fat!Q53</f>
        <v>552132.72530640662</v>
      </c>
      <c r="Q13" s="107">
        <f>Fat!R53</f>
        <v>7.7272006558893836E-3</v>
      </c>
    </row>
    <row r="14" spans="1:17" ht="15" thickBot="1">
      <c r="B14" s="325"/>
      <c r="C14" s="84" t="s">
        <v>188</v>
      </c>
      <c r="D14" s="128">
        <f>Fat!E54</f>
        <v>61288713.581842676</v>
      </c>
      <c r="E14" s="129">
        <f>Fat!F54</f>
        <v>1851008.6863467321</v>
      </c>
      <c r="F14" s="130">
        <f>Fat!G54</f>
        <v>3.1141994624476109E-2</v>
      </c>
      <c r="G14" s="131">
        <f>Fat!H54</f>
        <v>44.159126119887659</v>
      </c>
      <c r="H14" s="132">
        <f>Fat!I54</f>
        <v>1.1761235123736924</v>
      </c>
      <c r="I14" s="205">
        <f>Fat!J54</f>
        <v>5.3824409717075987</v>
      </c>
      <c r="J14" s="157">
        <f>Fat!K54</f>
        <v>0.16842984747897738</v>
      </c>
      <c r="K14" s="130">
        <f>Fat!L54</f>
        <v>3.2303315713369418E-2</v>
      </c>
      <c r="L14" s="133">
        <f>Fat!M54</f>
        <v>329882883.08616197</v>
      </c>
      <c r="M14" s="134">
        <f>Fat!N54</f>
        <v>19974028.562428117</v>
      </c>
      <c r="N14" s="130">
        <f>Fat!O54</f>
        <v>6.4451300022143901E-2</v>
      </c>
      <c r="O14" s="128">
        <f>Fat!P54</f>
        <v>89771132.614768147</v>
      </c>
      <c r="P14" s="129">
        <f>Fat!Q54</f>
        <v>2624598.0588915497</v>
      </c>
      <c r="Q14" s="130">
        <f>Fat!R54</f>
        <v>3.0117067445851336E-2</v>
      </c>
    </row>
    <row r="15" spans="1:17" ht="15" customHeight="1">
      <c r="B15" s="334" t="s">
        <v>107</v>
      </c>
      <c r="C15" s="82" t="s">
        <v>201</v>
      </c>
      <c r="D15" s="121">
        <f>Fat!E55</f>
        <v>9950980.4250167124</v>
      </c>
      <c r="E15" s="122">
        <f>Fat!F55</f>
        <v>-345758.8720991835</v>
      </c>
      <c r="F15" s="123">
        <f>Fat!G55</f>
        <v>-3.3579452885247871E-2</v>
      </c>
      <c r="G15" s="124">
        <f>Fat!H55</f>
        <v>7.1697801099716711</v>
      </c>
      <c r="H15" s="125">
        <f>Fat!I55</f>
        <v>-0.27641541246617773</v>
      </c>
      <c r="I15" s="204">
        <f>Fat!J55</f>
        <v>5.9065116945050304</v>
      </c>
      <c r="J15" s="152">
        <f>Fat!K55</f>
        <v>0.43271788114042486</v>
      </c>
      <c r="K15" s="123">
        <f>Fat!L55</f>
        <v>7.9052645367079302E-2</v>
      </c>
      <c r="L15" s="126">
        <f>Fat!M55</f>
        <v>58775582.252151854</v>
      </c>
      <c r="M15" s="127">
        <f>Fat!N55</f>
        <v>2413354.3897706419</v>
      </c>
      <c r="N15" s="123">
        <f>Fat!O55</f>
        <v>4.2818647901273391E-2</v>
      </c>
      <c r="O15" s="121">
        <f>Fat!P55</f>
        <v>15693924.430619001</v>
      </c>
      <c r="P15" s="122">
        <f>Fat!Q55</f>
        <v>-151623.29985127412</v>
      </c>
      <c r="Q15" s="123">
        <f>Fat!R55</f>
        <v>-9.5688266780269982E-3</v>
      </c>
    </row>
    <row r="16" spans="1:17">
      <c r="B16" s="335"/>
      <c r="C16" s="83" t="s">
        <v>202</v>
      </c>
      <c r="D16" s="105">
        <f>Fat!E56</f>
        <v>14704704.809773717</v>
      </c>
      <c r="E16" s="106">
        <f>Fat!F56</f>
        <v>-767739.31466989592</v>
      </c>
      <c r="F16" s="107">
        <f>Fat!G56</f>
        <v>-4.9619782659742109E-2</v>
      </c>
      <c r="G16" s="108">
        <f>Fat!H56</f>
        <v>10.594885686145172</v>
      </c>
      <c r="H16" s="109">
        <f>Fat!I56</f>
        <v>-0.5941753200776656</v>
      </c>
      <c r="I16" s="206">
        <f>Fat!J56</f>
        <v>4.6250000204999093</v>
      </c>
      <c r="J16" s="156">
        <f>Fat!K56</f>
        <v>0.12586104342888049</v>
      </c>
      <c r="K16" s="107">
        <f>Fat!L56</f>
        <v>2.7974473353747548E-2</v>
      </c>
      <c r="L16" s="110">
        <f>Fat!M56</f>
        <v>68009260.046648562</v>
      </c>
      <c r="M16" s="111">
        <f>Fat!N56</f>
        <v>-1603416.3841893226</v>
      </c>
      <c r="N16" s="107">
        <f>Fat!O56</f>
        <v>-2.3033396593828151E-2</v>
      </c>
      <c r="O16" s="105">
        <f>Fat!P56</f>
        <v>19483758.033215046</v>
      </c>
      <c r="P16" s="106">
        <f>Fat!Q56</f>
        <v>-957284.82672933862</v>
      </c>
      <c r="Q16" s="107">
        <f>Fat!R56</f>
        <v>-4.6831506263567572E-2</v>
      </c>
    </row>
    <row r="17" spans="2:17">
      <c r="B17" s="335"/>
      <c r="C17" s="83" t="s">
        <v>203</v>
      </c>
      <c r="D17" s="105">
        <f>Fat!E57</f>
        <v>47417295.548555583</v>
      </c>
      <c r="E17" s="106">
        <f>Fat!F57</f>
        <v>-455779.75631484389</v>
      </c>
      <c r="F17" s="107">
        <f>Fat!G57</f>
        <v>-9.520586538723461E-3</v>
      </c>
      <c r="G17" s="108">
        <f>Fat!H57</f>
        <v>34.164631822407706</v>
      </c>
      <c r="H17" s="109">
        <f>Fat!I57</f>
        <v>-0.45528703678915861</v>
      </c>
      <c r="I17" s="206">
        <f>Fat!J57</f>
        <v>5.1476520481509036</v>
      </c>
      <c r="J17" s="156">
        <f>Fat!K57</f>
        <v>0.2291208783861407</v>
      </c>
      <c r="K17" s="107">
        <f>Fat!L57</f>
        <v>4.6583191297961991E-2</v>
      </c>
      <c r="L17" s="110">
        <f>Fat!M57</f>
        <v>244087738.54829887</v>
      </c>
      <c r="M17" s="111">
        <f>Fat!N57</f>
        <v>8622525.4687979519</v>
      </c>
      <c r="N17" s="107">
        <f>Fat!O57</f>
        <v>3.6619105455236396E-2</v>
      </c>
      <c r="O17" s="105">
        <f>Fat!P57</f>
        <v>67836430.783791721</v>
      </c>
      <c r="P17" s="106">
        <f>Fat!Q57</f>
        <v>165851.16411450505</v>
      </c>
      <c r="Q17" s="107">
        <f>Fat!R57</f>
        <v>2.4508606996810609E-3</v>
      </c>
    </row>
    <row r="18" spans="2:17" ht="15" thickBot="1">
      <c r="B18" s="336"/>
      <c r="C18" s="84" t="s">
        <v>204</v>
      </c>
      <c r="D18" s="128">
        <f>Fat!E58</f>
        <v>58178865.623160429</v>
      </c>
      <c r="E18" s="129">
        <f>Fat!F58</f>
        <v>2020896.1313796118</v>
      </c>
      <c r="F18" s="130">
        <f>Fat!G58</f>
        <v>3.5985918822712896E-2</v>
      </c>
      <c r="G18" s="131">
        <f>Fat!H58</f>
        <v>41.918449815958688</v>
      </c>
      <c r="H18" s="132">
        <f>Fat!I58</f>
        <v>1.3072224251645324</v>
      </c>
      <c r="I18" s="205">
        <f>Fat!J58</f>
        <v>5.1863645189217671</v>
      </c>
      <c r="J18" s="157">
        <f>Fat!K58</f>
        <v>0.17681449562063989</v>
      </c>
      <c r="K18" s="130">
        <f>Fat!L58</f>
        <v>3.5295484584087454E-2</v>
      </c>
      <c r="L18" s="133">
        <f>Fat!M58</f>
        <v>301736804.41907656</v>
      </c>
      <c r="M18" s="134">
        <f>Fat!N58</f>
        <v>20410647.042981982</v>
      </c>
      <c r="N18" s="130">
        <f>Fat!O58</f>
        <v>7.2551543849851616E-2</v>
      </c>
      <c r="O18" s="128">
        <f>Fat!P58</f>
        <v>80629850.071916223</v>
      </c>
      <c r="P18" s="129">
        <f>Fat!Q58</f>
        <v>3035090.8544048369</v>
      </c>
      <c r="Q18" s="130">
        <f>Fat!R58</f>
        <v>3.9114637186990396E-2</v>
      </c>
    </row>
    <row r="19" spans="2:17" ht="15" thickBot="1">
      <c r="B19" s="324" t="s">
        <v>106</v>
      </c>
      <c r="C19" s="142" t="s">
        <v>106</v>
      </c>
      <c r="D19" s="128">
        <f>'Segment Data'!E63</f>
        <v>7358265.7844902128</v>
      </c>
      <c r="E19" s="129">
        <f>'Segment Data'!F63</f>
        <v>71909.957942079753</v>
      </c>
      <c r="F19" s="130">
        <f>'Segment Data'!G63</f>
        <v>9.869125205232622E-3</v>
      </c>
      <c r="G19" s="131">
        <f>'Segment Data'!H63</f>
        <v>5.3017034917375421</v>
      </c>
      <c r="H19" s="132">
        <f>'Segment Data'!I63</f>
        <v>3.2498497324545461E-2</v>
      </c>
      <c r="I19" s="205">
        <f>'Segment Data'!J63</f>
        <v>8.3395068679676978</v>
      </c>
      <c r="J19" s="157">
        <f>'Segment Data'!K63</f>
        <v>0.16263715134277668</v>
      </c>
      <c r="K19" s="130">
        <f>'Segment Data'!L63</f>
        <v>1.988990371365568E-2</v>
      </c>
      <c r="L19" s="133">
        <f>'Segment Data'!M63</f>
        <v>61364308.046087854</v>
      </c>
      <c r="M19" s="134">
        <f>'Segment Data'!N63</f>
        <v>1784725.743432872</v>
      </c>
      <c r="N19" s="130">
        <f>'Segment Data'!O63</f>
        <v>2.9955324868958359E-2</v>
      </c>
      <c r="O19" s="128">
        <f>'Segment Data'!P63</f>
        <v>18482817.992696285</v>
      </c>
      <c r="P19" s="129">
        <f>'Segment Data'!Q63</f>
        <v>-132185.01567519456</v>
      </c>
      <c r="Q19" s="130">
        <f>'Segment Data'!R63</f>
        <v>-7.1009935166676435E-3</v>
      </c>
    </row>
    <row r="20" spans="2:17">
      <c r="B20" s="326"/>
      <c r="C20" s="99" t="s">
        <v>120</v>
      </c>
      <c r="D20" s="143">
        <f>'Segment Data'!E64</f>
        <v>7012366.0233649937</v>
      </c>
      <c r="E20" s="144">
        <f>'Segment Data'!F64</f>
        <v>113388.58599194698</v>
      </c>
      <c r="F20" s="145">
        <f>'Segment Data'!G64</f>
        <v>1.6435564113849666E-2</v>
      </c>
      <c r="G20" s="146">
        <f>'Segment Data'!H64</f>
        <v>5.0524792825204496</v>
      </c>
      <c r="H20" s="147">
        <f>'Segment Data'!I64</f>
        <v>6.3411052157859693E-2</v>
      </c>
      <c r="I20" s="207">
        <f>'Segment Data'!J64</f>
        <v>7.7843931578721337</v>
      </c>
      <c r="J20" s="161">
        <f>'Segment Data'!K64</f>
        <v>0.23060600512442075</v>
      </c>
      <c r="K20" s="145">
        <f>'Segment Data'!L64</f>
        <v>3.0528528334364983E-2</v>
      </c>
      <c r="L20" s="148">
        <f>'Segment Data'!M64</f>
        <v>54587014.092777483</v>
      </c>
      <c r="M20" s="149">
        <f>'Segment Data'!N64</f>
        <v>2473606.9592526257</v>
      </c>
      <c r="N20" s="145">
        <f>'Segment Data'!O64</f>
        <v>4.7465846032955693E-2</v>
      </c>
      <c r="O20" s="143">
        <f>'Segment Data'!P64</f>
        <v>16273159.35917294</v>
      </c>
      <c r="P20" s="144">
        <f>'Segment Data'!Q64</f>
        <v>312691.14285248891</v>
      </c>
      <c r="Q20" s="145">
        <f>'Segment Data'!R64</f>
        <v>1.9591602114325514E-2</v>
      </c>
    </row>
    <row r="21" spans="2:17" ht="15" thickBot="1">
      <c r="B21" s="326"/>
      <c r="C21" s="98" t="s">
        <v>121</v>
      </c>
      <c r="D21" s="135">
        <f>'Segment Data'!E65</f>
        <v>345899.76112522004</v>
      </c>
      <c r="E21" s="136">
        <f>'Segment Data'!F65</f>
        <v>-41478.628049860417</v>
      </c>
      <c r="F21" s="137">
        <f>'Segment Data'!G65</f>
        <v>-0.10707522466131593</v>
      </c>
      <c r="G21" s="138">
        <f>'Segment Data'!H65</f>
        <v>0.24922420921709232</v>
      </c>
      <c r="H21" s="139">
        <f>'Segment Data'!I65</f>
        <v>-3.0912554833310957E-2</v>
      </c>
      <c r="I21" s="208">
        <f>'Segment Data'!J65</f>
        <v>19.593231088867082</v>
      </c>
      <c r="J21" s="154">
        <f>'Segment Data'!K65</f>
        <v>0.31963354763802343</v>
      </c>
      <c r="K21" s="137">
        <f>'Segment Data'!L65</f>
        <v>1.6584010688937563E-2</v>
      </c>
      <c r="L21" s="140">
        <f>'Segment Data'!M65</f>
        <v>6777293.9533103593</v>
      </c>
      <c r="M21" s="141">
        <f>'Segment Data'!N65</f>
        <v>-688881.21581974439</v>
      </c>
      <c r="N21" s="137">
        <f>'Segment Data'!O65</f>
        <v>-9.2266950642681894E-2</v>
      </c>
      <c r="O21" s="135">
        <f>'Segment Data'!P65</f>
        <v>2209658.633523345</v>
      </c>
      <c r="P21" s="136">
        <f>'Segment Data'!Q65</f>
        <v>-444876.15852768626</v>
      </c>
      <c r="Q21" s="137">
        <f>'Segment Data'!R65</f>
        <v>-0.16759100685357825</v>
      </c>
    </row>
    <row r="22" spans="2:17">
      <c r="B22" s="326"/>
      <c r="C22" s="82" t="s">
        <v>105</v>
      </c>
      <c r="D22" s="121">
        <f>Flavor!D63</f>
        <v>3854.8144883916748</v>
      </c>
      <c r="E22" s="122">
        <f>Flavor!E63</f>
        <v>-18567.517447602051</v>
      </c>
      <c r="F22" s="123">
        <f>Flavor!F63</f>
        <v>-0.82808146363208157</v>
      </c>
      <c r="G22" s="124">
        <f>Flavor!G63</f>
        <v>2.7774320786541845E-3</v>
      </c>
      <c r="H22" s="125">
        <f>Flavor!H63</f>
        <v>-1.3437513531474776E-2</v>
      </c>
      <c r="I22" s="204">
        <f>Flavor!I63</f>
        <v>20.036405159649576</v>
      </c>
      <c r="J22" s="152">
        <f>Flavor!J63</f>
        <v>12.309614549159196</v>
      </c>
      <c r="K22" s="123">
        <f>Flavor!K63</f>
        <v>1.5931083382079598</v>
      </c>
      <c r="L22" s="126">
        <f>Flavor!L63</f>
        <v>77236.624904702898</v>
      </c>
      <c r="M22" s="127">
        <f>Flavor!M63</f>
        <v>-96016.038963632003</v>
      </c>
      <c r="N22" s="123">
        <f>Flavor!N63</f>
        <v>-0.55419660985184249</v>
      </c>
      <c r="O22" s="121">
        <f>Flavor!O63</f>
        <v>17250.243945240974</v>
      </c>
      <c r="P22" s="122">
        <f>Flavor!P63</f>
        <v>-32462.091100523197</v>
      </c>
      <c r="Q22" s="123">
        <f>Flavor!Q63</f>
        <v>-0.65299871894247674</v>
      </c>
    </row>
    <row r="23" spans="2:17">
      <c r="B23" s="326"/>
      <c r="C23" s="83" t="s">
        <v>104</v>
      </c>
      <c r="D23" s="105">
        <f>Flavor!D64</f>
        <v>6969530.4616161631</v>
      </c>
      <c r="E23" s="106">
        <f>Flavor!E64</f>
        <v>136685.43408528343</v>
      </c>
      <c r="F23" s="107">
        <f>Flavor!F64</f>
        <v>2.0004175937629327E-2</v>
      </c>
      <c r="G23" s="108">
        <f>Flavor!G64</f>
        <v>5.0216158353515548</v>
      </c>
      <c r="H23" s="109">
        <f>Flavor!H64</f>
        <v>8.0371954022711023E-2</v>
      </c>
      <c r="I23" s="206">
        <f>Flavor!I64</f>
        <v>8.049987521489788</v>
      </c>
      <c r="J23" s="156">
        <f>Flavor!J64</f>
        <v>0.17394735393343463</v>
      </c>
      <c r="K23" s="107">
        <f>Flavor!K64</f>
        <v>2.2085635704344575E-2</v>
      </c>
      <c r="L23" s="110">
        <f>Flavor!L64</f>
        <v>56104633.24665308</v>
      </c>
      <c r="M23" s="111">
        <f>Flavor!M64</f>
        <v>2288871.3511321768</v>
      </c>
      <c r="N23" s="107">
        <f>Flavor!N64</f>
        <v>4.2531616584298139E-2</v>
      </c>
      <c r="O23" s="105">
        <f>Flavor!O64</f>
        <v>16575315.654803634</v>
      </c>
      <c r="P23" s="106">
        <f>Flavor!P64</f>
        <v>146340.74598089792</v>
      </c>
      <c r="Q23" s="107">
        <f>Flavor!Q64</f>
        <v>8.907478816728218E-3</v>
      </c>
    </row>
    <row r="24" spans="2:17">
      <c r="B24" s="326"/>
      <c r="C24" s="83" t="s">
        <v>103</v>
      </c>
      <c r="D24" s="105">
        <f>Flavor!D65</f>
        <v>17185.816762362138</v>
      </c>
      <c r="E24" s="106">
        <f>Flavor!E65</f>
        <v>759.10720048188887</v>
      </c>
      <c r="F24" s="107">
        <f>Flavor!F65</f>
        <v>4.6211762472715155E-2</v>
      </c>
      <c r="G24" s="108">
        <f>Flavor!G65</f>
        <v>1.2382551460621017E-2</v>
      </c>
      <c r="H24" s="109">
        <f>Flavor!H65</f>
        <v>5.0340334794417643E-4</v>
      </c>
      <c r="I24" s="206">
        <f>Flavor!I65</f>
        <v>14.097520738995312</v>
      </c>
      <c r="J24" s="156">
        <f>Flavor!J65</f>
        <v>-0.30738882423814573</v>
      </c>
      <c r="K24" s="107">
        <f>Flavor!K65</f>
        <v>-2.1339170710430091E-2</v>
      </c>
      <c r="L24" s="110">
        <f>Flavor!L65</f>
        <v>242277.4082239735</v>
      </c>
      <c r="M24" s="111">
        <f>Flavor!M65</f>
        <v>5652.1425635862106</v>
      </c>
      <c r="N24" s="107">
        <f>Flavor!N65</f>
        <v>2.3886471074049884E-2</v>
      </c>
      <c r="O24" s="105">
        <f>Flavor!O65</f>
        <v>110935.56225156784</v>
      </c>
      <c r="P24" s="106">
        <f>Flavor!P65</f>
        <v>7186.5211935043335</v>
      </c>
      <c r="Q24" s="107">
        <f>Flavor!Q65</f>
        <v>6.926831438839394E-2</v>
      </c>
    </row>
    <row r="25" spans="2:17">
      <c r="B25" s="326"/>
      <c r="C25" s="83" t="s">
        <v>102</v>
      </c>
      <c r="D25" s="105">
        <f>Flavor!D66</f>
        <v>281.08033818006516</v>
      </c>
      <c r="E25" s="106">
        <f>Flavor!E66</f>
        <v>190.75406181812286</v>
      </c>
      <c r="F25" s="107">
        <f>Flavor!F66</f>
        <v>2.1118335605218683</v>
      </c>
      <c r="G25" s="108">
        <f>Flavor!G66</f>
        <v>2.0252117197629382E-4</v>
      </c>
      <c r="H25" s="109">
        <f>Flavor!H66</f>
        <v>1.3720077343098254E-4</v>
      </c>
      <c r="I25" s="206">
        <f>Flavor!I66</f>
        <v>13.7053797304259</v>
      </c>
      <c r="J25" s="156">
        <f>Flavor!J66</f>
        <v>-1.1486234573656056</v>
      </c>
      <c r="K25" s="107">
        <f>Flavor!K66</f>
        <v>-7.7327535402015965E-2</v>
      </c>
      <c r="L25" s="110">
        <f>Flavor!L66</f>
        <v>3852.3127695143221</v>
      </c>
      <c r="M25" s="111">
        <f>Flavor!M66</f>
        <v>2510.6059724926945</v>
      </c>
      <c r="N25" s="107">
        <f>Flavor!N66</f>
        <v>1.8712031407054319</v>
      </c>
      <c r="O25" s="105">
        <f>Flavor!O66</f>
        <v>1090.9425555467606</v>
      </c>
      <c r="P25" s="106">
        <f>Flavor!P66</f>
        <v>764.95457887649536</v>
      </c>
      <c r="Q25" s="107">
        <f>Flavor!Q66</f>
        <v>2.3465729831203013</v>
      </c>
    </row>
    <row r="26" spans="2:17">
      <c r="B26" s="326"/>
      <c r="C26" s="83" t="s">
        <v>63</v>
      </c>
      <c r="D26" s="105">
        <f>Flavor!D67</f>
        <v>251000.54755356748</v>
      </c>
      <c r="E26" s="106">
        <f>Flavor!E67</f>
        <v>-15706.802419683692</v>
      </c>
      <c r="F26" s="107">
        <f>Flavor!F67</f>
        <v>-5.8891524441523534E-2</v>
      </c>
      <c r="G26" s="108">
        <f>Flavor!G67</f>
        <v>0.1808483844383148</v>
      </c>
      <c r="H26" s="109">
        <f>Flavor!H67</f>
        <v>-1.2023846067545613E-2</v>
      </c>
      <c r="I26" s="206">
        <f>Flavor!I67</f>
        <v>15.40407301062236</v>
      </c>
      <c r="J26" s="156">
        <f>Flavor!J67</f>
        <v>1.1173670651412415</v>
      </c>
      <c r="K26" s="107">
        <f>Flavor!K67</f>
        <v>7.821026550173131E-2</v>
      </c>
      <c r="L26" s="110">
        <f>Flavor!L67</f>
        <v>3866430.760221343</v>
      </c>
      <c r="M26" s="111">
        <f>Flavor!M67</f>
        <v>56061.277654982172</v>
      </c>
      <c r="N26" s="107">
        <f>Flavor!N67</f>
        <v>1.4712819297834542E-2</v>
      </c>
      <c r="O26" s="105">
        <f>Flavor!O67</f>
        <v>1532410.9607236385</v>
      </c>
      <c r="P26" s="106">
        <f>Flavor!P67</f>
        <v>-114366.94336027978</v>
      </c>
      <c r="Q26" s="107">
        <f>Flavor!Q67</f>
        <v>-6.9448917839288513E-2</v>
      </c>
    </row>
    <row r="27" spans="2:17">
      <c r="B27" s="326"/>
      <c r="C27" s="83" t="s">
        <v>64</v>
      </c>
      <c r="D27" s="105">
        <f>Flavor!D68</f>
        <v>126535.5583091249</v>
      </c>
      <c r="E27" s="106">
        <f>Flavor!E68</f>
        <v>922.38475829396339</v>
      </c>
      <c r="F27" s="107">
        <f>Flavor!F68</f>
        <v>7.3430575171377936E-3</v>
      </c>
      <c r="G27" s="108">
        <f>Flavor!G68</f>
        <v>9.1170124994733981E-2</v>
      </c>
      <c r="H27" s="109">
        <f>Flavor!H68</f>
        <v>3.3163491900740916E-4</v>
      </c>
      <c r="I27" s="206">
        <f>Flavor!I68</f>
        <v>10.845202582719331</v>
      </c>
      <c r="J27" s="156">
        <f>Flavor!J68</f>
        <v>0.34342901326900765</v>
      </c>
      <c r="K27" s="107">
        <f>Flavor!K68</f>
        <v>3.2702001333188443E-2</v>
      </c>
      <c r="L27" s="110">
        <f>Flavor!L68</f>
        <v>1372303.7637799538</v>
      </c>
      <c r="M27" s="111">
        <f>Flavor!M68</f>
        <v>53142.657809060998</v>
      </c>
      <c r="N27" s="107">
        <f>Flavor!N68</f>
        <v>4.028519152704127E-2</v>
      </c>
      <c r="O27" s="105">
        <f>Flavor!O68</f>
        <v>365844.66072881222</v>
      </c>
      <c r="P27" s="106">
        <f>Flavor!P68</f>
        <v>2577.0740525851143</v>
      </c>
      <c r="Q27" s="107">
        <f>Flavor!Q68</f>
        <v>7.0941480801093521E-3</v>
      </c>
    </row>
    <row r="28" spans="2:17">
      <c r="B28" s="326"/>
      <c r="C28" s="83" t="s">
        <v>196</v>
      </c>
      <c r="D28" s="105">
        <f>Flavor!D69</f>
        <v>19839.993429599654</v>
      </c>
      <c r="E28" s="106">
        <f>Flavor!E69</f>
        <v>-11311.291110189555</v>
      </c>
      <c r="F28" s="107">
        <f>Flavor!F69</f>
        <v>-0.36310833653558527</v>
      </c>
      <c r="G28" s="108">
        <f>Flavor!G69</f>
        <v>1.4294912078803873E-2</v>
      </c>
      <c r="H28" s="109">
        <f>Flavor!H69</f>
        <v>-8.2324675862651651E-3</v>
      </c>
      <c r="I28" s="206">
        <f>Flavor!I69</f>
        <v>18.430507345945038</v>
      </c>
      <c r="J28" s="156">
        <f>Flavor!J69</f>
        <v>2.2424680655324636</v>
      </c>
      <c r="K28" s="107">
        <f>Flavor!K69</f>
        <v>0.1385262307984288</v>
      </c>
      <c r="L28" s="110">
        <f>Flavor!L69</f>
        <v>365661.14464773773</v>
      </c>
      <c r="M28" s="111">
        <f>Flavor!M69</f>
        <v>-138617.07311767898</v>
      </c>
      <c r="N28" s="107">
        <f>Flavor!N69</f>
        <v>-0.27488213496891856</v>
      </c>
      <c r="O28" s="105">
        <f>Flavor!O69</f>
        <v>137235.06650483608</v>
      </c>
      <c r="P28" s="106">
        <f>Flavor!P69</f>
        <v>-25450.736646569276</v>
      </c>
      <c r="Q28" s="107">
        <f>Flavor!Q69</f>
        <v>-0.15644104250991872</v>
      </c>
    </row>
    <row r="29" spans="2:17" ht="15" thickBot="1">
      <c r="B29" s="326"/>
      <c r="C29" s="83" t="s">
        <v>197</v>
      </c>
      <c r="D29" s="105">
        <f>Flavor!D70</f>
        <v>9191.2959644286257</v>
      </c>
      <c r="E29" s="106">
        <f>Flavor!E70</f>
        <v>-10063.412146970632</v>
      </c>
      <c r="F29" s="107">
        <f>Flavor!F70</f>
        <v>-0.52264682947921948</v>
      </c>
      <c r="G29" s="108">
        <f>Flavor!G70</f>
        <v>6.6224199200464818E-3</v>
      </c>
      <c r="H29" s="109">
        <f>Flavor!H70</f>
        <v>-7.3018251431559928E-3</v>
      </c>
      <c r="I29" s="206">
        <f>Flavor!I70</f>
        <v>18.45510721503361</v>
      </c>
      <c r="J29" s="156">
        <f>Flavor!J70</f>
        <v>9.2213965678707073</v>
      </c>
      <c r="K29" s="107">
        <f>Flavor!K70</f>
        <v>0.9986663996996723</v>
      </c>
      <c r="L29" s="110">
        <f>Flavor!L70</f>
        <v>169626.35246863603</v>
      </c>
      <c r="M29" s="111">
        <f>Flavor!M70</f>
        <v>-8166.0508276052133</v>
      </c>
      <c r="N29" s="107">
        <f>Flavor!N70</f>
        <v>-4.5930257290007923E-2</v>
      </c>
      <c r="O29" s="105">
        <f>Flavor!O70</f>
        <v>62303.499289989471</v>
      </c>
      <c r="P29" s="106">
        <f>Flavor!P70</f>
        <v>-13151.697930765629</v>
      </c>
      <c r="Q29" s="107">
        <f>Flavor!Q70</f>
        <v>-0.17429810556704839</v>
      </c>
    </row>
    <row r="30" spans="2:17">
      <c r="B30" s="324" t="s">
        <v>101</v>
      </c>
      <c r="C30" s="101" t="s">
        <v>13</v>
      </c>
      <c r="D30" s="143">
        <f>'Branded vs. Private Label'!D15</f>
        <v>38614309.30697111</v>
      </c>
      <c r="E30" s="144">
        <f>'Branded vs. Private Label'!E15</f>
        <v>1895476.2221615985</v>
      </c>
      <c r="F30" s="145">
        <f>'Branded vs. Private Label'!F15</f>
        <v>5.1621363287433886E-2</v>
      </c>
      <c r="G30" s="146">
        <f>'Branded vs. Private Label'!G15</f>
        <v>27.82199290970372</v>
      </c>
      <c r="H30" s="147">
        <f>'Branded vs. Private Label'!H15</f>
        <v>1.2683818474294029</v>
      </c>
      <c r="I30" s="207">
        <f>'Branded vs. Private Label'!I15</f>
        <v>8.5267201845063383</v>
      </c>
      <c r="J30" s="161">
        <f>'Branded vs. Private Label'!J15</f>
        <v>0.34464953101359086</v>
      </c>
      <c r="K30" s="145">
        <f>'Branded vs. Private Label'!K15</f>
        <v>4.2122531766022764E-2</v>
      </c>
      <c r="L30" s="148">
        <f>'Branded vs. Private Label'!L15</f>
        <v>329253410.57852149</v>
      </c>
      <c r="M30" s="149">
        <f>'Branded vs. Private Label'!M15</f>
        <v>28817323.96480304</v>
      </c>
      <c r="N30" s="145">
        <f>'Branded vs. Private Label'!N15</f>
        <v>9.5918317568336978E-2</v>
      </c>
      <c r="O30" s="143">
        <f>'Branded vs. Private Label'!O15</f>
        <v>73505138.120620549</v>
      </c>
      <c r="P30" s="144">
        <f>'Branded vs. Private Label'!P15</f>
        <v>3659486.8645445257</v>
      </c>
      <c r="Q30" s="145">
        <f>'Branded vs. Private Label'!Q15</f>
        <v>5.2393911413721399E-2</v>
      </c>
    </row>
    <row r="31" spans="2:17" ht="15" thickBot="1">
      <c r="B31" s="325"/>
      <c r="C31" s="100" t="s">
        <v>12</v>
      </c>
      <c r="D31" s="135">
        <f>'Branded vs. Private Label'!D16</f>
        <v>100176284.99838252</v>
      </c>
      <c r="E31" s="136">
        <f>'Branded vs. Private Label'!E16</f>
        <v>-1386763.7998234034</v>
      </c>
      <c r="F31" s="137">
        <f>'Branded vs. Private Label'!F16</f>
        <v>-1.3654215940078198E-2</v>
      </c>
      <c r="G31" s="138">
        <f>'Branded vs. Private Label'!G16</f>
        <v>72.178007090296362</v>
      </c>
      <c r="H31" s="139">
        <f>'Branded vs. Private Label'!H16</f>
        <v>-1.2683818474292679</v>
      </c>
      <c r="I31" s="208">
        <f>'Branded vs. Private Label'!I16</f>
        <v>4.1546220410038694</v>
      </c>
      <c r="J31" s="154">
        <f>'Branded vs. Private Label'!J16</f>
        <v>8.968277969055638E-2</v>
      </c>
      <c r="K31" s="137">
        <f>'Branded vs. Private Label'!K16</f>
        <v>2.2062514080857729E-2</v>
      </c>
      <c r="L31" s="140">
        <f>'Branded vs. Private Label'!L16</f>
        <v>416194601.64016527</v>
      </c>
      <c r="M31" s="141">
        <f>'Branded vs. Private Label'!M16</f>
        <v>3346977.0816580653</v>
      </c>
      <c r="N31" s="137">
        <f>'Branded vs. Private Label'!N16</f>
        <v>8.1070518093383E-3</v>
      </c>
      <c r="O31" s="135">
        <f>'Branded vs. Private Label'!O16</f>
        <v>132809188.14294481</v>
      </c>
      <c r="P31" s="136">
        <f>'Branded vs. Private Label'!P16</f>
        <v>-1688562.9633415937</v>
      </c>
      <c r="Q31" s="137">
        <f>'Branded vs. Private Label'!Q16</f>
        <v>-1.2554581392273336E-2</v>
      </c>
    </row>
    <row r="32" spans="2:17" ht="15" thickBot="1">
      <c r="B32" s="324" t="s">
        <v>100</v>
      </c>
      <c r="C32" s="142" t="s">
        <v>99</v>
      </c>
      <c r="D32" s="114">
        <f>'Single Serve'!E21</f>
        <v>1309833.2962222304</v>
      </c>
      <c r="E32" s="115">
        <f>'Single Serve'!F21</f>
        <v>-67765.800416553393</v>
      </c>
      <c r="F32" s="116">
        <f>'Single Serve'!G21</f>
        <v>-4.9191234650121193E-2</v>
      </c>
      <c r="G32" s="117">
        <f>'Single Serve'!H21</f>
        <v>0.94374788347722116</v>
      </c>
      <c r="H32" s="118">
        <f>'Single Serve'!I21</f>
        <v>-5.2477419418362037E-2</v>
      </c>
      <c r="I32" s="158">
        <f>'Single Serve'!J21</f>
        <v>15.994408402359317</v>
      </c>
      <c r="J32" s="159">
        <f>'Single Serve'!K21</f>
        <v>0.61926124148267725</v>
      </c>
      <c r="K32" s="116">
        <f>'Single Serve'!L21</f>
        <v>4.0276768410935262E-2</v>
      </c>
      <c r="L32" s="119">
        <f>'Single Serve'!M21</f>
        <v>20950008.678786844</v>
      </c>
      <c r="M32" s="120">
        <f>'Single Serve'!N21</f>
        <v>-230780.16072517633</v>
      </c>
      <c r="N32" s="116">
        <f>'Single Serve'!O21</f>
        <v>-1.0895730205036746E-2</v>
      </c>
      <c r="O32" s="114">
        <f>'Single Serve'!P21</f>
        <v>10173715.412816882</v>
      </c>
      <c r="P32" s="115">
        <f>'Single Serve'!Q21</f>
        <v>-463777.50348362885</v>
      </c>
      <c r="Q32" s="116">
        <f>'Single Serve'!R21</f>
        <v>-4.3598384237036991E-2</v>
      </c>
    </row>
    <row r="33" spans="2:17">
      <c r="B33" s="326"/>
      <c r="C33" s="99" t="s">
        <v>98</v>
      </c>
      <c r="D33" s="143">
        <f>'Single Serve'!E22</f>
        <v>816426.39107257721</v>
      </c>
      <c r="E33" s="144">
        <f>'Single Serve'!F22</f>
        <v>-11249.07386032003</v>
      </c>
      <c r="F33" s="145">
        <f>'Single Serve'!G22</f>
        <v>-1.3591165060368239E-2</v>
      </c>
      <c r="G33" s="146">
        <f>'Single Serve'!H22</f>
        <v>0.58824331371934002</v>
      </c>
      <c r="H33" s="147">
        <f>'Single Serve'!I22</f>
        <v>-1.0298920203321571E-2</v>
      </c>
      <c r="I33" s="160">
        <f>'Single Serve'!J22</f>
        <v>14.037592054931828</v>
      </c>
      <c r="J33" s="161">
        <f>'Single Serve'!K22</f>
        <v>0.76122640730236313</v>
      </c>
      <c r="K33" s="145">
        <f>'Single Serve'!L22</f>
        <v>5.7336957078933902E-2</v>
      </c>
      <c r="L33" s="148">
        <f>'Single Serve'!M22</f>
        <v>11460660.620757075</v>
      </c>
      <c r="M33" s="149">
        <f>'Single Serve'!N22</f>
        <v>472138.51073621213</v>
      </c>
      <c r="N33" s="145">
        <f>'Single Serve'!O22</f>
        <v>4.296651597084658E-2</v>
      </c>
      <c r="O33" s="143">
        <f>'Single Serve'!P22</f>
        <v>6972719.7074540854</v>
      </c>
      <c r="P33" s="144">
        <f>'Single Serve'!Q22</f>
        <v>42141.708622884005</v>
      </c>
      <c r="Q33" s="145">
        <f>'Single Serve'!R22</f>
        <v>6.0805474853599427E-3</v>
      </c>
    </row>
    <row r="34" spans="2:17" ht="15" thickBot="1">
      <c r="B34" s="326"/>
      <c r="C34" s="98" t="s">
        <v>97</v>
      </c>
      <c r="D34" s="135">
        <f>'Single Serve'!E23</f>
        <v>485597.10540989402</v>
      </c>
      <c r="E34" s="136">
        <f>'Single Serve'!F23</f>
        <v>-54906.925179367652</v>
      </c>
      <c r="F34" s="137">
        <f>'Single Serve'!G23</f>
        <v>-0.10158467295703179</v>
      </c>
      <c r="G34" s="138">
        <f>'Single Serve'!H23</f>
        <v>0.3498775315721544</v>
      </c>
      <c r="H34" s="139">
        <f>'Single Serve'!I23</f>
        <v>-4.0993653596210822E-2</v>
      </c>
      <c r="I34" s="153">
        <f>'Single Serve'!J23</f>
        <v>19.227912553903838</v>
      </c>
      <c r="J34" s="154">
        <f>'Single Serve'!K23</f>
        <v>0.68821863890202906</v>
      </c>
      <c r="K34" s="137">
        <f>'Single Serve'!L23</f>
        <v>3.7121359287660166E-2</v>
      </c>
      <c r="L34" s="140">
        <f>'Single Serve'!M23</f>
        <v>9337018.6792502664</v>
      </c>
      <c r="M34" s="141">
        <f>'Single Serve'!N23</f>
        <v>-683760.6076994203</v>
      </c>
      <c r="N34" s="137">
        <f>'Single Serve'!O23</f>
        <v>-6.8234274812329118E-2</v>
      </c>
      <c r="O34" s="135">
        <f>'Single Serve'!P23</f>
        <v>3141381.7652754784</v>
      </c>
      <c r="P34" s="136">
        <f>'Single Serve'!Q23</f>
        <v>-491959.785191881</v>
      </c>
      <c r="Q34" s="137">
        <f>'Single Serve'!R23</f>
        <v>-0.13540146951739229</v>
      </c>
    </row>
    <row r="35" spans="2:17">
      <c r="B35" s="326"/>
      <c r="C35" s="82" t="s">
        <v>96</v>
      </c>
      <c r="D35" s="121">
        <f>Size!D44</f>
        <v>1306097.7192964046</v>
      </c>
      <c r="E35" s="122">
        <f>Size!E44</f>
        <v>-95604.786510369973</v>
      </c>
      <c r="F35" s="123">
        <f>Size!F44</f>
        <v>-6.8206189340685355E-2</v>
      </c>
      <c r="G35" s="124">
        <f>Size!G44</f>
        <v>0.94105636324523245</v>
      </c>
      <c r="H35" s="125">
        <f>Size!H44</f>
        <v>-7.2599573974796661E-2</v>
      </c>
      <c r="I35" s="151">
        <f>Size!I44</f>
        <v>16.003652415717283</v>
      </c>
      <c r="J35" s="152">
        <f>Size!J44</f>
        <v>0.53482986107682251</v>
      </c>
      <c r="K35" s="123">
        <f>Size!K44</f>
        <v>3.4574697536780524E-2</v>
      </c>
      <c r="L35" s="126">
        <f>Size!L44</f>
        <v>20902333.920580741</v>
      </c>
      <c r="M35" s="127">
        <f>Size!M44</f>
        <v>-780353.41613914445</v>
      </c>
      <c r="N35" s="123">
        <f>Size!N44</f>
        <v>-3.5989700170495326E-2</v>
      </c>
      <c r="O35" s="121">
        <f>Size!O44</f>
        <v>10133637.479492188</v>
      </c>
      <c r="P35" s="122">
        <f>Size!P44</f>
        <v>-584448.7280789353</v>
      </c>
      <c r="Q35" s="123">
        <f>Size!Q44</f>
        <v>-5.4529205751870889E-2</v>
      </c>
    </row>
    <row r="36" spans="2:17">
      <c r="B36" s="326"/>
      <c r="C36" s="83" t="s">
        <v>95</v>
      </c>
      <c r="D36" s="105">
        <f>Size!D45</f>
        <v>3470494.7009739429</v>
      </c>
      <c r="E36" s="106">
        <f>Size!E45</f>
        <v>-31940.38901653653</v>
      </c>
      <c r="F36" s="107">
        <f>Size!F45</f>
        <v>-9.1194806458564093E-3</v>
      </c>
      <c r="G36" s="108">
        <f>Size!G45</f>
        <v>2.5005258593665936</v>
      </c>
      <c r="H36" s="109">
        <f>Size!H45</f>
        <v>-3.2296982134428109E-2</v>
      </c>
      <c r="I36" s="155">
        <f>Size!I45</f>
        <v>9.5703261486319473</v>
      </c>
      <c r="J36" s="156">
        <f>Size!J45</f>
        <v>0.4306024142886411</v>
      </c>
      <c r="K36" s="107">
        <f>Size!K45</f>
        <v>4.7113285565800543E-2</v>
      </c>
      <c r="L36" s="110">
        <f>Size!L45</f>
        <v>33213766.185419537</v>
      </c>
      <c r="M36" s="111">
        <f>Size!M45</f>
        <v>1202477.0654367208</v>
      </c>
      <c r="N36" s="107">
        <f>Size!N45</f>
        <v>3.7564156224064192E-2</v>
      </c>
      <c r="O36" s="105">
        <f>Size!O45</f>
        <v>13825467.441592753</v>
      </c>
      <c r="P36" s="106">
        <f>Size!P45</f>
        <v>-140214.74084424041</v>
      </c>
      <c r="Q36" s="107">
        <f>Size!Q45</f>
        <v>-1.0039949285153582E-2</v>
      </c>
    </row>
    <row r="37" spans="2:17">
      <c r="B37" s="326"/>
      <c r="C37" s="83" t="s">
        <v>231</v>
      </c>
      <c r="D37" s="105">
        <f>Size!D46</f>
        <v>6203189.5049772784</v>
      </c>
      <c r="E37" s="106">
        <f>Size!E46</f>
        <v>964596.58986646123</v>
      </c>
      <c r="F37" s="107">
        <f>Size!F46</f>
        <v>0.1841327634151653</v>
      </c>
      <c r="G37" s="108">
        <f>Size!G46</f>
        <v>4.4694595739893064</v>
      </c>
      <c r="H37" s="109">
        <f>Size!H46</f>
        <v>0.68111590685394541</v>
      </c>
      <c r="I37" s="155">
        <f>Size!I46</f>
        <v>12.900957957511253</v>
      </c>
      <c r="J37" s="156">
        <f>Size!J46</f>
        <v>0.7409259075787471</v>
      </c>
      <c r="K37" s="107">
        <f>Size!K46</f>
        <v>6.0931246277665822E-2</v>
      </c>
      <c r="L37" s="110">
        <f>Size!L46</f>
        <v>80027087.006186903</v>
      </c>
      <c r="M37" s="111">
        <f>Size!M46</f>
        <v>16325629.261890009</v>
      </c>
      <c r="N37" s="107">
        <f>Size!N46</f>
        <v>0.25628344844826761</v>
      </c>
      <c r="O37" s="105">
        <f>Size!O46</f>
        <v>14841623.372718096</v>
      </c>
      <c r="P37" s="106">
        <f>Size!P46</f>
        <v>2331945.3905909546</v>
      </c>
      <c r="Q37" s="107">
        <f>Size!Q46</f>
        <v>0.18641130442547421</v>
      </c>
    </row>
    <row r="38" spans="2:17">
      <c r="B38" s="326"/>
      <c r="C38" s="83" t="s">
        <v>117</v>
      </c>
      <c r="D38" s="105">
        <f>Size!D47</f>
        <v>38264720.614786983</v>
      </c>
      <c r="E38" s="106">
        <f>Size!E47</f>
        <v>557952.77303411067</v>
      </c>
      <c r="F38" s="107">
        <f>Size!F47</f>
        <v>1.4797151943007087E-2</v>
      </c>
      <c r="G38" s="108">
        <f>Size!G47</f>
        <v>27.570110789064486</v>
      </c>
      <c r="H38" s="109">
        <f>Size!H47</f>
        <v>0.30206429715149241</v>
      </c>
      <c r="I38" s="155">
        <f>Size!I47</f>
        <v>6.5542263597121755</v>
      </c>
      <c r="J38" s="156">
        <f>Size!J47</f>
        <v>0.10310609228606449</v>
      </c>
      <c r="K38" s="107">
        <f>Size!K47</f>
        <v>1.5982664717426216E-2</v>
      </c>
      <c r="L38" s="110">
        <f>Size!L47</f>
        <v>250795640.50045872</v>
      </c>
      <c r="M38" s="111">
        <f>Size!M47</f>
        <v>7544746.2573956549</v>
      </c>
      <c r="N38" s="107">
        <f>Size!N47</f>
        <v>3.1016314578711207E-2</v>
      </c>
      <c r="O38" s="105">
        <f>Size!O47</f>
        <v>76445869.037561655</v>
      </c>
      <c r="P38" s="106">
        <f>Size!P47</f>
        <v>1105771.7729540765</v>
      </c>
      <c r="Q38" s="107">
        <f>Size!Q47</f>
        <v>1.4677068561119758E-2</v>
      </c>
    </row>
    <row r="39" spans="2:17">
      <c r="B39" s="326"/>
      <c r="C39" s="83" t="s">
        <v>94</v>
      </c>
      <c r="D39" s="105">
        <f>Size!D48</f>
        <v>3676193.581910044</v>
      </c>
      <c r="E39" s="106">
        <f>Size!E48</f>
        <v>355604.94730807468</v>
      </c>
      <c r="F39" s="107">
        <f>Size!F48</f>
        <v>0.10709093670999092</v>
      </c>
      <c r="G39" s="108">
        <f>Size!G48</f>
        <v>2.6487339436143933</v>
      </c>
      <c r="H39" s="109">
        <f>Size!H48</f>
        <v>0.24741528249641753</v>
      </c>
      <c r="I39" s="155">
        <f>Size!I48</f>
        <v>8.9688340569259069</v>
      </c>
      <c r="J39" s="156">
        <f>Size!J48</f>
        <v>-1.2338066075063381E-2</v>
      </c>
      <c r="K39" s="107">
        <f>Size!K48</f>
        <v>-1.3737701389182082E-3</v>
      </c>
      <c r="L39" s="110">
        <f>Size!L48</f>
        <v>32971170.197287239</v>
      </c>
      <c r="M39" s="111">
        <f>Size!M48</f>
        <v>3148392.1202461757</v>
      </c>
      <c r="N39" s="107">
        <f>Size!N48</f>
        <v>0.10557004824007163</v>
      </c>
      <c r="O39" s="105">
        <f>Size!O48</f>
        <v>4901591.4425467253</v>
      </c>
      <c r="P39" s="106">
        <f>Size!P48</f>
        <v>474139.9297441002</v>
      </c>
      <c r="Q39" s="107">
        <f>Size!Q48</f>
        <v>0.10709093670999108</v>
      </c>
    </row>
    <row r="40" spans="2:17">
      <c r="B40" s="326"/>
      <c r="C40" s="83" t="s">
        <v>118</v>
      </c>
      <c r="D40" s="105">
        <f>Size!D49</f>
        <v>85732168.319657683</v>
      </c>
      <c r="E40" s="106">
        <f>Size!E49</f>
        <v>-1279651.7139499784</v>
      </c>
      <c r="F40" s="107">
        <f>Size!F49</f>
        <v>-1.4706642309696804E-2</v>
      </c>
      <c r="G40" s="108">
        <f>Size!G49</f>
        <v>61.770877737606739</v>
      </c>
      <c r="H40" s="109">
        <f>Size!H49</f>
        <v>-1.1526367884816651</v>
      </c>
      <c r="I40" s="155">
        <f>Size!I49</f>
        <v>3.8057540349711685</v>
      </c>
      <c r="J40" s="156">
        <f>Size!J49</f>
        <v>0.10582248868373068</v>
      </c>
      <c r="K40" s="107">
        <f>Size!K49</f>
        <v>2.8601201768155525E-2</v>
      </c>
      <c r="L40" s="110">
        <f>Size!L49</f>
        <v>326275545.5093646</v>
      </c>
      <c r="M40" s="111">
        <f>Size!M49</f>
        <v>4337767.6671343446</v>
      </c>
      <c r="N40" s="107">
        <f>Size!N49</f>
        <v>1.3473931814426958E-2</v>
      </c>
      <c r="O40" s="105">
        <f>Size!O49</f>
        <v>85732168.319657683</v>
      </c>
      <c r="P40" s="106">
        <f>Size!P49</f>
        <v>-1279651.7139499784</v>
      </c>
      <c r="Q40" s="107">
        <f>Size!Q49</f>
        <v>-1.4706642309696804E-2</v>
      </c>
    </row>
    <row r="41" spans="2:17" ht="15" thickBot="1">
      <c r="B41" s="326"/>
      <c r="C41" s="84" t="s">
        <v>93</v>
      </c>
      <c r="D41" s="105">
        <f>Size!D50</f>
        <v>0</v>
      </c>
      <c r="E41" s="106">
        <f>Size!E50</f>
        <v>0</v>
      </c>
      <c r="F41" s="107">
        <f>Size!F50</f>
        <v>0</v>
      </c>
      <c r="G41" s="108">
        <f>Size!G50</f>
        <v>0</v>
      </c>
      <c r="H41" s="109">
        <f>Size!H50</f>
        <v>0</v>
      </c>
      <c r="I41" s="155">
        <f>Size!I50</f>
        <v>0</v>
      </c>
      <c r="J41" s="156">
        <f>Size!J50</f>
        <v>0</v>
      </c>
      <c r="K41" s="107">
        <f>Size!K50</f>
        <v>0</v>
      </c>
      <c r="L41" s="110">
        <f>Size!L50</f>
        <v>0</v>
      </c>
      <c r="M41" s="111">
        <f>Size!M50</f>
        <v>0</v>
      </c>
      <c r="N41" s="107">
        <f>Size!N50</f>
        <v>0</v>
      </c>
      <c r="O41" s="105">
        <f>Size!O50</f>
        <v>0</v>
      </c>
      <c r="P41" s="106">
        <f>Size!P50</f>
        <v>0</v>
      </c>
      <c r="Q41" s="107">
        <f>Size!Q50</f>
        <v>0</v>
      </c>
    </row>
    <row r="42" spans="2:17">
      <c r="B42" s="326"/>
      <c r="C42" s="101" t="s">
        <v>119</v>
      </c>
      <c r="D42" s="143">
        <f>'White Milk Size'!D15</f>
        <v>34725842.418197438</v>
      </c>
      <c r="E42" s="144">
        <f>'White Milk Size'!E15</f>
        <v>426508.4838456884</v>
      </c>
      <c r="F42" s="145">
        <f>'White Milk Size'!F15</f>
        <v>1.243489114575861E-2</v>
      </c>
      <c r="G42" s="146">
        <f>'White Milk Size'!G15</f>
        <v>25.020313942742433</v>
      </c>
      <c r="H42" s="147">
        <f>'White Milk Size'!H15</f>
        <v>0.21638918608596569</v>
      </c>
      <c r="I42" s="160">
        <f>'White Milk Size'!I15</f>
        <v>6.5820236656138462</v>
      </c>
      <c r="J42" s="161">
        <f>'White Milk Size'!J15</f>
        <v>0.11217692860741924</v>
      </c>
      <c r="K42" s="145">
        <f>'White Milk Size'!K15</f>
        <v>1.7338421320830709E-2</v>
      </c>
      <c r="L42" s="148">
        <f>'White Milk Size'!L15</f>
        <v>228566316.60495269</v>
      </c>
      <c r="M42" s="149">
        <f>'White Milk Size'!M15</f>
        <v>6654882.8682932258</v>
      </c>
      <c r="N42" s="145">
        <f>'White Milk Size'!N15</f>
        <v>2.9988913848353223E-2</v>
      </c>
      <c r="O42" s="143">
        <f>'White Milk Size'!O15</f>
        <v>69383448.933232188</v>
      </c>
      <c r="P42" s="144">
        <f>'White Milk Size'!P15</f>
        <v>844367.95914186537</v>
      </c>
      <c r="Q42" s="145">
        <f>'White Milk Size'!Q15</f>
        <v>1.2319510958442234E-2</v>
      </c>
    </row>
    <row r="43" spans="2:17" ht="15" thickBot="1">
      <c r="B43" s="325"/>
      <c r="C43" s="100" t="s">
        <v>116</v>
      </c>
      <c r="D43" s="135">
        <f>'White Milk Size'!D16</f>
        <v>83818494.967053533</v>
      </c>
      <c r="E43" s="136">
        <f>'White Milk Size'!E16</f>
        <v>-1208694.6821674109</v>
      </c>
      <c r="F43" s="137">
        <f>'White Milk Size'!F16</f>
        <v>-1.4215390243448854E-2</v>
      </c>
      <c r="G43" s="138">
        <f>'White Milk Size'!G16</f>
        <v>60.392057103411702</v>
      </c>
      <c r="H43" s="139">
        <f>'White Milk Size'!H16</f>
        <v>-1.0962510475814327</v>
      </c>
      <c r="I43" s="153">
        <f>'White Milk Size'!I16</f>
        <v>3.783810585166909</v>
      </c>
      <c r="J43" s="154">
        <f>'White Milk Size'!J16</f>
        <v>0.10517039718476617</v>
      </c>
      <c r="K43" s="137">
        <f>'White Milk Size'!K16</f>
        <v>2.8589476494154123E-2</v>
      </c>
      <c r="L43" s="140">
        <f>'White Milk Size'!L16</f>
        <v>317153308.48909646</v>
      </c>
      <c r="M43" s="141">
        <f>'White Milk Size'!M16</f>
        <v>4368871.5742930174</v>
      </c>
      <c r="N43" s="137">
        <f>'White Milk Size'!N16</f>
        <v>1.3967675685485001E-2</v>
      </c>
      <c r="O43" s="135">
        <f>'White Milk Size'!O16</f>
        <v>83818494.967053533</v>
      </c>
      <c r="P43" s="136">
        <f>'White Milk Size'!P16</f>
        <v>-1208694.6821674109</v>
      </c>
      <c r="Q43" s="137">
        <f>'White Milk Size'!Q16</f>
        <v>-1.4215390243448854E-2</v>
      </c>
    </row>
    <row r="44" spans="2:17">
      <c r="B44" s="324" t="s">
        <v>65</v>
      </c>
      <c r="C44" s="82" t="s">
        <v>90</v>
      </c>
      <c r="D44" s="121">
        <f>Organic!D15</f>
        <v>10260687.993931646</v>
      </c>
      <c r="E44" s="122">
        <f>Organic!E15</f>
        <v>-177509.58664188907</v>
      </c>
      <c r="F44" s="123">
        <f>Organic!F15</f>
        <v>-1.7005769939845847E-2</v>
      </c>
      <c r="G44" s="124">
        <f>Organic!G15</f>
        <v>7.3929274856746279</v>
      </c>
      <c r="H44" s="125">
        <f>Organic!H15</f>
        <v>-0.1555650850325776</v>
      </c>
      <c r="I44" s="204">
        <f>Organic!I15</f>
        <v>10.28571703253486</v>
      </c>
      <c r="J44" s="152">
        <f>Organic!J15</f>
        <v>0.38744392492479562</v>
      </c>
      <c r="K44" s="123">
        <f>Organic!K15</f>
        <v>3.9142577772168972E-2</v>
      </c>
      <c r="L44" s="126">
        <f>Organic!L15</f>
        <v>105538533.26470867</v>
      </c>
      <c r="M44" s="127">
        <f>Organic!M15</f>
        <v>2218402.8609972149</v>
      </c>
      <c r="N44" s="123">
        <f>Organic!N15</f>
        <v>2.1471158159877098E-2</v>
      </c>
      <c r="O44" s="121">
        <f>Organic!O15</f>
        <v>18266788.639477849</v>
      </c>
      <c r="P44" s="122">
        <f>Organic!P15</f>
        <v>-251088.57059817389</v>
      </c>
      <c r="Q44" s="123">
        <f>Organic!Q15</f>
        <v>-1.3559252378104686E-2</v>
      </c>
    </row>
    <row r="45" spans="2:17" ht="15" thickBot="1">
      <c r="B45" s="325"/>
      <c r="C45" s="84" t="s">
        <v>92</v>
      </c>
      <c r="D45" s="128">
        <f>Organic!D16</f>
        <v>128444389.03996181</v>
      </c>
      <c r="E45" s="129">
        <f>Organic!E16</f>
        <v>679426.2135335803</v>
      </c>
      <c r="F45" s="130">
        <f>Organic!F16</f>
        <v>5.3177819529176959E-3</v>
      </c>
      <c r="G45" s="131">
        <f>Organic!G16</f>
        <v>92.545456471906888</v>
      </c>
      <c r="H45" s="132">
        <f>Organic!H16</f>
        <v>0.15087730750441608</v>
      </c>
      <c r="I45" s="205">
        <f>Organic!I16</f>
        <v>4.9764025195586514</v>
      </c>
      <c r="J45" s="157">
        <f>Organic!J16</f>
        <v>0.20800376768873452</v>
      </c>
      <c r="K45" s="130">
        <f>Organic!K16</f>
        <v>4.3621303190545108E-2</v>
      </c>
      <c r="L45" s="133">
        <f>Organic!L16</f>
        <v>639190981.24163759</v>
      </c>
      <c r="M45" s="134">
        <f>Organic!M16</f>
        <v>29956691.967390895</v>
      </c>
      <c r="N45" s="130">
        <f>Organic!N16</f>
        <v>4.9171053722332256E-2</v>
      </c>
      <c r="O45" s="128">
        <f>Organic!O16</f>
        <v>187720540.56317157</v>
      </c>
      <c r="P45" s="129">
        <f>Organic!P16</f>
        <v>2234380.0922392607</v>
      </c>
      <c r="Q45" s="130">
        <f>Organic!Q16</f>
        <v>1.2046074416368182E-2</v>
      </c>
    </row>
    <row r="46" spans="2:17">
      <c r="B46" s="324" t="s">
        <v>126</v>
      </c>
      <c r="C46" s="82" t="s">
        <v>89</v>
      </c>
      <c r="D46" s="121">
        <f>'Form Data'!D15</f>
        <v>13442696.266750375</v>
      </c>
      <c r="E46" s="122">
        <f>'Form Data'!E15</f>
        <v>1291886.8039841205</v>
      </c>
      <c r="F46" s="123">
        <f>'Form Data'!F15</f>
        <v>0.10632104864641746</v>
      </c>
      <c r="G46" s="124">
        <f>'Form Data'!G15</f>
        <v>9.6855960117694035</v>
      </c>
      <c r="H46" s="125">
        <f>'Form Data'!H15</f>
        <v>0.8986101121664003</v>
      </c>
      <c r="I46" s="204">
        <f>'Form Data'!I15</f>
        <v>10.562151463302147</v>
      </c>
      <c r="J46" s="152">
        <f>'Form Data'!J15</f>
        <v>0.53149575265148741</v>
      </c>
      <c r="K46" s="123">
        <f>'Form Data'!K15</f>
        <v>5.2987139423710798E-2</v>
      </c>
      <c r="L46" s="126">
        <f>'Form Data'!L15</f>
        <v>141983794.04458377</v>
      </c>
      <c r="M46" s="127">
        <f>'Form Data'!M15</f>
        <v>20103207.717859358</v>
      </c>
      <c r="N46" s="123">
        <f>'Form Data'!N15</f>
        <v>0.16494183629843093</v>
      </c>
      <c r="O46" s="121">
        <f>'Form Data'!O15</f>
        <v>27087027.750920773</v>
      </c>
      <c r="P46" s="122">
        <f>'Form Data'!P15</f>
        <v>2818865.5736715756</v>
      </c>
      <c r="Q46" s="123">
        <f>'Form Data'!Q15</f>
        <v>0.11615488445656559</v>
      </c>
    </row>
    <row r="47" spans="2:17" ht="15" thickBot="1">
      <c r="B47" s="325"/>
      <c r="C47" s="84" t="s">
        <v>91</v>
      </c>
      <c r="D47" s="128">
        <f>'Form Data'!D16</f>
        <v>125347898.03860316</v>
      </c>
      <c r="E47" s="129">
        <f>'Form Data'!E16</f>
        <v>-783174.3816460371</v>
      </c>
      <c r="F47" s="130">
        <f>'Form Data'!F16</f>
        <v>-6.2092105190116945E-3</v>
      </c>
      <c r="G47" s="131">
        <f>'Form Data'!G16</f>
        <v>90.314403988230595</v>
      </c>
      <c r="H47" s="132">
        <f>'Form Data'!H16</f>
        <v>-0.89861011216635234</v>
      </c>
      <c r="I47" s="205">
        <f>'Form Data'!I16</f>
        <v>4.8143146204833487</v>
      </c>
      <c r="J47" s="157">
        <f>'Form Data'!J16</f>
        <v>0.12551658287499823</v>
      </c>
      <c r="K47" s="130">
        <f>'Form Data'!K16</f>
        <v>2.6769458157131755E-2</v>
      </c>
      <c r="L47" s="133">
        <f>'Form Data'!L16</f>
        <v>603464218.17410326</v>
      </c>
      <c r="M47" s="134">
        <f>'Form Data'!M16</f>
        <v>12061093.328602076</v>
      </c>
      <c r="N47" s="130">
        <f>'Form Data'!N16</f>
        <v>2.0394030436942531E-2</v>
      </c>
      <c r="O47" s="128">
        <f>'Form Data'!O16</f>
        <v>179227298.51264459</v>
      </c>
      <c r="P47" s="129">
        <f>'Form Data'!P16</f>
        <v>-847941.67246869206</v>
      </c>
      <c r="Q47" s="130">
        <f>'Form Data'!Q16</f>
        <v>-4.70881877817865E-3</v>
      </c>
    </row>
    <row r="48" spans="2:17" ht="15" thickBot="1">
      <c r="B48" s="235" t="s">
        <v>221</v>
      </c>
      <c r="C48" s="142" t="s">
        <v>127</v>
      </c>
      <c r="D48" s="252">
        <f>'Glass Bottle'!D9</f>
        <v>348634.03465157823</v>
      </c>
      <c r="E48" s="253">
        <f>'Glass Bottle'!E9</f>
        <v>32190.762646724412</v>
      </c>
      <c r="F48" s="254">
        <f>'Glass Bottle'!F9</f>
        <v>0.10172680380523511</v>
      </c>
      <c r="G48" s="117">
        <f>'Glass Bottle'!G9</f>
        <v>0.25119428041683273</v>
      </c>
      <c r="H48" s="118">
        <f>'Glass Bottle'!H9</f>
        <v>2.2354993811982915E-2</v>
      </c>
      <c r="I48" s="158">
        <f>'Glass Bottle'!I9</f>
        <v>13.024450734235025</v>
      </c>
      <c r="J48" s="159">
        <f>'Glass Bottle'!J9</f>
        <v>5.0558601789322921E-2</v>
      </c>
      <c r="K48" s="116">
        <f>'Glass Bottle'!K9</f>
        <v>3.8969494484144556E-3</v>
      </c>
      <c r="L48" s="119">
        <f>'Glass Bottle'!L9</f>
        <v>4540766.8085970674</v>
      </c>
      <c r="M48" s="120">
        <f>'Glass Bottle'!M9</f>
        <v>435265.93156791944</v>
      </c>
      <c r="N48" s="116">
        <f>'Glass Bottle'!N9</f>
        <v>0.10602017746562746</v>
      </c>
      <c r="O48" s="114">
        <f>'Glass Bottle'!O9</f>
        <v>873930.71702384949</v>
      </c>
      <c r="P48" s="115">
        <f>'Glass Bottle'!P9</f>
        <v>60764.173421854037</v>
      </c>
      <c r="Q48" s="116">
        <f>'Glass Bottle'!Q9</f>
        <v>7.472537317225765E-2</v>
      </c>
    </row>
    <row r="49" spans="2:20">
      <c r="B49" s="326" t="s">
        <v>222</v>
      </c>
      <c r="C49" s="236" t="s">
        <v>223</v>
      </c>
      <c r="D49" s="241">
        <f>Enhanced!D45</f>
        <v>662167.78465895099</v>
      </c>
      <c r="E49" s="122">
        <f>Enhanced!E45</f>
        <v>-12362.906767333858</v>
      </c>
      <c r="F49" s="123">
        <f>Enhanced!F45</f>
        <v>-1.8328160489173118E-2</v>
      </c>
      <c r="G49" s="124">
        <f>Enhanced!G45</f>
        <v>0.47709845755261632</v>
      </c>
      <c r="H49" s="125">
        <f>Enhanced!H45</f>
        <v>-1.0695519677841436E-2</v>
      </c>
      <c r="I49" s="204">
        <f>Enhanced!I45</f>
        <v>12.397978068001049</v>
      </c>
      <c r="J49" s="152">
        <f>Enhanced!J45</f>
        <v>3.1041527825454551E-2</v>
      </c>
      <c r="K49" s="123">
        <f>Enhanced!K45</f>
        <v>2.5100418138810795E-3</v>
      </c>
      <c r="L49" s="126">
        <f>Enhanced!L45</f>
        <v>8209541.6715385159</v>
      </c>
      <c r="M49" s="127">
        <f>Enhanced!M45</f>
        <v>-132336.58373111486</v>
      </c>
      <c r="N49" s="123">
        <f>Enhanced!N45</f>
        <v>-1.5864123124491394E-2</v>
      </c>
      <c r="O49" s="121">
        <f>Enhanced!O45</f>
        <v>1667933.6102151871</v>
      </c>
      <c r="P49" s="122">
        <f>Enhanced!P45</f>
        <v>-3248.5298069368582</v>
      </c>
      <c r="Q49" s="123">
        <f>Enhanced!Q45</f>
        <v>-1.9438514385355103E-3</v>
      </c>
    </row>
    <row r="50" spans="2:20">
      <c r="B50" s="326"/>
      <c r="C50" s="236" t="s">
        <v>224</v>
      </c>
      <c r="D50" s="242">
        <f>Enhanced!D46</f>
        <v>131461786.71878269</v>
      </c>
      <c r="E50" s="106">
        <f>Enhanced!E46</f>
        <v>-464534.70019610226</v>
      </c>
      <c r="F50" s="107">
        <f>Enhanced!F46</f>
        <v>-3.5211676881431999E-3</v>
      </c>
      <c r="G50" s="108">
        <f>Enhanced!G46</f>
        <v>94.719521432088754</v>
      </c>
      <c r="H50" s="109">
        <f>Enhanced!H46</f>
        <v>-0.68438804795911778</v>
      </c>
      <c r="I50" s="155">
        <f>Enhanced!I46</f>
        <v>4.9602326716491136</v>
      </c>
      <c r="J50" s="156">
        <f>Enhanced!J46</f>
        <v>0.13297235231370141</v>
      </c>
      <c r="K50" s="107">
        <f>Enhanced!K46</f>
        <v>2.7546132488667659E-2</v>
      </c>
      <c r="L50" s="110">
        <f>Enhanced!L46</f>
        <v>652081049.55587339</v>
      </c>
      <c r="M50" s="111">
        <f>Enhanced!M46</f>
        <v>15238353.094147563</v>
      </c>
      <c r="N50" s="107">
        <f>Enhanced!N46</f>
        <v>2.3927970248871947E-2</v>
      </c>
      <c r="O50" s="105">
        <f>Enhanced!O46</f>
        <v>188487493.41034251</v>
      </c>
      <c r="P50" s="106">
        <f>Enhanced!P46</f>
        <v>-449610.79936856031</v>
      </c>
      <c r="Q50" s="107">
        <f>Enhanced!Q46</f>
        <v>-2.3796850346002657E-3</v>
      </c>
    </row>
    <row r="51" spans="2:20">
      <c r="B51" s="326"/>
      <c r="C51" s="237" t="s">
        <v>128</v>
      </c>
      <c r="D51" s="242">
        <f>'Enhanced - Aggs'!D38</f>
        <v>42.592122793197632</v>
      </c>
      <c r="E51" s="106">
        <f>'Enhanced - Aggs'!E38</f>
        <v>4.6254458427429199</v>
      </c>
      <c r="F51" s="107">
        <f>'Enhanced - Aggs'!F38</f>
        <v>0.12182909367546119</v>
      </c>
      <c r="G51" s="108">
        <f>'Enhanced - Aggs'!G38</f>
        <v>3.0688046986448229E-5</v>
      </c>
      <c r="H51" s="109">
        <f>'Enhanced - Aggs'!H38</f>
        <v>3.2320444838398419E-6</v>
      </c>
      <c r="I51" s="155">
        <f>'Enhanced - Aggs'!I38</f>
        <v>8.7498407703562417</v>
      </c>
      <c r="J51" s="156">
        <f>'Enhanced - Aggs'!J38</f>
        <v>3.0656148488581891E-2</v>
      </c>
      <c r="K51" s="107">
        <f>'Enhanced - Aggs'!K38</f>
        <v>3.5159421228100236E-3</v>
      </c>
      <c r="L51" s="110">
        <f>'Enhanced - Aggs'!L38</f>
        <v>372.67429251194</v>
      </c>
      <c r="M51" s="111">
        <f>'Enhanced - Aggs'!M38</f>
        <v>41.635826702117924</v>
      </c>
      <c r="N51" s="107">
        <f>'Enhanced - Aggs'!N38</f>
        <v>0.12577337984050846</v>
      </c>
      <c r="O51" s="105">
        <f>'Enhanced - Aggs'!O38</f>
        <v>85.184245586395264</v>
      </c>
      <c r="P51" s="106">
        <f>'Enhanced - Aggs'!P38</f>
        <v>9.2508916854858398</v>
      </c>
      <c r="Q51" s="107">
        <f>'Enhanced - Aggs'!Q38</f>
        <v>0.12182909367546119</v>
      </c>
    </row>
    <row r="52" spans="2:20" ht="15" customHeight="1">
      <c r="B52" s="326"/>
      <c r="C52" s="237" t="s">
        <v>129</v>
      </c>
      <c r="D52" s="242">
        <f>'Enhanced - Aggs'!D39</f>
        <v>449610.93662159145</v>
      </c>
      <c r="E52" s="106">
        <f>'Enhanced - Aggs'!E39</f>
        <v>75622.131327298644</v>
      </c>
      <c r="F52" s="107">
        <f>'Enhanced - Aggs'!F39</f>
        <v>0.20220426455757515</v>
      </c>
      <c r="G52" s="108">
        <f>'Enhanced - Aggs'!G39</f>
        <v>0.32394913997731095</v>
      </c>
      <c r="H52" s="109">
        <f>'Enhanced - Aggs'!H39</f>
        <v>5.349519460022828E-2</v>
      </c>
      <c r="I52" s="155">
        <f>'Enhanced - Aggs'!I39</f>
        <v>14.042184563056217</v>
      </c>
      <c r="J52" s="156">
        <f>'Enhanced - Aggs'!J39</f>
        <v>0.63777494010722435</v>
      </c>
      <c r="K52" s="107">
        <f>'Enhanced - Aggs'!K39</f>
        <v>4.7579487500540349E-2</v>
      </c>
      <c r="L52" s="110">
        <f>'Enhanced - Aggs'!L39</f>
        <v>6313519.7536089588</v>
      </c>
      <c r="M52" s="111">
        <f>'Enhanced - Aggs'!M39</f>
        <v>1300420.6130469432</v>
      </c>
      <c r="N52" s="107">
        <f>'Enhanced - Aggs'!N39</f>
        <v>0.25940452733618863</v>
      </c>
      <c r="O52" s="105">
        <f>'Enhanced - Aggs'!O39</f>
        <v>909969.16618776321</v>
      </c>
      <c r="P52" s="106">
        <f>'Enhanced - Aggs'!P39</f>
        <v>152318.26740431262</v>
      </c>
      <c r="Q52" s="107">
        <f>'Enhanced - Aggs'!Q39</f>
        <v>0.20104017252389975</v>
      </c>
    </row>
    <row r="53" spans="2:20">
      <c r="B53" s="326"/>
      <c r="C53" s="237" t="s">
        <v>130</v>
      </c>
      <c r="D53" s="242">
        <f>'Enhanced - Aggs'!D40</f>
        <v>80109.436850164609</v>
      </c>
      <c r="E53" s="106">
        <f>'Enhanced - Aggs'!E40</f>
        <v>5872.951904468282</v>
      </c>
      <c r="F53" s="107">
        <f>'Enhanced - Aggs'!F40</f>
        <v>7.9111395276383598E-2</v>
      </c>
      <c r="G53" s="108">
        <f>'Enhanced - Aggs'!G40</f>
        <v>5.7719643936328738E-2</v>
      </c>
      <c r="H53" s="109">
        <f>'Enhanced - Aggs'!H40</f>
        <v>4.0347475964746596E-3</v>
      </c>
      <c r="I53" s="155">
        <f>'Enhanced - Aggs'!I40</f>
        <v>10.144250631933403</v>
      </c>
      <c r="J53" s="156">
        <f>'Enhanced - Aggs'!J40</f>
        <v>0.58801770701863809</v>
      </c>
      <c r="K53" s="107">
        <f>'Enhanced - Aggs'!K40</f>
        <v>6.1532374905343031E-2</v>
      </c>
      <c r="L53" s="110">
        <f>'Enhanced - Aggs'!L40</f>
        <v>812650.20539111132</v>
      </c>
      <c r="M53" s="111">
        <f>'Enhanced - Aggs'!M40</f>
        <v>103229.06372310873</v>
      </c>
      <c r="N53" s="107">
        <f>'Enhanced - Aggs'!N40</f>
        <v>0.14551168221515765</v>
      </c>
      <c r="O53" s="105">
        <f>'Enhanced - Aggs'!O40</f>
        <v>150005.97343242168</v>
      </c>
      <c r="P53" s="106">
        <f>'Enhanced - Aggs'!P40</f>
        <v>8414.1808333396912</v>
      </c>
      <c r="Q53" s="107">
        <f>'Enhanced - Aggs'!Q40</f>
        <v>5.942562544683995E-2</v>
      </c>
    </row>
    <row r="54" spans="2:20">
      <c r="B54" s="326"/>
      <c r="C54" s="238" t="s">
        <v>225</v>
      </c>
      <c r="D54" s="242">
        <f>Enhanced!D47</f>
        <v>1044281.2172018233</v>
      </c>
      <c r="E54" s="106">
        <f>Enhanced!E47</f>
        <v>-155291.778587849</v>
      </c>
      <c r="F54" s="107">
        <f>Enhanced!F47</f>
        <v>-0.12945588066161934</v>
      </c>
      <c r="G54" s="108">
        <f>Enhanced!G47</f>
        <v>0.7524149762658251</v>
      </c>
      <c r="H54" s="109">
        <f>Enhanced!H47</f>
        <v>-0.11506887588806325</v>
      </c>
      <c r="I54" s="155">
        <f>Enhanced!I47</f>
        <v>13.315914760957371</v>
      </c>
      <c r="J54" s="156">
        <f>Enhanced!J47</f>
        <v>1.129963824659141</v>
      </c>
      <c r="K54" s="107">
        <f>Enhanced!K47</f>
        <v>9.2726766303754232E-2</v>
      </c>
      <c r="L54" s="110">
        <f>Enhanced!L47</f>
        <v>13905559.674728289</v>
      </c>
      <c r="M54" s="111">
        <f>Enhanced!M47</f>
        <v>-712377.99647293985</v>
      </c>
      <c r="N54" s="107">
        <f>Enhanced!N47</f>
        <v>-4.8733139550621724E-2</v>
      </c>
      <c r="O54" s="105">
        <f>Enhanced!O47</f>
        <v>2139621.0530694723</v>
      </c>
      <c r="P54" s="106">
        <f>Enhanced!P47</f>
        <v>-296288.35108602513</v>
      </c>
      <c r="Q54" s="107">
        <f>Enhanced!Q47</f>
        <v>-0.12163356756231457</v>
      </c>
    </row>
    <row r="55" spans="2:20">
      <c r="B55" s="326"/>
      <c r="C55" s="238" t="s">
        <v>226</v>
      </c>
      <c r="D55" s="242">
        <f>Enhanced!D48</f>
        <v>76519.215164858106</v>
      </c>
      <c r="E55" s="106">
        <f>Enhanced!E48</f>
        <v>57374.918172431484</v>
      </c>
      <c r="F55" s="107">
        <f>Enhanced!F48</f>
        <v>2.996971797665315</v>
      </c>
      <c r="G55" s="108">
        <f>Enhanced!G48</f>
        <v>5.51328535970586E-2</v>
      </c>
      <c r="H55" s="109">
        <f>Enhanced!H48</f>
        <v>4.1288453497975178E-2</v>
      </c>
      <c r="I55" s="155">
        <f>Enhanced!I48</f>
        <v>13.904970002539301</v>
      </c>
      <c r="J55" s="156">
        <f>Enhanced!J48</f>
        <v>4.0336142681660938</v>
      </c>
      <c r="K55" s="107">
        <f>Enhanced!K48</f>
        <v>0.40861806389172872</v>
      </c>
      <c r="L55" s="110">
        <f>Enhanced!L48</f>
        <v>1063997.3914852024</v>
      </c>
      <c r="M55" s="111">
        <f>Enhanced!M48</f>
        <v>875017.22558846814</v>
      </c>
      <c r="N55" s="107">
        <f>Enhanced!N48</f>
        <v>4.6302066750571589</v>
      </c>
      <c r="O55" s="105">
        <f>Enhanced!O48</f>
        <v>165559.12497079372</v>
      </c>
      <c r="P55" s="106">
        <f>Enhanced!P48</f>
        <v>125112.46728576807</v>
      </c>
      <c r="Q55" s="107">
        <f>Enhanced!Q48</f>
        <v>3.0932708521942414</v>
      </c>
      <c r="T55" s="86"/>
    </row>
    <row r="56" spans="2:20">
      <c r="B56" s="326"/>
      <c r="C56" s="238" t="s">
        <v>227</v>
      </c>
      <c r="D56" s="242">
        <f>Enhanced!D49</f>
        <v>5375975.2920130333</v>
      </c>
      <c r="E56" s="106">
        <f>Enhanced!E49</f>
        <v>1064686.5408465313</v>
      </c>
      <c r="F56" s="107">
        <f>Enhanced!F49</f>
        <v>0.24695319712892344</v>
      </c>
      <c r="G56" s="108">
        <f>Enhanced!G49</f>
        <v>3.8734435275818022</v>
      </c>
      <c r="H56" s="109">
        <f>Enhanced!H49</f>
        <v>0.7556896378757072</v>
      </c>
      <c r="I56" s="155">
        <f>Enhanced!I49</f>
        <v>12.786564118688146</v>
      </c>
      <c r="J56" s="156">
        <f>Enhanced!J49</f>
        <v>0.74136431074855125</v>
      </c>
      <c r="K56" s="107">
        <f>Enhanced!K49</f>
        <v>6.1548527427488654E-2</v>
      </c>
      <c r="L56" s="110">
        <f>Enhanced!L49</f>
        <v>68740252.771807879</v>
      </c>
      <c r="M56" s="111">
        <f>Enhanced!M49</f>
        <v>16809918.334284998</v>
      </c>
      <c r="N56" s="107">
        <f>Enhanced!N49</f>
        <v>0.32370133018320774</v>
      </c>
      <c r="O56" s="105">
        <f>Enhanced!O49</f>
        <v>13359160.55562675</v>
      </c>
      <c r="P56" s="106">
        <f>Enhanced!P49</f>
        <v>2590097.8743374087</v>
      </c>
      <c r="Q56" s="107">
        <f>Enhanced!Q49</f>
        <v>0.24051284229569603</v>
      </c>
    </row>
    <row r="57" spans="2:20">
      <c r="B57" s="326"/>
      <c r="C57" s="238" t="s">
        <v>131</v>
      </c>
      <c r="D57" s="242">
        <f>'Enhanced - Aggs'!D42</f>
        <v>27184.702986329794</v>
      </c>
      <c r="E57" s="106">
        <f>'Enhanced - Aggs'!E42</f>
        <v>2830.6419502794743</v>
      </c>
      <c r="F57" s="107">
        <f>'Enhanced - Aggs'!F42</f>
        <v>0.11622874501666851</v>
      </c>
      <c r="G57" s="108">
        <f>'Enhanced - Aggs'!G42</f>
        <v>1.958684817396247E-2</v>
      </c>
      <c r="H57" s="109">
        <f>'Enhanced - Aggs'!H42</f>
        <v>1.9749523099377789E-3</v>
      </c>
      <c r="I57" s="155">
        <f>'Enhanced - Aggs'!I42</f>
        <v>19.771900998951612</v>
      </c>
      <c r="J57" s="156">
        <f>'Enhanced - Aggs'!J42</f>
        <v>0.46350388483373806</v>
      </c>
      <c r="K57" s="107">
        <f>'Enhanced - Aggs'!K42</f>
        <v>2.4005301014595058E-2</v>
      </c>
      <c r="L57" s="110">
        <f>'Enhanced - Aggs'!L42</f>
        <v>537493.25613161689</v>
      </c>
      <c r="M57" s="111">
        <f>'Enhanced - Aggs'!M42</f>
        <v>67255.37430609233</v>
      </c>
      <c r="N57" s="107">
        <f>'Enhanced - Aggs'!N42</f>
        <v>0.14302415204193722</v>
      </c>
      <c r="O57" s="105">
        <f>'Enhanced - Aggs'!O42</f>
        <v>52002.070275187492</v>
      </c>
      <c r="P57" s="106">
        <f>'Enhanced - Aggs'!P42</f>
        <v>4636.9503135681152</v>
      </c>
      <c r="Q57" s="107">
        <f>'Enhanced - Aggs'!Q42</f>
        <v>9.7897995768310125E-2</v>
      </c>
    </row>
    <row r="58" spans="2:20">
      <c r="B58" s="330"/>
      <c r="C58" s="239" t="s">
        <v>179</v>
      </c>
      <c r="D58" s="242">
        <f>'Enhanced - Aggs'!D43</f>
        <v>1046637.4756225692</v>
      </c>
      <c r="E58" s="106">
        <f>'Enhanced - Aggs'!E43</f>
        <v>398329.52548155445</v>
      </c>
      <c r="F58" s="107">
        <f>'Enhanced - Aggs'!F43</f>
        <v>0.61441406880004013</v>
      </c>
      <c r="G58" s="108">
        <f>'Enhanced - Aggs'!G43</f>
        <v>20.607618321630209</v>
      </c>
      <c r="H58" s="109">
        <f>'Enhanced - Aggs'!H43</f>
        <v>5.9780858888060528</v>
      </c>
      <c r="I58" s="155">
        <f>'Enhanced - Aggs'!I43</f>
        <v>35.02358607252603</v>
      </c>
      <c r="J58" s="156">
        <f>'Enhanced - Aggs'!J43</f>
        <v>1.1359990359508743</v>
      </c>
      <c r="K58" s="107">
        <f>'Enhanced - Aggs'!K43</f>
        <v>3.3522570808148161E-2</v>
      </c>
      <c r="L58" s="110">
        <f>'Enhanced - Aggs'!L43</f>
        <v>36656997.714198418</v>
      </c>
      <c r="M58" s="111">
        <f>'Enhanced - Aggs'!M43</f>
        <v>14687405.627291154</v>
      </c>
      <c r="N58" s="107">
        <f>'Enhanced - Aggs'!N43</f>
        <v>0.66853337873506014</v>
      </c>
      <c r="O58" s="105">
        <f>'Enhanced - Aggs'!O43</f>
        <v>7679117.4633162022</v>
      </c>
      <c r="P58" s="106">
        <f>'Enhanced - Aggs'!P43</f>
        <v>2398651.4166514063</v>
      </c>
      <c r="Q58" s="107">
        <f>'Enhanced - Aggs'!Q43</f>
        <v>0.45424994601876528</v>
      </c>
    </row>
    <row r="59" spans="2:20" ht="15" thickBot="1">
      <c r="B59" s="325"/>
      <c r="C59" s="240" t="s">
        <v>228</v>
      </c>
      <c r="D59" s="243">
        <f>Enhanced!D50</f>
        <v>84346.806072183375</v>
      </c>
      <c r="E59" s="129">
        <f>Enhanced!E50</f>
        <v>12044.553424149402</v>
      </c>
      <c r="F59" s="130">
        <f>Enhanced!F50</f>
        <v>0.16658614334994604</v>
      </c>
      <c r="G59" s="131">
        <f>Enhanced!G50</f>
        <v>6.0772710495505027E-2</v>
      </c>
      <c r="H59" s="132">
        <f>Enhanced!H50</f>
        <v>8.4865746232721945E-3</v>
      </c>
      <c r="I59" s="205">
        <f>Enhanced!I50</f>
        <v>8.6442329575483861</v>
      </c>
      <c r="J59" s="157">
        <f>Enhanced!J50</f>
        <v>-0.10504750292688136</v>
      </c>
      <c r="K59" s="130">
        <f>Enhanced!K50</f>
        <v>-1.2006416230618249E-2</v>
      </c>
      <c r="L59" s="133">
        <f>Enhanced!L50</f>
        <v>729113.44091310981</v>
      </c>
      <c r="M59" s="134">
        <f>Enhanced!M50</f>
        <v>96520.754571320023</v>
      </c>
      <c r="N59" s="130">
        <f>Enhanced!N50</f>
        <v>0.15257962454401483</v>
      </c>
      <c r="O59" s="128">
        <f>Enhanced!O50</f>
        <v>167561.44842469692</v>
      </c>
      <c r="P59" s="129">
        <f>Enhanced!P50</f>
        <v>17228.860279407003</v>
      </c>
      <c r="Q59" s="130">
        <f>Enhanced!Q50</f>
        <v>0.1146049601883795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Alternatives'!D74</f>
        <v>16677576.059451809</v>
      </c>
      <c r="E60" s="292">
        <f>'Non-Dairy Alternatives'!E74</f>
        <v>-1064798.1037303749</v>
      </c>
      <c r="F60" s="293">
        <f>'Non-Dairy Alternatives'!F74</f>
        <v>-6.0014409229401461E-2</v>
      </c>
      <c r="G60" s="294">
        <f>'Non-Dairy Alternatives'!G74</f>
        <v>100</v>
      </c>
      <c r="H60" s="295">
        <f>'Non-Dairy Alternatives'!H74</f>
        <v>-7.1054273576010019E-14</v>
      </c>
      <c r="I60" s="296">
        <f>'Non-Dairy Alternatives'!I74</f>
        <v>8.9275718721202111</v>
      </c>
      <c r="J60" s="297">
        <f>'Non-Dairy Alternatives'!J74</f>
        <v>0.15902341272739129</v>
      </c>
      <c r="K60" s="293">
        <f>'Non-Dairy Alternatives'!K74</f>
        <v>1.8135659905836102E-2</v>
      </c>
      <c r="L60" s="298">
        <f>'Non-Dairy Alternatives'!L74</f>
        <v>148890258.92350739</v>
      </c>
      <c r="M60" s="299">
        <f>'Non-Dairy Alternatives'!M74</f>
        <v>-6684608.7110347152</v>
      </c>
      <c r="N60" s="293">
        <f>'Non-Dairy Alternatives'!N74</f>
        <v>-4.296715023879949E-2</v>
      </c>
      <c r="O60" s="291">
        <f>'Non-Dairy Alternatives'!O74</f>
        <v>39200740.309126139</v>
      </c>
      <c r="P60" s="292">
        <f>'Non-Dairy Alternatives'!P74</f>
        <v>-1784728.6800455526</v>
      </c>
      <c r="Q60" s="293">
        <f>'Non-Dairy Alternatives'!Q74</f>
        <v>-4.3545400944834271E-2</v>
      </c>
    </row>
    <row r="61" spans="2:20" ht="15.5" customHeight="1">
      <c r="B61" s="330"/>
      <c r="C61" s="82" t="s">
        <v>265</v>
      </c>
      <c r="D61" s="121">
        <f>'Non-Dairy Alternatives'!D75</f>
        <v>164327.23755102826</v>
      </c>
      <c r="E61" s="122">
        <f>'Non-Dairy Alternatives'!E75</f>
        <v>-5403.6349319641304</v>
      </c>
      <c r="F61" s="123">
        <f>'Non-Dairy Alternatives'!F75</f>
        <v>-3.1836488276495448E-2</v>
      </c>
      <c r="G61" s="124">
        <f>'Non-Dairy Alternatives'!G75</f>
        <v>0.98531847173257436</v>
      </c>
      <c r="H61" s="125">
        <f>'Non-Dairy Alternatives'!H75</f>
        <v>2.8677207593263754E-2</v>
      </c>
      <c r="I61" s="204">
        <f>'Non-Dairy Alternatives'!I75</f>
        <v>14.242256520975106</v>
      </c>
      <c r="J61" s="152">
        <f>'Non-Dairy Alternatives'!J75</f>
        <v>1.5006542984978584</v>
      </c>
      <c r="K61" s="245">
        <f>'Non-Dairy Alternatives'!K75</f>
        <v>0.11777594938967559</v>
      </c>
      <c r="L61" s="257">
        <f>'Non-Dairy Alternatives'!L75</f>
        <v>2340390.6705849576</v>
      </c>
      <c r="M61" s="127">
        <f>'Non-Dairy Alternatives'!M75</f>
        <v>177747.40853265952</v>
      </c>
      <c r="N61" s="123">
        <f>'Non-Dairy Alternatives'!N75</f>
        <v>8.2189888481182694E-2</v>
      </c>
      <c r="O61" s="121">
        <f>'Non-Dairy Alternatives'!O75</f>
        <v>474421.44889438152</v>
      </c>
      <c r="P61" s="122">
        <f>'Non-Dairy Alternatives'!P75</f>
        <v>13271.292435421143</v>
      </c>
      <c r="Q61" s="123">
        <f>'Non-Dairy Alternatives'!Q75</f>
        <v>2.8778679242630181E-2</v>
      </c>
    </row>
    <row r="62" spans="2:20" ht="15.5" customHeight="1">
      <c r="B62" s="330"/>
      <c r="C62" s="255" t="s">
        <v>85</v>
      </c>
      <c r="D62" s="105">
        <f>'Non-Dairy Alternatives'!D76</f>
        <v>10037453.679230714</v>
      </c>
      <c r="E62" s="106">
        <f>'Non-Dairy Alternatives'!E76</f>
        <v>-989636.06412551366</v>
      </c>
      <c r="F62" s="107">
        <f>'Non-Dairy Alternatives'!F76</f>
        <v>-8.9745897345377551E-2</v>
      </c>
      <c r="G62" s="108">
        <f>'Non-Dairy Alternatives'!G76</f>
        <v>60.185326953086275</v>
      </c>
      <c r="H62" s="109">
        <f>'Non-Dairy Alternatives'!H76</f>
        <v>-1.9658239692008408</v>
      </c>
      <c r="I62" s="155">
        <f>'Non-Dairy Alternatives'!I76</f>
        <v>7.3870053259845454</v>
      </c>
      <c r="J62" s="156">
        <f>'Non-Dairy Alternatives'!J76</f>
        <v>0.13396703570219426</v>
      </c>
      <c r="K62" s="244">
        <f>'Non-Dairy Alternatives'!K76</f>
        <v>1.8470471317059475E-2</v>
      </c>
      <c r="L62" s="247">
        <f>'Non-Dairy Alternatives'!L76</f>
        <v>74146723.787800461</v>
      </c>
      <c r="M62" s="111">
        <f>'Non-Dairy Alternatives'!M76</f>
        <v>-5833180.3511420488</v>
      </c>
      <c r="N62" s="107">
        <f>'Non-Dairy Alternatives'!N76</f>
        <v>-7.2933075051059629E-2</v>
      </c>
      <c r="O62" s="105">
        <f>'Non-Dairy Alternatives'!O76</f>
        <v>20352712.155593753</v>
      </c>
      <c r="P62" s="106">
        <f>'Non-Dairy Alternatives'!P76</f>
        <v>-1731188.0782242529</v>
      </c>
      <c r="Q62" s="107">
        <f>'Non-Dairy Alternatives'!Q76</f>
        <v>-7.8391410026984812E-2</v>
      </c>
    </row>
    <row r="63" spans="2:20" ht="15.5" customHeight="1">
      <c r="B63" s="330"/>
      <c r="C63" s="255" t="s">
        <v>87</v>
      </c>
      <c r="D63" s="105">
        <f>'Non-Dairy Alternatives'!D77</f>
        <v>86054.868991230789</v>
      </c>
      <c r="E63" s="106">
        <f>'Non-Dairy Alternatives'!E77</f>
        <v>-33815.849125598572</v>
      </c>
      <c r="F63" s="107">
        <f>'Non-Dairy Alternatives'!F77</f>
        <v>-0.28210266574561349</v>
      </c>
      <c r="G63" s="108">
        <f>'Non-Dairy Alternatives'!G77</f>
        <v>0.51599146473363111</v>
      </c>
      <c r="H63" s="109">
        <f>'Non-Dairy Alternatives'!H77</f>
        <v>-0.15962678688444898</v>
      </c>
      <c r="I63" s="155">
        <f>'Non-Dairy Alternatives'!I77</f>
        <v>12.959004581935138</v>
      </c>
      <c r="J63" s="156">
        <f>'Non-Dairy Alternatives'!J77</f>
        <v>1.4062224904555585</v>
      </c>
      <c r="K63" s="244">
        <f>'Non-Dairy Alternatives'!K77</f>
        <v>0.12172154545290673</v>
      </c>
      <c r="L63" s="247">
        <f>'Non-Dairy Alternatives'!L77</f>
        <v>1115185.4415551878</v>
      </c>
      <c r="M63" s="111">
        <f>'Non-Dairy Alternatives'!M77</f>
        <v>-269654.84399771527</v>
      </c>
      <c r="N63" s="107">
        <f>'Non-Dairy Alternatives'!N77</f>
        <v>-0.19471909274364768</v>
      </c>
      <c r="O63" s="105">
        <f>'Non-Dairy Alternatives'!O77</f>
        <v>223997.96887362003</v>
      </c>
      <c r="P63" s="106">
        <f>'Non-Dairy Alternatives'!P77</f>
        <v>-59526.595189208048</v>
      </c>
      <c r="Q63" s="107">
        <f>'Non-Dairy Alternatives'!Q77</f>
        <v>-0.20995216194395472</v>
      </c>
    </row>
    <row r="64" spans="2:20" ht="15.5" customHeight="1">
      <c r="B64" s="330"/>
      <c r="C64" s="255" t="s">
        <v>261</v>
      </c>
      <c r="D64" s="105">
        <f>'Non-Dairy Alternatives'!D78</f>
        <v>1219346.8512304297</v>
      </c>
      <c r="E64" s="106">
        <f>'Non-Dairy Alternatives'!E78</f>
        <v>74674.823939902475</v>
      </c>
      <c r="F64" s="107">
        <f>'Non-Dairy Alternatives'!F78</f>
        <v>6.5236873234912549E-2</v>
      </c>
      <c r="G64" s="108">
        <f>'Non-Dairy Alternatives'!G78</f>
        <v>7.3112953997855099</v>
      </c>
      <c r="H64" s="109">
        <f>'Non-Dairy Alternatives'!H78</f>
        <v>0.85966712973202064</v>
      </c>
      <c r="I64" s="155">
        <f>'Non-Dairy Alternatives'!I78</f>
        <v>15.397626064180676</v>
      </c>
      <c r="J64" s="156">
        <f>'Non-Dairy Alternatives'!J78</f>
        <v>-0.28047246982537111</v>
      </c>
      <c r="K64" s="244">
        <f>'Non-Dairy Alternatives'!K78</f>
        <v>-1.788944425990319E-2</v>
      </c>
      <c r="L64" s="247">
        <f>'Non-Dairy Alternatives'!L78</f>
        <v>18775046.857782301</v>
      </c>
      <c r="M64" s="111">
        <f>'Non-Dairy Alternatives'!M78</f>
        <v>828766.02480095625</v>
      </c>
      <c r="N64" s="107">
        <f>'Non-Dairy Alternatives'!N78</f>
        <v>4.6180377567582989E-2</v>
      </c>
      <c r="O64" s="105">
        <f>'Non-Dairy Alternatives'!O78</f>
        <v>6066153.5886869431</v>
      </c>
      <c r="P64" s="106">
        <f>'Non-Dairy Alternatives'!P78</f>
        <v>172757.16612900048</v>
      </c>
      <c r="Q64" s="107">
        <f>'Non-Dairy Alternatives'!Q78</f>
        <v>2.9313684969119683E-2</v>
      </c>
    </row>
    <row r="65" spans="2:17">
      <c r="B65" s="330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30"/>
      <c r="C66" s="255" t="s">
        <v>263</v>
      </c>
      <c r="D66" s="105">
        <f>'Non-Dairy Alternatives'!D80</f>
        <v>89219.392114564602</v>
      </c>
      <c r="E66" s="106">
        <f>'Non-Dairy Alternatives'!E80</f>
        <v>9216.788170952088</v>
      </c>
      <c r="F66" s="107">
        <f>'Non-Dairy Alternatives'!F80</f>
        <v>0.11520610225947484</v>
      </c>
      <c r="G66" s="108">
        <f>'Non-Dairy Alternatives'!G80</f>
        <v>0.53496618331415513</v>
      </c>
      <c r="H66" s="109">
        <f>'Non-Dairy Alternatives'!H80</f>
        <v>8.4053564699512584E-2</v>
      </c>
      <c r="I66" s="155">
        <f>'Non-Dairy Alternatives'!I80</f>
        <v>26.933809236854508</v>
      </c>
      <c r="J66" s="156">
        <f>'Non-Dairy Alternatives'!J80</f>
        <v>0.36369058332346427</v>
      </c>
      <c r="K66" s="244">
        <f>'Non-Dairy Alternatives'!K80</f>
        <v>1.3687954806145795E-2</v>
      </c>
      <c r="L66" s="247">
        <f>'Non-Dairy Alternatives'!L80</f>
        <v>2403018.0874418044</v>
      </c>
      <c r="M66" s="111">
        <f>'Non-Dairy Alternatives'!M80</f>
        <v>277339.40806856938</v>
      </c>
      <c r="N66" s="107">
        <f>'Non-Dairy Alternatives'!N80</f>
        <v>0.13047099298674061</v>
      </c>
      <c r="O66" s="105">
        <f>'Non-Dairy Alternatives'!O80</f>
        <v>321599.05133092403</v>
      </c>
      <c r="P66" s="106">
        <f>'Non-Dairy Alternatives'!P80</f>
        <v>32740.3310933623</v>
      </c>
      <c r="Q66" s="107">
        <f>'Non-Dairy Alternatives'!Q80</f>
        <v>0.11334375180515985</v>
      </c>
    </row>
    <row r="67" spans="2:17">
      <c r="B67" s="330"/>
      <c r="C67" s="255" t="s">
        <v>264</v>
      </c>
      <c r="D67" s="105">
        <f>'Non-Dairy Alternatives'!D81</f>
        <v>69647.57014241576</v>
      </c>
      <c r="E67" s="106">
        <f>'Non-Dairy Alternatives'!E81</f>
        <v>343.76493324614421</v>
      </c>
      <c r="F67" s="107">
        <f>'Non-Dairy Alternatives'!F81</f>
        <v>4.9602605832191815E-3</v>
      </c>
      <c r="G67" s="108">
        <f>'Non-Dairy Alternatives'!G81</f>
        <v>0.41761206721011396</v>
      </c>
      <c r="H67" s="109">
        <f>'Non-Dairy Alternatives'!H81</f>
        <v>2.7000277763218061E-2</v>
      </c>
      <c r="I67" s="155">
        <f>'Non-Dairy Alternatives'!I81</f>
        <v>8.1460808496761281</v>
      </c>
      <c r="J67" s="156">
        <f>'Non-Dairy Alternatives'!J81</f>
        <v>0.37635795165832953</v>
      </c>
      <c r="K67" s="244">
        <f>'Non-Dairy Alternatives'!K81</f>
        <v>4.8439044300324467E-2</v>
      </c>
      <c r="L67" s="247">
        <f>'Non-Dairy Alternatives'!L81</f>
        <v>567354.73736360786</v>
      </c>
      <c r="M67" s="111">
        <f>'Non-Dairy Alternatives'!M81</f>
        <v>28883.375110157533</v>
      </c>
      <c r="N67" s="107">
        <f>'Non-Dairy Alternatives'!N81</f>
        <v>5.3639575165675323E-2</v>
      </c>
      <c r="O67" s="105">
        <f>'Non-Dairy Alternatives'!O81</f>
        <v>135659.71920585632</v>
      </c>
      <c r="P67" s="106">
        <f>'Non-Dairy Alternatives'!P81</f>
        <v>826.04364513777546</v>
      </c>
      <c r="Q67" s="107">
        <f>'Non-Dairy Alternatives'!Q81</f>
        <v>6.1263897294395863E-3</v>
      </c>
    </row>
    <row r="68" spans="2:17">
      <c r="B68" s="330"/>
      <c r="C68" s="255" t="s">
        <v>229</v>
      </c>
      <c r="D68" s="105">
        <f>'Non-Dairy Alternatives'!D82</f>
        <v>3508085.3063638392</v>
      </c>
      <c r="E68" s="106">
        <f>'Non-Dairy Alternatives'!E82</f>
        <v>-51473.458881411701</v>
      </c>
      <c r="F68" s="107">
        <f>'Non-Dairy Alternatives'!F82</f>
        <v>-1.4460629048742568E-2</v>
      </c>
      <c r="G68" s="108">
        <f>'Non-Dairy Alternatives'!G82</f>
        <v>21.034743261600507</v>
      </c>
      <c r="H68" s="109">
        <f>'Non-Dairy Alternatives'!H82</f>
        <v>0.97227173153990876</v>
      </c>
      <c r="I68" s="155">
        <f>'Non-Dairy Alternatives'!I82</f>
        <v>10.000360824627613</v>
      </c>
      <c r="J68" s="156">
        <f>'Non-Dairy Alternatives'!J82</f>
        <v>-0.24753351076474317</v>
      </c>
      <c r="K68" s="244">
        <f>'Non-Dairy Alternatives'!K82</f>
        <v>-2.4154572896976107E-2</v>
      </c>
      <c r="L68" s="247">
        <f>'Non-Dairy Alternatives'!L82</f>
        <v>35082118.867212698</v>
      </c>
      <c r="M68" s="111">
        <f>'Non-Dairy Alternatives'!M82</f>
        <v>-1395863.2396403179</v>
      </c>
      <c r="N68" s="107">
        <f>'Non-Dairy Alternatives'!N82</f>
        <v>-3.8265911627224605E-2</v>
      </c>
      <c r="O68" s="105">
        <f>'Non-Dairy Alternatives'!O82</f>
        <v>8324026.8169391155</v>
      </c>
      <c r="P68" s="106">
        <f>'Non-Dairy Alternatives'!P82</f>
        <v>-60394.321856014431</v>
      </c>
      <c r="Q68" s="107">
        <f>'Non-Dairy Alternatives'!Q82</f>
        <v>-7.203159390046252E-3</v>
      </c>
    </row>
    <row r="69" spans="2:17">
      <c r="B69" s="330"/>
      <c r="C69" s="255" t="s">
        <v>230</v>
      </c>
      <c r="D69" s="105">
        <f>'Non-Dairy Alternatives'!D83</f>
        <v>179392.67716274512</v>
      </c>
      <c r="E69" s="106">
        <f>'Non-Dairy Alternatives'!E83</f>
        <v>-40229.945719332754</v>
      </c>
      <c r="F69" s="107">
        <f>'Non-Dairy Alternatives'!F83</f>
        <v>-0.18317760343356543</v>
      </c>
      <c r="G69" s="108">
        <f>'Non-Dairy Alternatives'!G83</f>
        <v>1.0756519803792262</v>
      </c>
      <c r="H69" s="109">
        <f>'Non-Dairy Alternatives'!H83</f>
        <v>-0.1621903786091472</v>
      </c>
      <c r="I69" s="155">
        <f>'Non-Dairy Alternatives'!I83</f>
        <v>14.630728420225006</v>
      </c>
      <c r="J69" s="156">
        <f>'Non-Dairy Alternatives'!J83</f>
        <v>-0.10932413997701218</v>
      </c>
      <c r="K69" s="244">
        <f>'Non-Dairy Alternatives'!K83</f>
        <v>-7.4168080154738501E-3</v>
      </c>
      <c r="L69" s="247">
        <f>'Non-Dairy Alternatives'!L83</f>
        <v>2624645.5401452244</v>
      </c>
      <c r="M69" s="111">
        <f>'Non-Dairy Alternatives'!M83</f>
        <v>-612603.46454602992</v>
      </c>
      <c r="N69" s="107">
        <f>'Non-Dairy Alternatives'!N83</f>
        <v>-0.18923581833163794</v>
      </c>
      <c r="O69" s="105">
        <f>'Non-Dairy Alternatives'!O83</f>
        <v>481043.28468823433</v>
      </c>
      <c r="P69" s="106">
        <f>'Non-Dairy Alternatives'!P83</f>
        <v>-109232.65292653418</v>
      </c>
      <c r="Q69" s="107">
        <f>'Non-Dairy Alternatives'!Q83</f>
        <v>-0.18505354185354347</v>
      </c>
    </row>
    <row r="70" spans="2:17">
      <c r="B70" s="330"/>
      <c r="C70" s="83" t="s">
        <v>230</v>
      </c>
      <c r="D70" s="105">
        <f>'Non-Dairy Alternatives'!D84</f>
        <v>66911.317512252601</v>
      </c>
      <c r="E70" s="106">
        <f>'Non-Dairy Alternatives'!E84</f>
        <v>-21502.336969792581</v>
      </c>
      <c r="F70" s="107">
        <f>'Non-Dairy Alternatives'!F84</f>
        <v>-0.243201540483311</v>
      </c>
      <c r="G70" s="108">
        <f>'Non-Dairy Alternatives'!G84</f>
        <v>0.40120529070728744</v>
      </c>
      <c r="H70" s="109">
        <f>'Non-Dairy Alternatives'!H84</f>
        <v>-9.7113895151815177E-2</v>
      </c>
      <c r="I70" s="155">
        <f>'Non-Dairy Alternatives'!I84</f>
        <v>12.447228381290513</v>
      </c>
      <c r="J70" s="156">
        <f>'Non-Dairy Alternatives'!J84</f>
        <v>0.92485605128082504</v>
      </c>
      <c r="K70" s="244">
        <f>'Non-Dairy Alternatives'!K84</f>
        <v>8.0266114025152963E-2</v>
      </c>
      <c r="L70" s="247">
        <f>'Non-Dairy Alternatives'!L84</f>
        <v>832860.45036805153</v>
      </c>
      <c r="M70" s="111">
        <f>'Non-Dairy Alternatives'!M84</f>
        <v>-185874.59563090291</v>
      </c>
      <c r="N70" s="107">
        <f>'Non-Dairy Alternatives'!N84</f>
        <v>-0.18245626903768428</v>
      </c>
      <c r="O70" s="105">
        <f>'Non-Dairy Alternatives'!O84</f>
        <v>165980.67257392406</v>
      </c>
      <c r="P70" s="106">
        <f>'Non-Dairy Alternatives'!P84</f>
        <v>-46349.898676353972</v>
      </c>
      <c r="Q70" s="107">
        <f>'Non-Dairy Alternatives'!Q84</f>
        <v>-0.21829121639634491</v>
      </c>
    </row>
    <row r="71" spans="2:17" ht="15" thickBot="1">
      <c r="B71" s="333"/>
      <c r="C71" s="256" t="s">
        <v>86</v>
      </c>
      <c r="D71" s="128">
        <f>'Non-Dairy Alternatives'!D85</f>
        <v>1257137.1591525744</v>
      </c>
      <c r="E71" s="129">
        <f>'Non-Dairy Alternatives'!E85</f>
        <v>-6972.1910208903719</v>
      </c>
      <c r="F71" s="130">
        <f>'Non-Dairy Alternatives'!F85</f>
        <v>-5.5154967566165281E-3</v>
      </c>
      <c r="G71" s="131">
        <f>'Non-Dairy Alternatives'!G85</f>
        <v>7.5378889274506262</v>
      </c>
      <c r="H71" s="132">
        <f>'Non-Dairy Alternatives'!H85</f>
        <v>0.41308511851809548</v>
      </c>
      <c r="I71" s="205">
        <f>'Non-Dairy Alternatives'!I85</f>
        <v>8.7523580089463433</v>
      </c>
      <c r="J71" s="157">
        <f>'Non-Dairy Alternatives'!J85</f>
        <v>0.28546160131007348</v>
      </c>
      <c r="K71" s="246">
        <f>'Non-Dairy Alternatives'!K85</f>
        <v>3.3715022313561847E-2</v>
      </c>
      <c r="L71" s="248">
        <f>'Non-Dairy Alternatives'!L85</f>
        <v>11002914.483253088</v>
      </c>
      <c r="M71" s="134">
        <f>'Non-Dairy Alternatives'!M85</f>
        <v>299831.56740996055</v>
      </c>
      <c r="N71" s="130">
        <f>'Non-Dairy Alternatives'!N85</f>
        <v>2.8013570460725664E-2</v>
      </c>
      <c r="O71" s="128">
        <f>'Non-Dairy Alternatives'!O85</f>
        <v>2655145.6023393869</v>
      </c>
      <c r="P71" s="129">
        <f>'Non-Dairy Alternatives'!P85</f>
        <v>2368.0335238897242</v>
      </c>
      <c r="Q71" s="130">
        <f>'Non-Dairy Alternatives'!Q85</f>
        <v>8.9266192225346836E-4</v>
      </c>
    </row>
    <row r="72" spans="2:17">
      <c r="B72" s="226"/>
      <c r="C72" s="82" t="s">
        <v>207</v>
      </c>
      <c r="D72" s="121">
        <f>'Trad vs Value Add'!D33</f>
        <v>5855692.6694611795</v>
      </c>
      <c r="E72" s="122">
        <f>'Trad vs Value Add'!E33</f>
        <v>87960.578220634721</v>
      </c>
      <c r="F72" s="123">
        <f>'Trad vs Value Add'!F33</f>
        <v>1.5250461850372776E-2</v>
      </c>
      <c r="G72" s="124">
        <f>'Trad vs Value Add'!G33</f>
        <v>4.2190846568306046</v>
      </c>
      <c r="H72" s="125">
        <f>'Trad vs Value Add'!H33</f>
        <v>4.8088418784059783E-2</v>
      </c>
      <c r="I72" s="204">
        <f>'Trad vs Value Add'!I33</f>
        <v>6.8581471767060203</v>
      </c>
      <c r="J72" s="152">
        <f>'Trad vs Value Add'!J33</f>
        <v>3.1978406255311675E-2</v>
      </c>
      <c r="K72" s="123">
        <f>'Trad vs Value Add'!K33</f>
        <v>4.6846785262240525E-3</v>
      </c>
      <c r="L72" s="233">
        <f>'Trad vs Value Add'!L33</f>
        <v>40159202.148723327</v>
      </c>
      <c r="M72" s="234">
        <f>'Trad vs Value Add'!M33</f>
        <v>787689.47117076069</v>
      </c>
      <c r="N72" s="232">
        <f>'Trad vs Value Add'!N33</f>
        <v>2.0006583887742194E-2</v>
      </c>
      <c r="O72" s="251">
        <f>'Trad vs Value Add'!O33</f>
        <v>14327943.166866899</v>
      </c>
      <c r="P72" s="231">
        <f>'Trad vs Value Add'!P33</f>
        <v>-106159.31126081571</v>
      </c>
      <c r="Q72" s="232">
        <f>'Trad vs Value Add'!Q33</f>
        <v>-7.3547566550591593E-3</v>
      </c>
    </row>
    <row r="73" spans="2:17">
      <c r="B73" s="226" t="s">
        <v>220</v>
      </c>
      <c r="C73" s="83" t="s">
        <v>208</v>
      </c>
      <c r="D73" s="105">
        <f>'Trad vs Value Add'!D34</f>
        <v>107462175.16993023</v>
      </c>
      <c r="E73" s="106">
        <f>'Trad vs Value Add'!E34</f>
        <v>-655763.56532126665</v>
      </c>
      <c r="F73" s="107">
        <f>'Trad vs Value Add'!F34</f>
        <v>-6.0652614449766334E-3</v>
      </c>
      <c r="G73" s="108">
        <f>'Trad vs Value Add'!G34</f>
        <v>77.42756323494261</v>
      </c>
      <c r="H73" s="109">
        <f>'Trad vs Value Add'!H34</f>
        <v>-0.75906343153400258</v>
      </c>
      <c r="I73" s="206">
        <f>'Trad vs Value Add'!I34</f>
        <v>4.0990389002237917</v>
      </c>
      <c r="J73" s="156">
        <f>'Trad vs Value Add'!J34</f>
        <v>0.11198731320264299</v>
      </c>
      <c r="K73" s="107">
        <f>'Trad vs Value Add'!K34</f>
        <v>2.8087751251373253E-2</v>
      </c>
      <c r="L73" s="110">
        <f>'Trad vs Value Add'!L34</f>
        <v>440491636.32420731</v>
      </c>
      <c r="M73" s="111">
        <f>'Trad vs Value Add'!M34</f>
        <v>9419837.1043674946</v>
      </c>
      <c r="N73" s="107">
        <f>'Trad vs Value Add'!N34</f>
        <v>2.1852130251655656E-2</v>
      </c>
      <c r="O73" s="105">
        <f>'Trad vs Value Add'!O34</f>
        <v>140861829.6613006</v>
      </c>
      <c r="P73" s="106">
        <f>'Trad vs Value Add'!P34</f>
        <v>-388765.43833550811</v>
      </c>
      <c r="Q73" s="107">
        <f>'Trad vs Value Add'!Q34</f>
        <v>-2.7523100915877816E-3</v>
      </c>
    </row>
    <row r="74" spans="2:17">
      <c r="B74" s="226" t="s">
        <v>218</v>
      </c>
      <c r="C74" s="83" t="s">
        <v>209</v>
      </c>
      <c r="D74" s="105">
        <f>'Trad vs Value Add'!D35</f>
        <v>1502573.1150290326</v>
      </c>
      <c r="E74" s="106">
        <f>'Trad vs Value Add'!E35</f>
        <v>-16050.620278550545</v>
      </c>
      <c r="F74" s="107">
        <f>'Trad vs Value Add'!F35</f>
        <v>-1.0569188341639901E-2</v>
      </c>
      <c r="G74" s="108">
        <f>'Trad vs Value Add'!G35</f>
        <v>1.0826188349069377</v>
      </c>
      <c r="H74" s="109">
        <f>'Trad vs Value Add'!H35</f>
        <v>-1.5589921459508771E-2</v>
      </c>
      <c r="I74" s="206">
        <f>'Trad vs Value Add'!I35</f>
        <v>14.112528492135841</v>
      </c>
      <c r="J74" s="156">
        <f>'Trad vs Value Add'!J35</f>
        <v>0.80569734280612693</v>
      </c>
      <c r="K74" s="107">
        <f>'Trad vs Value Add'!K35</f>
        <v>6.0547649080728821E-2</v>
      </c>
      <c r="L74" s="110">
        <f>'Trad vs Value Add'!L35</f>
        <v>21205105.897364527</v>
      </c>
      <c r="M74" s="111">
        <f>'Trad vs Value Add'!M35</f>
        <v>997036.27226213738</v>
      </c>
      <c r="N74" s="107">
        <f>'Trad vs Value Add'!N35</f>
        <v>4.9338521232311208E-2</v>
      </c>
      <c r="O74" s="105">
        <f>'Trad vs Value Add'!O35</f>
        <v>4154874.8258293867</v>
      </c>
      <c r="P74" s="106">
        <f>'Trad vs Value Add'!P35</f>
        <v>-26025.704414383508</v>
      </c>
      <c r="Q74" s="107">
        <f>'Trad vs Value Add'!Q35</f>
        <v>-6.2249039952323526E-3</v>
      </c>
    </row>
    <row r="75" spans="2:17" ht="15" thickBot="1">
      <c r="B75" s="226"/>
      <c r="C75" s="84" t="s">
        <v>210</v>
      </c>
      <c r="D75" s="128">
        <f>'Trad vs Value Add'!D36</f>
        <v>22789671.23657627</v>
      </c>
      <c r="E75" s="129">
        <f>'Trad vs Value Add'!E36</f>
        <v>1107381.7536170408</v>
      </c>
      <c r="F75" s="130">
        <f>'Trad vs Value Add'!F36</f>
        <v>5.1073100674509757E-2</v>
      </c>
      <c r="G75" s="131">
        <f>'Trad vs Value Add'!G36</f>
        <v>16.420184199540689</v>
      </c>
      <c r="H75" s="132">
        <f>'Trad vs Value Add'!H36</f>
        <v>0.74040808736560848</v>
      </c>
      <c r="I75" s="205">
        <f>'Trad vs Value Add'!I36</f>
        <v>10.18521708946073</v>
      </c>
      <c r="J75" s="157">
        <f>'Trad vs Value Add'!J36</f>
        <v>0.42174281727412399</v>
      </c>
      <c r="K75" s="130">
        <f>'Trad vs Value Add'!K36</f>
        <v>4.3195977734642135E-2</v>
      </c>
      <c r="L75" s="133">
        <f>'Trad vs Value Add'!L36</f>
        <v>232117748.94196826</v>
      </c>
      <c r="M75" s="134">
        <f>'Trad vs Value Add'!M36</f>
        <v>20423273.41299361</v>
      </c>
      <c r="N75" s="130">
        <f>'Trad vs Value Add'!N36</f>
        <v>9.647523092872716E-2</v>
      </c>
      <c r="O75" s="128">
        <f>'Trad vs Value Add'!O36</f>
        <v>42782133.658241391</v>
      </c>
      <c r="P75" s="129">
        <f>'Trad vs Value Add'!P36</f>
        <v>2480799.3302742615</v>
      </c>
      <c r="Q75" s="130">
        <f>'Trad vs Value Add'!Q36</f>
        <v>6.1556257916570017E-2</v>
      </c>
    </row>
    <row r="76" spans="2:17">
      <c r="B76" s="324" t="s">
        <v>219</v>
      </c>
      <c r="C76" s="82" t="s">
        <v>216</v>
      </c>
      <c r="D76" s="121">
        <f>Filtration!D21</f>
        <v>133875897.76318842</v>
      </c>
      <c r="E76" s="122">
        <f>Filtration!E21</f>
        <v>-552770.49917063117</v>
      </c>
      <c r="F76" s="123">
        <f>Filtration!F21</f>
        <v>-4.1119986258571807E-3</v>
      </c>
      <c r="G76" s="124">
        <f>Filtration!G21</f>
        <v>96.458912387569825</v>
      </c>
      <c r="H76" s="125">
        <f>Filtration!H21</f>
        <v>-0.75459558022295425</v>
      </c>
      <c r="I76" s="204">
        <f>Filtration!I21</f>
        <v>5.0904688998736791</v>
      </c>
      <c r="J76" s="152">
        <f>Filtration!J21</f>
        <v>0.1363711778455281</v>
      </c>
      <c r="K76" s="123">
        <f>Filtration!K21</f>
        <v>2.7526945469638273E-2</v>
      </c>
      <c r="L76" s="126">
        <f>Filtration!L21</f>
        <v>681491094.00617886</v>
      </c>
      <c r="M76" s="127">
        <f>Filtration!M21</f>
        <v>15518334.792347908</v>
      </c>
      <c r="N76" s="123">
        <f>Filtration!N21</f>
        <v>2.3301756081835882E-2</v>
      </c>
      <c r="O76" s="121">
        <f>Filtration!O21</f>
        <v>193993175.32733232</v>
      </c>
      <c r="P76" s="122">
        <f>Filtration!P21</f>
        <v>-574276.45494484901</v>
      </c>
      <c r="Q76" s="123">
        <f>Filtration!Q21</f>
        <v>-2.9515545878016115E-3</v>
      </c>
    </row>
    <row r="77" spans="2:17" ht="15" thickBot="1">
      <c r="B77" s="325"/>
      <c r="C77" s="84" t="s">
        <v>217</v>
      </c>
      <c r="D77" s="128">
        <f>Filtration!D22</f>
        <v>4829179.2707051057</v>
      </c>
      <c r="E77" s="129">
        <f>Filtration!E22</f>
        <v>1054687.1260625296</v>
      </c>
      <c r="F77" s="130">
        <f>Filtration!F22</f>
        <v>0.27942490953638022</v>
      </c>
      <c r="G77" s="131">
        <f>Filtration!G22</f>
        <v>3.4794715700117376</v>
      </c>
      <c r="H77" s="132">
        <f>Filtration!H22</f>
        <v>0.74990780269495838</v>
      </c>
      <c r="I77" s="205">
        <f>Filtration!I22</f>
        <v>13.095065839403945</v>
      </c>
      <c r="J77" s="157">
        <f>Filtration!J22</f>
        <v>0.75389286061146343</v>
      </c>
      <c r="K77" s="130">
        <f>Filtration!K22</f>
        <v>6.1087618000896689E-2</v>
      </c>
      <c r="L77" s="133">
        <f>Filtration!L22</f>
        <v>63238420.500168093</v>
      </c>
      <c r="M77" s="134">
        <f>Filtration!M22</f>
        <v>16656760.036040649</v>
      </c>
      <c r="N77" s="130">
        <f>Filtration!N22</f>
        <v>0.35758192967097052</v>
      </c>
      <c r="O77" s="128">
        <f>Filtration!O22</f>
        <v>11994153.875317097</v>
      </c>
      <c r="P77" s="129">
        <f>Filtration!P22</f>
        <v>2557567.9765859004</v>
      </c>
      <c r="Q77" s="130">
        <f>Filtration!Q22</f>
        <v>0.27102683152916357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7" t="s">
        <v>139</v>
      </c>
      <c r="C79" s="337"/>
      <c r="D79" s="337"/>
      <c r="E79" s="337"/>
      <c r="F79" s="337"/>
      <c r="G79" s="337"/>
      <c r="H79" s="337"/>
      <c r="I79" s="337"/>
      <c r="J79" s="337"/>
      <c r="K79" s="337"/>
      <c r="L79" s="337"/>
      <c r="M79" s="337"/>
      <c r="N79" s="337"/>
      <c r="O79" s="337"/>
      <c r="P79" s="337"/>
      <c r="Q79" s="337"/>
    </row>
    <row r="80" spans="2:17">
      <c r="B80" s="327" t="s">
        <v>14</v>
      </c>
      <c r="C80" s="327"/>
      <c r="D80" s="327"/>
      <c r="E80" s="327"/>
      <c r="F80" s="327"/>
      <c r="G80" s="327"/>
      <c r="H80" s="327"/>
      <c r="I80" s="327"/>
      <c r="J80" s="327"/>
      <c r="K80" s="327"/>
      <c r="L80" s="327"/>
      <c r="M80" s="327"/>
      <c r="N80" s="327"/>
      <c r="O80" s="327"/>
      <c r="P80" s="327"/>
      <c r="Q80" s="327"/>
    </row>
    <row r="81" spans="2:17" ht="15" thickBot="1">
      <c r="B81" s="327" t="str">
        <f>'HOME PAGE'!H6</f>
        <v>LATEST 52 WEEKS ENDING 02-23-2025</v>
      </c>
      <c r="C81" s="327"/>
      <c r="D81" s="327"/>
      <c r="E81" s="327"/>
      <c r="F81" s="327"/>
      <c r="G81" s="327"/>
      <c r="H81" s="327"/>
      <c r="I81" s="327"/>
      <c r="J81" s="327"/>
      <c r="K81" s="327"/>
      <c r="L81" s="327"/>
      <c r="M81" s="327"/>
      <c r="N81" s="327"/>
      <c r="O81" s="327"/>
      <c r="P81" s="327"/>
      <c r="Q81" s="327"/>
    </row>
    <row r="82" spans="2:17">
      <c r="D82" s="321" t="s">
        <v>76</v>
      </c>
      <c r="E82" s="322"/>
      <c r="F82" s="323"/>
      <c r="G82" s="328" t="s">
        <v>19</v>
      </c>
      <c r="H82" s="329"/>
      <c r="I82" s="321" t="s">
        <v>20</v>
      </c>
      <c r="J82" s="322"/>
      <c r="K82" s="323"/>
      <c r="L82" s="328" t="s">
        <v>21</v>
      </c>
      <c r="M82" s="322"/>
      <c r="N82" s="329"/>
      <c r="O82" s="321" t="s">
        <v>22</v>
      </c>
      <c r="P82" s="322"/>
      <c r="Q82" s="323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Data'!E66</f>
        <v>1787296843.8047512</v>
      </c>
      <c r="E84" s="292">
        <f>'Segment Data'!F66</f>
        <v>-27744888.281639099</v>
      </c>
      <c r="F84" s="293">
        <f>'Segment Data'!G66</f>
        <v>-1.5286088353321967E-2</v>
      </c>
      <c r="G84" s="294">
        <f>'Segment Data'!H66</f>
        <v>100</v>
      </c>
      <c r="H84" s="295">
        <f>'Segment Data'!I66</f>
        <v>-1.4210854715202004E-14</v>
      </c>
      <c r="I84" s="296">
        <f>'Segment Data'!J66</f>
        <v>5.3299687230872479</v>
      </c>
      <c r="J84" s="297">
        <f>'Segment Data'!K66</f>
        <v>0.1607933494801701</v>
      </c>
      <c r="K84" s="293">
        <f>'Segment Data'!L66</f>
        <v>3.1106189645093749E-2</v>
      </c>
      <c r="L84" s="298">
        <f>'Segment Data'!M66</f>
        <v>9526236276.3518772</v>
      </c>
      <c r="M84" s="299">
        <f>'Segment Data'!N66</f>
        <v>143967252.78177261</v>
      </c>
      <c r="N84" s="293">
        <f>'Segment Data'!O66</f>
        <v>1.5344609328521551E-2</v>
      </c>
      <c r="O84" s="291">
        <f>'Segment Data'!P66</f>
        <v>2677410083.2218637</v>
      </c>
      <c r="P84" s="292">
        <f>'Segment Data'!Q66</f>
        <v>-21804813.266832829</v>
      </c>
      <c r="Q84" s="293">
        <f>'Segment Data'!R66</f>
        <v>-8.0782057387123411E-3</v>
      </c>
    </row>
    <row r="85" spans="2:17" ht="15" thickBot="1">
      <c r="B85" s="324" t="s">
        <v>111</v>
      </c>
      <c r="C85" s="82" t="s">
        <v>111</v>
      </c>
      <c r="D85" s="128">
        <f>'Segment Data'!E69</f>
        <v>1666207653.1141555</v>
      </c>
      <c r="E85" s="129">
        <f>'Segment Data'!F69</f>
        <v>-27249950.109095335</v>
      </c>
      <c r="F85" s="130">
        <f>'Segment Data'!G69</f>
        <v>-1.6091309317238889E-2</v>
      </c>
      <c r="G85" s="131">
        <f>'Segment Data'!H69</f>
        <v>93.225009538268736</v>
      </c>
      <c r="H85" s="132">
        <f>'Segment Data'!I69</f>
        <v>-7.6294408975584815E-2</v>
      </c>
      <c r="I85" s="205">
        <f>'Segment Data'!J69</f>
        <v>5.066498519824866</v>
      </c>
      <c r="J85" s="157">
        <f>'Segment Data'!K69</f>
        <v>0.15204564973746848</v>
      </c>
      <c r="K85" s="130">
        <f>'Segment Data'!L69</f>
        <v>3.0938469399700345E-2</v>
      </c>
      <c r="L85" s="133">
        <f>'Segment Data'!M69</f>
        <v>8441838608.2237329</v>
      </c>
      <c r="M85" s="134">
        <f>'Segment Data'!N69</f>
        <v>119421029.69190311</v>
      </c>
      <c r="N85" s="130">
        <f>'Segment Data'!O69</f>
        <v>1.4349319601549044E-2</v>
      </c>
      <c r="O85" s="128">
        <f>'Segment Data'!P69</f>
        <v>2350497449.8703499</v>
      </c>
      <c r="P85" s="129">
        <f>'Segment Data'!Q69</f>
        <v>-19528123.308735371</v>
      </c>
      <c r="Q85" s="130">
        <f>'Segment Data'!R69</f>
        <v>-8.2396255676435159E-3</v>
      </c>
    </row>
    <row r="86" spans="2:17">
      <c r="B86" s="326"/>
      <c r="C86" s="102" t="s">
        <v>110</v>
      </c>
      <c r="D86" s="143">
        <f>'Segment Data'!E70</f>
        <v>1661886876.3024416</v>
      </c>
      <c r="E86" s="144">
        <f>'Segment Data'!F70</f>
        <v>-26542685.771847963</v>
      </c>
      <c r="F86" s="145">
        <f>'Segment Data'!G70</f>
        <v>-1.5720339401804496E-2</v>
      </c>
      <c r="G86" s="146">
        <f>'Segment Data'!H70</f>
        <v>92.983260282867164</v>
      </c>
      <c r="H86" s="147">
        <f>'Segment Data'!I70</f>
        <v>-4.1022973333241453E-2</v>
      </c>
      <c r="I86" s="207">
        <f>'Segment Data'!J70</f>
        <v>5.045032344935743</v>
      </c>
      <c r="J86" s="161">
        <f>'Segment Data'!K70</f>
        <v>0.15355674795708119</v>
      </c>
      <c r="K86" s="145">
        <f>'Segment Data'!L70</f>
        <v>3.1392724938038991E-2</v>
      </c>
      <c r="L86" s="148">
        <f>'Segment Data'!M70</f>
        <v>8384273044.5700436</v>
      </c>
      <c r="M86" s="149">
        <f>'Segment Data'!N70</f>
        <v>125361044.46628761</v>
      </c>
      <c r="N86" s="145">
        <f>'Segment Data'!O70</f>
        <v>1.517888124546099E-2</v>
      </c>
      <c r="O86" s="143">
        <f>'Segment Data'!P70</f>
        <v>2330974565.6928635</v>
      </c>
      <c r="P86" s="144">
        <f>'Segment Data'!Q70</f>
        <v>-15775578.898952484</v>
      </c>
      <c r="Q86" s="145">
        <f>'Segment Data'!R70</f>
        <v>-6.7223086937090283E-3</v>
      </c>
    </row>
    <row r="87" spans="2:17" ht="15" thickBot="1">
      <c r="B87" s="325"/>
      <c r="C87" s="98" t="s">
        <v>109</v>
      </c>
      <c r="D87" s="135">
        <f>'Segment Data'!E71</f>
        <v>4320776.8117142245</v>
      </c>
      <c r="E87" s="136">
        <f>'Segment Data'!F71</f>
        <v>-707264.33724854607</v>
      </c>
      <c r="F87" s="137">
        <f>'Segment Data'!G71</f>
        <v>-0.14066399146205216</v>
      </c>
      <c r="G87" s="138">
        <f>'Segment Data'!H71</f>
        <v>0.24174925540159667</v>
      </c>
      <c r="H87" s="139">
        <f>'Segment Data'!I71</f>
        <v>-3.5271435642406951E-2</v>
      </c>
      <c r="I87" s="208">
        <f>'Segment Data'!J71</f>
        <v>13.32296625403708</v>
      </c>
      <c r="J87" s="154">
        <f>'Segment Data'!K71</f>
        <v>0.69268409312589974</v>
      </c>
      <c r="K87" s="137">
        <f>'Segment Data'!L71</f>
        <v>5.484312102461595E-2</v>
      </c>
      <c r="L87" s="140">
        <f>'Segment Data'!M71</f>
        <v>57565563.65369454</v>
      </c>
      <c r="M87" s="141">
        <f>'Segment Data'!N71</f>
        <v>-5940014.7743772939</v>
      </c>
      <c r="N87" s="137">
        <f>'Segment Data'!O71</f>
        <v>-9.3535322744995042E-2</v>
      </c>
      <c r="O87" s="135">
        <f>'Segment Data'!P71</f>
        <v>19522884.177487642</v>
      </c>
      <c r="P87" s="136">
        <f>'Segment Data'!Q71</f>
        <v>-3752544.4097809121</v>
      </c>
      <c r="Q87" s="137">
        <f>'Segment Data'!R71</f>
        <v>-0.16122342906431031</v>
      </c>
    </row>
    <row r="88" spans="2:17">
      <c r="B88" s="324" t="s">
        <v>108</v>
      </c>
      <c r="C88" s="82" t="s">
        <v>185</v>
      </c>
      <c r="D88" s="121">
        <f>Fat!E59</f>
        <v>131510866.44188555</v>
      </c>
      <c r="E88" s="122">
        <f>Fat!F59</f>
        <v>-5168389.5450298935</v>
      </c>
      <c r="F88" s="123">
        <f>Fat!G59</f>
        <v>-3.7814001164336697E-2</v>
      </c>
      <c r="G88" s="124">
        <f>Fat!H59</f>
        <v>7.3580875442004734</v>
      </c>
      <c r="H88" s="125">
        <f>Fat!I59</f>
        <v>-0.17227683093720536</v>
      </c>
      <c r="I88" s="204">
        <f>Fat!J59</f>
        <v>5.7080770116921746</v>
      </c>
      <c r="J88" s="152">
        <f>Fat!K59</f>
        <v>0.31170225284417619</v>
      </c>
      <c r="K88" s="123">
        <f>Fat!L59</f>
        <v>5.7761417020399344E-2</v>
      </c>
      <c r="L88" s="126">
        <f>Fat!M59</f>
        <v>750674153.52464676</v>
      </c>
      <c r="M88" s="127">
        <f>Fat!N59</f>
        <v>13101666.458732128</v>
      </c>
      <c r="N88" s="123">
        <f>Fat!O59</f>
        <v>1.7763225565599592E-2</v>
      </c>
      <c r="O88" s="121">
        <f>Fat!P59</f>
        <v>208561523.63590142</v>
      </c>
      <c r="P88" s="122">
        <f>Fat!Q59</f>
        <v>-4211842.9156279564</v>
      </c>
      <c r="Q88" s="123">
        <f>Fat!R59</f>
        <v>-1.9794972387241587E-2</v>
      </c>
    </row>
    <row r="89" spans="2:17">
      <c r="B89" s="326"/>
      <c r="C89" s="83" t="s">
        <v>186</v>
      </c>
      <c r="D89" s="105">
        <f>Fat!E60</f>
        <v>240598909.82826033</v>
      </c>
      <c r="E89" s="106">
        <f>Fat!F60</f>
        <v>-12540872.732863992</v>
      </c>
      <c r="F89" s="107">
        <f>Fat!G60</f>
        <v>-4.954129535066585E-2</v>
      </c>
      <c r="G89" s="108">
        <f>Fat!H60</f>
        <v>13.461608834718227</v>
      </c>
      <c r="H89" s="109">
        <f>Fat!I60</f>
        <v>-0.48516594660540235</v>
      </c>
      <c r="I89" s="206">
        <f>Fat!J60</f>
        <v>4.9927751053487501</v>
      </c>
      <c r="J89" s="156">
        <f>Fat!K60</f>
        <v>4.8610519708142341E-2</v>
      </c>
      <c r="K89" s="107">
        <f>Fat!L60</f>
        <v>9.8318975564289299E-3</v>
      </c>
      <c r="L89" s="110">
        <f>Fat!M60</f>
        <v>1201256247.3645868</v>
      </c>
      <c r="M89" s="111">
        <f>Fat!N60</f>
        <v>-50308500.790888071</v>
      </c>
      <c r="N89" s="107">
        <f>Fat!O60</f>
        <v>-4.0196482734937596E-2</v>
      </c>
      <c r="O89" s="105">
        <f>Fat!P60</f>
        <v>370678063.50634098</v>
      </c>
      <c r="P89" s="106">
        <f>Fat!Q60</f>
        <v>-19377879.54401952</v>
      </c>
      <c r="Q89" s="107">
        <f>Fat!R60</f>
        <v>-4.9679744378404778E-2</v>
      </c>
    </row>
    <row r="90" spans="2:17">
      <c r="B90" s="326"/>
      <c r="C90" s="83" t="s">
        <v>187</v>
      </c>
      <c r="D90" s="105">
        <f>Fat!E61</f>
        <v>630559512.986408</v>
      </c>
      <c r="E90" s="106">
        <f>Fat!F61</f>
        <v>-21063198.168666959</v>
      </c>
      <c r="F90" s="107">
        <f>Fat!G61</f>
        <v>-3.2324223523962289E-2</v>
      </c>
      <c r="G90" s="108">
        <f>Fat!H61</f>
        <v>35.280066384724847</v>
      </c>
      <c r="H90" s="109">
        <f>Fat!I61</f>
        <v>-0.62118589149882553</v>
      </c>
      <c r="I90" s="206">
        <f>Fat!J61</f>
        <v>5.252709638987473</v>
      </c>
      <c r="J90" s="156">
        <f>Fat!K61</f>
        <v>0.21739592238457384</v>
      </c>
      <c r="K90" s="107">
        <f>Fat!L61</f>
        <v>4.3174255790211447E-2</v>
      </c>
      <c r="L90" s="110">
        <f>Fat!M61</f>
        <v>3312146031.8189521</v>
      </c>
      <c r="M90" s="111">
        <f>Fat!N61</f>
        <v>31021256.289834023</v>
      </c>
      <c r="N90" s="107">
        <f>Fat!O61</f>
        <v>9.4544579716056357E-3</v>
      </c>
      <c r="O90" s="105">
        <f>Fat!P61</f>
        <v>928407182.6456852</v>
      </c>
      <c r="P90" s="106">
        <f>Fat!Q61</f>
        <v>-14200589.384636402</v>
      </c>
      <c r="Q90" s="107">
        <f>Fat!R61</f>
        <v>-1.5065215677194311E-2</v>
      </c>
    </row>
    <row r="91" spans="2:17" ht="15" thickBot="1">
      <c r="B91" s="325"/>
      <c r="C91" s="84" t="s">
        <v>188</v>
      </c>
      <c r="D91" s="128">
        <f>Fat!E62</f>
        <v>784627554.54818141</v>
      </c>
      <c r="E91" s="129">
        <f>Fat!F62</f>
        <v>11027572.164908648</v>
      </c>
      <c r="F91" s="130">
        <f>Fat!G62</f>
        <v>1.4254876442648549E-2</v>
      </c>
      <c r="G91" s="131">
        <f>Fat!H62</f>
        <v>43.900237236355593</v>
      </c>
      <c r="H91" s="132">
        <f>Fat!I62</f>
        <v>1.2786286690407564</v>
      </c>
      <c r="I91" s="205">
        <f>Fat!J62</f>
        <v>5.4320802512448054</v>
      </c>
      <c r="J91" s="157">
        <f>Fat!K62</f>
        <v>0.11666258519020545</v>
      </c>
      <c r="K91" s="130">
        <f>Fat!L62</f>
        <v>2.1947962045435827E-2</v>
      </c>
      <c r="L91" s="133">
        <f>Fat!M62</f>
        <v>4262159843.6436825</v>
      </c>
      <c r="M91" s="134">
        <f>Fat!N62</f>
        <v>150152830.82410717</v>
      </c>
      <c r="N91" s="130">
        <f>Fat!O62</f>
        <v>3.651570397521E-2</v>
      </c>
      <c r="O91" s="128">
        <f>Fat!P62</f>
        <v>1169763313.4339361</v>
      </c>
      <c r="P91" s="129">
        <f>Fat!Q62</f>
        <v>15985498.577449799</v>
      </c>
      <c r="Q91" s="130">
        <f>Fat!R62</f>
        <v>1.3854919354155002E-2</v>
      </c>
    </row>
    <row r="92" spans="2:17" ht="15" customHeight="1">
      <c r="B92" s="334" t="s">
        <v>107</v>
      </c>
      <c r="C92" s="82" t="s">
        <v>201</v>
      </c>
      <c r="D92" s="121">
        <f>Fat!E63</f>
        <v>129298697.05779582</v>
      </c>
      <c r="E92" s="122">
        <f>Fat!F63</f>
        <v>-5043788.3156895339</v>
      </c>
      <c r="F92" s="123">
        <f>Fat!G63</f>
        <v>-3.7544253418174488E-2</v>
      </c>
      <c r="G92" s="124">
        <f>Fat!H63</f>
        <v>7.2343157492824837</v>
      </c>
      <c r="H92" s="125">
        <f>Fat!I63</f>
        <v>-0.16730389386801559</v>
      </c>
      <c r="I92" s="204">
        <f>Fat!J63</f>
        <v>5.6453124668911965</v>
      </c>
      <c r="J92" s="152">
        <f>Fat!K63</f>
        <v>0.30031304999598785</v>
      </c>
      <c r="K92" s="123">
        <f>Fat!L63</f>
        <v>5.6185796587127232E-2</v>
      </c>
      <c r="L92" s="126">
        <f>Fat!M63</f>
        <v>729931546.45316279</v>
      </c>
      <c r="M92" s="127">
        <f>Fat!N63</f>
        <v>11871040.467630506</v>
      </c>
      <c r="N92" s="123">
        <f>Fat!O63</f>
        <v>1.6532089383383644E-2</v>
      </c>
      <c r="O92" s="121">
        <f>Fat!P63</f>
        <v>201953777.36588115</v>
      </c>
      <c r="P92" s="122">
        <f>Fat!Q63</f>
        <v>-4248079.9688934088</v>
      </c>
      <c r="Q92" s="123">
        <f>Fat!R63</f>
        <v>-2.0601560159550506E-2</v>
      </c>
    </row>
    <row r="93" spans="2:17">
      <c r="B93" s="335"/>
      <c r="C93" s="83" t="s">
        <v>202</v>
      </c>
      <c r="D93" s="105">
        <f>Fat!E64</f>
        <v>192805634.0112834</v>
      </c>
      <c r="E93" s="106">
        <f>Fat!F64</f>
        <v>-11347700.262094647</v>
      </c>
      <c r="F93" s="107">
        <f>Fat!G64</f>
        <v>-5.5584202445105042E-2</v>
      </c>
      <c r="G93" s="108">
        <f>Fat!H64</f>
        <v>10.787555222267603</v>
      </c>
      <c r="H93" s="109">
        <f>Fat!I64</f>
        <v>-0.46030374782361072</v>
      </c>
      <c r="I93" s="206">
        <f>Fat!J64</f>
        <v>4.5664191756046053</v>
      </c>
      <c r="J93" s="156">
        <f>Fat!K64</f>
        <v>6.1308699068729489E-2</v>
      </c>
      <c r="K93" s="107">
        <f>Fat!L64</f>
        <v>1.3608700472062944E-2</v>
      </c>
      <c r="L93" s="110">
        <f>Fat!M64</f>
        <v>880431344.31372797</v>
      </c>
      <c r="M93" s="111">
        <f>Fat!N64</f>
        <v>-39301980.740998149</v>
      </c>
      <c r="N93" s="107">
        <f>Fat!O64</f>
        <v>-4.2731930735096062E-2</v>
      </c>
      <c r="O93" s="105">
        <f>Fat!P64</f>
        <v>255781070.17453626</v>
      </c>
      <c r="P93" s="106">
        <f>Fat!Q64</f>
        <v>-14814928.141968101</v>
      </c>
      <c r="Q93" s="107">
        <f>Fat!R64</f>
        <v>-5.474925066940467E-2</v>
      </c>
    </row>
    <row r="94" spans="2:17">
      <c r="B94" s="335"/>
      <c r="C94" s="83" t="s">
        <v>203</v>
      </c>
      <c r="D94" s="105">
        <f>Fat!E65</f>
        <v>611092854.19895518</v>
      </c>
      <c r="E94" s="106">
        <f>Fat!F65</f>
        <v>-23221189.16564548</v>
      </c>
      <c r="F94" s="107">
        <f>Fat!G65</f>
        <v>-3.6608347881552504E-2</v>
      </c>
      <c r="G94" s="108">
        <f>Fat!H65</f>
        <v>34.190898748418128</v>
      </c>
      <c r="H94" s="109">
        <f>Fat!I65</f>
        <v>-0.75672984607466276</v>
      </c>
      <c r="I94" s="206">
        <f>Fat!J65</f>
        <v>5.0492352814270651</v>
      </c>
      <c r="J94" s="156">
        <f>Fat!K65</f>
        <v>0.18047490872683536</v>
      </c>
      <c r="K94" s="107">
        <f>Fat!L65</f>
        <v>3.7067938224847038E-2</v>
      </c>
      <c r="L94" s="110">
        <f>Fat!M65</f>
        <v>3085551599.6493297</v>
      </c>
      <c r="M94" s="111">
        <f>Fat!N65</f>
        <v>-2771478.531493187</v>
      </c>
      <c r="N94" s="107">
        <f>Fat!O65</f>
        <v>-8.9740563449266023E-4</v>
      </c>
      <c r="O94" s="105">
        <f>Fat!P65</f>
        <v>874559854.46907389</v>
      </c>
      <c r="P94" s="106">
        <f>Fat!Q65</f>
        <v>-20308945.091467619</v>
      </c>
      <c r="Q94" s="107">
        <f>Fat!R65</f>
        <v>-2.26948856652965E-2</v>
      </c>
    </row>
    <row r="95" spans="2:17" ht="15" thickBot="1">
      <c r="B95" s="336"/>
      <c r="C95" s="84" t="s">
        <v>204</v>
      </c>
      <c r="D95" s="128">
        <f>Fat!E66</f>
        <v>733010467.84611714</v>
      </c>
      <c r="E95" s="129">
        <f>Fat!F66</f>
        <v>12362727.63433075</v>
      </c>
      <c r="F95" s="130">
        <f>Fat!G66</f>
        <v>1.7155021717958276E-2</v>
      </c>
      <c r="G95" s="131">
        <f>Fat!H66</f>
        <v>41.012239818300337</v>
      </c>
      <c r="H95" s="132">
        <f>Fat!I66</f>
        <v>1.3080430787905684</v>
      </c>
      <c r="I95" s="205">
        <f>Fat!J66</f>
        <v>5.1103282724113868</v>
      </c>
      <c r="J95" s="157">
        <f>Fat!K66</f>
        <v>0.11995576634643879</v>
      </c>
      <c r="K95" s="130">
        <f>Fat!L66</f>
        <v>2.4037437325701235E-2</v>
      </c>
      <c r="L95" s="133">
        <f>Fat!M66</f>
        <v>3745924117.8075099</v>
      </c>
      <c r="M95" s="134">
        <f>Fat!N66</f>
        <v>149623448.4967761</v>
      </c>
      <c r="N95" s="130">
        <f>Fat!O66</f>
        <v>4.1604821803025972E-2</v>
      </c>
      <c r="O95" s="128">
        <f>Fat!P66</f>
        <v>1018202747.8608588</v>
      </c>
      <c r="P95" s="129">
        <f>Fat!Q66</f>
        <v>19843829.893594503</v>
      </c>
      <c r="Q95" s="130">
        <f>Fat!R66</f>
        <v>1.98764487765563E-2</v>
      </c>
    </row>
    <row r="96" spans="2:17" ht="15" thickBot="1">
      <c r="B96" s="324" t="s">
        <v>106</v>
      </c>
      <c r="C96" s="142" t="s">
        <v>106</v>
      </c>
      <c r="D96" s="128">
        <f>'Segment Data'!E72</f>
        <v>93839846.240515426</v>
      </c>
      <c r="E96" s="129">
        <f>'Segment Data'!F72</f>
        <v>997631.07099464536</v>
      </c>
      <c r="F96" s="130">
        <f>'Segment Data'!G72</f>
        <v>1.0745446661015885E-2</v>
      </c>
      <c r="G96" s="131">
        <f>'Segment Data'!H72</f>
        <v>5.2503783333915353</v>
      </c>
      <c r="H96" s="132">
        <f>'Segment Data'!I72</f>
        <v>0.13522238252539864</v>
      </c>
      <c r="I96" s="205">
        <f>'Segment Data'!J72</f>
        <v>8.2783964913448589</v>
      </c>
      <c r="J96" s="157">
        <f>'Segment Data'!K72</f>
        <v>0.2064941792157029</v>
      </c>
      <c r="K96" s="130">
        <f>'Segment Data'!L72</f>
        <v>2.5581848148164117E-2</v>
      </c>
      <c r="L96" s="133">
        <f>'Segment Data'!M72</f>
        <v>776843453.86582398</v>
      </c>
      <c r="M96" s="134">
        <f>'Segment Data'!N72</f>
        <v>27430162.575776577</v>
      </c>
      <c r="N96" s="130">
        <f>'Segment Data'!O72</f>
        <v>3.6602183193946328E-2</v>
      </c>
      <c r="O96" s="128">
        <f>'Segment Data'!P72</f>
        <v>238623121.15576482</v>
      </c>
      <c r="P96" s="129">
        <f>'Segment Data'!Q72</f>
        <v>633152.28278529644</v>
      </c>
      <c r="Q96" s="130">
        <f>'Segment Data'!R72</f>
        <v>2.6604158393046546E-3</v>
      </c>
    </row>
    <row r="97" spans="2:17">
      <c r="B97" s="326"/>
      <c r="C97" s="99" t="s">
        <v>120</v>
      </c>
      <c r="D97" s="143">
        <f>'Segment Data'!E73</f>
        <v>89083314.810547739</v>
      </c>
      <c r="E97" s="144">
        <f>'Segment Data'!F73</f>
        <v>1285907.2882144749</v>
      </c>
      <c r="F97" s="145">
        <f>'Segment Data'!G73</f>
        <v>1.4646301348788405E-2</v>
      </c>
      <c r="G97" s="146">
        <f>'Segment Data'!H73</f>
        <v>4.9842484262943962</v>
      </c>
      <c r="H97" s="147">
        <f>'Segment Data'!I73</f>
        <v>0.14703691923939566</v>
      </c>
      <c r="I97" s="207">
        <f>'Segment Data'!J73</f>
        <v>7.6822666749590711</v>
      </c>
      <c r="J97" s="161">
        <f>'Segment Data'!K73</f>
        <v>0.27574877332426784</v>
      </c>
      <c r="K97" s="145">
        <f>'Segment Data'!L73</f>
        <v>3.7230555165930698E-2</v>
      </c>
      <c r="L97" s="148">
        <f>'Segment Data'!M73</f>
        <v>684361780.66395879</v>
      </c>
      <c r="M97" s="149">
        <f>'Segment Data'!N73</f>
        <v>34088710.132671356</v>
      </c>
      <c r="N97" s="145">
        <f>'Segment Data'!O73</f>
        <v>5.2422146445062115E-2</v>
      </c>
      <c r="O97" s="143">
        <f>'Segment Data'!P73</f>
        <v>207234950.33432028</v>
      </c>
      <c r="P97" s="144">
        <f>'Segment Data'!Q73</f>
        <v>3372686.0267303586</v>
      </c>
      <c r="Q97" s="145">
        <f>'Segment Data'!R73</f>
        <v>1.6543944698081094E-2</v>
      </c>
    </row>
    <row r="98" spans="2:17" ht="15" thickBot="1">
      <c r="B98" s="326"/>
      <c r="C98" s="98" t="s">
        <v>121</v>
      </c>
      <c r="D98" s="135">
        <f>'Segment Data'!E74</f>
        <v>4756531.4299675664</v>
      </c>
      <c r="E98" s="136">
        <f>'Segment Data'!F74</f>
        <v>-288276.217220149</v>
      </c>
      <c r="F98" s="137">
        <f>'Segment Data'!G74</f>
        <v>-5.7143153392746664E-2</v>
      </c>
      <c r="G98" s="138">
        <f>'Segment Data'!H74</f>
        <v>0.26612990709713247</v>
      </c>
      <c r="H98" s="139">
        <f>'Segment Data'!I74</f>
        <v>-1.1814536714013946E-2</v>
      </c>
      <c r="I98" s="208">
        <f>'Segment Data'!J74</f>
        <v>19.443090950519714</v>
      </c>
      <c r="J98" s="154">
        <f>'Segment Data'!K74</f>
        <v>-0.20884182714067023</v>
      </c>
      <c r="K98" s="137">
        <f>'Segment Data'!L74</f>
        <v>-1.0627037528750057E-2</v>
      </c>
      <c r="L98" s="140">
        <f>'Segment Data'!M74</f>
        <v>92481673.201864988</v>
      </c>
      <c r="M98" s="141">
        <f>'Segment Data'!N74</f>
        <v>-6658547.5568950474</v>
      </c>
      <c r="N98" s="137">
        <f>'Segment Data'!O74</f>
        <v>-6.7162928485880916E-2</v>
      </c>
      <c r="O98" s="135">
        <f>'Segment Data'!P74</f>
        <v>31388170.821444552</v>
      </c>
      <c r="P98" s="136">
        <f>'Segment Data'!Q74</f>
        <v>-2739533.743945051</v>
      </c>
      <c r="Q98" s="137">
        <f>'Segment Data'!R74</f>
        <v>-8.0273015101148398E-2</v>
      </c>
    </row>
    <row r="99" spans="2:17">
      <c r="B99" s="326"/>
      <c r="C99" s="82" t="s">
        <v>105</v>
      </c>
      <c r="D99" s="121">
        <f>Flavor!D72</f>
        <v>155147.23627714912</v>
      </c>
      <c r="E99" s="122">
        <f>Flavor!E72</f>
        <v>40818.455583857154</v>
      </c>
      <c r="F99" s="123">
        <f>Flavor!F72</f>
        <v>0.35702694751341912</v>
      </c>
      <c r="G99" s="124">
        <f>Flavor!G72</f>
        <v>8.6805522437378504E-3</v>
      </c>
      <c r="H99" s="125">
        <f>Flavor!H72</f>
        <v>2.3815907007505698E-3</v>
      </c>
      <c r="I99" s="204">
        <f>Flavor!I72</f>
        <v>9.3189204017183691</v>
      </c>
      <c r="J99" s="152">
        <f>Flavor!J72</f>
        <v>0.12190123035861511</v>
      </c>
      <c r="K99" s="123">
        <f>Flavor!K72</f>
        <v>1.3254428210634288E-2</v>
      </c>
      <c r="L99" s="126">
        <f>Flavor!L72</f>
        <v>1445804.7454133451</v>
      </c>
      <c r="M99" s="127">
        <f>Flavor!M72</f>
        <v>394320.75753895403</v>
      </c>
      <c r="N99" s="123">
        <f>Flavor!N72</f>
        <v>0.37501356376913186</v>
      </c>
      <c r="O99" s="121">
        <f>Flavor!O72</f>
        <v>399750.52528536401</v>
      </c>
      <c r="P99" s="122">
        <f>Flavor!P72</f>
        <v>101976.16489824821</v>
      </c>
      <c r="Q99" s="123">
        <f>Flavor!Q72</f>
        <v>0.34246120037224181</v>
      </c>
    </row>
    <row r="100" spans="2:17">
      <c r="B100" s="326"/>
      <c r="C100" s="83" t="s">
        <v>104</v>
      </c>
      <c r="D100" s="105">
        <f>Flavor!D73</f>
        <v>88639287.458655223</v>
      </c>
      <c r="E100" s="106">
        <f>Flavor!E73</f>
        <v>1495862.1613832414</v>
      </c>
      <c r="F100" s="107">
        <f>Flavor!F73</f>
        <v>1.716551944430017E-2</v>
      </c>
      <c r="G100" s="108">
        <f>Flavor!G73</f>
        <v>4.9594049117192087</v>
      </c>
      <c r="H100" s="109">
        <f>Flavor!H73</f>
        <v>0.15822465471759095</v>
      </c>
      <c r="I100" s="206">
        <f>Flavor!I73</f>
        <v>7.9825691617820347</v>
      </c>
      <c r="J100" s="156">
        <f>Flavor!J73</f>
        <v>0.23290959834727154</v>
      </c>
      <c r="K100" s="107">
        <f>Flavor!K73</f>
        <v>3.0054171598222126E-2</v>
      </c>
      <c r="L100" s="110">
        <f>Flavor!L73</f>
        <v>707569242.58979428</v>
      </c>
      <c r="M100" s="111">
        <f>Flavor!M73</f>
        <v>32237363.344327569</v>
      </c>
      <c r="N100" s="107">
        <f>Flavor!N73</f>
        <v>4.7735586509473918E-2</v>
      </c>
      <c r="O100" s="105">
        <f>Flavor!O73</f>
        <v>212807760.14247617</v>
      </c>
      <c r="P100" s="106">
        <f>Flavor!P73</f>
        <v>2572309.3756059408</v>
      </c>
      <c r="Q100" s="107">
        <f>Flavor!Q73</f>
        <v>1.2235374035268537E-2</v>
      </c>
    </row>
    <row r="101" spans="2:17">
      <c r="B101" s="326"/>
      <c r="C101" s="83" t="s">
        <v>103</v>
      </c>
      <c r="D101" s="105">
        <f>Flavor!D74</f>
        <v>216494.27269491443</v>
      </c>
      <c r="E101" s="106">
        <f>Flavor!E74</f>
        <v>4671.1593521501345</v>
      </c>
      <c r="F101" s="107">
        <f>Flavor!F74</f>
        <v>2.2052170220874048E-2</v>
      </c>
      <c r="G101" s="108">
        <f>Flavor!G74</f>
        <v>1.2112944385558643E-2</v>
      </c>
      <c r="H101" s="109">
        <f>Flavor!H74</f>
        <v>4.4251777232184181E-4</v>
      </c>
      <c r="I101" s="206">
        <f>Flavor!I74</f>
        <v>14.424460162068133</v>
      </c>
      <c r="J101" s="156">
        <f>Flavor!J74</f>
        <v>-0.15152636143477061</v>
      </c>
      <c r="K101" s="107">
        <f>Flavor!K74</f>
        <v>-1.0395616186283065E-2</v>
      </c>
      <c r="L101" s="110">
        <f>Flavor!L74</f>
        <v>3122813.011803708</v>
      </c>
      <c r="M101" s="111">
        <f>Flavor!M74</f>
        <v>35282.166353147477</v>
      </c>
      <c r="N101" s="107">
        <f>Flavor!N74</f>
        <v>1.1427308136900178E-2</v>
      </c>
      <c r="O101" s="105">
        <f>Flavor!O74</f>
        <v>1357354.6654505478</v>
      </c>
      <c r="P101" s="106">
        <f>Flavor!P74</f>
        <v>61935.897404804826</v>
      </c>
      <c r="Q101" s="107">
        <f>Flavor!Q74</f>
        <v>4.781148685860153E-2</v>
      </c>
    </row>
    <row r="102" spans="2:17">
      <c r="B102" s="326"/>
      <c r="C102" s="83" t="s">
        <v>102</v>
      </c>
      <c r="D102" s="105">
        <f>Flavor!D75</f>
        <v>350667.05688310257</v>
      </c>
      <c r="E102" s="106">
        <f>Flavor!E75</f>
        <v>-21992.194911860162</v>
      </c>
      <c r="F102" s="107">
        <f>Flavor!F75</f>
        <v>-5.9014219574401651E-2</v>
      </c>
      <c r="G102" s="108">
        <f>Flavor!G75</f>
        <v>1.9619967332153491E-2</v>
      </c>
      <c r="H102" s="109">
        <f>Flavor!H75</f>
        <v>-9.1175076595276586E-4</v>
      </c>
      <c r="I102" s="206">
        <f>Flavor!I75</f>
        <v>10.962485429010334</v>
      </c>
      <c r="J102" s="156">
        <f>Flavor!J75</f>
        <v>1.1180445902299176</v>
      </c>
      <c r="K102" s="107">
        <f>Flavor!K75</f>
        <v>0.11357116250072637</v>
      </c>
      <c r="L102" s="110">
        <f>Flavor!L75</f>
        <v>3844182.5015149498</v>
      </c>
      <c r="M102" s="111">
        <f>Flavor!M75</f>
        <v>175560.54419526458</v>
      </c>
      <c r="N102" s="107">
        <f>Flavor!N75</f>
        <v>4.7854629405186803E-2</v>
      </c>
      <c r="O102" s="105">
        <f>Flavor!O75</f>
        <v>1004976.8001463052</v>
      </c>
      <c r="P102" s="106">
        <f>Flavor!P75</f>
        <v>-10836.152265639277</v>
      </c>
      <c r="Q102" s="107">
        <f>Flavor!Q75</f>
        <v>-1.0667468100214647E-2</v>
      </c>
    </row>
    <row r="103" spans="2:17">
      <c r="B103" s="326"/>
      <c r="C103" s="83" t="s">
        <v>63</v>
      </c>
      <c r="D103" s="105">
        <f>Flavor!D76</f>
        <v>3502872.5758113172</v>
      </c>
      <c r="E103" s="106">
        <f>Flavor!E76</f>
        <v>155116.39240495861</v>
      </c>
      <c r="F103" s="107">
        <f>Flavor!F76</f>
        <v>4.6334435337261302E-2</v>
      </c>
      <c r="G103" s="108">
        <f>Flavor!G76</f>
        <v>0.1959871740362106</v>
      </c>
      <c r="H103" s="109">
        <f>Flavor!H76</f>
        <v>1.154203846579524E-2</v>
      </c>
      <c r="I103" s="206">
        <f>Flavor!I76</f>
        <v>14.662889335878585</v>
      </c>
      <c r="J103" s="156">
        <f>Flavor!J76</f>
        <v>5.2574196538810014E-2</v>
      </c>
      <c r="K103" s="107">
        <f>Flavor!K76</f>
        <v>3.5984300158761521E-3</v>
      </c>
      <c r="L103" s="110">
        <f>Flavor!L76</f>
        <v>51362232.936805315</v>
      </c>
      <c r="M103" s="111">
        <f>Flavor!M76</f>
        <v>2450460.0875650495</v>
      </c>
      <c r="N103" s="107">
        <f>Flavor!N76</f>
        <v>5.009959657602376E-2</v>
      </c>
      <c r="O103" s="105">
        <f>Flavor!O76</f>
        <v>21126895.218933061</v>
      </c>
      <c r="P103" s="106">
        <f>Flavor!P76</f>
        <v>374756.44720958173</v>
      </c>
      <c r="Q103" s="107">
        <f>Flavor!Q76</f>
        <v>1.805869030329629E-2</v>
      </c>
    </row>
    <row r="104" spans="2:17">
      <c r="B104" s="326"/>
      <c r="C104" s="83" t="s">
        <v>64</v>
      </c>
      <c r="D104" s="105">
        <f>Flavor!D77</f>
        <v>2017066.559711152</v>
      </c>
      <c r="E104" s="106">
        <f>Flavor!E77</f>
        <v>-669058.15097249649</v>
      </c>
      <c r="F104" s="107">
        <f>Flavor!F77</f>
        <v>-0.24907933288109091</v>
      </c>
      <c r="G104" s="108">
        <f>Flavor!G77</f>
        <v>0.11285571094151731</v>
      </c>
      <c r="H104" s="109">
        <f>Flavor!H77</f>
        <v>-3.5136738113411475E-2</v>
      </c>
      <c r="I104" s="206">
        <f>Flavor!I77</f>
        <v>12.245865934167341</v>
      </c>
      <c r="J104" s="156">
        <f>Flavor!J77</f>
        <v>1.0922727803873702</v>
      </c>
      <c r="K104" s="107">
        <f>Flavor!K77</f>
        <v>9.7930125774508561E-2</v>
      </c>
      <c r="L104" s="110">
        <f>Flavor!L77</f>
        <v>24700726.670514911</v>
      </c>
      <c r="M104" s="111">
        <f>Flavor!M77</f>
        <v>-5259215.5127654374</v>
      </c>
      <c r="N104" s="107">
        <f>Flavor!N77</f>
        <v>-0.17554157750345831</v>
      </c>
      <c r="O104" s="105">
        <f>Flavor!O77</f>
        <v>6400609.0224410761</v>
      </c>
      <c r="P104" s="106">
        <f>Flavor!P77</f>
        <v>-1866432.3881328721</v>
      </c>
      <c r="Q104" s="107">
        <f>Flavor!Q77</f>
        <v>-0.22576787697538495</v>
      </c>
    </row>
    <row r="105" spans="2:17">
      <c r="B105" s="326"/>
      <c r="C105" s="83" t="s">
        <v>196</v>
      </c>
      <c r="D105" s="105">
        <f>Flavor!D78</f>
        <v>1606502.3197952253</v>
      </c>
      <c r="E105" s="106">
        <f>Flavor!E78</f>
        <v>-167136.85839897976</v>
      </c>
      <c r="F105" s="107">
        <f>Flavor!F78</f>
        <v>-9.4233855709675282E-2</v>
      </c>
      <c r="G105" s="108">
        <f>Flavor!G78</f>
        <v>8.988447136600683E-2</v>
      </c>
      <c r="H105" s="109">
        <f>Flavor!H78</f>
        <v>-7.8344486367529359E-3</v>
      </c>
      <c r="I105" s="206">
        <f>Flavor!I78</f>
        <v>13.352503423974586</v>
      </c>
      <c r="J105" s="156">
        <f>Flavor!J78</f>
        <v>0.25632104765606023</v>
      </c>
      <c r="K105" s="107">
        <f>Flavor!K78</f>
        <v>1.9572195949222475E-2</v>
      </c>
      <c r="L105" s="110">
        <f>Flavor!L78</f>
        <v>21450827.72568886</v>
      </c>
      <c r="M105" s="111">
        <f>Flavor!M78</f>
        <v>-1777074.4217261598</v>
      </c>
      <c r="N105" s="107">
        <f>Flavor!N78</f>
        <v>-7.6506023249453298E-2</v>
      </c>
      <c r="O105" s="105">
        <f>Flavor!O78</f>
        <v>4740449.1883607144</v>
      </c>
      <c r="P105" s="106">
        <f>Flavor!P78</f>
        <v>-261052.83668120205</v>
      </c>
      <c r="Q105" s="107">
        <f>Flavor!Q78</f>
        <v>-5.2194887730554147E-2</v>
      </c>
    </row>
    <row r="106" spans="2:17" ht="15" thickBot="1">
      <c r="B106" s="326"/>
      <c r="C106" s="83" t="s">
        <v>197</v>
      </c>
      <c r="D106" s="105">
        <f>Flavor!D79</f>
        <v>255195.87626108335</v>
      </c>
      <c r="E106" s="106">
        <f>Flavor!E79</f>
        <v>26011.116230437212</v>
      </c>
      <c r="F106" s="107">
        <f>Flavor!F79</f>
        <v>0.11349409195864095</v>
      </c>
      <c r="G106" s="108">
        <f>Flavor!G79</f>
        <v>1.4278315163239979E-2</v>
      </c>
      <c r="H106" s="109">
        <f>Flavor!H79</f>
        <v>1.651345987870206E-3</v>
      </c>
      <c r="I106" s="206">
        <f>Flavor!I79</f>
        <v>11.025406884396597</v>
      </c>
      <c r="J106" s="156">
        <f>Flavor!J79</f>
        <v>-5.4415903146070477E-2</v>
      </c>
      <c r="K106" s="107">
        <f>Flavor!K79</f>
        <v>-4.9112611446504081E-3</v>
      </c>
      <c r="L106" s="110">
        <f>Flavor!L79</f>
        <v>2813638.3709985707</v>
      </c>
      <c r="M106" s="111">
        <f>Flavor!M79</f>
        <v>274311.84425351955</v>
      </c>
      <c r="N106" s="107">
        <f>Flavor!N79</f>
        <v>0.10802543169000672</v>
      </c>
      <c r="O106" s="105">
        <f>Flavor!O79</f>
        <v>1064663.8293266271</v>
      </c>
      <c r="P106" s="106">
        <f>Flavor!P79</f>
        <v>82849.024647755199</v>
      </c>
      <c r="Q106" s="107">
        <f>Flavor!Q79</f>
        <v>8.4383556097275533E-2</v>
      </c>
    </row>
    <row r="107" spans="2:17">
      <c r="B107" s="324" t="s">
        <v>101</v>
      </c>
      <c r="C107" s="101" t="s">
        <v>13</v>
      </c>
      <c r="D107" s="143">
        <f>'Branded vs. Private Label'!D17</f>
        <v>493467841.24471802</v>
      </c>
      <c r="E107" s="144">
        <f>'Branded vs. Private Label'!E17</f>
        <v>7493599.922391057</v>
      </c>
      <c r="F107" s="145">
        <f>'Branded vs. Private Label'!F17</f>
        <v>1.5419747149563132E-2</v>
      </c>
      <c r="G107" s="146">
        <f>'Branded vs. Private Label'!G17</f>
        <v>27.609730468400347</v>
      </c>
      <c r="H107" s="147">
        <f>'Branded vs. Private Label'!H17</f>
        <v>0.83490580562526517</v>
      </c>
      <c r="I107" s="207">
        <f>'Branded vs. Private Label'!I17</f>
        <v>8.4567996520868061</v>
      </c>
      <c r="J107" s="161">
        <f>'Branded vs. Private Label'!J17</f>
        <v>0.29220074710394783</v>
      </c>
      <c r="K107" s="145">
        <f>'Branded vs. Private Label'!K17</f>
        <v>3.5788744861136729E-2</v>
      </c>
      <c r="L107" s="148">
        <f>'Branded vs. Private Label'!L17</f>
        <v>4173158668.1543584</v>
      </c>
      <c r="M107" s="149">
        <f>'Branded vs. Private Label'!M17</f>
        <v>205373909.60421228</v>
      </c>
      <c r="N107" s="145">
        <f>'Branded vs. Private Label'!N17</f>
        <v>5.176034540725874E-2</v>
      </c>
      <c r="O107" s="143">
        <f>'Branded vs. Private Label'!O17</f>
        <v>955502266.84555423</v>
      </c>
      <c r="P107" s="144">
        <f>'Branded vs. Private Label'!P17</f>
        <v>23655299.972183585</v>
      </c>
      <c r="Q107" s="145">
        <f>'Branded vs. Private Label'!Q17</f>
        <v>2.5385391392702919E-2</v>
      </c>
    </row>
    <row r="108" spans="2:17" ht="15" thickBot="1">
      <c r="B108" s="325"/>
      <c r="C108" s="100" t="s">
        <v>12</v>
      </c>
      <c r="D108" s="135">
        <f>'Branded vs. Private Label'!D18</f>
        <v>1293829002.5600169</v>
      </c>
      <c r="E108" s="136">
        <f>'Branded vs. Private Label'!E18</f>
        <v>-35238488.204044104</v>
      </c>
      <c r="F108" s="137">
        <f>'Branded vs. Private Label'!F18</f>
        <v>-2.6513693585106069E-2</v>
      </c>
      <c r="G108" s="138">
        <f>'Branded vs. Private Label'!G18</f>
        <v>72.390269531598776</v>
      </c>
      <c r="H108" s="139">
        <f>'Branded vs. Private Label'!H18</f>
        <v>-0.83490580562599348</v>
      </c>
      <c r="I108" s="208">
        <f>'Branded vs. Private Label'!I18</f>
        <v>4.1373918765170723</v>
      </c>
      <c r="J108" s="154">
        <f>'Branded vs. Private Label'!J18</f>
        <v>6.3494726088136666E-2</v>
      </c>
      <c r="K108" s="137">
        <f>'Branded vs. Private Label'!K18</f>
        <v>1.5585745968439922E-2</v>
      </c>
      <c r="L108" s="140">
        <f>'Branded vs. Private Label'!L18</f>
        <v>5353077604.7940006</v>
      </c>
      <c r="M108" s="141">
        <f>'Branded vs. Private Label'!M18</f>
        <v>-61406658.557443619</v>
      </c>
      <c r="N108" s="137">
        <f>'Branded vs. Private Label'!N18</f>
        <v>-1.1341183309568671E-2</v>
      </c>
      <c r="O108" s="135">
        <f>'Branded vs. Private Label'!O18</f>
        <v>1721907814.368268</v>
      </c>
      <c r="P108" s="136">
        <f>'Branded vs. Private Label'!P18</f>
        <v>-45460114.241948128</v>
      </c>
      <c r="Q108" s="137">
        <f>'Branded vs. Private Label'!Q18</f>
        <v>-2.5721930055444681E-2</v>
      </c>
    </row>
    <row r="109" spans="2:17" ht="15" thickBot="1">
      <c r="B109" s="324" t="s">
        <v>100</v>
      </c>
      <c r="C109" s="142" t="s">
        <v>99</v>
      </c>
      <c r="D109" s="114">
        <f>'Single Serve'!E24</f>
        <v>17811287.493233606</v>
      </c>
      <c r="E109" s="115">
        <f>'Single Serve'!F24</f>
        <v>-235381.18923331425</v>
      </c>
      <c r="F109" s="116">
        <f>'Single Serve'!G24</f>
        <v>-1.3042916306320663E-2</v>
      </c>
      <c r="G109" s="117">
        <f>'Single Serve'!H24</f>
        <v>0.99654892554486951</v>
      </c>
      <c r="H109" s="118">
        <f>'Single Serve'!I24</f>
        <v>2.2649725405343712E-3</v>
      </c>
      <c r="I109" s="158">
        <f>'Single Serve'!J24</f>
        <v>15.709980085494795</v>
      </c>
      <c r="J109" s="159">
        <f>'Single Serve'!K24</f>
        <v>0.22393934569270968</v>
      </c>
      <c r="K109" s="116">
        <f>'Single Serve'!L24</f>
        <v>1.4460723012121668E-2</v>
      </c>
      <c r="L109" s="119">
        <f>'Single Serve'!M24</f>
        <v>279814971.81572247</v>
      </c>
      <c r="M109" s="120">
        <f>'Single Serve'!N24</f>
        <v>343525.38132929802</v>
      </c>
      <c r="N109" s="116">
        <f>'Single Serve'!O24</f>
        <v>1.2291967058249784E-3</v>
      </c>
      <c r="O109" s="114">
        <f>'Single Serve'!P24</f>
        <v>136979023.14729267</v>
      </c>
      <c r="P109" s="115">
        <f>'Single Serve'!Q24</f>
        <v>-2174645.289550364</v>
      </c>
      <c r="Q109" s="116">
        <f>'Single Serve'!R24</f>
        <v>-1.5627653327280833E-2</v>
      </c>
    </row>
    <row r="110" spans="2:17">
      <c r="B110" s="326"/>
      <c r="C110" s="99" t="s">
        <v>98</v>
      </c>
      <c r="D110" s="143">
        <f>'Single Serve'!E25</f>
        <v>11024248.110441269</v>
      </c>
      <c r="E110" s="144">
        <f>'Single Serve'!F25</f>
        <v>229998.88276655972</v>
      </c>
      <c r="F110" s="145">
        <f>'Single Serve'!G25</f>
        <v>2.1307538663910018E-2</v>
      </c>
      <c r="G110" s="146">
        <f>'Single Serve'!H25</f>
        <v>0.61681125598438025</v>
      </c>
      <c r="H110" s="147">
        <f>'Single Serve'!I25</f>
        <v>2.2100454747500664E-2</v>
      </c>
      <c r="I110" s="160">
        <f>'Single Serve'!J25</f>
        <v>13.64682039339359</v>
      </c>
      <c r="J110" s="161">
        <f>'Single Serve'!K25</f>
        <v>0.31718144923770808</v>
      </c>
      <c r="K110" s="145">
        <f>'Single Serve'!L25</f>
        <v>2.3795201848041809E-2</v>
      </c>
      <c r="L110" s="148">
        <f>'Single Serve'!M25</f>
        <v>150445933.93540066</v>
      </c>
      <c r="M110" s="149">
        <f>'Single Serve'!N25</f>
        <v>6562489.0572633147</v>
      </c>
      <c r="N110" s="145">
        <f>'Single Serve'!O25</f>
        <v>4.5609757695344595E-2</v>
      </c>
      <c r="O110" s="143">
        <f>'Single Serve'!P25</f>
        <v>92509218.834784091</v>
      </c>
      <c r="P110" s="144">
        <f>'Single Serve'!Q25</f>
        <v>1484573.0246666968</v>
      </c>
      <c r="Q110" s="145">
        <f>'Single Serve'!R25</f>
        <v>1.6309572110432605E-2</v>
      </c>
    </row>
    <row r="111" spans="2:17" ht="15" thickBot="1">
      <c r="B111" s="326"/>
      <c r="C111" s="98" t="s">
        <v>97</v>
      </c>
      <c r="D111" s="135">
        <f>'Single Serve'!E26</f>
        <v>6670097.1880426584</v>
      </c>
      <c r="E111" s="136">
        <f>'Single Serve'!F26</f>
        <v>-465824.83571782056</v>
      </c>
      <c r="F111" s="137">
        <f>'Single Serve'!G26</f>
        <v>-6.527885733150722E-2</v>
      </c>
      <c r="G111" s="138">
        <f>'Single Serve'!H26</f>
        <v>0.37319470524233289</v>
      </c>
      <c r="H111" s="139">
        <f>'Single Serve'!I26</f>
        <v>-1.9960002862242476E-2</v>
      </c>
      <c r="I111" s="153">
        <f>'Single Serve'!J26</f>
        <v>19.072802818145036</v>
      </c>
      <c r="J111" s="154">
        <f>'Single Serve'!K26</f>
        <v>0.38128575096416739</v>
      </c>
      <c r="K111" s="137">
        <f>'Single Serve'!L26</f>
        <v>2.0398865945110495E-2</v>
      </c>
      <c r="L111" s="140">
        <f>'Single Serve'!M26</f>
        <v>127217448.44540128</v>
      </c>
      <c r="M111" s="141">
        <f>'Single Serve'!N26</f>
        <v>-6163759.8517895639</v>
      </c>
      <c r="N111" s="137">
        <f>'Single Serve'!O26</f>
        <v>-4.62116060461523E-2</v>
      </c>
      <c r="O111" s="135">
        <f>'Single Serve'!P26</f>
        <v>43541376.414620608</v>
      </c>
      <c r="P111" s="136">
        <f>'Single Serve'!Q26</f>
        <v>-3701577.3079897165</v>
      </c>
      <c r="Q111" s="137">
        <f>'Single Serve'!R26</f>
        <v>-7.8351944921220149E-2</v>
      </c>
    </row>
    <row r="112" spans="2:17">
      <c r="B112" s="326"/>
      <c r="C112" s="82" t="s">
        <v>96</v>
      </c>
      <c r="D112" s="121">
        <f>Size!D51</f>
        <v>18369191.717886783</v>
      </c>
      <c r="E112" s="122">
        <f>Size!E51</f>
        <v>-117190.0075407587</v>
      </c>
      <c r="F112" s="123">
        <f>Size!F51</f>
        <v>-6.3392614780623541E-3</v>
      </c>
      <c r="G112" s="124">
        <f>Size!G51</f>
        <v>1.0277638984010586</v>
      </c>
      <c r="H112" s="125">
        <f>Size!H51</f>
        <v>9.25388848644082E-3</v>
      </c>
      <c r="I112" s="151">
        <f>Size!I51</f>
        <v>15.86423585096191</v>
      </c>
      <c r="J112" s="152">
        <f>Size!J51</f>
        <v>0.28925224793492887</v>
      </c>
      <c r="K112" s="123">
        <f>Size!K51</f>
        <v>1.8571592452830129E-2</v>
      </c>
      <c r="L112" s="126">
        <f>Size!L51</f>
        <v>291413189.80409211</v>
      </c>
      <c r="M112" s="127">
        <f>Size!M51</f>
        <v>3488097.5512605309</v>
      </c>
      <c r="N112" s="123">
        <f>Size!N51</f>
        <v>1.2114600794145365E-2</v>
      </c>
      <c r="O112" s="121">
        <f>Size!O51</f>
        <v>139146712.89174816</v>
      </c>
      <c r="P112" s="122">
        <f>Size!P51</f>
        <v>-1681476.7295241356</v>
      </c>
      <c r="Q112" s="123">
        <f>Size!Q51</f>
        <v>-1.193991582257865E-2</v>
      </c>
    </row>
    <row r="113" spans="2:17">
      <c r="B113" s="326"/>
      <c r="C113" s="83" t="s">
        <v>95</v>
      </c>
      <c r="D113" s="105">
        <f>Size!D52</f>
        <v>48546361.708862431</v>
      </c>
      <c r="E113" s="106">
        <f>Size!E52</f>
        <v>-1581047.3580876291</v>
      </c>
      <c r="F113" s="107">
        <f>Size!F52</f>
        <v>-3.1540576054429337E-2</v>
      </c>
      <c r="G113" s="108">
        <f>Size!G52</f>
        <v>2.7161890805736655</v>
      </c>
      <c r="H113" s="109">
        <f>Size!H52</f>
        <v>-4.5588138142325541E-2</v>
      </c>
      <c r="I113" s="155">
        <f>Size!I52</f>
        <v>9.9985070775079148</v>
      </c>
      <c r="J113" s="156">
        <f>Size!J52</f>
        <v>0.13361082315196526</v>
      </c>
      <c r="K113" s="107">
        <f>Size!K52</f>
        <v>1.3544067743537393E-2</v>
      </c>
      <c r="L113" s="110">
        <f>Size!L52</f>
        <v>485391141.13332021</v>
      </c>
      <c r="M113" s="111">
        <f>Size!M52</f>
        <v>-9110548.811803937</v>
      </c>
      <c r="N113" s="107">
        <f>Size!N52</f>
        <v>-1.842369600964347E-2</v>
      </c>
      <c r="O113" s="105">
        <f>Size!O52</f>
        <v>193451027.31943992</v>
      </c>
      <c r="P113" s="106">
        <f>Size!P52</f>
        <v>-6766086.4232977629</v>
      </c>
      <c r="Q113" s="107">
        <f>Size!Q52</f>
        <v>-3.3793746682372117E-2</v>
      </c>
    </row>
    <row r="114" spans="2:17">
      <c r="B114" s="326"/>
      <c r="C114" s="83" t="s">
        <v>231</v>
      </c>
      <c r="D114" s="105">
        <f>Size!D53</f>
        <v>76758561.312153548</v>
      </c>
      <c r="E114" s="106">
        <f>Size!E53</f>
        <v>12614969.495400794</v>
      </c>
      <c r="F114" s="107">
        <f>Size!F53</f>
        <v>0.19666765047145471</v>
      </c>
      <c r="G114" s="108">
        <f>Size!G53</f>
        <v>4.2946733542455036</v>
      </c>
      <c r="H114" s="109">
        <f>Size!H53</f>
        <v>0.76067241736237756</v>
      </c>
      <c r="I114" s="155">
        <f>Size!I53</f>
        <v>12.185080800183096</v>
      </c>
      <c r="J114" s="156">
        <f>Size!J53</f>
        <v>0.45445123699950152</v>
      </c>
      <c r="K114" s="107">
        <f>Size!K53</f>
        <v>3.8740566697783203E-2</v>
      </c>
      <c r="L114" s="110">
        <f>Size!L53</f>
        <v>935309271.69439912</v>
      </c>
      <c r="M114" s="111">
        <f>Size!M53</f>
        <v>182864557.24001801</v>
      </c>
      <c r="N114" s="107">
        <f>Size!N53</f>
        <v>0.24302723339962359</v>
      </c>
      <c r="O114" s="105">
        <f>Size!O53</f>
        <v>183468618.67642939</v>
      </c>
      <c r="P114" s="106">
        <f>Size!P53</f>
        <v>30437793.497622013</v>
      </c>
      <c r="Q114" s="107">
        <f>Size!Q53</f>
        <v>0.19889975409893576</v>
      </c>
    </row>
    <row r="115" spans="2:17">
      <c r="B115" s="326"/>
      <c r="C115" s="83" t="s">
        <v>117</v>
      </c>
      <c r="D115" s="105">
        <f>Size!D54</f>
        <v>500428813.43333232</v>
      </c>
      <c r="E115" s="106">
        <f>Size!E54</f>
        <v>-6080182.7561903596</v>
      </c>
      <c r="F115" s="107">
        <f>Size!F54</f>
        <v>-1.2004096278509752E-2</v>
      </c>
      <c r="G115" s="108">
        <f>Size!G54</f>
        <v>27.999199750615141</v>
      </c>
      <c r="H115" s="109">
        <f>Size!H54</f>
        <v>9.3009648457510252E-2</v>
      </c>
      <c r="I115" s="155">
        <f>Size!I54</f>
        <v>6.5300343398082941</v>
      </c>
      <c r="J115" s="156">
        <f>Size!J54</f>
        <v>0.11480844001120083</v>
      </c>
      <c r="K115" s="107">
        <f>Size!K54</f>
        <v>1.7896242751924307E-2</v>
      </c>
      <c r="L115" s="110">
        <f>Size!L54</f>
        <v>3267817336.3491783</v>
      </c>
      <c r="M115" s="111">
        <f>Size!M54</f>
        <v>18447705.513925076</v>
      </c>
      <c r="N115" s="107">
        <f>Size!N54</f>
        <v>5.677318252396874E-3</v>
      </c>
      <c r="O115" s="105">
        <f>Size!O54</f>
        <v>999872370.5496527</v>
      </c>
      <c r="P115" s="106">
        <f>Size!P54</f>
        <v>-12203772.173203349</v>
      </c>
      <c r="Q115" s="107">
        <f>Size!Q54</f>
        <v>-1.2058156158459309E-2</v>
      </c>
    </row>
    <row r="116" spans="2:17">
      <c r="B116" s="326"/>
      <c r="C116" s="83" t="s">
        <v>94</v>
      </c>
      <c r="D116" s="105">
        <f>Size!D55</f>
        <v>43778732.459325433</v>
      </c>
      <c r="E116" s="106">
        <f>Size!E55</f>
        <v>2846358.3548625484</v>
      </c>
      <c r="F116" s="107">
        <f>Size!F55</f>
        <v>6.953807144433892E-2</v>
      </c>
      <c r="G116" s="108">
        <f>Size!G55</f>
        <v>2.4494382458668933</v>
      </c>
      <c r="H116" s="109">
        <f>Size!H55</f>
        <v>0.19426287546859777</v>
      </c>
      <c r="I116" s="155">
        <f>Size!I55</f>
        <v>8.9803935519356006</v>
      </c>
      <c r="J116" s="156">
        <f>Size!J55</f>
        <v>2.3670064619622622E-2</v>
      </c>
      <c r="K116" s="107">
        <f>Size!K55</f>
        <v>2.6427146772078957E-3</v>
      </c>
      <c r="L116" s="110">
        <f>Size!L55</f>
        <v>393150246.68963987</v>
      </c>
      <c r="M116" s="111">
        <f>Size!M55</f>
        <v>26530290.156592846</v>
      </c>
      <c r="N116" s="107">
        <f>Size!N55</f>
        <v>7.2364555403577474E-2</v>
      </c>
      <c r="O116" s="105">
        <f>Size!O55</f>
        <v>58371643.279100567</v>
      </c>
      <c r="P116" s="106">
        <f>Size!P55</f>
        <v>3795144.4731500447</v>
      </c>
      <c r="Q116" s="107">
        <f>Size!Q55</f>
        <v>6.9538071444338545E-2</v>
      </c>
    </row>
    <row r="117" spans="2:17">
      <c r="B117" s="326"/>
      <c r="C117" s="83" t="s">
        <v>118</v>
      </c>
      <c r="D117" s="105">
        <f>Size!D56</f>
        <v>1097898006.1464105</v>
      </c>
      <c r="E117" s="106">
        <f>Size!E56</f>
        <v>-35537496.71927619</v>
      </c>
      <c r="F117" s="107">
        <f>Size!F56</f>
        <v>-3.1353788221231874E-2</v>
      </c>
      <c r="G117" s="108">
        <f>Size!G56</f>
        <v>61.427848986138947</v>
      </c>
      <c r="H117" s="109">
        <f>Size!H56</f>
        <v>-1.0189522542271661</v>
      </c>
      <c r="I117" s="155">
        <f>Size!I56</f>
        <v>3.7710288611953366</v>
      </c>
      <c r="J117" s="156">
        <f>Size!J56</f>
        <v>4.827062419014938E-2</v>
      </c>
      <c r="K117" s="107">
        <f>Size!K56</f>
        <v>1.2966360187005107E-2</v>
      </c>
      <c r="L117" s="110">
        <f>Size!L56</f>
        <v>4140205067.8269291</v>
      </c>
      <c r="M117" s="111">
        <f>Size!M56</f>
        <v>-79301286.580422401</v>
      </c>
      <c r="N117" s="107">
        <f>Size!N56</f>
        <v>-1.8793972545530297E-2</v>
      </c>
      <c r="O117" s="105">
        <f>Size!O56</f>
        <v>1097898006.1464105</v>
      </c>
      <c r="P117" s="106">
        <f>Size!P56</f>
        <v>-35537496.71927619</v>
      </c>
      <c r="Q117" s="107">
        <f>Size!Q56</f>
        <v>-3.1353788221231874E-2</v>
      </c>
    </row>
    <row r="118" spans="2:17" ht="15" thickBot="1">
      <c r="B118" s="326"/>
      <c r="C118" s="84" t="s">
        <v>93</v>
      </c>
      <c r="D118" s="105">
        <f>Size!D57</f>
        <v>0</v>
      </c>
      <c r="E118" s="106">
        <f>Size!E57</f>
        <v>-1283.8787364959717</v>
      </c>
      <c r="F118" s="107">
        <f>Size!F57</f>
        <v>-1</v>
      </c>
      <c r="G118" s="108">
        <f>Size!G57</f>
        <v>0</v>
      </c>
      <c r="H118" s="109">
        <f>Size!H57</f>
        <v>-7.073549405501289E-5</v>
      </c>
      <c r="I118" s="155">
        <f>Size!I57</f>
        <v>0</v>
      </c>
      <c r="J118" s="156">
        <f>Size!J57</f>
        <v>-0.70742739108677311</v>
      </c>
      <c r="K118" s="107">
        <f>Size!K57</f>
        <v>-1</v>
      </c>
      <c r="L118" s="110">
        <f>Size!L57</f>
        <v>0</v>
      </c>
      <c r="M118" s="111">
        <f>Size!M57</f>
        <v>-908.25098503112793</v>
      </c>
      <c r="N118" s="107">
        <f>Size!N57</f>
        <v>-1</v>
      </c>
      <c r="O118" s="105">
        <f>Size!O57</f>
        <v>0</v>
      </c>
      <c r="P118" s="106">
        <f>Size!P57</f>
        <v>-256.77574729919434</v>
      </c>
      <c r="Q118" s="107">
        <f>Size!Q57</f>
        <v>-1</v>
      </c>
    </row>
    <row r="119" spans="2:17">
      <c r="B119" s="326"/>
      <c r="C119" s="101" t="s">
        <v>119</v>
      </c>
      <c r="D119" s="143">
        <f>'White Milk Size'!D17</f>
        <v>449785075.59367132</v>
      </c>
      <c r="E119" s="144">
        <f>'White Milk Size'!E17</f>
        <v>-4366208.0783810019</v>
      </c>
      <c r="F119" s="145">
        <f>'White Milk Size'!F17</f>
        <v>-9.613994797235648E-3</v>
      </c>
      <c r="G119" s="146">
        <f>'White Milk Size'!G17</f>
        <v>25.165661605275407</v>
      </c>
      <c r="H119" s="147">
        <f>'White Milk Size'!H17</f>
        <v>0.14412762930419376</v>
      </c>
      <c r="I119" s="160">
        <f>'White Milk Size'!I17</f>
        <v>6.4884182049903822</v>
      </c>
      <c r="J119" s="161">
        <f>'White Milk Size'!J17</f>
        <v>0.11306878197773962</v>
      </c>
      <c r="K119" s="145">
        <f>'White Milk Size'!K17</f>
        <v>1.7735307427951059E-2</v>
      </c>
      <c r="L119" s="148">
        <f>'White Milk Size'!L17</f>
        <v>2918393672.8149524</v>
      </c>
      <c r="M119" s="149">
        <f>'White Milk Size'!M17</f>
        <v>23020548.495882511</v>
      </c>
      <c r="N119" s="145">
        <f>'White Milk Size'!N17</f>
        <v>7.9508054773757188E-3</v>
      </c>
      <c r="O119" s="143">
        <f>'White Milk Size'!O17</f>
        <v>898771337.1765337</v>
      </c>
      <c r="P119" s="144">
        <f>'White Milk Size'!P17</f>
        <v>-8759804.4096461535</v>
      </c>
      <c r="Q119" s="145">
        <f>'White Milk Size'!Q17</f>
        <v>-9.6523458074791752E-3</v>
      </c>
    </row>
    <row r="120" spans="2:17" ht="15" thickBot="1">
      <c r="B120" s="325"/>
      <c r="C120" s="100" t="s">
        <v>116</v>
      </c>
      <c r="D120" s="135">
        <f>'White Milk Size'!D18</f>
        <v>1073078454.1036168</v>
      </c>
      <c r="E120" s="136">
        <f>'White Milk Size'!E18</f>
        <v>-35226912.479287982</v>
      </c>
      <c r="F120" s="137">
        <f>'White Milk Size'!F18</f>
        <v>-3.1784482455316967E-2</v>
      </c>
      <c r="G120" s="138">
        <f>'White Milk Size'!G18</f>
        <v>60.039184751161727</v>
      </c>
      <c r="H120" s="139">
        <f>'White Milk Size'!H18</f>
        <v>-1.0230678125249781</v>
      </c>
      <c r="I120" s="153">
        <f>'White Milk Size'!I18</f>
        <v>3.7496586717214395</v>
      </c>
      <c r="J120" s="154">
        <f>'White Milk Size'!J18</f>
        <v>4.7492028441324941E-2</v>
      </c>
      <c r="K120" s="137">
        <f>'White Milk Size'!K18</f>
        <v>1.2828171451311838E-2</v>
      </c>
      <c r="L120" s="140">
        <f>'White Milk Size'!L18</f>
        <v>4023677930.8670635</v>
      </c>
      <c r="M120" s="141">
        <f>'White Milk Size'!M18</f>
        <v>-79453227.864506245</v>
      </c>
      <c r="N120" s="137">
        <f>'White Milk Size'!N18</f>
        <v>-1.9364047794433212E-2</v>
      </c>
      <c r="O120" s="135">
        <f>'White Milk Size'!O18</f>
        <v>1073078454.1036168</v>
      </c>
      <c r="P120" s="136">
        <f>'White Milk Size'!P18</f>
        <v>-35226912.479287982</v>
      </c>
      <c r="Q120" s="137">
        <f>'White Milk Size'!Q18</f>
        <v>-3.1784482455316967E-2</v>
      </c>
    </row>
    <row r="121" spans="2:17">
      <c r="B121" s="324" t="s">
        <v>65</v>
      </c>
      <c r="C121" s="82" t="s">
        <v>90</v>
      </c>
      <c r="D121" s="121">
        <f>Organic!D17</f>
        <v>134418140.66735595</v>
      </c>
      <c r="E121" s="122">
        <f>Organic!E17</f>
        <v>-1872938.6355177462</v>
      </c>
      <c r="F121" s="123">
        <f>Organic!F17</f>
        <v>-1.3742195344682807E-2</v>
      </c>
      <c r="G121" s="124">
        <f>Organic!G17</f>
        <v>7.5207507434081364</v>
      </c>
      <c r="H121" s="125">
        <f>Organic!H17</f>
        <v>1.1773021655860916E-2</v>
      </c>
      <c r="I121" s="204">
        <f>Organic!I17</f>
        <v>10.071763130365113</v>
      </c>
      <c r="J121" s="152">
        <f>Organic!J17</f>
        <v>0.2466488064520167</v>
      </c>
      <c r="K121" s="123">
        <f>Organic!K17</f>
        <v>2.5103912109368989E-2</v>
      </c>
      <c r="L121" s="126">
        <f>Organic!L17</f>
        <v>1353827673.2257071</v>
      </c>
      <c r="M121" s="127">
        <f>Organic!M17</f>
        <v>14752237.745466948</v>
      </c>
      <c r="N121" s="123">
        <f>Organic!N17</f>
        <v>1.1016733900563467E-2</v>
      </c>
      <c r="O121" s="121">
        <f>Organic!O17</f>
        <v>239813803.12361619</v>
      </c>
      <c r="P121" s="122">
        <f>Organic!P17</f>
        <v>-997979.59013724327</v>
      </c>
      <c r="Q121" s="123">
        <f>Organic!Q17</f>
        <v>-4.1442307302857976E-3</v>
      </c>
    </row>
    <row r="122" spans="2:17" ht="15" thickBot="1">
      <c r="B122" s="325"/>
      <c r="C122" s="84" t="s">
        <v>92</v>
      </c>
      <c r="D122" s="128">
        <f>Organic!D18</f>
        <v>1651795327.8266335</v>
      </c>
      <c r="E122" s="129">
        <f>Organic!E18</f>
        <v>-25884106.508482218</v>
      </c>
      <c r="F122" s="130">
        <f>Organic!F18</f>
        <v>-1.5428517497885642E-2</v>
      </c>
      <c r="G122" s="131">
        <f>Organic!G18</f>
        <v>92.418633958438292</v>
      </c>
      <c r="H122" s="132">
        <f>Organic!H18</f>
        <v>-1.336937663781157E-2</v>
      </c>
      <c r="I122" s="205">
        <f>Organic!I18</f>
        <v>4.9417784627315315</v>
      </c>
      <c r="J122" s="157">
        <f>Organic!J18</f>
        <v>0.15341424650992863</v>
      </c>
      <c r="K122" s="130">
        <f>Organic!K18</f>
        <v>3.2038967710560785E-2</v>
      </c>
      <c r="L122" s="133">
        <f>Organic!L18</f>
        <v>8162806575.894227</v>
      </c>
      <c r="M122" s="134">
        <f>Organic!M18</f>
        <v>129466406.23305893</v>
      </c>
      <c r="N122" s="130">
        <f>Organic!N18</f>
        <v>1.6116136438738608E-2</v>
      </c>
      <c r="O122" s="128">
        <f>Organic!O18</f>
        <v>2433143598.1726103</v>
      </c>
      <c r="P122" s="129">
        <f>Organic!P18</f>
        <v>-20686391.498306274</v>
      </c>
      <c r="Q122" s="130">
        <f>Organic!Q18</f>
        <v>-8.4302464251325444E-3</v>
      </c>
    </row>
    <row r="123" spans="2:17">
      <c r="B123" s="324" t="s">
        <v>126</v>
      </c>
      <c r="C123" s="82" t="s">
        <v>89</v>
      </c>
      <c r="D123" s="121">
        <f>'Form Data'!D17</f>
        <v>165545115.2522364</v>
      </c>
      <c r="E123" s="122">
        <f>'Form Data'!E17</f>
        <v>13948423.794092208</v>
      </c>
      <c r="F123" s="123">
        <f>'Form Data'!F17</f>
        <v>9.2010080562631311E-2</v>
      </c>
      <c r="G123" s="124">
        <f>'Form Data'!G17</f>
        <v>9.2623178867047233</v>
      </c>
      <c r="H123" s="125">
        <f>'Form Data'!H17</f>
        <v>0.91007513777995008</v>
      </c>
      <c r="I123" s="204">
        <f>'Form Data'!I17</f>
        <v>10.176659159461458</v>
      </c>
      <c r="J123" s="152">
        <f>'Form Data'!J17</f>
        <v>0.34159230360209136</v>
      </c>
      <c r="K123" s="123">
        <f>'Form Data'!K17</f>
        <v>3.4732077433574676E-2</v>
      </c>
      <c r="L123" s="126">
        <f>'Form Data'!L17</f>
        <v>1684696213.4357743</v>
      </c>
      <c r="M123" s="127">
        <f>'Form Data'!M17</f>
        <v>193732617.81784153</v>
      </c>
      <c r="N123" s="123">
        <f>'Form Data'!N17</f>
        <v>0.12993785923897669</v>
      </c>
      <c r="O123" s="121">
        <f>'Form Data'!O17</f>
        <v>334163838.80925268</v>
      </c>
      <c r="P123" s="122">
        <f>'Form Data'!P17</f>
        <v>30917457.97851944</v>
      </c>
      <c r="Q123" s="123">
        <f>'Form Data'!Q17</f>
        <v>0.10195491169201132</v>
      </c>
    </row>
    <row r="124" spans="2:17" ht="15" thickBot="1">
      <c r="B124" s="325"/>
      <c r="C124" s="84" t="s">
        <v>91</v>
      </c>
      <c r="D124" s="128">
        <f>'Form Data'!D18</f>
        <v>1621751728.5525093</v>
      </c>
      <c r="E124" s="129">
        <f>'Form Data'!E18</f>
        <v>-41693312.075736523</v>
      </c>
      <c r="F124" s="130">
        <f>'Form Data'!F18</f>
        <v>-2.5064436189601969E-2</v>
      </c>
      <c r="G124" s="131">
        <f>'Form Data'!G18</f>
        <v>90.737682113294994</v>
      </c>
      <c r="H124" s="132">
        <f>'Form Data'!H18</f>
        <v>-0.910075137780197</v>
      </c>
      <c r="I124" s="205">
        <f>'Form Data'!I18</f>
        <v>4.8352284291474454</v>
      </c>
      <c r="J124" s="157">
        <f>'Form Data'!J18</f>
        <v>9.1275226478488847E-2</v>
      </c>
      <c r="K124" s="130">
        <f>'Form Data'!K18</f>
        <v>1.9240330285538492E-2</v>
      </c>
      <c r="L124" s="133">
        <f>'Form Data'!L18</f>
        <v>7841540062.9161034</v>
      </c>
      <c r="M124" s="134">
        <f>'Form Data'!M18</f>
        <v>-49765365.036056519</v>
      </c>
      <c r="N124" s="130">
        <f>'Form Data'!N18</f>
        <v>-6.3063539347723513E-3</v>
      </c>
      <c r="O124" s="128">
        <f>'Form Data'!O18</f>
        <v>2343246244.4126105</v>
      </c>
      <c r="P124" s="129">
        <f>'Form Data'!P18</f>
        <v>-52722271.245355129</v>
      </c>
      <c r="Q124" s="130">
        <f>'Form Data'!Q18</f>
        <v>-2.2004575978694308E-2</v>
      </c>
    </row>
    <row r="125" spans="2:17" ht="15" thickBot="1">
      <c r="B125" s="235" t="s">
        <v>221</v>
      </c>
      <c r="C125" s="142" t="s">
        <v>127</v>
      </c>
      <c r="D125" s="252">
        <f>'Glass Bottle'!D10</f>
        <v>4419982.1253850516</v>
      </c>
      <c r="E125" s="253">
        <f>'Glass Bottle'!E10</f>
        <v>108014.72442180105</v>
      </c>
      <c r="F125" s="254">
        <f>'Glass Bottle'!F10</f>
        <v>2.504998632356813E-2</v>
      </c>
      <c r="G125" s="117">
        <f>'Glass Bottle'!G10</f>
        <v>0.2472998338639657</v>
      </c>
      <c r="H125" s="118">
        <f>'Glass Bottle'!H10</f>
        <v>9.7313347635815672E-3</v>
      </c>
      <c r="I125" s="158">
        <f>'Glass Bottle'!I10</f>
        <v>13.812955878070969</v>
      </c>
      <c r="J125" s="159">
        <f>'Glass Bottle'!J10</f>
        <v>0.17080895282902375</v>
      </c>
      <c r="K125" s="116">
        <f>'Glass Bottle'!K10</f>
        <v>1.2520679755543274E-2</v>
      </c>
      <c r="L125" s="119">
        <f>'Glass Bottle'!L10</f>
        <v>61053018.079806067</v>
      </c>
      <c r="M125" s="120">
        <f>'Glass Bottle'!M10</f>
        <v>2228525.2590117529</v>
      </c>
      <c r="N125" s="116">
        <f>'Glass Bottle'!N10</f>
        <v>3.7884308935749546E-2</v>
      </c>
      <c r="O125" s="114">
        <f>'Glass Bottle'!O10</f>
        <v>11530154.279899914</v>
      </c>
      <c r="P125" s="115">
        <f>'Glass Bottle'!P10</f>
        <v>165537.90452496149</v>
      </c>
      <c r="Q125" s="116">
        <f>'Glass Bottle'!Q10</f>
        <v>1.4566079404462071E-2</v>
      </c>
    </row>
    <row r="126" spans="2:17">
      <c r="B126" s="326" t="s">
        <v>222</v>
      </c>
      <c r="C126" s="236" t="s">
        <v>223</v>
      </c>
      <c r="D126" s="241">
        <f>Enhanced!D51</f>
        <v>9167768.4990832601</v>
      </c>
      <c r="E126" s="122">
        <f>Enhanced!E51</f>
        <v>661847.33204561472</v>
      </c>
      <c r="F126" s="123">
        <f>Enhanced!F51</f>
        <v>7.7810188814166514E-2</v>
      </c>
      <c r="G126" s="124">
        <f>Enhanced!G51</f>
        <v>0.51294045143430989</v>
      </c>
      <c r="H126" s="125">
        <f>Enhanced!H51</f>
        <v>4.4305432378296761E-2</v>
      </c>
      <c r="I126" s="204">
        <f>Enhanced!I51</f>
        <v>12.702458212361952</v>
      </c>
      <c r="J126" s="152">
        <f>Enhanced!J51</f>
        <v>0.30609936596887088</v>
      </c>
      <c r="K126" s="123">
        <f>Enhanced!K51</f>
        <v>2.4692683534079475E-2</v>
      </c>
      <c r="L126" s="126">
        <f>Enhanced!L51</f>
        <v>116453196.26021336</v>
      </c>
      <c r="M126" s="127">
        <f>Enhanced!M51</f>
        <v>11010745.154484078</v>
      </c>
      <c r="N126" s="123">
        <f>Enhanced!N51</f>
        <v>0.10442421471636107</v>
      </c>
      <c r="O126" s="121">
        <f>Enhanced!O51</f>
        <v>23611211.636954673</v>
      </c>
      <c r="P126" s="122">
        <f>Enhanced!P51</f>
        <v>2020795.9261403233</v>
      </c>
      <c r="Q126" s="123">
        <f>Enhanced!Q51</f>
        <v>9.3596897494110487E-2</v>
      </c>
    </row>
    <row r="127" spans="2:17">
      <c r="B127" s="326"/>
      <c r="C127" s="236" t="s">
        <v>224</v>
      </c>
      <c r="D127" s="242">
        <f>Enhanced!D52</f>
        <v>1696771900.4697433</v>
      </c>
      <c r="E127" s="106">
        <f>Enhanced!E52</f>
        <v>-40311351.980775595</v>
      </c>
      <c r="F127" s="107">
        <f>Enhanced!F52</f>
        <v>-2.3206344269284741E-2</v>
      </c>
      <c r="G127" s="108">
        <f>Enhanced!G52</f>
        <v>94.935091859598415</v>
      </c>
      <c r="H127" s="109">
        <f>Enhanced!H52</f>
        <v>-0.76977386014135618</v>
      </c>
      <c r="I127" s="155">
        <f>Enhanced!I52</f>
        <v>4.967616905991278</v>
      </c>
      <c r="J127" s="156">
        <f>Enhanced!J52</f>
        <v>9.0431295084996144E-2</v>
      </c>
      <c r="K127" s="107">
        <f>Enhanced!K52</f>
        <v>1.8541696441237581E-2</v>
      </c>
      <c r="L127" s="110">
        <f>Enhanced!L52</f>
        <v>8428912778.3844461</v>
      </c>
      <c r="M127" s="111">
        <f>Enhanced!M52</f>
        <v>-43164665.413509369</v>
      </c>
      <c r="N127" s="107">
        <f>Enhanced!N52</f>
        <v>-5.0949328189992373E-3</v>
      </c>
      <c r="O127" s="105">
        <f>Enhanced!O52</f>
        <v>2457249623.7085199</v>
      </c>
      <c r="P127" s="106">
        <f>Enhanced!P52</f>
        <v>-52335760.035254955</v>
      </c>
      <c r="Q127" s="107">
        <f>Enhanced!Q52</f>
        <v>-2.0854345253310719E-2</v>
      </c>
    </row>
    <row r="128" spans="2:17">
      <c r="B128" s="326"/>
      <c r="C128" s="237" t="s">
        <v>128</v>
      </c>
      <c r="D128" s="242">
        <f>'Enhanced - Aggs'!D44</f>
        <v>562.18770286440849</v>
      </c>
      <c r="E128" s="106">
        <f>'Enhanced - Aggs'!E44</f>
        <v>47.70891934633255</v>
      </c>
      <c r="F128" s="107">
        <f>'Enhanced - Aggs'!F44</f>
        <v>9.2732530232038854E-2</v>
      </c>
      <c r="G128" s="108">
        <f>'Enhanced - Aggs'!G44</f>
        <v>3.1454635239417648E-5</v>
      </c>
      <c r="H128" s="109">
        <f>'Enhanced - Aggs'!H44</f>
        <v>3.1093484934934929E-6</v>
      </c>
      <c r="I128" s="155">
        <f>'Enhanced - Aggs'!I44</f>
        <v>8.7177001808305867</v>
      </c>
      <c r="J128" s="156">
        <f>'Enhanced - Aggs'!J44</f>
        <v>-6.5910690532273719E-3</v>
      </c>
      <c r="K128" s="107">
        <f>'Enhanced - Aggs'!K44</f>
        <v>-7.5548475680647963E-4</v>
      </c>
      <c r="L128" s="110">
        <f>'Enhanced - Aggs'!L44</f>
        <v>4900.9838389217857</v>
      </c>
      <c r="M128" s="111">
        <f>'Enhanced - Aggs'!M44</f>
        <v>412.52108962416696</v>
      </c>
      <c r="N128" s="107">
        <f>'Enhanced - Aggs'!N44</f>
        <v>9.1906987462181941E-2</v>
      </c>
      <c r="O128" s="105">
        <f>'Enhanced - Aggs'!O44</f>
        <v>1122.1525552272797</v>
      </c>
      <c r="P128" s="106">
        <f>'Enhanced - Aggs'!P44</f>
        <v>93.750035166740417</v>
      </c>
      <c r="Q128" s="107">
        <f>'Enhanced - Aggs'!Q44</f>
        <v>9.1160837646743237E-2</v>
      </c>
    </row>
    <row r="129" spans="2:17" ht="15" customHeight="1">
      <c r="B129" s="326"/>
      <c r="C129" s="237" t="s">
        <v>129</v>
      </c>
      <c r="D129" s="242">
        <f>'Enhanced - Aggs'!D45</f>
        <v>5260484.866749797</v>
      </c>
      <c r="E129" s="106">
        <f>'Enhanced - Aggs'!E45</f>
        <v>890788.13744262699</v>
      </c>
      <c r="F129" s="107">
        <f>'Enhanced - Aggs'!F45</f>
        <v>0.20385582630212976</v>
      </c>
      <c r="G129" s="108">
        <f>'Enhanced - Aggs'!G45</f>
        <v>0.29432631098656309</v>
      </c>
      <c r="H129" s="109">
        <f>'Enhanced - Aggs'!H45</f>
        <v>5.357720576989114E-2</v>
      </c>
      <c r="I129" s="155">
        <f>'Enhanced - Aggs'!I45</f>
        <v>13.629670925633437</v>
      </c>
      <c r="J129" s="156">
        <f>'Enhanced - Aggs'!J45</f>
        <v>0.33221893892103083</v>
      </c>
      <c r="K129" s="107">
        <f>'Enhanced - Aggs'!K45</f>
        <v>2.4983653955133921E-2</v>
      </c>
      <c r="L129" s="110">
        <f>'Enhanced - Aggs'!L45</f>
        <v>71698677.643074393</v>
      </c>
      <c r="M129" s="111">
        <f>'Enhanced - Aggs'!M45</f>
        <v>13592845.188618056</v>
      </c>
      <c r="N129" s="107">
        <f>'Enhanced - Aggs'!N45</f>
        <v>0.23393254367833385</v>
      </c>
      <c r="O129" s="105">
        <f>'Enhanced - Aggs'!O45</f>
        <v>10643476.75123433</v>
      </c>
      <c r="P129" s="106">
        <f>'Enhanced - Aggs'!P45</f>
        <v>1806131.8804184515</v>
      </c>
      <c r="Q129" s="107">
        <f>'Enhanced - Aggs'!Q45</f>
        <v>0.2043749459617622</v>
      </c>
    </row>
    <row r="130" spans="2:17">
      <c r="B130" s="326"/>
      <c r="C130" s="237" t="s">
        <v>130</v>
      </c>
      <c r="D130" s="242">
        <f>'Enhanced - Aggs'!D46</f>
        <v>956793.00495665055</v>
      </c>
      <c r="E130" s="106">
        <f>'Enhanced - Aggs'!E46</f>
        <v>74295.135039434186</v>
      </c>
      <c r="F130" s="107">
        <f>'Enhanced - Aggs'!F46</f>
        <v>8.4187325059950024E-2</v>
      </c>
      <c r="G130" s="108">
        <f>'Enhanced - Aggs'!G46</f>
        <v>5.3532965621975515E-2</v>
      </c>
      <c r="H130" s="109">
        <f>'Enhanced - Aggs'!H46</f>
        <v>4.911611395437436E-3</v>
      </c>
      <c r="I130" s="155">
        <f>'Enhanced - Aggs'!I46</f>
        <v>9.7752241823007466</v>
      </c>
      <c r="J130" s="156">
        <f>'Enhanced - Aggs'!J46</f>
        <v>0.34260867204713286</v>
      </c>
      <c r="K130" s="107">
        <f>'Enhanced - Aggs'!K46</f>
        <v>3.632170437507011E-2</v>
      </c>
      <c r="L130" s="110">
        <f>'Enhanced - Aggs'!L46</f>
        <v>9352866.119508449</v>
      </c>
      <c r="M130" s="111">
        <f>'Enhanced - Aggs'!M46</f>
        <v>1028603.0239615375</v>
      </c>
      <c r="N130" s="107">
        <f>'Enhanced - Aggs'!N46</f>
        <v>0.12356685656797557</v>
      </c>
      <c r="O130" s="105">
        <f>'Enhanced - Aggs'!O46</f>
        <v>1806599.7305021519</v>
      </c>
      <c r="P130" s="106">
        <f>'Enhanced - Aggs'!P46</f>
        <v>117860.4614178834</v>
      </c>
      <c r="Q130" s="107">
        <f>'Enhanced - Aggs'!Q46</f>
        <v>6.9791982442496361E-2</v>
      </c>
    </row>
    <row r="131" spans="2:17">
      <c r="B131" s="326"/>
      <c r="C131" s="238" t="s">
        <v>225</v>
      </c>
      <c r="D131" s="242">
        <f>Enhanced!D53</f>
        <v>15258570.049240764</v>
      </c>
      <c r="E131" s="106">
        <f>Enhanced!E53</f>
        <v>169778.21276711859</v>
      </c>
      <c r="F131" s="107">
        <f>Enhanced!F53</f>
        <v>1.1251942144017073E-2</v>
      </c>
      <c r="G131" s="108">
        <f>Enhanced!G53</f>
        <v>0.85372332537435247</v>
      </c>
      <c r="H131" s="109">
        <f>Enhanced!H53</f>
        <v>2.2404046608839878E-2</v>
      </c>
      <c r="I131" s="155">
        <f>Enhanced!I53</f>
        <v>12.495150092725861</v>
      </c>
      <c r="J131" s="156">
        <f>Enhanced!J53</f>
        <v>0.36972343623773796</v>
      </c>
      <c r="K131" s="107">
        <f>Enhanced!K53</f>
        <v>3.0491581592298429E-2</v>
      </c>
      <c r="L131" s="110">
        <f>Enhanced!L53</f>
        <v>190658122.96563479</v>
      </c>
      <c r="M131" s="111">
        <f>Enhanced!M53</f>
        <v>7700084.2174568772</v>
      </c>
      <c r="N131" s="107">
        <f>Enhanced!N53</f>
        <v>4.2086613248271731E-2</v>
      </c>
      <c r="O131" s="105">
        <f>Enhanced!O53</f>
        <v>31079570.65178461</v>
      </c>
      <c r="P131" s="106">
        <f>Enhanced!P53</f>
        <v>489613.34171685204</v>
      </c>
      <c r="Q131" s="107">
        <f>Enhanced!Q53</f>
        <v>1.600568895059264E-2</v>
      </c>
    </row>
    <row r="132" spans="2:17">
      <c r="B132" s="326"/>
      <c r="C132" s="238" t="s">
        <v>226</v>
      </c>
      <c r="D132" s="242">
        <f>Enhanced!D54</f>
        <v>375612.12671040656</v>
      </c>
      <c r="E132" s="106">
        <f>Enhanced!E54</f>
        <v>168494.31244506384</v>
      </c>
      <c r="F132" s="107">
        <f>Enhanced!F54</f>
        <v>0.81351917044278221</v>
      </c>
      <c r="G132" s="108">
        <f>Enhanced!G54</f>
        <v>2.1015654339254206E-2</v>
      </c>
      <c r="H132" s="109">
        <f>Enhanced!H54</f>
        <v>9.6044668935936148E-3</v>
      </c>
      <c r="I132" s="155">
        <f>Enhanced!I54</f>
        <v>11.987497310926972</v>
      </c>
      <c r="J132" s="156">
        <f>Enhanced!J54</f>
        <v>2.6793004425641431</v>
      </c>
      <c r="K132" s="107">
        <f>Enhanced!K54</f>
        <v>0.28784312154706193</v>
      </c>
      <c r="L132" s="110">
        <f>Enhanced!L54</f>
        <v>4502649.35889256</v>
      </c>
      <c r="M132" s="111">
        <f>Enhanced!M54</f>
        <v>2574755.9687657431</v>
      </c>
      <c r="N132" s="107">
        <f>Enhanced!N54</f>
        <v>1.3355281894484712</v>
      </c>
      <c r="O132" s="105">
        <f>Enhanced!O54</f>
        <v>805294.66729002586</v>
      </c>
      <c r="P132" s="106">
        <f>Enhanced!P54</f>
        <v>370113.74699524656</v>
      </c>
      <c r="Q132" s="107">
        <f>Enhanced!Q54</f>
        <v>0.85048247690763179</v>
      </c>
    </row>
    <row r="133" spans="2:17">
      <c r="B133" s="326"/>
      <c r="C133" s="238" t="s">
        <v>227</v>
      </c>
      <c r="D133" s="242">
        <f>Enhanced!D55</f>
        <v>63710979.798436008</v>
      </c>
      <c r="E133" s="106">
        <f>Enhanced!E55</f>
        <v>11468328.065741315</v>
      </c>
      <c r="F133" s="107">
        <f>Enhanced!F55</f>
        <v>0.21952040498289185</v>
      </c>
      <c r="G133" s="108">
        <f>Enhanced!G55</f>
        <v>3.5646557548218878</v>
      </c>
      <c r="H133" s="109">
        <f>Enhanced!H55</f>
        <v>0.68633892005458064</v>
      </c>
      <c r="I133" s="155">
        <f>Enhanced!I55</f>
        <v>12.054492639780619</v>
      </c>
      <c r="J133" s="156">
        <f>Enhanced!J55</f>
        <v>0.52005296450812644</v>
      </c>
      <c r="K133" s="107">
        <f>Enhanced!K55</f>
        <v>4.5086972505739904E-2</v>
      </c>
      <c r="L133" s="110">
        <f>Enhanced!L55</f>
        <v>768003537.05345857</v>
      </c>
      <c r="M133" s="111">
        <f>Enhanced!M55</f>
        <v>165413822.16642165</v>
      </c>
      <c r="N133" s="107">
        <f>Enhanced!N55</f>
        <v>0.27450488795254424</v>
      </c>
      <c r="O133" s="105">
        <f>Enhanced!O55</f>
        <v>158294751.39113131</v>
      </c>
      <c r="P133" s="106">
        <f>Enhanced!P55</f>
        <v>27625693.335791305</v>
      </c>
      <c r="Q133" s="107">
        <f>Enhanced!Q55</f>
        <v>0.21141725322678512</v>
      </c>
    </row>
    <row r="134" spans="2:17">
      <c r="B134" s="326"/>
      <c r="C134" s="238" t="s">
        <v>131</v>
      </c>
      <c r="D134" s="242">
        <f>'Enhanced - Aggs'!D48</f>
        <v>311377.24983331561</v>
      </c>
      <c r="E134" s="106">
        <f>'Enhanced - Aggs'!E48</f>
        <v>41576.313266605139</v>
      </c>
      <c r="F134" s="107">
        <f>'Enhanced - Aggs'!F48</f>
        <v>0.1540999590130224</v>
      </c>
      <c r="G134" s="108">
        <f>'Enhanced - Aggs'!G48</f>
        <v>1.7421686325505052E-2</v>
      </c>
      <c r="H134" s="109">
        <f>'Enhanced - Aggs'!H48</f>
        <v>2.5569627328097897E-3</v>
      </c>
      <c r="I134" s="155">
        <f>'Enhanced - Aggs'!I48</f>
        <v>19.07600916785292</v>
      </c>
      <c r="J134" s="156">
        <f>'Enhanced - Aggs'!J48</f>
        <v>0.32604944371567868</v>
      </c>
      <c r="K134" s="107">
        <f>'Enhanced - Aggs'!K48</f>
        <v>1.7389341017940853E-2</v>
      </c>
      <c r="L134" s="110">
        <f>'Enhanced - Aggs'!L48</f>
        <v>5939835.2724811574</v>
      </c>
      <c r="M134" s="111">
        <f>'Enhanced - Aggs'!M48</f>
        <v>881078.5783208292</v>
      </c>
      <c r="N134" s="107">
        <f>'Enhanced - Aggs'!N48</f>
        <v>0.17416899676909131</v>
      </c>
      <c r="O134" s="105">
        <f>'Enhanced - Aggs'!O48</f>
        <v>586142.39563345909</v>
      </c>
      <c r="P134" s="106">
        <f>'Enhanced - Aggs'!P48</f>
        <v>71054.169873952866</v>
      </c>
      <c r="Q134" s="107">
        <f>'Enhanced - Aggs'!Q48</f>
        <v>0.13794563012808592</v>
      </c>
    </row>
    <row r="135" spans="2:17">
      <c r="B135" s="330"/>
      <c r="C135" s="239" t="s">
        <v>179</v>
      </c>
      <c r="D135" s="242">
        <f>'Enhanced - Aggs'!D49</f>
        <v>10883574.929268057</v>
      </c>
      <c r="E135" s="106">
        <f>'Enhanced - Aggs'!E49</f>
        <v>3403590.548992821</v>
      </c>
      <c r="F135" s="107">
        <f>'Enhanced - Aggs'!F49</f>
        <v>0.45502642464977733</v>
      </c>
      <c r="G135" s="108">
        <f>'Enhanced - Aggs'!G49</f>
        <v>18.027801421582751</v>
      </c>
      <c r="H135" s="109">
        <f>'Enhanced - Aggs'!H49</f>
        <v>4.5504893198950978</v>
      </c>
      <c r="I135" s="155">
        <f>'Enhanced - Aggs'!I49</f>
        <v>33.930669068717002</v>
      </c>
      <c r="J135" s="156">
        <f>'Enhanced - Aggs'!J49</f>
        <v>2.0943580666549053</v>
      </c>
      <c r="K135" s="107">
        <f>'Enhanced - Aggs'!K49</f>
        <v>6.5785199375620176E-2</v>
      </c>
      <c r="L135" s="110">
        <f>'Enhanced - Aggs'!L49</f>
        <v>369286979.20957947</v>
      </c>
      <c r="M135" s="111">
        <f>'Enhanced - Aggs'!M49</f>
        <v>131151870.18857035</v>
      </c>
      <c r="N135" s="107">
        <f>'Enhanced - Aggs'!N49</f>
        <v>0.55074562809215866</v>
      </c>
      <c r="O135" s="105">
        <f>'Enhanced - Aggs'!O49</f>
        <v>83696387.518596679</v>
      </c>
      <c r="P135" s="106">
        <f>'Enhanced - Aggs'!P49</f>
        <v>20899055.427362315</v>
      </c>
      <c r="Q135" s="107">
        <f>'Enhanced - Aggs'!Q49</f>
        <v>0.33280164509217319</v>
      </c>
    </row>
    <row r="136" spans="2:17" ht="15" thickBot="1">
      <c r="B136" s="325"/>
      <c r="C136" s="240" t="s">
        <v>228</v>
      </c>
      <c r="D136" s="243">
        <f>Enhanced!D56</f>
        <v>928637.55077097681</v>
      </c>
      <c r="E136" s="129">
        <f>Enhanced!E56</f>
        <v>85858.913771838299</v>
      </c>
      <c r="F136" s="130">
        <f>Enhanced!F56</f>
        <v>0.10187599685435081</v>
      </c>
      <c r="G136" s="131">
        <f>Enhanced!G56</f>
        <v>5.1957656277964302E-2</v>
      </c>
      <c r="H136" s="132">
        <f>Enhanced!H56</f>
        <v>5.5246392238404579E-3</v>
      </c>
      <c r="I136" s="205">
        <f>Enhanced!I56</f>
        <v>8.7267256106165636</v>
      </c>
      <c r="J136" s="157">
        <f>Enhanced!J56</f>
        <v>-7.7559271142327191E-2</v>
      </c>
      <c r="K136" s="130">
        <f>Enhanced!K56</f>
        <v>-8.8092641462588217E-3</v>
      </c>
      <c r="L136" s="133">
        <f>Enhanced!L56</f>
        <v>8103965.0972933229</v>
      </c>
      <c r="M136" s="134">
        <f>Enhanced!M56</f>
        <v>683901.88489244413</v>
      </c>
      <c r="N136" s="130">
        <f>Enhanced!N56</f>
        <v>9.2169280141638693E-2</v>
      </c>
      <c r="O136" s="128">
        <f>Enhanced!O56</f>
        <v>1916949.2405469799</v>
      </c>
      <c r="P136" s="129">
        <f>Enhanced!P56</f>
        <v>145172.59616827755</v>
      </c>
      <c r="Q136" s="130">
        <f>Enhanced!Q56</f>
        <v>8.1936172163046148E-2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Alternatives'!D86</f>
        <v>218187628.3608115</v>
      </c>
      <c r="E137" s="292">
        <f>'Non-Dairy Alternatives'!E86</f>
        <v>-14523554.342342883</v>
      </c>
      <c r="F137" s="293">
        <f>'Non-Dairy Alternatives'!F86</f>
        <v>-6.2410212408524783E-2</v>
      </c>
      <c r="G137" s="294">
        <f>'Non-Dairy Alternatives'!G86</f>
        <v>99.999999999999915</v>
      </c>
      <c r="H137" s="295">
        <f>'Non-Dairy Alternatives'!H86</f>
        <v>-1.2789769243681803E-13</v>
      </c>
      <c r="I137" s="296">
        <f>'Non-Dairy Alternatives'!I86</f>
        <v>8.8935656269401164</v>
      </c>
      <c r="J137" s="297">
        <f>'Non-Dairy Alternatives'!J86</f>
        <v>0.12460177010030371</v>
      </c>
      <c r="K137" s="293">
        <f>'Non-Dairy Alternatives'!K86</f>
        <v>1.4209406280436888E-2</v>
      </c>
      <c r="L137" s="298">
        <f>'Non-Dairy Alternatives'!L86</f>
        <v>1940465991.8132977</v>
      </c>
      <c r="M137" s="299">
        <f>'Non-Dairy Alternatives'!M86</f>
        <v>-100169958.39310932</v>
      </c>
      <c r="N137" s="293">
        <f>'Non-Dairy Alternatives'!N86</f>
        <v>-4.9087618192248987E-2</v>
      </c>
      <c r="O137" s="291">
        <f>'Non-Dairy Alternatives'!O86</f>
        <v>509348185.06665057</v>
      </c>
      <c r="P137" s="292">
        <f>'Non-Dairy Alternatives'!P86</f>
        <v>-23344866.140976131</v>
      </c>
      <c r="Q137" s="293">
        <f>'Non-Dairy Alternatives'!Q86</f>
        <v>-4.3824236280260859E-2</v>
      </c>
    </row>
    <row r="138" spans="2:17" ht="15.5" customHeight="1">
      <c r="B138" s="330"/>
      <c r="C138" s="82" t="s">
        <v>265</v>
      </c>
      <c r="D138" s="121">
        <f>'Non-Dairy Alternatives'!D87</f>
        <v>2165556.5861739237</v>
      </c>
      <c r="E138" s="122">
        <f>'Non-Dairy Alternatives'!E87</f>
        <v>38740.789780886378</v>
      </c>
      <c r="F138" s="123">
        <f>'Non-Dairy Alternatives'!F87</f>
        <v>1.8215394979945433E-2</v>
      </c>
      <c r="G138" s="124">
        <f>'Non-Dairy Alternatives'!G87</f>
        <v>0.99252033785930072</v>
      </c>
      <c r="H138" s="125">
        <f>'Non-Dairy Alternatives'!H87</f>
        <v>7.8590989175615911E-2</v>
      </c>
      <c r="I138" s="204">
        <f>'Non-Dairy Alternatives'!I87</f>
        <v>13.280042036972585</v>
      </c>
      <c r="J138" s="152">
        <f>'Non-Dairy Alternatives'!J87</f>
        <v>0.97926165456113345</v>
      </c>
      <c r="K138" s="245">
        <f>'Non-Dairy Alternatives'!K87</f>
        <v>7.9609717767285149E-2</v>
      </c>
      <c r="L138" s="257">
        <f>'Non-Dairy Alternatives'!L87</f>
        <v>28758682.497832552</v>
      </c>
      <c r="M138" s="127">
        <f>'Non-Dairy Alternatives'!M87</f>
        <v>2597188.4725582898</v>
      </c>
      <c r="N138" s="123">
        <f>'Non-Dairy Alternatives'!N87</f>
        <v>9.9275235200603662E-2</v>
      </c>
      <c r="O138" s="121">
        <f>'Non-Dairy Alternatives'!O87</f>
        <v>6081161.7354926737</v>
      </c>
      <c r="P138" s="122">
        <f>'Non-Dairy Alternatives'!P87</f>
        <v>324816.24201484118</v>
      </c>
      <c r="Q138" s="123">
        <f>'Non-Dairy Alternatives'!Q87</f>
        <v>5.6427509846806598E-2</v>
      </c>
    </row>
    <row r="139" spans="2:17">
      <c r="B139" s="326"/>
      <c r="C139" s="255" t="s">
        <v>85</v>
      </c>
      <c r="D139" s="105">
        <f>'Non-Dairy Alternatives'!D88</f>
        <v>132699612.11814564</v>
      </c>
      <c r="E139" s="106">
        <f>'Non-Dairy Alternatives'!E88</f>
        <v>-13683031.912267804</v>
      </c>
      <c r="F139" s="107">
        <f>'Non-Dairy Alternatives'!F88</f>
        <v>-9.3474414285240837E-2</v>
      </c>
      <c r="G139" s="108">
        <f>'Non-Dairy Alternatives'!G88</f>
        <v>60.819035944010288</v>
      </c>
      <c r="H139" s="109">
        <f>'Non-Dairy Alternatives'!H88</f>
        <v>-2.0841053361140709</v>
      </c>
      <c r="I139" s="155">
        <f>'Non-Dairy Alternatives'!I88</f>
        <v>7.3858836449679259</v>
      </c>
      <c r="J139" s="156">
        <f>'Non-Dairy Alternatives'!J88</f>
        <v>0.10101868013958981</v>
      </c>
      <c r="K139" s="244">
        <f>'Non-Dairy Alternatives'!K88</f>
        <v>1.3866925554188397E-2</v>
      </c>
      <c r="L139" s="247">
        <f>'Non-Dairy Alternatives'!L88</f>
        <v>980103894.83699954</v>
      </c>
      <c r="M139" s="111">
        <f>'Non-Dairy Alternatives'!M88</f>
        <v>-86273900.119097233</v>
      </c>
      <c r="N139" s="107">
        <f>'Non-Dairy Alternatives'!N88</f>
        <v>-8.0903691475167266E-2</v>
      </c>
      <c r="O139" s="105">
        <f>'Non-Dairy Alternatives'!O88</f>
        <v>267952938.98123157</v>
      </c>
      <c r="P139" s="106">
        <f>'Non-Dairy Alternatives'!P88</f>
        <v>-23853585.827438831</v>
      </c>
      <c r="Q139" s="107">
        <f>'Non-Dairy Alternatives'!Q88</f>
        <v>-8.174452522293317E-2</v>
      </c>
    </row>
    <row r="140" spans="2:17">
      <c r="B140" s="326"/>
      <c r="C140" s="255" t="s">
        <v>87</v>
      </c>
      <c r="D140" s="105">
        <f>'Non-Dairy Alternatives'!D89</f>
        <v>1330993.045127535</v>
      </c>
      <c r="E140" s="106">
        <f>'Non-Dairy Alternatives'!E89</f>
        <v>-331091.17022571387</v>
      </c>
      <c r="F140" s="107">
        <f>'Non-Dairy Alternatives'!F89</f>
        <v>-0.19920240332427791</v>
      </c>
      <c r="G140" s="108">
        <f>'Non-Dairy Alternatives'!G89</f>
        <v>0.6100222341325896</v>
      </c>
      <c r="H140" s="109">
        <f>'Non-Dairy Alternatives'!H89</f>
        <v>-0.1042039564812921</v>
      </c>
      <c r="I140" s="155">
        <f>'Non-Dairy Alternatives'!I89</f>
        <v>11.810358319069485</v>
      </c>
      <c r="J140" s="156">
        <f>'Non-Dairy Alternatives'!J89</f>
        <v>0.79945752939164727</v>
      </c>
      <c r="K140" s="244">
        <f>'Non-Dairy Alternatives'!K89</f>
        <v>7.2606006053664407E-2</v>
      </c>
      <c r="L140" s="247">
        <f>'Non-Dairy Alternatives'!L89</f>
        <v>15719504.783145608</v>
      </c>
      <c r="M140" s="111">
        <f>'Non-Dairy Alternatives'!M89</f>
        <v>-2581539.616198549</v>
      </c>
      <c r="N140" s="107">
        <f>'Non-Dairy Alternatives'!N89</f>
        <v>-0.1410596881722806</v>
      </c>
      <c r="O140" s="105">
        <f>'Non-Dairy Alternatives'!O89</f>
        <v>3203833.0004051724</v>
      </c>
      <c r="P140" s="106">
        <f>'Non-Dairy Alternatives'!P89</f>
        <v>-601021.34623970417</v>
      </c>
      <c r="Q140" s="107">
        <f>'Non-Dairy Alternatives'!Q89</f>
        <v>-0.15796172244272247</v>
      </c>
    </row>
    <row r="141" spans="2:17">
      <c r="B141" s="326"/>
      <c r="C141" s="255" t="s">
        <v>261</v>
      </c>
      <c r="D141" s="105">
        <f>'Non-Dairy Alternatives'!D90</f>
        <v>14825959.365793405</v>
      </c>
      <c r="E141" s="106">
        <f>'Non-Dairy Alternatives'!E90</f>
        <v>442329.7721273005</v>
      </c>
      <c r="F141" s="107">
        <f>'Non-Dairy Alternatives'!F90</f>
        <v>3.0752305546166345E-2</v>
      </c>
      <c r="G141" s="108">
        <f>'Non-Dairy Alternatives'!G90</f>
        <v>6.7950504238838274</v>
      </c>
      <c r="H141" s="109">
        <f>'Non-Dairy Alternatives'!H90</f>
        <v>0.61415725554226874</v>
      </c>
      <c r="I141" s="155">
        <f>'Non-Dairy Alternatives'!I90</f>
        <v>15.408628355888617</v>
      </c>
      <c r="J141" s="156">
        <f>'Non-Dairy Alternatives'!J90</f>
        <v>-8.4698047501483131E-2</v>
      </c>
      <c r="K141" s="244">
        <f>'Non-Dairy Alternatives'!K90</f>
        <v>-5.4667438932255582E-3</v>
      </c>
      <c r="L141" s="247">
        <f>'Non-Dairy Alternatives'!L90</f>
        <v>228447697.88701668</v>
      </c>
      <c r="M141" s="111">
        <f>'Non-Dairy Alternatives'!M90</f>
        <v>5597429.7268864214</v>
      </c>
      <c r="N141" s="107">
        <f>'Non-Dairy Alternatives'!N90</f>
        <v>2.5117446674393761E-2</v>
      </c>
      <c r="O141" s="105">
        <f>'Non-Dairy Alternatives'!O90</f>
        <v>75438271.232608885</v>
      </c>
      <c r="P141" s="106">
        <f>'Non-Dairy Alternatives'!P90</f>
        <v>2129903.7750129551</v>
      </c>
      <c r="Q141" s="107">
        <f>'Non-Dairy Alternatives'!Q90</f>
        <v>2.9054033651001222E-2</v>
      </c>
    </row>
    <row r="142" spans="2:17">
      <c r="B142" s="326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6"/>
      <c r="C143" s="255" t="s">
        <v>263</v>
      </c>
      <c r="D143" s="105">
        <f>'Non-Dairy Alternatives'!D92</f>
        <v>1119059.3630877207</v>
      </c>
      <c r="E143" s="106">
        <f>'Non-Dairy Alternatives'!E92</f>
        <v>66090.649830254726</v>
      </c>
      <c r="F143" s="107">
        <f>'Non-Dairy Alternatives'!F92</f>
        <v>6.2766014790502714E-2</v>
      </c>
      <c r="G143" s="108">
        <f>'Non-Dairy Alternatives'!G92</f>
        <v>0.51288854986642918</v>
      </c>
      <c r="H143" s="109">
        <f>'Non-Dairy Alternatives'!H92</f>
        <v>6.0409772943779139E-2</v>
      </c>
      <c r="I143" s="155">
        <f>'Non-Dairy Alternatives'!I92</f>
        <v>27.130416463831491</v>
      </c>
      <c r="J143" s="156">
        <f>'Non-Dairy Alternatives'!J92</f>
        <v>1.3678506286421168</v>
      </c>
      <c r="K143" s="244">
        <f>'Non-Dairy Alternatives'!K92</f>
        <v>5.309450298517062E-2</v>
      </c>
      <c r="L143" s="247">
        <f>'Non-Dairy Alternatives'!L92</f>
        <v>30360546.568319879</v>
      </c>
      <c r="M143" s="111">
        <f>'Non-Dairy Alternatives'!M92</f>
        <v>3233370.7706297711</v>
      </c>
      <c r="N143" s="107">
        <f>'Non-Dairy Alternatives'!N92</f>
        <v>0.11919304813533498</v>
      </c>
      <c r="O143" s="105">
        <f>'Non-Dairy Alternatives'!O92</f>
        <v>4076454.1424246421</v>
      </c>
      <c r="P143" s="106">
        <f>'Non-Dairy Alternatives'!P92</f>
        <v>251947.7930874601</v>
      </c>
      <c r="Q143" s="107">
        <f>'Non-Dairy Alternatives'!Q92</f>
        <v>6.5877206121287973E-2</v>
      </c>
    </row>
    <row r="144" spans="2:17">
      <c r="B144" s="326"/>
      <c r="C144" s="255" t="s">
        <v>264</v>
      </c>
      <c r="D144" s="105">
        <f>'Non-Dairy Alternatives'!D93</f>
        <v>999684.51989551401</v>
      </c>
      <c r="E144" s="106">
        <f>'Non-Dairy Alternatives'!E93</f>
        <v>53218.230773959775</v>
      </c>
      <c r="F144" s="107">
        <f>'Non-Dairy Alternatives'!F93</f>
        <v>5.622834261044133E-2</v>
      </c>
      <c r="G144" s="108">
        <f>'Non-Dairy Alternatives'!G93</f>
        <v>0.45817653705019401</v>
      </c>
      <c r="H144" s="109">
        <f>'Non-Dairy Alternatives'!H93</f>
        <v>5.1463684609035665E-2</v>
      </c>
      <c r="I144" s="155">
        <f>'Non-Dairy Alternatives'!I93</f>
        <v>7.937973459915348</v>
      </c>
      <c r="J144" s="156">
        <f>'Non-Dairy Alternatives'!J93</f>
        <v>0.21777747970006622</v>
      </c>
      <c r="K144" s="244">
        <f>'Non-Dairy Alternatives'!K93</f>
        <v>2.8208801986137323E-2</v>
      </c>
      <c r="L144" s="247">
        <f>'Non-Dairy Alternatives'!L93</f>
        <v>7935469.1872188067</v>
      </c>
      <c r="M144" s="111">
        <f>'Non-Dairy Alternatives'!M93</f>
        <v>628563.9465333093</v>
      </c>
      <c r="N144" s="107">
        <f>'Non-Dairy Alternatives'!N93</f>
        <v>8.6023278779285298E-2</v>
      </c>
      <c r="O144" s="105">
        <f>'Non-Dairy Alternatives'!O93</f>
        <v>1964061.7061407517</v>
      </c>
      <c r="P144" s="106">
        <f>'Non-Dairy Alternatives'!P93</f>
        <v>68440.060645697406</v>
      </c>
      <c r="Q144" s="107">
        <f>'Non-Dairy Alternatives'!Q93</f>
        <v>3.6104283156053449E-2</v>
      </c>
    </row>
    <row r="145" spans="2:17">
      <c r="B145" s="326"/>
      <c r="C145" s="255" t="s">
        <v>229</v>
      </c>
      <c r="D145" s="105">
        <f>'Non-Dairy Alternatives'!D94</f>
        <v>45164831.334942527</v>
      </c>
      <c r="E145" s="106">
        <f>'Non-Dairy Alternatives'!E94</f>
        <v>-409431.69752020389</v>
      </c>
      <c r="F145" s="107">
        <f>'Non-Dairy Alternatives'!F94</f>
        <v>-8.9838358379720606E-3</v>
      </c>
      <c r="G145" s="108">
        <f>'Non-Dairy Alternatives'!G94</f>
        <v>20.699996454544401</v>
      </c>
      <c r="H145" s="109">
        <f>'Non-Dairy Alternatives'!H94</f>
        <v>1.1159513291336758</v>
      </c>
      <c r="I145" s="155">
        <f>'Non-Dairy Alternatives'!I94</f>
        <v>10.204744354332208</v>
      </c>
      <c r="J145" s="156">
        <f>'Non-Dairy Alternatives'!J94</f>
        <v>-0.29241956013199299</v>
      </c>
      <c r="K145" s="244">
        <f>'Non-Dairy Alternatives'!K94</f>
        <v>-2.78570061889825E-2</v>
      </c>
      <c r="L145" s="247">
        <f>'Non-Dairy Alternatives'!L94</f>
        <v>460895557.57962114</v>
      </c>
      <c r="M145" s="111">
        <f>'Non-Dairy Alternatives'!M94</f>
        <v>-17504951.753046453</v>
      </c>
      <c r="N145" s="107">
        <f>'Non-Dairy Alternatives'!N94</f>
        <v>-3.6590579256415366E-2</v>
      </c>
      <c r="O145" s="105">
        <f>'Non-Dairy Alternatives'!O94</f>
        <v>106924469.42873062</v>
      </c>
      <c r="P145" s="106">
        <f>'Non-Dairy Alternatives'!P94</f>
        <v>-15001.807416349649</v>
      </c>
      <c r="Q145" s="107">
        <f>'Non-Dairy Alternatives'!Q94</f>
        <v>-1.4028316432594104E-4</v>
      </c>
    </row>
    <row r="146" spans="2:17">
      <c r="B146" s="326"/>
      <c r="C146" s="255" t="s">
        <v>230</v>
      </c>
      <c r="D146" s="105">
        <f>'Non-Dairy Alternatives'!D95</f>
        <v>2601385.5468023424</v>
      </c>
      <c r="E146" s="106">
        <f>'Non-Dairy Alternatives'!E95</f>
        <v>-373044.38985463046</v>
      </c>
      <c r="F146" s="107">
        <f>'Non-Dairy Alternatives'!F95</f>
        <v>-0.12541710438602674</v>
      </c>
      <c r="G146" s="108">
        <f>'Non-Dairy Alternatives'!G95</f>
        <v>1.1922699588175061</v>
      </c>
      <c r="H146" s="109">
        <f>'Non-Dairy Alternatives'!H95</f>
        <v>-8.5893772768675269E-2</v>
      </c>
      <c r="I146" s="155">
        <f>'Non-Dairy Alternatives'!I95</f>
        <v>14.425999292809472</v>
      </c>
      <c r="J146" s="156">
        <f>'Non-Dairy Alternatives'!J95</f>
        <v>-0.2978559951819495</v>
      </c>
      <c r="K146" s="244">
        <f>'Non-Dairy Alternatives'!K95</f>
        <v>-2.0229484014616529E-2</v>
      </c>
      <c r="L146" s="247">
        <f>'Non-Dairy Alternatives'!L95</f>
        <v>37527586.058495373</v>
      </c>
      <c r="M146" s="111">
        <f>'Non-Dairy Alternatives'!M95</f>
        <v>-6267489.8931113854</v>
      </c>
      <c r="N146" s="107">
        <f>'Non-Dairy Alternatives'!N95</f>
        <v>-0.14310946509230665</v>
      </c>
      <c r="O146" s="105">
        <f>'Non-Dairy Alternatives'!O95</f>
        <v>6981431.0667617368</v>
      </c>
      <c r="P146" s="106">
        <f>'Non-Dairy Alternatives'!P95</f>
        <v>-1010081.8569878582</v>
      </c>
      <c r="Q146" s="107">
        <f>'Non-Dairy Alternatives'!Q95</f>
        <v>-0.12639432190443492</v>
      </c>
    </row>
    <row r="147" spans="2:17">
      <c r="B147" s="326"/>
      <c r="C147" s="83" t="s">
        <v>230</v>
      </c>
      <c r="D147" s="105">
        <f>'Non-Dairy Alternatives'!D96</f>
        <v>1026613.8658071328</v>
      </c>
      <c r="E147" s="106">
        <f>'Non-Dairy Alternatives'!E96</f>
        <v>-218820.558807872</v>
      </c>
      <c r="F147" s="107">
        <f>'Non-Dairy Alternatives'!F96</f>
        <v>-0.17569817766641144</v>
      </c>
      <c r="G147" s="108">
        <f>'Non-Dairy Alternatives'!G96</f>
        <v>0.47051882525137761</v>
      </c>
      <c r="H147" s="109">
        <f>'Non-Dairy Alternatives'!H96</f>
        <v>-6.4665780038380805E-2</v>
      </c>
      <c r="I147" s="155">
        <f>'Non-Dairy Alternatives'!I96</f>
        <v>11.758827330654983</v>
      </c>
      <c r="J147" s="156">
        <f>'Non-Dairy Alternatives'!J96</f>
        <v>0.3515903316821678</v>
      </c>
      <c r="K147" s="244">
        <f>'Non-Dairy Alternatives'!K96</f>
        <v>3.0821690801534796E-2</v>
      </c>
      <c r="L147" s="247">
        <f>'Non-Dairy Alternatives'!L96</f>
        <v>12071775.18328228</v>
      </c>
      <c r="M147" s="111">
        <f>'Non-Dairy Alternatives'!M96</f>
        <v>-2135190.4649804216</v>
      </c>
      <c r="N147" s="107">
        <f>'Non-Dairy Alternatives'!N96</f>
        <v>-0.15029180177130386</v>
      </c>
      <c r="O147" s="105">
        <f>'Non-Dairy Alternatives'!O96</f>
        <v>2451440.1988731083</v>
      </c>
      <c r="P147" s="106">
        <f>'Non-Dairy Alternatives'!P96</f>
        <v>-552986.78844122728</v>
      </c>
      <c r="Q147" s="107">
        <f>'Non-Dairy Alternatives'!Q96</f>
        <v>-0.18405732300239505</v>
      </c>
    </row>
    <row r="148" spans="2:17" ht="15" thickBot="1">
      <c r="B148" s="325"/>
      <c r="C148" s="256" t="s">
        <v>86</v>
      </c>
      <c r="D148" s="128">
        <f>'Non-Dairy Alternatives'!D97</f>
        <v>16253932.615037104</v>
      </c>
      <c r="E148" s="129">
        <f>'Non-Dairy Alternatives'!E97</f>
        <v>-108514.05618112348</v>
      </c>
      <c r="F148" s="130">
        <f>'Non-Dairy Alternatives'!F97</f>
        <v>-6.6318967060104298E-3</v>
      </c>
      <c r="G148" s="131">
        <f>'Non-Dairy Alternatives'!G97</f>
        <v>7.449520734584623</v>
      </c>
      <c r="H148" s="132">
        <f>'Non-Dairy Alternatives'!H97</f>
        <v>0.41829581399706406</v>
      </c>
      <c r="I148" s="205">
        <f>'Non-Dairy Alternatives'!I97</f>
        <v>8.5299527514406019</v>
      </c>
      <c r="J148" s="157">
        <f>'Non-Dairy Alternatives'!J97</f>
        <v>0.21159306907927267</v>
      </c>
      <c r="K148" s="246">
        <f>'Non-Dairy Alternatives'!K97</f>
        <v>2.5436874234705829E-2</v>
      </c>
      <c r="L148" s="248">
        <f>'Non-Dairy Alternatives'!L97</f>
        <v>138645277.23136589</v>
      </c>
      <c r="M148" s="134">
        <f>'Non-Dairy Alternatives'!M97</f>
        <v>2536560.5367168486</v>
      </c>
      <c r="N148" s="130">
        <f>'Non-Dairy Alternatives'!N97</f>
        <v>1.8636282806247122E-2</v>
      </c>
      <c r="O148" s="128">
        <f>'Non-Dairy Alternatives'!O97</f>
        <v>34274123.573981389</v>
      </c>
      <c r="P148" s="129">
        <f>'Non-Dairy Alternatives'!P97</f>
        <v>-87296.385213151574</v>
      </c>
      <c r="Q148" s="130">
        <f>'Non-Dairy Alternatives'!Q97</f>
        <v>-2.5405348590605181E-3</v>
      </c>
    </row>
    <row r="149" spans="2:17">
      <c r="B149" s="226"/>
      <c r="C149" s="82" t="s">
        <v>207</v>
      </c>
      <c r="D149" s="121">
        <f>'Trad vs Value Add'!D37</f>
        <v>73799052.23748982</v>
      </c>
      <c r="E149" s="122">
        <f>'Trad vs Value Add'!E37</f>
        <v>-281036.35319416225</v>
      </c>
      <c r="F149" s="123">
        <f>'Trad vs Value Add'!F37</f>
        <v>-3.7936827363554784E-3</v>
      </c>
      <c r="G149" s="124">
        <f>'Trad vs Value Add'!G37</f>
        <v>4.1290875935520797</v>
      </c>
      <c r="H149" s="125">
        <f>'Trad vs Value Add'!H37</f>
        <v>4.7633857194792739E-2</v>
      </c>
      <c r="I149" s="204">
        <f>'Trad vs Value Add'!I37</f>
        <v>6.858091887666375</v>
      </c>
      <c r="J149" s="152">
        <f>'Trad vs Value Add'!J37</f>
        <v>4.8544025216625819E-2</v>
      </c>
      <c r="K149" s="123">
        <f>'Trad vs Value Add'!K37</f>
        <v>7.1288176832289716E-3</v>
      </c>
      <c r="L149" s="233">
        <f>'Trad vs Value Add'!L37</f>
        <v>506120681.46739596</v>
      </c>
      <c r="M149" s="234">
        <f>'Trad vs Value Add'!M37</f>
        <v>1668772.5546157956</v>
      </c>
      <c r="N149" s="232">
        <f>'Trad vs Value Add'!N37</f>
        <v>3.3080904742979708E-3</v>
      </c>
      <c r="O149" s="251">
        <f>'Trad vs Value Add'!O37</f>
        <v>183260718.00110504</v>
      </c>
      <c r="P149" s="231">
        <f>'Trad vs Value Add'!P37</f>
        <v>-2448672.6609566808</v>
      </c>
      <c r="Q149" s="232">
        <f>'Trad vs Value Add'!Q37</f>
        <v>-1.3185508025345733E-2</v>
      </c>
    </row>
    <row r="150" spans="2:17">
      <c r="B150" s="226" t="s">
        <v>220</v>
      </c>
      <c r="C150" s="83" t="s">
        <v>208</v>
      </c>
      <c r="D150" s="105">
        <f>'Trad vs Value Add'!D38</f>
        <v>1378893069.7293134</v>
      </c>
      <c r="E150" s="106">
        <f>'Trad vs Value Add'!E38</f>
        <v>-37829795.054067135</v>
      </c>
      <c r="F150" s="107">
        <f>'Trad vs Value Add'!F38</f>
        <v>-2.6702325482585741E-2</v>
      </c>
      <c r="G150" s="108">
        <f>'Trad vs Value Add'!G38</f>
        <v>77.149639384690147</v>
      </c>
      <c r="H150" s="109">
        <f>'Trad vs Value Add'!H38</f>
        <v>-0.90492210216105207</v>
      </c>
      <c r="I150" s="206">
        <f>'Trad vs Value Add'!I38</f>
        <v>4.0604491758504695</v>
      </c>
      <c r="J150" s="156">
        <f>'Trad vs Value Add'!J38</f>
        <v>6.5798658541124322E-2</v>
      </c>
      <c r="K150" s="107">
        <f>'Trad vs Value Add'!K38</f>
        <v>1.6471693394956605E-2</v>
      </c>
      <c r="L150" s="110">
        <f>'Trad vs Value Add'!L38</f>
        <v>5598925228.5683146</v>
      </c>
      <c r="M150" s="111">
        <f>'Trad vs Value Add'!M38</f>
        <v>-60387496.12259388</v>
      </c>
      <c r="N150" s="107">
        <f>'Trad vs Value Add'!N38</f>
        <v>-1.0670464605910611E-2</v>
      </c>
      <c r="O150" s="105">
        <f>'Trad vs Value Add'!O38</f>
        <v>1812028723.8712966</v>
      </c>
      <c r="P150" s="106">
        <f>'Trad vs Value Add'!P38</f>
        <v>-45428833.742223263</v>
      </c>
      <c r="Q150" s="107">
        <f>'Trad vs Value Add'!Q38</f>
        <v>-2.4457535277732367E-2</v>
      </c>
    </row>
    <row r="151" spans="2:17">
      <c r="B151" s="226" t="s">
        <v>218</v>
      </c>
      <c r="C151" s="83" t="s">
        <v>209</v>
      </c>
      <c r="D151" s="105">
        <f>'Trad vs Value Add'!D39</f>
        <v>20040794.003025439</v>
      </c>
      <c r="E151" s="106">
        <f>'Trad vs Value Add'!E39</f>
        <v>1278667.4241885506</v>
      </c>
      <c r="F151" s="107">
        <f>'Trad vs Value Add'!F39</f>
        <v>6.8151518902492048E-2</v>
      </c>
      <c r="G151" s="108">
        <f>'Trad vs Value Add'!G39</f>
        <v>1.1212907398394512</v>
      </c>
      <c r="H151" s="109">
        <f>'Trad vs Value Add'!H39</f>
        <v>8.7588525330596356E-2</v>
      </c>
      <c r="I151" s="206">
        <f>'Trad vs Value Add'!I39</f>
        <v>13.508585156733727</v>
      </c>
      <c r="J151" s="156">
        <f>'Trad vs Value Add'!J39</f>
        <v>0.45242218139295787</v>
      </c>
      <c r="K151" s="107">
        <f>'Trad vs Value Add'!K39</f>
        <v>3.4652001682841244E-2</v>
      </c>
      <c r="L151" s="110">
        <f>'Trad vs Value Add'!L39</f>
        <v>270722772.39842772</v>
      </c>
      <c r="M151" s="111">
        <f>'Trad vs Value Add'!M39</f>
        <v>25761390.021160573</v>
      </c>
      <c r="N151" s="107">
        <f>'Trad vs Value Add'!N39</f>
        <v>0.10516510713303059</v>
      </c>
      <c r="O151" s="105">
        <f>'Trad vs Value Add'!O39</f>
        <v>55362403.154659756</v>
      </c>
      <c r="P151" s="106">
        <f>'Trad vs Value Add'!P39</f>
        <v>3081824.9437419772</v>
      </c>
      <c r="Q151" s="107">
        <f>'Trad vs Value Add'!Q39</f>
        <v>5.8947797618244362E-2</v>
      </c>
    </row>
    <row r="152" spans="2:17" ht="15" thickBot="1">
      <c r="B152" s="226"/>
      <c r="C152" s="84" t="s">
        <v>210</v>
      </c>
      <c r="D152" s="128">
        <f>'Trad vs Value Add'!D40</f>
        <v>287314583.38483936</v>
      </c>
      <c r="E152" s="129">
        <f>'Trad vs Value Add'!E40</f>
        <v>10579844.944967449</v>
      </c>
      <c r="F152" s="130">
        <f>'Trad vs Value Add'!F40</f>
        <v>3.8230996963419556E-2</v>
      </c>
      <c r="G152" s="131">
        <f>'Trad vs Value Add'!G40</f>
        <v>16.075370153578504</v>
      </c>
      <c r="H152" s="132">
        <f>'Trad vs Value Add'!H40</f>
        <v>0.8286276931852985</v>
      </c>
      <c r="I152" s="205">
        <f>'Trad vs Value Add'!I40</f>
        <v>9.8947757756087213</v>
      </c>
      <c r="J152" s="157">
        <f>'Trad vs Value Add'!J40</f>
        <v>0.27146332537387785</v>
      </c>
      <c r="K152" s="130">
        <f>'Trad vs Value Add'!K40</f>
        <v>2.8208927723972339E-2</v>
      </c>
      <c r="L152" s="133">
        <f>'Trad vs Value Add'!L40</f>
        <v>2842913379.6554203</v>
      </c>
      <c r="M152" s="134">
        <f>'Trad vs Value Add'!M40</f>
        <v>179808525.81451797</v>
      </c>
      <c r="N152" s="130">
        <f>'Trad vs Value Add'!N40</f>
        <v>6.7518380117548307E-2</v>
      </c>
      <c r="O152" s="128">
        <f>'Trad vs Value Add'!O40</f>
        <v>538468725.99905229</v>
      </c>
      <c r="P152" s="129">
        <f>'Trad vs Value Add'!P40</f>
        <v>25900710.433488727</v>
      </c>
      <c r="Q152" s="130">
        <f>'Trad vs Value Add'!Q40</f>
        <v>5.0531265406621374E-2</v>
      </c>
    </row>
    <row r="153" spans="2:17">
      <c r="B153" s="324" t="s">
        <v>219</v>
      </c>
      <c r="C153" s="82" t="s">
        <v>216</v>
      </c>
      <c r="D153" s="121">
        <f>Filtration!D23</f>
        <v>1729451916.076961</v>
      </c>
      <c r="E153" s="122">
        <f>Filtration!E23</f>
        <v>-39109765.857777834</v>
      </c>
      <c r="F153" s="123">
        <f>Filtration!F23</f>
        <v>-2.2113882855922359E-2</v>
      </c>
      <c r="G153" s="124">
        <f>Filtration!G23</f>
        <v>96.763552292485954</v>
      </c>
      <c r="H153" s="125">
        <f>Filtration!H23</f>
        <v>-0.67562228240259969</v>
      </c>
      <c r="I153" s="204">
        <f>Filtration!I23</f>
        <v>5.0987495934882965</v>
      </c>
      <c r="J153" s="152">
        <f>Filtration!J23</f>
        <v>0.10244014336837193</v>
      </c>
      <c r="K153" s="123">
        <f>Filtration!K23</f>
        <v>2.0503162262280029E-2</v>
      </c>
      <c r="L153" s="126">
        <f>Filtration!L23</f>
        <v>8818042254.0549603</v>
      </c>
      <c r="M153" s="127">
        <f>Filtration!M23</f>
        <v>-18239190.515563965</v>
      </c>
      <c r="N153" s="123">
        <f>Filtration!N23</f>
        <v>-2.0641251220864048E-3</v>
      </c>
      <c r="O153" s="121">
        <f>Filtration!O23</f>
        <v>2531825387.6503925</v>
      </c>
      <c r="P153" s="122">
        <f>Filtration!P23</f>
        <v>-49142018.044540882</v>
      </c>
      <c r="Q153" s="123">
        <f>Filtration!Q23</f>
        <v>-1.904015445375578E-2</v>
      </c>
    </row>
    <row r="154" spans="2:17" ht="15" thickBot="1">
      <c r="B154" s="325"/>
      <c r="C154" s="84" t="s">
        <v>217</v>
      </c>
      <c r="D154" s="128">
        <f>Filtration!D24</f>
        <v>56761552.417024903</v>
      </c>
      <c r="E154" s="129">
        <f>Filtration!E24</f>
        <v>11352720.713777713</v>
      </c>
      <c r="F154" s="130">
        <f>Filtration!F24</f>
        <v>0.2500112926923394</v>
      </c>
      <c r="G154" s="131">
        <f>Filtration!G24</f>
        <v>3.1758324093602939</v>
      </c>
      <c r="H154" s="132">
        <f>Filtration!H24</f>
        <v>0.67402592742063394</v>
      </c>
      <c r="I154" s="205">
        <f>Filtration!I24</f>
        <v>12.30748570674133</v>
      </c>
      <c r="J154" s="157">
        <f>Filtration!J24</f>
        <v>0.50066001973386065</v>
      </c>
      <c r="K154" s="130">
        <f>Filtration!K24</f>
        <v>4.2404286554751092E-2</v>
      </c>
      <c r="L154" s="133">
        <f>Filtration!L24</f>
        <v>698591995.06498277</v>
      </c>
      <c r="M154" s="134">
        <f>Filtration!M24</f>
        <v>162457834.49408472</v>
      </c>
      <c r="N154" s="130">
        <f>Filtration!N24</f>
        <v>0.30301712974434014</v>
      </c>
      <c r="O154" s="128">
        <f>Filtration!O24</f>
        <v>141132013.64583501</v>
      </c>
      <c r="P154" s="129">
        <f>Filtration!P24</f>
        <v>27457646.956099242</v>
      </c>
      <c r="Q154" s="130">
        <f>Filtration!Q24</f>
        <v>0.24154651356925952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7" t="s">
        <v>139</v>
      </c>
      <c r="C156" s="337"/>
      <c r="D156" s="337"/>
      <c r="E156" s="337"/>
      <c r="F156" s="337"/>
      <c r="G156" s="337"/>
      <c r="H156" s="337"/>
      <c r="I156" s="337"/>
      <c r="J156" s="337"/>
      <c r="K156" s="337"/>
      <c r="L156" s="337"/>
      <c r="M156" s="337"/>
      <c r="N156" s="337"/>
      <c r="O156" s="337"/>
      <c r="P156" s="337"/>
      <c r="Q156" s="337"/>
    </row>
    <row r="157" spans="2:17">
      <c r="B157" s="327" t="s">
        <v>14</v>
      </c>
      <c r="C157" s="327"/>
      <c r="D157" s="327"/>
      <c r="E157" s="327"/>
      <c r="F157" s="327"/>
      <c r="G157" s="327"/>
      <c r="H157" s="327"/>
      <c r="I157" s="327"/>
      <c r="J157" s="327"/>
      <c r="K157" s="327"/>
      <c r="L157" s="327"/>
      <c r="M157" s="327"/>
      <c r="N157" s="327"/>
      <c r="O157" s="327"/>
      <c r="P157" s="327"/>
      <c r="Q157" s="327"/>
    </row>
    <row r="158" spans="2:17" ht="15" thickBot="1">
      <c r="B158" s="327" t="str">
        <f>'HOME PAGE'!H7</f>
        <v>YTD ENDING 02-23-2025</v>
      </c>
      <c r="C158" s="327"/>
      <c r="D158" s="327"/>
      <c r="E158" s="327"/>
      <c r="F158" s="327"/>
      <c r="G158" s="327"/>
      <c r="H158" s="327"/>
      <c r="I158" s="327"/>
      <c r="J158" s="327"/>
      <c r="K158" s="327"/>
      <c r="L158" s="327"/>
      <c r="M158" s="327"/>
      <c r="N158" s="327"/>
      <c r="O158" s="327"/>
      <c r="P158" s="327"/>
      <c r="Q158" s="327"/>
    </row>
    <row r="159" spans="2:17">
      <c r="D159" s="321" t="s">
        <v>76</v>
      </c>
      <c r="E159" s="322"/>
      <c r="F159" s="323"/>
      <c r="G159" s="328" t="s">
        <v>19</v>
      </c>
      <c r="H159" s="329"/>
      <c r="I159" s="321" t="s">
        <v>20</v>
      </c>
      <c r="J159" s="322"/>
      <c r="K159" s="323"/>
      <c r="L159" s="328" t="s">
        <v>21</v>
      </c>
      <c r="M159" s="322"/>
      <c r="N159" s="329"/>
      <c r="O159" s="321" t="s">
        <v>22</v>
      </c>
      <c r="P159" s="322"/>
      <c r="Q159" s="323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Data'!E75</f>
        <v>284334583.49873483</v>
      </c>
      <c r="E161" s="292">
        <f>'Segment Data'!F75</f>
        <v>-923595.21957498789</v>
      </c>
      <c r="F161" s="293">
        <f>'Segment Data'!G75</f>
        <v>-3.2377519330901668E-3</v>
      </c>
      <c r="G161" s="294">
        <f>'Segment Data'!H75</f>
        <v>99.999999999999957</v>
      </c>
      <c r="H161" s="295">
        <f>'Segment Data'!I75</f>
        <v>-2.8421709430404007E-14</v>
      </c>
      <c r="I161" s="296">
        <f>'Segment Data'!J75</f>
        <v>5.3788235624436513</v>
      </c>
      <c r="J161" s="297">
        <f>'Segment Data'!K75</f>
        <v>0.22042491808935694</v>
      </c>
      <c r="K161" s="293">
        <f>'Segment Data'!L75</f>
        <v>4.2731268613875953E-2</v>
      </c>
      <c r="L161" s="298">
        <f>'Segment Data'!M75</f>
        <v>1529385557.3405967</v>
      </c>
      <c r="M161" s="299">
        <f>'Segment Data'!N75</f>
        <v>57910154.949092388</v>
      </c>
      <c r="N161" s="293">
        <f>'Segment Data'!O75</f>
        <v>3.9355163433227862E-2</v>
      </c>
      <c r="O161" s="291">
        <f>'Segment Data'!P75</f>
        <v>422125346.6431728</v>
      </c>
      <c r="P161" s="292">
        <f>'Segment Data'!Q75</f>
        <v>1799113.3629071712</v>
      </c>
      <c r="Q161" s="293">
        <f>'Segment Data'!R75</f>
        <v>4.2802785561746187E-3</v>
      </c>
    </row>
    <row r="162" spans="2:17" ht="15" thickBot="1">
      <c r="B162" s="324" t="s">
        <v>111</v>
      </c>
      <c r="C162" s="82" t="s">
        <v>111</v>
      </c>
      <c r="D162" s="128">
        <f>'Segment Data'!E78</f>
        <v>266684615.93348062</v>
      </c>
      <c r="E162" s="129">
        <f>'Segment Data'!F78</f>
        <v>-1056531.1218589842</v>
      </c>
      <c r="F162" s="130">
        <f>'Segment Data'!G78</f>
        <v>-3.9460917138769451E-3</v>
      </c>
      <c r="G162" s="131">
        <f>'Segment Data'!H78</f>
        <v>93.792535769630405</v>
      </c>
      <c r="H162" s="132">
        <f>'Segment Data'!I78</f>
        <v>-6.6700189290799017E-2</v>
      </c>
      <c r="I162" s="205">
        <f>'Segment Data'!J78</f>
        <v>5.1614359301378983</v>
      </c>
      <c r="J162" s="157">
        <f>'Segment Data'!K78</f>
        <v>0.21100750888544972</v>
      </c>
      <c r="K162" s="130">
        <f>'Segment Data'!L78</f>
        <v>4.2624090468530648E-2</v>
      </c>
      <c r="L162" s="133">
        <f>'Segment Data'!M78</f>
        <v>1376475558.6940928</v>
      </c>
      <c r="M162" s="134">
        <f>'Segment Data'!N78</f>
        <v>51042174.77260828</v>
      </c>
      <c r="N162" s="130">
        <f>'Segment Data'!O78</f>
        <v>3.8509800184444345E-2</v>
      </c>
      <c r="O162" s="128">
        <f>'Segment Data'!P78</f>
        <v>375281832.0959155</v>
      </c>
      <c r="P162" s="129">
        <f>'Segment Data'!Q78</f>
        <v>1633206.4354863167</v>
      </c>
      <c r="Q162" s="130">
        <f>'Segment Data'!R78</f>
        <v>4.3709686676877274E-3</v>
      </c>
    </row>
    <row r="163" spans="2:17">
      <c r="B163" s="326"/>
      <c r="C163" s="102" t="s">
        <v>110</v>
      </c>
      <c r="D163" s="143">
        <f>'Segment Data'!E79</f>
        <v>265973166.78716987</v>
      </c>
      <c r="E163" s="144">
        <f>'Segment Data'!F79</f>
        <v>-985527.72800257802</v>
      </c>
      <c r="F163" s="145">
        <f>'Segment Data'!G79</f>
        <v>-3.6916861980929639E-3</v>
      </c>
      <c r="G163" s="146">
        <f>'Segment Data'!H79</f>
        <v>93.542320288433444</v>
      </c>
      <c r="H163" s="147">
        <f>'Segment Data'!I79</f>
        <v>-4.2619401864442352E-2</v>
      </c>
      <c r="I163" s="207">
        <f>'Segment Data'!J79</f>
        <v>5.1402744612527416</v>
      </c>
      <c r="J163" s="161">
        <f>'Segment Data'!K79</f>
        <v>0.21220287570001606</v>
      </c>
      <c r="K163" s="145">
        <f>'Segment Data'!L79</f>
        <v>4.3060022975744919E-2</v>
      </c>
      <c r="L163" s="148">
        <f>'Segment Data'!M79</f>
        <v>1367175076.6146052</v>
      </c>
      <c r="M163" s="149">
        <f>'Segment Data'!N79</f>
        <v>51583519.658133507</v>
      </c>
      <c r="N163" s="145">
        <f>'Segment Data'!O79</f>
        <v>3.9209372685142754E-2</v>
      </c>
      <c r="O163" s="143">
        <f>'Segment Data'!P79</f>
        <v>372097938.64206696</v>
      </c>
      <c r="P163" s="144">
        <f>'Segment Data'!Q79</f>
        <v>2053962.6779561639</v>
      </c>
      <c r="Q163" s="145">
        <f>'Segment Data'!R79</f>
        <v>5.5505907712854385E-3</v>
      </c>
    </row>
    <row r="164" spans="2:17" ht="15" thickBot="1">
      <c r="B164" s="325"/>
      <c r="C164" s="98" t="s">
        <v>109</v>
      </c>
      <c r="D164" s="135">
        <f>'Segment Data'!E80</f>
        <v>711449.14631073165</v>
      </c>
      <c r="E164" s="136">
        <f>'Segment Data'!F80</f>
        <v>-71003.393856342183</v>
      </c>
      <c r="F164" s="137">
        <f>'Segment Data'!G80</f>
        <v>-9.0744665281783252E-2</v>
      </c>
      <c r="G164" s="138">
        <f>'Segment Data'!H80</f>
        <v>0.25021548119695997</v>
      </c>
      <c r="H164" s="139">
        <f>'Segment Data'!I80</f>
        <v>-2.408078742632791E-2</v>
      </c>
      <c r="I164" s="208">
        <f>'Segment Data'!J80</f>
        <v>13.072588712370742</v>
      </c>
      <c r="J164" s="154">
        <f>'Segment Data'!K80</f>
        <v>0.49441117471334373</v>
      </c>
      <c r="K164" s="137">
        <f>'Segment Data'!L80</f>
        <v>3.9307059646212034E-2</v>
      </c>
      <c r="L164" s="140">
        <f>'Segment Data'!M80</f>
        <v>9300482.0794874709</v>
      </c>
      <c r="M164" s="141">
        <f>'Segment Data'!N80</f>
        <v>-541344.88552499004</v>
      </c>
      <c r="N164" s="137">
        <f>'Segment Data'!O80</f>
        <v>-5.5004511606377815E-2</v>
      </c>
      <c r="O164" s="135">
        <f>'Segment Data'!P80</f>
        <v>3183893.4538485408</v>
      </c>
      <c r="P164" s="136">
        <f>'Segment Data'!Q80</f>
        <v>-420756.2424698039</v>
      </c>
      <c r="Q164" s="137">
        <f>'Segment Data'!R80</f>
        <v>-0.11672597281770505</v>
      </c>
    </row>
    <row r="165" spans="2:17">
      <c r="B165" s="324" t="s">
        <v>108</v>
      </c>
      <c r="C165" s="82" t="s">
        <v>185</v>
      </c>
      <c r="D165" s="121">
        <f>Fat!E67</f>
        <v>20640603.037372161</v>
      </c>
      <c r="E165" s="122">
        <f>Fat!F67</f>
        <v>-770419.58739070967</v>
      </c>
      <c r="F165" s="123">
        <f>Fat!G67</f>
        <v>-3.59823816401783E-2</v>
      </c>
      <c r="G165" s="124">
        <f>Fat!H67</f>
        <v>7.2592657507186402</v>
      </c>
      <c r="H165" s="125">
        <f>Fat!I67</f>
        <v>-0.24657429949989851</v>
      </c>
      <c r="I165" s="204">
        <f>Fat!J67</f>
        <v>5.9527026141977997</v>
      </c>
      <c r="J165" s="152">
        <f>Fat!K67</f>
        <v>0.43126002989132672</v>
      </c>
      <c r="K165" s="123">
        <f>Fat!L67</f>
        <v>7.8106404858232462E-2</v>
      </c>
      <c r="L165" s="126">
        <f>Fat!M67</f>
        <v>122867371.65918431</v>
      </c>
      <c r="M165" s="127">
        <f>Fat!N67</f>
        <v>4647639.5652692467</v>
      </c>
      <c r="N165" s="123">
        <f>Fat!O67</f>
        <v>3.9313568749903022E-2</v>
      </c>
      <c r="O165" s="121">
        <f>Fat!P67</f>
        <v>32992945.745507956</v>
      </c>
      <c r="P165" s="122">
        <f>Fat!Q67</f>
        <v>-364996.98568166792</v>
      </c>
      <c r="Q165" s="123">
        <f>Fat!R67</f>
        <v>-1.094183141397375E-2</v>
      </c>
    </row>
    <row r="166" spans="2:17">
      <c r="B166" s="326"/>
      <c r="C166" s="83" t="s">
        <v>186</v>
      </c>
      <c r="D166" s="105">
        <f>Fat!E68</f>
        <v>37390136.166409299</v>
      </c>
      <c r="E166" s="106">
        <f>Fat!F68</f>
        <v>-1707251.759607859</v>
      </c>
      <c r="F166" s="107">
        <f>Fat!G68</f>
        <v>-4.3666645015734591E-2</v>
      </c>
      <c r="G166" s="108">
        <f>Fat!H68</f>
        <v>13.15004868782543</v>
      </c>
      <c r="H166" s="109">
        <f>Fat!I68</f>
        <v>-0.55591694011385506</v>
      </c>
      <c r="I166" s="206">
        <f>Fat!J68</f>
        <v>5.0360826941396004</v>
      </c>
      <c r="J166" s="156">
        <f>Fat!K68</f>
        <v>0.10435345119000239</v>
      </c>
      <c r="K166" s="107">
        <f>Fat!L68</f>
        <v>2.115960671182144E-2</v>
      </c>
      <c r="L166" s="110">
        <f>Fat!M68</f>
        <v>188299817.67917705</v>
      </c>
      <c r="M166" s="111">
        <f>Fat!N68</f>
        <v>-4517913.6785063148</v>
      </c>
      <c r="N166" s="107">
        <f>Fat!O68</f>
        <v>-2.343100733887089E-2</v>
      </c>
      <c r="O166" s="105">
        <f>Fat!P68</f>
        <v>57143130.524990559</v>
      </c>
      <c r="P166" s="106">
        <f>Fat!Q68</f>
        <v>-2508226.7082583383</v>
      </c>
      <c r="Q166" s="107">
        <f>Fat!R68</f>
        <v>-4.2048107949173116E-2</v>
      </c>
    </row>
    <row r="167" spans="2:17">
      <c r="B167" s="326"/>
      <c r="C167" s="83" t="s">
        <v>187</v>
      </c>
      <c r="D167" s="105">
        <f>Fat!E69</f>
        <v>100473945.24674012</v>
      </c>
      <c r="E167" s="106">
        <f>Fat!F69</f>
        <v>-1643142.6600349694</v>
      </c>
      <c r="F167" s="107">
        <f>Fat!G69</f>
        <v>-1.6090770836855728E-2</v>
      </c>
      <c r="G167" s="108">
        <f>Fat!H69</f>
        <v>35.336519395709438</v>
      </c>
      <c r="H167" s="109">
        <f>Fat!I69</f>
        <v>-0.46160858982149477</v>
      </c>
      <c r="I167" s="206">
        <f>Fat!J69</f>
        <v>5.3613864908760158</v>
      </c>
      <c r="J167" s="156">
        <f>Fat!K69</f>
        <v>0.27191020976679603</v>
      </c>
      <c r="K167" s="107">
        <f>Fat!L69</f>
        <v>5.342597052196791E-2</v>
      </c>
      <c r="L167" s="110">
        <f>Fat!M69</f>
        <v>538679652.73088896</v>
      </c>
      <c r="M167" s="111">
        <f>Fat!N69</f>
        <v>18957155.933412015</v>
      </c>
      <c r="N167" s="107">
        <f>Fat!O69</f>
        <v>3.6475534636706622E-2</v>
      </c>
      <c r="O167" s="105">
        <f>Fat!P69</f>
        <v>147518208.39085776</v>
      </c>
      <c r="P167" s="106">
        <f>Fat!Q69</f>
        <v>-106577.74855667353</v>
      </c>
      <c r="Q167" s="107">
        <f>Fat!R69</f>
        <v>-7.2195023169092519E-4</v>
      </c>
    </row>
    <row r="168" spans="2:17" ht="15" thickBot="1">
      <c r="B168" s="325"/>
      <c r="C168" s="84" t="s">
        <v>188</v>
      </c>
      <c r="D168" s="128">
        <f>Fat!E70</f>
        <v>125829899.04821329</v>
      </c>
      <c r="E168" s="129">
        <f>Fat!F70</f>
        <v>3197218.7874583155</v>
      </c>
      <c r="F168" s="130">
        <f>Fat!G70</f>
        <v>2.6071507045756812E-2</v>
      </c>
      <c r="G168" s="131">
        <f>Fat!H70</f>
        <v>44.254166165746462</v>
      </c>
      <c r="H168" s="132">
        <f>Fat!I70</f>
        <v>1.2640998294351036</v>
      </c>
      <c r="I168" s="205">
        <f>Fat!J70</f>
        <v>5.4004550620434992</v>
      </c>
      <c r="J168" s="157">
        <f>Fat!K70</f>
        <v>0.17578378534898054</v>
      </c>
      <c r="K168" s="130">
        <f>Fat!L70</f>
        <v>3.3644946454926689E-2</v>
      </c>
      <c r="L168" s="133">
        <f>Fat!M70</f>
        <v>679538715.27134597</v>
      </c>
      <c r="M168" s="134">
        <f>Fat!N70</f>
        <v>38823273.128916621</v>
      </c>
      <c r="N168" s="130">
        <f>Fat!O70</f>
        <v>6.0593627959237339E-2</v>
      </c>
      <c r="O168" s="128">
        <f>Fat!P70</f>
        <v>184471061.98181653</v>
      </c>
      <c r="P168" s="129">
        <f>Fat!Q70</f>
        <v>4778914.805403769</v>
      </c>
      <c r="Q168" s="130">
        <f>Fat!R70</f>
        <v>2.6595011971847993E-2</v>
      </c>
    </row>
    <row r="169" spans="2:17" ht="15" customHeight="1">
      <c r="B169" s="334" t="s">
        <v>107</v>
      </c>
      <c r="C169" s="82" t="s">
        <v>201</v>
      </c>
      <c r="D169" s="121">
        <f>Fat!E71</f>
        <v>20290069.929909505</v>
      </c>
      <c r="E169" s="122">
        <f>Fat!F71</f>
        <v>-777806.57491064072</v>
      </c>
      <c r="F169" s="123">
        <f>Fat!G71</f>
        <v>-3.6919077949440486E-2</v>
      </c>
      <c r="G169" s="124">
        <f>Fat!H71</f>
        <v>7.1359838399678104</v>
      </c>
      <c r="H169" s="125">
        <f>Fat!I71</f>
        <v>-0.24956303531547874</v>
      </c>
      <c r="I169" s="204">
        <f>Fat!J71</f>
        <v>5.883233028204363</v>
      </c>
      <c r="J169" s="152">
        <f>Fat!K71</f>
        <v>0.41681720600199412</v>
      </c>
      <c r="K169" s="123">
        <f>Fat!L71</f>
        <v>7.6250548725007583E-2</v>
      </c>
      <c r="L169" s="126">
        <f>Fat!M71</f>
        <v>119371209.55621979</v>
      </c>
      <c r="M169" s="127">
        <f>Fat!N71</f>
        <v>4205436.0900654048</v>
      </c>
      <c r="N169" s="123">
        <f>Fat!O71</f>
        <v>3.6516370823500996E-2</v>
      </c>
      <c r="O169" s="121">
        <f>Fat!P71</f>
        <v>31931956.712003708</v>
      </c>
      <c r="P169" s="122">
        <f>Fat!Q71</f>
        <v>-436359.3889801316</v>
      </c>
      <c r="Q169" s="123">
        <f>Fat!R71</f>
        <v>-1.3481065484492979E-2</v>
      </c>
    </row>
    <row r="170" spans="2:17">
      <c r="B170" s="335"/>
      <c r="C170" s="83" t="s">
        <v>202</v>
      </c>
      <c r="D170" s="105">
        <f>Fat!E72</f>
        <v>29974451.291877322</v>
      </c>
      <c r="E170" s="106">
        <f>Fat!F72</f>
        <v>-1702911.4420108013</v>
      </c>
      <c r="F170" s="107">
        <f>Fat!G72</f>
        <v>-5.3757992933832328E-2</v>
      </c>
      <c r="G170" s="108">
        <f>Fat!H72</f>
        <v>10.541964654120481</v>
      </c>
      <c r="H170" s="109">
        <f>Fat!I72</f>
        <v>-0.56283972912886959</v>
      </c>
      <c r="I170" s="206">
        <f>Fat!J72</f>
        <v>4.6359365975342692</v>
      </c>
      <c r="J170" s="156">
        <f>Fat!K72</f>
        <v>0.13112840282198412</v>
      </c>
      <c r="K170" s="107">
        <f>Fat!L72</f>
        <v>2.9108542951041025E-2</v>
      </c>
      <c r="L170" s="110">
        <f>Fat!M72</f>
        <v>138959655.73502243</v>
      </c>
      <c r="M170" s="111">
        <f>Fat!N72</f>
        <v>-3740787.495470345</v>
      </c>
      <c r="N170" s="107">
        <f>Fat!O72</f>
        <v>-2.6214266829067561E-2</v>
      </c>
      <c r="O170" s="105">
        <f>Fat!P72</f>
        <v>39674927.667780519</v>
      </c>
      <c r="P170" s="106">
        <f>Fat!Q72</f>
        <v>-2144893.9602728486</v>
      </c>
      <c r="Q170" s="107">
        <f>Fat!R72</f>
        <v>-5.1288931343361384E-2</v>
      </c>
    </row>
    <row r="171" spans="2:17">
      <c r="B171" s="335"/>
      <c r="C171" s="83" t="s">
        <v>203</v>
      </c>
      <c r="D171" s="105">
        <f>Fat!E73</f>
        <v>97360539.789562553</v>
      </c>
      <c r="E171" s="106">
        <f>Fat!F73</f>
        <v>-1920985.5892184228</v>
      </c>
      <c r="F171" s="107">
        <f>Fat!G73</f>
        <v>-1.934887263153379E-2</v>
      </c>
      <c r="G171" s="108">
        <f>Fat!H73</f>
        <v>34.241539875853938</v>
      </c>
      <c r="H171" s="109">
        <f>Fat!I73</f>
        <v>-0.56255437478653647</v>
      </c>
      <c r="I171" s="206">
        <f>Fat!J73</f>
        <v>5.1469029511011737</v>
      </c>
      <c r="J171" s="156">
        <f>Fat!K73</f>
        <v>0.23517095460237414</v>
      </c>
      <c r="K171" s="107">
        <f>Fat!L73</f>
        <v>4.7879435353966715E-2</v>
      </c>
      <c r="L171" s="110">
        <f>Fat!M73</f>
        <v>501105249.56370276</v>
      </c>
      <c r="M171" s="111">
        <f>Fat!N73</f>
        <v>13461004.699536681</v>
      </c>
      <c r="N171" s="107">
        <f>Fat!O73</f>
        <v>2.7604149626099372E-2</v>
      </c>
      <c r="O171" s="105">
        <f>Fat!P73</f>
        <v>138970465.43304867</v>
      </c>
      <c r="P171" s="106">
        <f>Fat!Q73</f>
        <v>-900178.86938357353</v>
      </c>
      <c r="Q171" s="107">
        <f>Fat!R73</f>
        <v>-6.4357955443258095E-3</v>
      </c>
    </row>
    <row r="172" spans="2:17" ht="15" thickBot="1">
      <c r="B172" s="336"/>
      <c r="C172" s="84" t="s">
        <v>204</v>
      </c>
      <c r="D172" s="128">
        <f>Fat!E74</f>
        <v>119059554.9221312</v>
      </c>
      <c r="E172" s="129">
        <f>Fat!F74</f>
        <v>3345172.4842807502</v>
      </c>
      <c r="F172" s="130">
        <f>Fat!G74</f>
        <v>2.8908873847876462E-2</v>
      </c>
      <c r="G172" s="131">
        <f>Fat!H74</f>
        <v>41.873047399688161</v>
      </c>
      <c r="H172" s="132">
        <f>Fat!I74</f>
        <v>1.3082569499400094</v>
      </c>
      <c r="I172" s="205">
        <f>Fat!J74</f>
        <v>5.1826117126232436</v>
      </c>
      <c r="J172" s="157">
        <f>Fat!K74</f>
        <v>0.17093632583936813</v>
      </c>
      <c r="K172" s="130">
        <f>Fat!L74</f>
        <v>3.4107621233837031E-2</v>
      </c>
      <c r="L172" s="133">
        <f>Fat!M74</f>
        <v>617039443.83914745</v>
      </c>
      <c r="M172" s="134">
        <f>Fat!N74</f>
        <v>37116521.478476048</v>
      </c>
      <c r="N172" s="130">
        <f>Fat!O74</f>
        <v>6.4002508001213598E-2</v>
      </c>
      <c r="O172" s="128">
        <f>Fat!P74</f>
        <v>164704482.2830826</v>
      </c>
      <c r="P172" s="129">
        <f>Fat!Q74</f>
        <v>5114638.6541229188</v>
      </c>
      <c r="Q172" s="130">
        <f>Fat!R74</f>
        <v>3.2048647569417131E-2</v>
      </c>
    </row>
    <row r="173" spans="2:17" ht="15" thickBot="1">
      <c r="B173" s="324" t="s">
        <v>106</v>
      </c>
      <c r="C173" s="142" t="s">
        <v>106</v>
      </c>
      <c r="D173" s="128">
        <f>'Segment Data'!E81</f>
        <v>14708893.328374494</v>
      </c>
      <c r="E173" s="129">
        <f>'Segment Data'!F81</f>
        <v>7866.2184467613697</v>
      </c>
      <c r="F173" s="130">
        <f>'Segment Data'!G81</f>
        <v>5.3507951437279126E-4</v>
      </c>
      <c r="G173" s="131">
        <f>'Segment Data'!H81</f>
        <v>5.1730933140041104</v>
      </c>
      <c r="H173" s="132">
        <f>'Segment Data'!I81</f>
        <v>1.950677146193236E-2</v>
      </c>
      <c r="I173" s="205">
        <f>'Segment Data'!J81</f>
        <v>8.3981093685448283</v>
      </c>
      <c r="J173" s="157">
        <f>'Segment Data'!K81</f>
        <v>0.23744884114443821</v>
      </c>
      <c r="K173" s="130">
        <f>'Segment Data'!L81</f>
        <v>2.9096767393665676E-2</v>
      </c>
      <c r="L173" s="133">
        <f>'Segment Data'!M81</f>
        <v>123526894.86194837</v>
      </c>
      <c r="M173" s="134">
        <f>'Segment Data'!N81</f>
        <v>3556803.2137181014</v>
      </c>
      <c r="N173" s="130">
        <f>'Segment Data'!O81</f>
        <v>2.9647415992205498E-2</v>
      </c>
      <c r="O173" s="128">
        <f>'Segment Data'!P81</f>
        <v>36904959.435236216</v>
      </c>
      <c r="P173" s="129">
        <f>'Segment Data'!Q81</f>
        <v>-289758.03448552638</v>
      </c>
      <c r="Q173" s="130">
        <f>'Segment Data'!R81</f>
        <v>-7.7903007254028237E-3</v>
      </c>
    </row>
    <row r="174" spans="2:17" ht="15" customHeight="1">
      <c r="B174" s="326"/>
      <c r="C174" s="99" t="s">
        <v>120</v>
      </c>
      <c r="D174" s="143">
        <f>'Segment Data'!E82</f>
        <v>14014761.182813704</v>
      </c>
      <c r="E174" s="144">
        <f>'Segment Data'!F82</f>
        <v>76410.958214635029</v>
      </c>
      <c r="F174" s="145">
        <f>'Segment Data'!G82</f>
        <v>5.4820661687623052E-3</v>
      </c>
      <c r="G174" s="146">
        <f>'Segment Data'!H82</f>
        <v>4.928968193162496</v>
      </c>
      <c r="H174" s="147">
        <f>'Segment Data'!I82</f>
        <v>4.2745373110393281E-2</v>
      </c>
      <c r="I174" s="207">
        <f>'Segment Data'!J82</f>
        <v>7.8410353771917718</v>
      </c>
      <c r="J174" s="161">
        <f>'Segment Data'!K82</f>
        <v>0.30283426591133278</v>
      </c>
      <c r="K174" s="145">
        <f>'Segment Data'!L82</f>
        <v>4.0173280261541516E-2</v>
      </c>
      <c r="L174" s="148">
        <f>'Segment Data'!M82</f>
        <v>109890238.23733625</v>
      </c>
      <c r="M174" s="149">
        <f>'Segment Data'!N82</f>
        <v>4820151.0848475844</v>
      </c>
      <c r="N174" s="145">
        <f>'Segment Data'!O82</f>
        <v>4.5875579010913721E-2</v>
      </c>
      <c r="O174" s="143">
        <f>'Segment Data'!P82</f>
        <v>32480747.018667221</v>
      </c>
      <c r="P174" s="144">
        <f>'Segment Data'!Q82</f>
        <v>397252.15006029606</v>
      </c>
      <c r="Q174" s="145">
        <f>'Segment Data'!R82</f>
        <v>1.2381822855869718E-2</v>
      </c>
    </row>
    <row r="175" spans="2:17" ht="15" thickBot="1">
      <c r="B175" s="326"/>
      <c r="C175" s="98" t="s">
        <v>121</v>
      </c>
      <c r="D175" s="135">
        <f>'Segment Data'!E83</f>
        <v>694132.14556078461</v>
      </c>
      <c r="E175" s="136">
        <f>'Segment Data'!F83</f>
        <v>-68544.739767903928</v>
      </c>
      <c r="F175" s="137">
        <f>'Segment Data'!G83</f>
        <v>-8.9873891665621167E-2</v>
      </c>
      <c r="G175" s="138">
        <f>'Segment Data'!H83</f>
        <v>0.24412512084161334</v>
      </c>
      <c r="H175" s="139">
        <f>'Segment Data'!I83</f>
        <v>-2.3238601648470164E-2</v>
      </c>
      <c r="I175" s="208">
        <f>'Segment Data'!J83</f>
        <v>19.645620379092449</v>
      </c>
      <c r="J175" s="154">
        <f>'Segment Data'!K83</f>
        <v>0.10916295869996162</v>
      </c>
      <c r="K175" s="137">
        <f>'Segment Data'!L83</f>
        <v>5.5876537056311687E-3</v>
      </c>
      <c r="L175" s="140">
        <f>'Segment Data'!M83</f>
        <v>13636656.624612117</v>
      </c>
      <c r="M175" s="141">
        <f>'Segment Data'!N83</f>
        <v>-1263347.8711293694</v>
      </c>
      <c r="N175" s="137">
        <f>'Segment Data'!O83</f>
        <v>-8.4788422143794784E-2</v>
      </c>
      <c r="O175" s="135">
        <f>'Segment Data'!P83</f>
        <v>4424212.4165689945</v>
      </c>
      <c r="P175" s="136">
        <f>'Segment Data'!Q83</f>
        <v>-687010.18454582617</v>
      </c>
      <c r="Q175" s="137">
        <f>'Segment Data'!R83</f>
        <v>-0.13441210414040289</v>
      </c>
    </row>
    <row r="176" spans="2:17">
      <c r="B176" s="326"/>
      <c r="C176" s="82" t="s">
        <v>105</v>
      </c>
      <c r="D176" s="121">
        <f>Flavor!D81</f>
        <v>7499.0989020398601</v>
      </c>
      <c r="E176" s="122">
        <f>Flavor!E81</f>
        <v>-22303.254208675648</v>
      </c>
      <c r="F176" s="123">
        <f>Flavor!F81</f>
        <v>-0.74837225523163331</v>
      </c>
      <c r="G176" s="124">
        <f>Flavor!G81</f>
        <v>2.6374206084126342E-3</v>
      </c>
      <c r="H176" s="125">
        <f>Flavor!H81</f>
        <v>-7.8100811055154679E-3</v>
      </c>
      <c r="I176" s="204">
        <f>Flavor!I81</f>
        <v>19.94818090222984</v>
      </c>
      <c r="J176" s="152">
        <f>Flavor!J81</f>
        <v>11.729548180598206</v>
      </c>
      <c r="K176" s="123">
        <f>Flavor!K81</f>
        <v>1.4271897258196926</v>
      </c>
      <c r="L176" s="126">
        <f>Flavor!L81</f>
        <v>149593.38150160431</v>
      </c>
      <c r="M176" s="127">
        <f>Flavor!M81</f>
        <v>-95341.212955742492</v>
      </c>
      <c r="N176" s="123">
        <f>Flavor!N81</f>
        <v>-0.38925172316704049</v>
      </c>
      <c r="O176" s="121">
        <f>Flavor!O81</f>
        <v>33269.582872271538</v>
      </c>
      <c r="P176" s="122">
        <f>Flavor!P81</f>
        <v>-35962.959657380299</v>
      </c>
      <c r="Q176" s="123">
        <f>Flavor!Q81</f>
        <v>-0.51945166742905047</v>
      </c>
    </row>
    <row r="177" spans="2:17">
      <c r="B177" s="326"/>
      <c r="C177" s="83" t="s">
        <v>104</v>
      </c>
      <c r="D177" s="105">
        <f>Flavor!D82</f>
        <v>13958066.81843495</v>
      </c>
      <c r="E177" s="106">
        <f>Flavor!E82</f>
        <v>142758.16044051386</v>
      </c>
      <c r="F177" s="107">
        <f>Flavor!F82</f>
        <v>1.0333331232372048E-2</v>
      </c>
      <c r="G177" s="108">
        <f>Flavor!G82</f>
        <v>4.9090288795267352</v>
      </c>
      <c r="H177" s="109">
        <f>Flavor!H82</f>
        <v>6.5939464854090524E-2</v>
      </c>
      <c r="I177" s="206">
        <f>Flavor!I82</f>
        <v>8.1113529467803414</v>
      </c>
      <c r="J177" s="156">
        <f>Flavor!J82</f>
        <v>0.24042368357989385</v>
      </c>
      <c r="K177" s="107">
        <f>Flavor!K82</f>
        <v>3.0545781259141147E-2</v>
      </c>
      <c r="L177" s="110">
        <f>Flavor!L82</f>
        <v>113218806.41906925</v>
      </c>
      <c r="M177" s="111">
        <f>Flavor!M82</f>
        <v>4479489.2227143347</v>
      </c>
      <c r="N177" s="107">
        <f>Flavor!N82</f>
        <v>4.1194752167015569E-2</v>
      </c>
      <c r="O177" s="105">
        <f>Flavor!O82</f>
        <v>33159029.155379772</v>
      </c>
      <c r="P177" s="106">
        <f>Flavor!P82</f>
        <v>187434.3020331338</v>
      </c>
      <c r="Q177" s="107">
        <f>Flavor!Q82</f>
        <v>5.6847205258592189E-3</v>
      </c>
    </row>
    <row r="178" spans="2:17">
      <c r="B178" s="326"/>
      <c r="C178" s="83" t="s">
        <v>103</v>
      </c>
      <c r="D178" s="105">
        <f>Flavor!D83</f>
        <v>34632.193467211619</v>
      </c>
      <c r="E178" s="106">
        <f>Flavor!E83</f>
        <v>2428.8538391089569</v>
      </c>
      <c r="F178" s="107">
        <f>Flavor!F83</f>
        <v>7.542242100224246E-2</v>
      </c>
      <c r="G178" s="108">
        <f>Flavor!G83</f>
        <v>1.2180084828606762E-2</v>
      </c>
      <c r="H178" s="109">
        <f>Flavor!H83</f>
        <v>8.9089418285731754E-4</v>
      </c>
      <c r="I178" s="206">
        <f>Flavor!I83</f>
        <v>14.19313881658776</v>
      </c>
      <c r="J178" s="156">
        <f>Flavor!J83</f>
        <v>-0.22247440115193484</v>
      </c>
      <c r="K178" s="107">
        <f>Flavor!K83</f>
        <v>-1.5432878074042684E-2</v>
      </c>
      <c r="L178" s="110">
        <f>Flavor!L83</f>
        <v>491539.52940305829</v>
      </c>
      <c r="M178" s="111">
        <f>Flavor!M83</f>
        <v>27308.641004821053</v>
      </c>
      <c r="N178" s="107">
        <f>Flavor!N83</f>
        <v>5.8825557900823104E-2</v>
      </c>
      <c r="O178" s="105">
        <f>Flavor!O83</f>
        <v>221975.58352768421</v>
      </c>
      <c r="P178" s="106">
        <f>Flavor!P83</f>
        <v>19601.272119164467</v>
      </c>
      <c r="Q178" s="107">
        <f>Flavor!Q83</f>
        <v>9.6856522859745109E-2</v>
      </c>
    </row>
    <row r="179" spans="2:17">
      <c r="B179" s="326"/>
      <c r="C179" s="83" t="s">
        <v>102</v>
      </c>
      <c r="D179" s="105">
        <f>Flavor!D84</f>
        <v>10035.120123639703</v>
      </c>
      <c r="E179" s="106">
        <f>Flavor!E84</f>
        <v>-177.08518819510937</v>
      </c>
      <c r="F179" s="107">
        <f>Flavor!F84</f>
        <v>-1.7340543280097129E-2</v>
      </c>
      <c r="G179" s="108">
        <f>Flavor!G84</f>
        <v>3.5293350531467645E-3</v>
      </c>
      <c r="H179" s="109">
        <f>Flavor!H84</f>
        <v>-5.0651805676758897E-5</v>
      </c>
      <c r="I179" s="206">
        <f>Flavor!I84</f>
        <v>8.2532500994162792</v>
      </c>
      <c r="J179" s="156">
        <f>Flavor!J84</f>
        <v>2.8510772473025687</v>
      </c>
      <c r="K179" s="107">
        <f>Flavor!K84</f>
        <v>0.52776490596501857</v>
      </c>
      <c r="L179" s="110">
        <f>Flavor!L84</f>
        <v>82822.356158083683</v>
      </c>
      <c r="M179" s="111">
        <f>Flavor!M84</f>
        <v>27654.257862278231</v>
      </c>
      <c r="N179" s="107">
        <f>Flavor!N84</f>
        <v>0.5012726324913187</v>
      </c>
      <c r="O179" s="105">
        <f>Flavor!O84</f>
        <v>23893.430083870888</v>
      </c>
      <c r="P179" s="106">
        <f>Flavor!P84</f>
        <v>1346.3324937820435</v>
      </c>
      <c r="Q179" s="107">
        <f>Flavor!Q84</f>
        <v>5.9712008980431185E-2</v>
      </c>
    </row>
    <row r="180" spans="2:17">
      <c r="B180" s="326"/>
      <c r="C180" s="83" t="s">
        <v>63</v>
      </c>
      <c r="D180" s="105">
        <f>Flavor!D85</f>
        <v>497524.99325905606</v>
      </c>
      <c r="E180" s="106">
        <f>Flavor!E85</f>
        <v>-23584.736114373489</v>
      </c>
      <c r="F180" s="107">
        <f>Flavor!F85</f>
        <v>-4.5258675447743486E-2</v>
      </c>
      <c r="G180" s="108">
        <f>Flavor!G85</f>
        <v>0.17497871245101984</v>
      </c>
      <c r="H180" s="109">
        <f>Flavor!H85</f>
        <v>-7.7013185702891895E-3</v>
      </c>
      <c r="I180" s="206">
        <f>Flavor!I85</f>
        <v>15.38242204304068</v>
      </c>
      <c r="J180" s="156">
        <f>Flavor!J85</f>
        <v>1.0737776821316736</v>
      </c>
      <c r="K180" s="107">
        <f>Flavor!K85</f>
        <v>7.5043984255085516E-2</v>
      </c>
      <c r="L180" s="110">
        <f>Flavor!L85</f>
        <v>7653139.4232717697</v>
      </c>
      <c r="M180" s="111">
        <f>Flavor!M85</f>
        <v>196765.63265782781</v>
      </c>
      <c r="N180" s="107">
        <f>Flavor!N85</f>
        <v>2.638891747963544E-2</v>
      </c>
      <c r="O180" s="105">
        <f>Flavor!O85</f>
        <v>3054400.1910898685</v>
      </c>
      <c r="P180" s="106">
        <f>Flavor!P85</f>
        <v>-134677.80653652921</v>
      </c>
      <c r="Q180" s="107">
        <f>Flavor!Q85</f>
        <v>-4.2230954099200052E-2</v>
      </c>
    </row>
    <row r="181" spans="2:17">
      <c r="B181" s="326"/>
      <c r="C181" s="83" t="s">
        <v>64</v>
      </c>
      <c r="D181" s="105">
        <f>Flavor!D86</f>
        <v>255323.53972462501</v>
      </c>
      <c r="E181" s="106">
        <f>Flavor!E86</f>
        <v>-24695.042898000451</v>
      </c>
      <c r="F181" s="107">
        <f>Flavor!F86</f>
        <v>-8.819072886773871E-2</v>
      </c>
      <c r="G181" s="108">
        <f>Flavor!G86</f>
        <v>8.9796864167162121E-2</v>
      </c>
      <c r="H181" s="109">
        <f>Flavor!H86</f>
        <v>-8.3663449933161771E-3</v>
      </c>
      <c r="I181" s="206">
        <f>Flavor!I86</f>
        <v>11.222026763818098</v>
      </c>
      <c r="J181" s="156">
        <f>Flavor!J86</f>
        <v>0.87779653267818958</v>
      </c>
      <c r="K181" s="107">
        <f>Flavor!K86</f>
        <v>8.4858564925952784E-2</v>
      </c>
      <c r="L181" s="110">
        <f>Flavor!L86</f>
        <v>2865247.5962225152</v>
      </c>
      <c r="M181" s="111">
        <f>Flavor!M86</f>
        <v>-31329.09142339509</v>
      </c>
      <c r="N181" s="107">
        <f>Flavor!N86</f>
        <v>-1.0815902633275936E-2</v>
      </c>
      <c r="O181" s="105">
        <f>Flavor!O86</f>
        <v>769879.00399112701</v>
      </c>
      <c r="P181" s="106">
        <f>Flavor!P86</f>
        <v>-34688.070490465499</v>
      </c>
      <c r="Q181" s="107">
        <f>Flavor!Q86</f>
        <v>-4.3113957295376641E-2</v>
      </c>
    </row>
    <row r="182" spans="2:17">
      <c r="B182" s="326"/>
      <c r="C182" s="83" t="s">
        <v>196</v>
      </c>
      <c r="D182" s="105">
        <f>Flavor!D87</f>
        <v>115599.22589626357</v>
      </c>
      <c r="E182" s="106">
        <f>Flavor!E87</f>
        <v>11257.992023080369</v>
      </c>
      <c r="F182" s="107">
        <f>Flavor!F87</f>
        <v>0.10789590658630109</v>
      </c>
      <c r="G182" s="108">
        <f>Flavor!G87</f>
        <v>4.0656055437863388E-2</v>
      </c>
      <c r="H182" s="109">
        <f>Flavor!H87</f>
        <v>4.0782316776481406E-3</v>
      </c>
      <c r="I182" s="206">
        <f>Flavor!I87</f>
        <v>14.053119214310573</v>
      </c>
      <c r="J182" s="156">
        <f>Flavor!J87</f>
        <v>0.45553291815105545</v>
      </c>
      <c r="K182" s="107">
        <f>Flavor!K87</f>
        <v>3.3501013211419406E-2</v>
      </c>
      <c r="L182" s="110">
        <f>Flavor!L87</f>
        <v>1624529.70260221</v>
      </c>
      <c r="M182" s="111">
        <f>Flavor!M87</f>
        <v>205740.7707638389</v>
      </c>
      <c r="N182" s="107">
        <f>Flavor!N87</f>
        <v>0.14501154198972632</v>
      </c>
      <c r="O182" s="105">
        <f>Flavor!O87</f>
        <v>437054.53189122677</v>
      </c>
      <c r="P182" s="106">
        <f>Flavor!P87</f>
        <v>35488.609561997349</v>
      </c>
      <c r="Q182" s="107">
        <f>Flavor!Q87</f>
        <v>8.8375550784166187E-2</v>
      </c>
    </row>
    <row r="183" spans="2:17" ht="15" thickBot="1">
      <c r="B183" s="326"/>
      <c r="C183" s="83" t="s">
        <v>197</v>
      </c>
      <c r="D183" s="105">
        <f>Flavor!D88</f>
        <v>17129.93148507761</v>
      </c>
      <c r="E183" s="106">
        <f>Flavor!E88</f>
        <v>-22720.223363444111</v>
      </c>
      <c r="F183" s="107">
        <f>Flavor!F88</f>
        <v>-0.57014140722434203</v>
      </c>
      <c r="G183" s="108">
        <f>Flavor!G88</f>
        <v>6.0245684060988786E-3</v>
      </c>
      <c r="H183" s="109">
        <f>Flavor!H88</f>
        <v>-7.9452869114846475E-3</v>
      </c>
      <c r="I183" s="206">
        <f>Flavor!I88</f>
        <v>17.510466804903764</v>
      </c>
      <c r="J183" s="156">
        <f>Flavor!J88</f>
        <v>8.5507074004936658</v>
      </c>
      <c r="K183" s="107">
        <f>Flavor!K88</f>
        <v>0.95434564864374682</v>
      </c>
      <c r="L183" s="110">
        <f>Flavor!L88</f>
        <v>299953.09663972736</v>
      </c>
      <c r="M183" s="111">
        <f>Flavor!M88</f>
        <v>-57094.703031513782</v>
      </c>
      <c r="N183" s="107">
        <f>Flavor!N88</f>
        <v>-0.15990772967676839</v>
      </c>
      <c r="O183" s="105">
        <f>Flavor!O88</f>
        <v>110994.22088325024</v>
      </c>
      <c r="P183" s="106">
        <f>Flavor!P88</f>
        <v>-44418.881802853604</v>
      </c>
      <c r="Q183" s="107">
        <f>Flavor!Q88</f>
        <v>-0.28581169177587812</v>
      </c>
    </row>
    <row r="184" spans="2:17">
      <c r="B184" s="324" t="s">
        <v>101</v>
      </c>
      <c r="C184" s="101" t="s">
        <v>13</v>
      </c>
      <c r="D184" s="143">
        <f>'Branded vs. Private Label'!D19</f>
        <v>79040895.62354584</v>
      </c>
      <c r="E184" s="144">
        <f>'Branded vs. Private Label'!E19</f>
        <v>2890267.6501311809</v>
      </c>
      <c r="F184" s="145">
        <f>'Branded vs. Private Label'!F19</f>
        <v>3.7954613468719089E-2</v>
      </c>
      <c r="G184" s="146">
        <f>'Branded vs. Private Label'!G19</f>
        <v>27.798551499064306</v>
      </c>
      <c r="H184" s="147">
        <f>'Branded vs. Private Label'!H19</f>
        <v>1.1032159558149708</v>
      </c>
      <c r="I184" s="207">
        <f>'Branded vs. Private Label'!I19</f>
        <v>8.5057765660860358</v>
      </c>
      <c r="J184" s="161">
        <f>'Branded vs. Private Label'!J19</f>
        <v>0.35984194280858972</v>
      </c>
      <c r="K184" s="145">
        <f>'Branded vs. Private Label'!K19</f>
        <v>4.4174420671180201E-2</v>
      </c>
      <c r="L184" s="148">
        <f>'Branded vs. Private Label'!L19</f>
        <v>672304197.75720847</v>
      </c>
      <c r="M184" s="149">
        <f>'Branded vs. Private Label'!M19</f>
        <v>51986160.764249921</v>
      </c>
      <c r="N184" s="145">
        <f>'Branded vs. Private Label'!N19</f>
        <v>8.380565720167836E-2</v>
      </c>
      <c r="O184" s="143">
        <f>'Branded vs. Private Label'!O19</f>
        <v>150487057.11769313</v>
      </c>
      <c r="P184" s="144">
        <f>'Branded vs. Private Label'!P19</f>
        <v>6526928.4603131115</v>
      </c>
      <c r="Q184" s="145">
        <f>'Branded vs. Private Label'!Q19</f>
        <v>4.5338445590354874E-2</v>
      </c>
    </row>
    <row r="185" spans="2:17" ht="15" thickBot="1">
      <c r="B185" s="325"/>
      <c r="C185" s="100" t="s">
        <v>12</v>
      </c>
      <c r="D185" s="135">
        <f>'Branded vs. Private Label'!D20</f>
        <v>205293687.8751891</v>
      </c>
      <c r="E185" s="136">
        <f>'Branded vs. Private Label'!E20</f>
        <v>-3813862.8697064221</v>
      </c>
      <c r="F185" s="137">
        <f>'Branded vs. Private Label'!F20</f>
        <v>-1.8238762092140863E-2</v>
      </c>
      <c r="G185" s="138">
        <f>'Branded vs. Private Label'!G20</f>
        <v>72.201448500935683</v>
      </c>
      <c r="H185" s="139">
        <f>'Branded vs. Private Label'!H20</f>
        <v>-1.1032159558151307</v>
      </c>
      <c r="I185" s="208">
        <f>'Branded vs. Private Label'!I20</f>
        <v>4.1749036146910727</v>
      </c>
      <c r="J185" s="154">
        <f>'Branded vs. Private Label'!J20</f>
        <v>0.10447496509663257</v>
      </c>
      <c r="K185" s="137">
        <f>'Branded vs. Private Label'!K20</f>
        <v>2.5666821381832107E-2</v>
      </c>
      <c r="L185" s="140">
        <f>'Branded vs. Private Label'!L20</f>
        <v>857081359.58338785</v>
      </c>
      <c r="M185" s="141">
        <f>'Branded vs. Private Label'!M20</f>
        <v>5923994.1848419905</v>
      </c>
      <c r="N185" s="137">
        <f>'Branded vs. Private Label'!N20</f>
        <v>6.9599282408466731E-3</v>
      </c>
      <c r="O185" s="135">
        <f>'Branded vs. Private Label'!O20</f>
        <v>271638289.52547967</v>
      </c>
      <c r="P185" s="136">
        <f>'Branded vs. Private Label'!P20</f>
        <v>-4727815.0974060297</v>
      </c>
      <c r="Q185" s="137">
        <f>'Branded vs. Private Label'!Q20</f>
        <v>-1.7107072894692897E-2</v>
      </c>
    </row>
    <row r="186" spans="2:17" ht="15" thickBot="1">
      <c r="B186" s="324" t="s">
        <v>100</v>
      </c>
      <c r="C186" s="142" t="s">
        <v>99</v>
      </c>
      <c r="D186" s="114">
        <f>'Single Serve'!E27</f>
        <v>2630709.931170491</v>
      </c>
      <c r="E186" s="115">
        <f>'Single Serve'!F27</f>
        <v>-113080.76034722431</v>
      </c>
      <c r="F186" s="116">
        <f>'Single Serve'!G27</f>
        <v>-4.1213333326338461E-2</v>
      </c>
      <c r="G186" s="117">
        <f>'Single Serve'!H27</f>
        <v>0.92521630636682484</v>
      </c>
      <c r="H186" s="118">
        <f>'Single Serve'!I27</f>
        <v>-3.6645927994275684E-2</v>
      </c>
      <c r="I186" s="158">
        <f>'Single Serve'!J27</f>
        <v>15.995625547836987</v>
      </c>
      <c r="J186" s="159">
        <f>'Single Serve'!K27</f>
        <v>0.61742495087884031</v>
      </c>
      <c r="K186" s="116">
        <f>'Single Serve'!L27</f>
        <v>4.0149362533414265E-2</v>
      </c>
      <c r="L186" s="119">
        <f>'Single Serve'!M27</f>
        <v>42079850.983979188</v>
      </c>
      <c r="M186" s="120">
        <f>'Single Serve'!N27</f>
        <v>-114712.66624674946</v>
      </c>
      <c r="N186" s="116">
        <f>'Single Serve'!O27</f>
        <v>-2.7186598538538318E-3</v>
      </c>
      <c r="O186" s="114">
        <f>'Single Serve'!P27</f>
        <v>20373606.389544129</v>
      </c>
      <c r="P186" s="115">
        <f>'Single Serve'!Q27</f>
        <v>-642171.69783814624</v>
      </c>
      <c r="Q186" s="116">
        <f>'Single Serve'!R27</f>
        <v>-3.0556646304887546E-2</v>
      </c>
    </row>
    <row r="187" spans="2:17">
      <c r="B187" s="326"/>
      <c r="C187" s="99" t="s">
        <v>98</v>
      </c>
      <c r="D187" s="143">
        <f>'Single Serve'!E28</f>
        <v>1649910.4934901705</v>
      </c>
      <c r="E187" s="144">
        <f>'Single Serve'!F28</f>
        <v>-1986.7769859221298</v>
      </c>
      <c r="F187" s="145">
        <f>'Single Serve'!G28</f>
        <v>-1.2027242985573319E-3</v>
      </c>
      <c r="G187" s="146">
        <f>'Single Serve'!H28</f>
        <v>0.58027077578394937</v>
      </c>
      <c r="H187" s="147">
        <f>'Single Serve'!I28</f>
        <v>1.1822890319784785E-3</v>
      </c>
      <c r="I187" s="160">
        <f>'Single Serve'!J28</f>
        <v>13.965444212685165</v>
      </c>
      <c r="J187" s="161">
        <f>'Single Serve'!K28</f>
        <v>0.77972034837480919</v>
      </c>
      <c r="K187" s="145">
        <f>'Single Serve'!L28</f>
        <v>5.9133677938248738E-2</v>
      </c>
      <c r="L187" s="148">
        <f>'Single Serve'!M28</f>
        <v>23041732.952760827</v>
      </c>
      <c r="M187" s="149">
        <f>'Single Serve'!N28</f>
        <v>1260271.6920550726</v>
      </c>
      <c r="N187" s="145">
        <f>'Single Serve'!O28</f>
        <v>5.7859832128371987E-2</v>
      </c>
      <c r="O187" s="143">
        <f>'Single Serve'!P28</f>
        <v>14067266.347454906</v>
      </c>
      <c r="P187" s="144">
        <f>'Single Serve'!Q28</f>
        <v>282962.35965180397</v>
      </c>
      <c r="Q187" s="145">
        <f>'Single Serve'!R28</f>
        <v>2.0527867050971909E-2</v>
      </c>
    </row>
    <row r="188" spans="2:17" ht="15" thickBot="1">
      <c r="B188" s="326"/>
      <c r="C188" s="98" t="s">
        <v>97</v>
      </c>
      <c r="D188" s="135">
        <f>'Single Serve'!E29</f>
        <v>964174.00930621906</v>
      </c>
      <c r="E188" s="136">
        <f>'Single Serve'!F29</f>
        <v>-109344.93089615821</v>
      </c>
      <c r="F188" s="137">
        <f>'Single Serve'!G29</f>
        <v>-0.10185654561021976</v>
      </c>
      <c r="G188" s="138">
        <f>'Single Serve'!H29</f>
        <v>0.33909839508162004</v>
      </c>
      <c r="H188" s="139">
        <f>'Single Serve'!I29</f>
        <v>-3.7234001425219099E-2</v>
      </c>
      <c r="I188" s="153">
        <f>'Single Serve'!J29</f>
        <v>19.419783778500655</v>
      </c>
      <c r="J188" s="154">
        <f>'Single Serve'!K29</f>
        <v>0.72496619107853277</v>
      </c>
      <c r="K188" s="137">
        <f>'Single Serve'!L29</f>
        <v>3.8778992503585068E-2</v>
      </c>
      <c r="L188" s="140">
        <f>'Single Serve'!M29</f>
        <v>18724050.785576854</v>
      </c>
      <c r="M188" s="141">
        <f>'Single Serve'!N29</f>
        <v>-1345189.978149306</v>
      </c>
      <c r="N188" s="137">
        <f>'Single Serve'!O29</f>
        <v>-6.7027447325294379E-2</v>
      </c>
      <c r="O188" s="135">
        <f>'Single Serve'!P29</f>
        <v>6178833.5017433167</v>
      </c>
      <c r="P188" s="136">
        <f>'Single Serve'!Q29</f>
        <v>-907418.68417427875</v>
      </c>
      <c r="Q188" s="137">
        <f>'Single Serve'!R29</f>
        <v>-0.12805339978974761</v>
      </c>
    </row>
    <row r="189" spans="2:17">
      <c r="B189" s="326"/>
      <c r="C189" s="82" t="s">
        <v>96</v>
      </c>
      <c r="D189" s="121">
        <f>Size!D58</f>
        <v>2643288.7425144045</v>
      </c>
      <c r="E189" s="122">
        <f>Size!E58</f>
        <v>-155649.46795524471</v>
      </c>
      <c r="F189" s="123">
        <f>Size!F58</f>
        <v>-5.5610183666443797E-2</v>
      </c>
      <c r="G189" s="124">
        <f>Size!G58</f>
        <v>0.92964025339047973</v>
      </c>
      <c r="H189" s="125">
        <f>Size!H58</f>
        <v>-5.1554474503222036E-2</v>
      </c>
      <c r="I189" s="151">
        <f>Size!I58</f>
        <v>16.039645621024849</v>
      </c>
      <c r="J189" s="152">
        <f>Size!J58</f>
        <v>0.57868360105542571</v>
      </c>
      <c r="K189" s="123">
        <f>Size!K58</f>
        <v>3.7428693008106244E-2</v>
      </c>
      <c r="L189" s="126">
        <f>Size!L58</f>
        <v>42397414.703975447</v>
      </c>
      <c r="M189" s="127">
        <f>Size!M58</f>
        <v>-876862.66433698684</v>
      </c>
      <c r="N189" s="123">
        <f>Size!N58</f>
        <v>-2.0262907150913376E-2</v>
      </c>
      <c r="O189" s="121">
        <f>Size!O58</f>
        <v>20381335.949078798</v>
      </c>
      <c r="P189" s="122">
        <f>Size!P58</f>
        <v>-827238.55709247291</v>
      </c>
      <c r="Q189" s="123">
        <f>Size!Q58</f>
        <v>-3.9004910813395924E-2</v>
      </c>
    </row>
    <row r="190" spans="2:17">
      <c r="B190" s="326"/>
      <c r="C190" s="83" t="s">
        <v>95</v>
      </c>
      <c r="D190" s="105">
        <f>Size!D59</f>
        <v>7173135.8811879903</v>
      </c>
      <c r="E190" s="106">
        <f>Size!E59</f>
        <v>-32850.100351338275</v>
      </c>
      <c r="F190" s="107">
        <f>Size!F59</f>
        <v>-4.5587238769955116E-3</v>
      </c>
      <c r="G190" s="108">
        <f>Size!G59</f>
        <v>2.5227799562482365</v>
      </c>
      <c r="H190" s="109">
        <f>Size!H59</f>
        <v>-3.3477831618862197E-3</v>
      </c>
      <c r="I190" s="155">
        <f>Size!I59</f>
        <v>9.6570964524179654</v>
      </c>
      <c r="J190" s="156">
        <f>Size!J59</f>
        <v>0.43055923755798986</v>
      </c>
      <c r="K190" s="107">
        <f>Size!K59</f>
        <v>4.6665311972572385E-2</v>
      </c>
      <c r="L190" s="110">
        <f>Size!L59</f>
        <v>69271665.070932552</v>
      </c>
      <c r="M190" s="111">
        <f>Size!M59</f>
        <v>2785367.2425006479</v>
      </c>
      <c r="N190" s="107">
        <f>Size!N59</f>
        <v>4.1893853823659975E-2</v>
      </c>
      <c r="O190" s="105">
        <f>Size!O59</f>
        <v>28576126.190816581</v>
      </c>
      <c r="P190" s="106">
        <f>Size!P59</f>
        <v>-163751.97835924104</v>
      </c>
      <c r="Q190" s="107">
        <f>Size!Q59</f>
        <v>-5.6977269491305218E-3</v>
      </c>
    </row>
    <row r="191" spans="2:17">
      <c r="B191" s="326"/>
      <c r="C191" s="83" t="s">
        <v>231</v>
      </c>
      <c r="D191" s="105">
        <f>Size!D60</f>
        <v>12697728.519855864</v>
      </c>
      <c r="E191" s="106">
        <f>Size!E60</f>
        <v>1968391.0374338459</v>
      </c>
      <c r="F191" s="107">
        <f>Size!F60</f>
        <v>0.18345876813537471</v>
      </c>
      <c r="G191" s="108">
        <f>Size!G60</f>
        <v>4.4657699966041458</v>
      </c>
      <c r="H191" s="109">
        <f>Size!H60</f>
        <v>0.7044974782736011</v>
      </c>
      <c r="I191" s="155">
        <f>Size!I60</f>
        <v>12.758051721473501</v>
      </c>
      <c r="J191" s="156">
        <f>Size!J60</f>
        <v>0.69996727951163606</v>
      </c>
      <c r="K191" s="107">
        <f>Size!K60</f>
        <v>5.8049624953343794E-2</v>
      </c>
      <c r="L191" s="110">
        <f>Size!L60</f>
        <v>161998277.20155028</v>
      </c>
      <c r="M191" s="111">
        <f>Size!M60</f>
        <v>32623019.832199037</v>
      </c>
      <c r="N191" s="107">
        <f>Size!N60</f>
        <v>0.25215810577337927</v>
      </c>
      <c r="O191" s="105">
        <f>Size!O60</f>
        <v>30397445.288300633</v>
      </c>
      <c r="P191" s="106">
        <f>Size!P60</f>
        <v>4783801.6911928542</v>
      </c>
      <c r="Q191" s="107">
        <f>Size!Q60</f>
        <v>0.18676771514588528</v>
      </c>
    </row>
    <row r="192" spans="2:17">
      <c r="B192" s="326"/>
      <c r="C192" s="83" t="s">
        <v>117</v>
      </c>
      <c r="D192" s="105">
        <f>Size!D61</f>
        <v>78075638.347156897</v>
      </c>
      <c r="E192" s="106">
        <f>Size!E61</f>
        <v>491166.97891037166</v>
      </c>
      <c r="F192" s="107">
        <f>Size!F61</f>
        <v>6.3307382295498191E-3</v>
      </c>
      <c r="G192" s="108">
        <f>Size!G61</f>
        <v>27.459072120751813</v>
      </c>
      <c r="H192" s="109">
        <f>Size!H61</f>
        <v>0.26108897550409083</v>
      </c>
      <c r="I192" s="155">
        <f>Size!I61</f>
        <v>6.5996228788622169</v>
      </c>
      <c r="J192" s="156">
        <f>Size!J61</f>
        <v>0.1301557970610725</v>
      </c>
      <c r="K192" s="107">
        <f>Size!K61</f>
        <v>2.01184727297254E-2</v>
      </c>
      <c r="L192" s="110">
        <f>Size!L61</f>
        <v>515269769.11766893</v>
      </c>
      <c r="M192" s="111">
        <f>Size!M61</f>
        <v>13339585.54185462</v>
      </c>
      <c r="N192" s="107">
        <f>Size!N61</f>
        <v>2.657657574370547E-2</v>
      </c>
      <c r="O192" s="105">
        <f>Size!O61</f>
        <v>155985020.7468574</v>
      </c>
      <c r="P192" s="106">
        <f>Size!P61</f>
        <v>965048.21228393912</v>
      </c>
      <c r="Q192" s="107">
        <f>Size!Q61</f>
        <v>6.2253153352140374E-3</v>
      </c>
    </row>
    <row r="193" spans="2:17">
      <c r="B193" s="326"/>
      <c r="C193" s="83" t="s">
        <v>94</v>
      </c>
      <c r="D193" s="105">
        <f>Size!D62</f>
        <v>7339336.2375351191</v>
      </c>
      <c r="E193" s="106">
        <f>Size!E62</f>
        <v>571528.71814397909</v>
      </c>
      <c r="F193" s="107">
        <f>Size!F62</f>
        <v>8.4448134274864278E-2</v>
      </c>
      <c r="G193" s="108">
        <f>Size!G62</f>
        <v>2.5812323450860752</v>
      </c>
      <c r="H193" s="109">
        <f>Size!H62</f>
        <v>0.20871228280442677</v>
      </c>
      <c r="I193" s="155">
        <f>Size!I62</f>
        <v>9.0065212662229754</v>
      </c>
      <c r="J193" s="156">
        <f>Size!J62</f>
        <v>3.0810391553419691E-2</v>
      </c>
      <c r="K193" s="107">
        <f>Size!K62</f>
        <v>3.4326408218395277E-3</v>
      </c>
      <c r="L193" s="110">
        <f>Size!L62</f>
        <v>66101887.903320968</v>
      </c>
      <c r="M193" s="111">
        <f>Size!M62</f>
        <v>5356004.353851527</v>
      </c>
      <c r="N193" s="107">
        <f>Size!N62</f>
        <v>8.8170655209743945E-2</v>
      </c>
      <c r="O193" s="105">
        <f>Size!O62</f>
        <v>9785781.6500468254</v>
      </c>
      <c r="P193" s="106">
        <f>Size!P62</f>
        <v>762038.2908586394</v>
      </c>
      <c r="Q193" s="107">
        <f>Size!Q62</f>
        <v>8.4448134274864348E-2</v>
      </c>
    </row>
    <row r="194" spans="2:17">
      <c r="B194" s="326"/>
      <c r="C194" s="83" t="s">
        <v>118</v>
      </c>
      <c r="D194" s="105">
        <f>Size!D63</f>
        <v>176134117.95025873</v>
      </c>
      <c r="E194" s="106">
        <f>Size!E63</f>
        <v>-3827818.5818998814</v>
      </c>
      <c r="F194" s="107">
        <f>Size!F63</f>
        <v>-2.1270156654576024E-2</v>
      </c>
      <c r="G194" s="108">
        <f>Size!G63</f>
        <v>61.946076267941002</v>
      </c>
      <c r="H194" s="109">
        <f>Size!H63</f>
        <v>-1.1413126163123763</v>
      </c>
      <c r="I194" s="155">
        <f>Size!I63</f>
        <v>3.8148012768117057</v>
      </c>
      <c r="J194" s="156">
        <f>Size!J63</f>
        <v>0.10370298617740126</v>
      </c>
      <c r="K194" s="107">
        <f>Size!K63</f>
        <v>2.7944014966975246E-2</v>
      </c>
      <c r="L194" s="110">
        <f>Size!L63</f>
        <v>671916658.04675055</v>
      </c>
      <c r="M194" s="111">
        <f>Size!M63</f>
        <v>4060223.0030175447</v>
      </c>
      <c r="N194" s="107">
        <f>Size!N63</f>
        <v>6.0794847364938108E-3</v>
      </c>
      <c r="O194" s="105">
        <f>Size!O63</f>
        <v>176134117.95025873</v>
      </c>
      <c r="P194" s="106">
        <f>Size!P63</f>
        <v>-3827818.5818998814</v>
      </c>
      <c r="Q194" s="107">
        <f>Size!Q63</f>
        <v>-2.1270156654576024E-2</v>
      </c>
    </row>
    <row r="195" spans="2:17" ht="15" thickBot="1">
      <c r="B195" s="326"/>
      <c r="C195" s="84" t="s">
        <v>93</v>
      </c>
      <c r="D195" s="105">
        <f>Size!D64</f>
        <v>0</v>
      </c>
      <c r="E195" s="106">
        <f>Size!E64</f>
        <v>0</v>
      </c>
      <c r="F195" s="107">
        <f>Size!F64</f>
        <v>0</v>
      </c>
      <c r="G195" s="108">
        <f>Size!G64</f>
        <v>0</v>
      </c>
      <c r="H195" s="109">
        <f>Size!H64</f>
        <v>0</v>
      </c>
      <c r="I195" s="155">
        <f>Size!I64</f>
        <v>0</v>
      </c>
      <c r="J195" s="156">
        <f>Size!J64</f>
        <v>0</v>
      </c>
      <c r="K195" s="107">
        <f>Size!K64</f>
        <v>0</v>
      </c>
      <c r="L195" s="110">
        <f>Size!L64</f>
        <v>0</v>
      </c>
      <c r="M195" s="111">
        <f>Size!M64</f>
        <v>0</v>
      </c>
      <c r="N195" s="107">
        <f>Size!N64</f>
        <v>0</v>
      </c>
      <c r="O195" s="105">
        <f>Size!O64</f>
        <v>0</v>
      </c>
      <c r="P195" s="106">
        <f>Size!P64</f>
        <v>0</v>
      </c>
      <c r="Q195" s="107">
        <f>Size!Q64</f>
        <v>0</v>
      </c>
    </row>
    <row r="196" spans="2:17">
      <c r="B196" s="326"/>
      <c r="C196" s="101" t="s">
        <v>119</v>
      </c>
      <c r="D196" s="143">
        <f>'White Milk Size'!D19</f>
        <v>70766617.003489152</v>
      </c>
      <c r="E196" s="144">
        <f>'White Milk Size'!E19</f>
        <v>332550.40068049729</v>
      </c>
      <c r="F196" s="145">
        <f>'White Milk Size'!F19</f>
        <v>4.7214425734611268E-3</v>
      </c>
      <c r="G196" s="146">
        <f>'White Milk Size'!G19</f>
        <v>24.88850147340731</v>
      </c>
      <c r="H196" s="147">
        <f>'White Milk Size'!H19</f>
        <v>0.19716153732726127</v>
      </c>
      <c r="I196" s="160">
        <f>'White Milk Size'!I19</f>
        <v>6.604655139400732</v>
      </c>
      <c r="J196" s="161">
        <f>'White Milk Size'!J19</f>
        <v>0.12364815170849752</v>
      </c>
      <c r="K196" s="145">
        <f>'White Milk Size'!K19</f>
        <v>1.9078540100837989E-2</v>
      </c>
      <c r="L196" s="148">
        <f>'White Milk Size'!L19</f>
        <v>467389100.69009787</v>
      </c>
      <c r="M196" s="149">
        <f>'White Milk Size'!M19</f>
        <v>10905422.865714729</v>
      </c>
      <c r="N196" s="145">
        <f>'White Milk Size'!N19</f>
        <v>2.3890060905770713E-2</v>
      </c>
      <c r="O196" s="143">
        <f>'White Milk Size'!O19</f>
        <v>141395026.2065233</v>
      </c>
      <c r="P196" s="144">
        <f>'White Milk Size'!P19</f>
        <v>647031.88451012969</v>
      </c>
      <c r="Q196" s="145">
        <f>'White Milk Size'!Q19</f>
        <v>4.5970948831413156E-3</v>
      </c>
    </row>
    <row r="197" spans="2:17" ht="15" thickBot="1">
      <c r="B197" s="325"/>
      <c r="C197" s="100" t="s">
        <v>116</v>
      </c>
      <c r="D197" s="135">
        <f>'White Milk Size'!D20</f>
        <v>172235175.13711548</v>
      </c>
      <c r="E197" s="136">
        <f>'White Milk Size'!E20</f>
        <v>-3694626.5766015649</v>
      </c>
      <c r="F197" s="137">
        <f>'White Milk Size'!F20</f>
        <v>-2.1000572618240489E-2</v>
      </c>
      <c r="G197" s="138">
        <f>'White Milk Size'!G20</f>
        <v>60.574824566805411</v>
      </c>
      <c r="H197" s="139">
        <f>'White Milk Size'!H20</f>
        <v>-1.0990606498026096</v>
      </c>
      <c r="I197" s="153">
        <f>'White Milk Size'!I20</f>
        <v>3.7931030136559403</v>
      </c>
      <c r="J197" s="154">
        <f>'White Milk Size'!J20</f>
        <v>0.10299230753251187</v>
      </c>
      <c r="K197" s="137">
        <f>'White Milk Size'!K20</f>
        <v>2.7910357096226083E-2</v>
      </c>
      <c r="L197" s="140">
        <f>'White Milk Size'!L20</f>
        <v>653305761.8701514</v>
      </c>
      <c r="M197" s="141">
        <f>'White Milk Size'!M20</f>
        <v>4105317.0401922464</v>
      </c>
      <c r="N197" s="137">
        <f>'White Milk Size'!N20</f>
        <v>6.3236509969852618E-3</v>
      </c>
      <c r="O197" s="135">
        <f>'White Milk Size'!O20</f>
        <v>172235175.13711548</v>
      </c>
      <c r="P197" s="136">
        <f>'White Milk Size'!P20</f>
        <v>-3694626.5766015649</v>
      </c>
      <c r="Q197" s="137">
        <f>'White Milk Size'!Q20</f>
        <v>-2.1000572618240489E-2</v>
      </c>
    </row>
    <row r="198" spans="2:17">
      <c r="B198" s="324" t="s">
        <v>65</v>
      </c>
      <c r="C198" s="82" t="s">
        <v>90</v>
      </c>
      <c r="D198" s="121">
        <f>Organic!D19</f>
        <v>20966476.827780545</v>
      </c>
      <c r="E198" s="122">
        <f>Organic!E19</f>
        <v>-544588.05481529236</v>
      </c>
      <c r="F198" s="123">
        <f>Organic!F19</f>
        <v>-2.5316647864137468E-2</v>
      </c>
      <c r="G198" s="124">
        <f>Organic!G19</f>
        <v>7.3738750206845056</v>
      </c>
      <c r="H198" s="125">
        <f>Organic!H19</f>
        <v>-0.16703580586811206</v>
      </c>
      <c r="I198" s="204">
        <f>Organic!I19</f>
        <v>10.23694224423728</v>
      </c>
      <c r="J198" s="152">
        <f>Organic!J19</f>
        <v>0.36230394085182205</v>
      </c>
      <c r="K198" s="123">
        <f>Organic!K19</f>
        <v>3.6690350544546869E-2</v>
      </c>
      <c r="L198" s="126">
        <f>Organic!L19</f>
        <v>214632612.3511287</v>
      </c>
      <c r="M198" s="127">
        <f>Organic!M19</f>
        <v>2218627.1148380339</v>
      </c>
      <c r="N198" s="123">
        <f>Organic!N19</f>
        <v>1.0444825995661345E-2</v>
      </c>
      <c r="O198" s="121">
        <f>Organic!O19</f>
        <v>37365707.89024353</v>
      </c>
      <c r="P198" s="122">
        <f>Organic!P19</f>
        <v>-779152.3194174394</v>
      </c>
      <c r="Q198" s="123">
        <f>Organic!Q19</f>
        <v>-2.0426141690777597E-2</v>
      </c>
    </row>
    <row r="199" spans="2:17" ht="15" thickBot="1">
      <c r="B199" s="325"/>
      <c r="C199" s="84" t="s">
        <v>92</v>
      </c>
      <c r="D199" s="128">
        <f>Organic!D20</f>
        <v>263193273.89868015</v>
      </c>
      <c r="E199" s="129">
        <f>Organic!E20</f>
        <v>-394271.21294426918</v>
      </c>
      <c r="F199" s="130">
        <f>Organic!F20</f>
        <v>-1.4957884780834492E-3</v>
      </c>
      <c r="G199" s="131">
        <f>Organic!G20</f>
        <v>92.564636584156901</v>
      </c>
      <c r="H199" s="132">
        <f>Organic!H20</f>
        <v>0.16148576269874582</v>
      </c>
      <c r="I199" s="205">
        <f>Organic!I20</f>
        <v>4.9898330117215011</v>
      </c>
      <c r="J199" s="157">
        <f>Organic!J20</f>
        <v>0.21883185078245315</v>
      </c>
      <c r="K199" s="130">
        <f>Organic!K20</f>
        <v>4.5867071375723954E-2</v>
      </c>
      <c r="L199" s="133">
        <f>Organic!L20</f>
        <v>1313290486.5626931</v>
      </c>
      <c r="M199" s="134">
        <f>Organic!M20</f>
        <v>55714002.826059341</v>
      </c>
      <c r="N199" s="130">
        <f>Organic!N20</f>
        <v>4.4302675460753262E-2</v>
      </c>
      <c r="O199" s="128">
        <f>Organic!O20</f>
        <v>384087252.36951953</v>
      </c>
      <c r="P199" s="129">
        <f>Organic!P20</f>
        <v>2593128.5338488817</v>
      </c>
      <c r="Q199" s="130">
        <f>Organic!Q20</f>
        <v>6.7972961359841991E-3</v>
      </c>
    </row>
    <row r="200" spans="2:17">
      <c r="B200" s="324" t="s">
        <v>126</v>
      </c>
      <c r="C200" s="82" t="s">
        <v>89</v>
      </c>
      <c r="D200" s="121">
        <f>'Form Data'!D19</f>
        <v>27489954.419941701</v>
      </c>
      <c r="E200" s="122">
        <f>'Form Data'!E19</f>
        <v>2588892.33561657</v>
      </c>
      <c r="F200" s="123">
        <f>'Form Data'!F19</f>
        <v>0.10396714513017664</v>
      </c>
      <c r="G200" s="124">
        <f>'Form Data'!G19</f>
        <v>9.6681712374478046</v>
      </c>
      <c r="H200" s="125">
        <f>'Form Data'!H19</f>
        <v>0.93886426500347042</v>
      </c>
      <c r="I200" s="204">
        <f>'Form Data'!I19</f>
        <v>10.485815840474162</v>
      </c>
      <c r="J200" s="152">
        <f>'Form Data'!J19</f>
        <v>0.48887527370506945</v>
      </c>
      <c r="K200" s="123">
        <f>'Form Data'!K19</f>
        <v>4.8902488760425716E-2</v>
      </c>
      <c r="L200" s="126">
        <f>'Form Data'!L19</f>
        <v>288254599.51053739</v>
      </c>
      <c r="M200" s="127">
        <f>'Form Data'!M19</f>
        <v>39320161.804111749</v>
      </c>
      <c r="N200" s="123">
        <f>'Form Data'!N19</f>
        <v>0.15795388603678434</v>
      </c>
      <c r="O200" s="121">
        <f>'Form Data'!O19</f>
        <v>55489105.618587852</v>
      </c>
      <c r="P200" s="122">
        <f>'Form Data'!P19</f>
        <v>5712696.4441010132</v>
      </c>
      <c r="Q200" s="123">
        <f>'Form Data'!Q19</f>
        <v>0.11476714650258633</v>
      </c>
    </row>
    <row r="201" spans="2:17" ht="15" thickBot="1">
      <c r="B201" s="325"/>
      <c r="C201" s="84" t="s">
        <v>91</v>
      </c>
      <c r="D201" s="128">
        <f>'Form Data'!D20</f>
        <v>256844629.0787932</v>
      </c>
      <c r="E201" s="129">
        <f>'Form Data'!E20</f>
        <v>-3512487.5551914573</v>
      </c>
      <c r="F201" s="130">
        <f>'Form Data'!F20</f>
        <v>-1.3491037236095158E-2</v>
      </c>
      <c r="G201" s="131">
        <f>'Form Data'!G20</f>
        <v>90.331828762552178</v>
      </c>
      <c r="H201" s="132">
        <f>'Form Data'!H20</f>
        <v>-0.93886426500348819</v>
      </c>
      <c r="I201" s="205">
        <f>'Form Data'!I20</f>
        <v>4.8322246888382967</v>
      </c>
      <c r="J201" s="157">
        <f>'Form Data'!J20</f>
        <v>0.13659362451155399</v>
      </c>
      <c r="K201" s="130">
        <f>'Form Data'!K20</f>
        <v>2.9089513771486799E-2</v>
      </c>
      <c r="L201" s="133">
        <f>'Form Data'!L20</f>
        <v>1241130957.8300593</v>
      </c>
      <c r="M201" s="134">
        <f>'Form Data'!M20</f>
        <v>18589993.144979954</v>
      </c>
      <c r="N201" s="130">
        <f>'Form Data'!N20</f>
        <v>1.5206028821920618E-2</v>
      </c>
      <c r="O201" s="128">
        <f>'Form Data'!O20</f>
        <v>366636241.02458495</v>
      </c>
      <c r="P201" s="129">
        <f>'Form Data'!P20</f>
        <v>-3913583.081193924</v>
      </c>
      <c r="Q201" s="130">
        <f>'Form Data'!Q20</f>
        <v>-1.0561556979923796E-2</v>
      </c>
    </row>
    <row r="202" spans="2:17" ht="15" thickBot="1">
      <c r="B202" s="235" t="s">
        <v>221</v>
      </c>
      <c r="C202" s="142" t="s">
        <v>127</v>
      </c>
      <c r="D202" s="252">
        <f>'Glass Bottle'!D11</f>
        <v>711561.79038054927</v>
      </c>
      <c r="E202" s="253">
        <f>'Glass Bottle'!E11</f>
        <v>58601.734888742445</v>
      </c>
      <c r="F202" s="254">
        <f>'Glass Bottle'!F11</f>
        <v>8.9747809832875391E-2</v>
      </c>
      <c r="G202" s="117">
        <f>'Glass Bottle'!G11</f>
        <v>0.2502550979289212</v>
      </c>
      <c r="H202" s="118">
        <f>'Glass Bottle'!H11</f>
        <v>2.1353666101229546E-2</v>
      </c>
      <c r="I202" s="158">
        <f>'Glass Bottle'!I11</f>
        <v>13.175436566548123</v>
      </c>
      <c r="J202" s="159">
        <f>'Glass Bottle'!J11</f>
        <v>0.16964912768571772</v>
      </c>
      <c r="K202" s="116">
        <f>'Glass Bottle'!K11</f>
        <v>1.3044125815772724E-2</v>
      </c>
      <c r="L202" s="119">
        <f>'Glass Bottle'!L11</f>
        <v>9375137.2323383391</v>
      </c>
      <c r="M202" s="120">
        <f>'Glass Bottle'!M11</f>
        <v>882877.5445440989</v>
      </c>
      <c r="N202" s="116">
        <f>'Glass Bottle'!N11</f>
        <v>0.10396261737179818</v>
      </c>
      <c r="O202" s="114">
        <f>'Glass Bottle'!O11</f>
        <v>1795122.4202589989</v>
      </c>
      <c r="P202" s="115">
        <f>'Glass Bottle'!P11</f>
        <v>118357.70208298601</v>
      </c>
      <c r="Q202" s="116">
        <f>'Glass Bottle'!Q11</f>
        <v>7.0586946874535678E-2</v>
      </c>
    </row>
    <row r="203" spans="2:17">
      <c r="B203" s="326" t="s">
        <v>222</v>
      </c>
      <c r="C203" s="236" t="s">
        <v>223</v>
      </c>
      <c r="D203" s="241">
        <f>Enhanced!D57</f>
        <v>1420464.1464689379</v>
      </c>
      <c r="E203" s="122">
        <f>Enhanced!E57</f>
        <v>43043.576163304737</v>
      </c>
      <c r="F203" s="123">
        <f>Enhanced!F57</f>
        <v>3.1249407110098468E-2</v>
      </c>
      <c r="G203" s="124">
        <f>Enhanced!G57</f>
        <v>0.49957487724150113</v>
      </c>
      <c r="H203" s="125">
        <f>Enhanced!H57</f>
        <v>1.6706839418885344E-2</v>
      </c>
      <c r="I203" s="204">
        <f>Enhanced!I57</f>
        <v>12.335049156015675</v>
      </c>
      <c r="J203" s="152">
        <f>Enhanced!J57</f>
        <v>5.4146908609347122E-2</v>
      </c>
      <c r="K203" s="123">
        <f>Enhanced!K57</f>
        <v>4.4090334340689593E-3</v>
      </c>
      <c r="L203" s="126">
        <f>Enhanced!L57</f>
        <v>17521495.071052197</v>
      </c>
      <c r="M203" s="127">
        <f>Enhanced!M57</f>
        <v>605527.69356204197</v>
      </c>
      <c r="N203" s="123">
        <f>Enhanced!N57</f>
        <v>3.5796220224910656E-2</v>
      </c>
      <c r="O203" s="121">
        <f>Enhanced!O57</f>
        <v>3575287.2497534752</v>
      </c>
      <c r="P203" s="122">
        <f>Enhanced!P57</f>
        <v>157166.49165680073</v>
      </c>
      <c r="Q203" s="123">
        <f>Enhanced!Q57</f>
        <v>4.5980380091754383E-2</v>
      </c>
    </row>
    <row r="204" spans="2:17">
      <c r="B204" s="326"/>
      <c r="C204" s="236" t="s">
        <v>224</v>
      </c>
      <c r="D204" s="242">
        <f>Enhanced!D58</f>
        <v>269368746.43838692</v>
      </c>
      <c r="E204" s="106">
        <f>Enhanced!E58</f>
        <v>-2909964.3536137342</v>
      </c>
      <c r="F204" s="107">
        <f>Enhanced!F58</f>
        <v>-1.0687447230630956E-2</v>
      </c>
      <c r="G204" s="108">
        <f>Enhanced!G58</f>
        <v>94.736540002910161</v>
      </c>
      <c r="H204" s="109">
        <f>Enhanced!H58</f>
        <v>-0.71338259540864613</v>
      </c>
      <c r="I204" s="155">
        <f>Enhanced!I58</f>
        <v>4.975677964209491</v>
      </c>
      <c r="J204" s="156">
        <f>Enhanced!J58</f>
        <v>0.14067193270737555</v>
      </c>
      <c r="K204" s="107">
        <f>Enhanced!K58</f>
        <v>2.9094468919136446E-2</v>
      </c>
      <c r="L204" s="110">
        <f>Enhanced!L58</f>
        <v>1340292135.9002156</v>
      </c>
      <c r="M204" s="111">
        <f>Enhanced!M58</f>
        <v>23822926.97127223</v>
      </c>
      <c r="N204" s="107">
        <f>Enhanced!N58</f>
        <v>1.8096076087228925E-2</v>
      </c>
      <c r="O204" s="105">
        <f>Enhanced!O58</f>
        <v>385735349.48037487</v>
      </c>
      <c r="P204" s="106">
        <f>Enhanced!P58</f>
        <v>-3130585.6707445979</v>
      </c>
      <c r="Q204" s="107">
        <f>Enhanced!Q58</f>
        <v>-8.0505526140467985E-3</v>
      </c>
    </row>
    <row r="205" spans="2:17">
      <c r="B205" s="326"/>
      <c r="C205" s="237" t="s">
        <v>128</v>
      </c>
      <c r="D205" s="242">
        <f>'Enhanced - Aggs'!D50</f>
        <v>94.430507183074951</v>
      </c>
      <c r="E205" s="106">
        <f>'Enhanced - Aggs'!E50</f>
        <v>7.4250927567481995</v>
      </c>
      <c r="F205" s="107">
        <f>'Enhanced - Aggs'!F50</f>
        <v>8.5340582602885226E-2</v>
      </c>
      <c r="G205" s="108">
        <f>'Enhanced - Aggs'!G50</f>
        <v>3.3211052282528653E-5</v>
      </c>
      <c r="H205" s="109">
        <f>'Enhanced - Aggs'!H50</f>
        <v>2.7104668769673534E-6</v>
      </c>
      <c r="I205" s="155">
        <f>'Enhanced - Aggs'!I50</f>
        <v>8.7401806711291172</v>
      </c>
      <c r="J205" s="156">
        <f>'Enhanced - Aggs'!J50</f>
        <v>7.4623501288693106E-2</v>
      </c>
      <c r="K205" s="107">
        <f>'Enhanced - Aggs'!K50</f>
        <v>8.6115064301245953E-3</v>
      </c>
      <c r="L205" s="110">
        <f>'Enhanced - Aggs'!L50</f>
        <v>825.33969364643099</v>
      </c>
      <c r="M205" s="111">
        <f>'Enhanced - Aggs'!M50</f>
        <v>71.389300849437745</v>
      </c>
      <c r="N205" s="107">
        <f>'Enhanced - Aggs'!N50</f>
        <v>9.468700000884521E-2</v>
      </c>
      <c r="O205" s="105">
        <f>'Enhanced - Aggs'!O50</f>
        <v>188.8610143661499</v>
      </c>
      <c r="P205" s="106">
        <f>'Enhanced - Aggs'!P50</f>
        <v>14.850185513496399</v>
      </c>
      <c r="Q205" s="107">
        <f>'Enhanced - Aggs'!Q50</f>
        <v>8.5340582602885226E-2</v>
      </c>
    </row>
    <row r="206" spans="2:17" ht="15" customHeight="1">
      <c r="B206" s="326"/>
      <c r="C206" s="237" t="s">
        <v>129</v>
      </c>
      <c r="D206" s="242">
        <f>'Enhanced - Aggs'!D51</f>
        <v>854793.21746075153</v>
      </c>
      <c r="E206" s="106">
        <f>'Enhanced - Aggs'!E51</f>
        <v>120088.79988945159</v>
      </c>
      <c r="F206" s="107">
        <f>'Enhanced - Aggs'!F51</f>
        <v>0.16345185494654724</v>
      </c>
      <c r="G206" s="108">
        <f>'Enhanced - Aggs'!G51</f>
        <v>0.30062935255448964</v>
      </c>
      <c r="H206" s="109">
        <f>'Enhanced - Aggs'!H51</f>
        <v>4.3071647856103124E-2</v>
      </c>
      <c r="I206" s="155">
        <f>'Enhanced - Aggs'!I51</f>
        <v>13.977891011121466</v>
      </c>
      <c r="J206" s="156">
        <f>'Enhanced - Aggs'!J51</f>
        <v>0.49467688409072785</v>
      </c>
      <c r="K206" s="107">
        <f>'Enhanced - Aggs'!K51</f>
        <v>3.6688350376266346E-2</v>
      </c>
      <c r="L206" s="110">
        <f>'Enhanced - Aggs'!L51</f>
        <v>11948206.430712236</v>
      </c>
      <c r="M206" s="111">
        <f>'Enhanced - Aggs'!M51</f>
        <v>2042029.4485229943</v>
      </c>
      <c r="N206" s="107">
        <f>'Enhanced - Aggs'!N51</f>
        <v>0.20613698424674326</v>
      </c>
      <c r="O206" s="105">
        <f>'Enhanced - Aggs'!O51</f>
        <v>1729742.3054994345</v>
      </c>
      <c r="P206" s="106">
        <f>'Enhanced - Aggs'!P51</f>
        <v>242874.49262083834</v>
      </c>
      <c r="Q206" s="107">
        <f>'Enhanced - Aggs'!Q51</f>
        <v>0.16334639200416212</v>
      </c>
    </row>
    <row r="207" spans="2:17">
      <c r="B207" s="326"/>
      <c r="C207" s="237" t="s">
        <v>130</v>
      </c>
      <c r="D207" s="242">
        <f>'Enhanced - Aggs'!D52</f>
        <v>159153.74429593474</v>
      </c>
      <c r="E207" s="106">
        <f>'Enhanced - Aggs'!E52</f>
        <v>9048.6887577169982</v>
      </c>
      <c r="F207" s="107">
        <f>'Enhanced - Aggs'!F52</f>
        <v>6.0282371738060093E-2</v>
      </c>
      <c r="G207" s="108">
        <f>'Enhanced - Aggs'!G52</f>
        <v>5.5974107102115082E-2</v>
      </c>
      <c r="H207" s="109">
        <f>'Enhanced - Aggs'!H52</f>
        <v>3.3533352060548041E-3</v>
      </c>
      <c r="I207" s="155">
        <f>'Enhanced - Aggs'!I52</f>
        <v>10.078430931146587</v>
      </c>
      <c r="J207" s="156">
        <f>'Enhanced - Aggs'!J52</f>
        <v>0.55842304926070163</v>
      </c>
      <c r="K207" s="107">
        <f>'Enhanced - Aggs'!K52</f>
        <v>5.8657834761170355E-2</v>
      </c>
      <c r="L207" s="110">
        <f>'Enhanced - Aggs'!L52</f>
        <v>1604020.0193199432</v>
      </c>
      <c r="M207" s="111">
        <f>'Enhanced - Aggs'!M52</f>
        <v>175018.70748519176</v>
      </c>
      <c r="N207" s="107">
        <f>'Enhanced - Aggs'!N52</f>
        <v>0.12247623989965294</v>
      </c>
      <c r="O207" s="105">
        <f>'Enhanced - Aggs'!O52</f>
        <v>297790.66212332249</v>
      </c>
      <c r="P207" s="106">
        <f>'Enhanced - Aggs'!P52</f>
        <v>14866.271962761879</v>
      </c>
      <c r="Q207" s="107">
        <f>'Enhanced - Aggs'!Q52</f>
        <v>5.2545034927265255E-2</v>
      </c>
    </row>
    <row r="208" spans="2:17">
      <c r="B208" s="326"/>
      <c r="C208" s="238" t="s">
        <v>225</v>
      </c>
      <c r="D208" s="242">
        <f>Enhanced!D59</f>
        <v>2113089.9732609265</v>
      </c>
      <c r="E208" s="106">
        <f>Enhanced!E59</f>
        <v>-335323.38132895902</v>
      </c>
      <c r="F208" s="107">
        <f>Enhanced!F59</f>
        <v>-0.13695537998122315</v>
      </c>
      <c r="G208" s="108">
        <f>Enhanced!G59</f>
        <v>0.74317022827802759</v>
      </c>
      <c r="H208" s="109">
        <f>Enhanced!H59</f>
        <v>-0.11514463778149187</v>
      </c>
      <c r="I208" s="155">
        <f>Enhanced!I59</f>
        <v>13.303282332849967</v>
      </c>
      <c r="J208" s="156">
        <f>Enhanced!J59</f>
        <v>1.1723755246245666</v>
      </c>
      <c r="K208" s="107">
        <f>Enhanced!K59</f>
        <v>9.6643684034373553E-2</v>
      </c>
      <c r="L208" s="110">
        <f>Enhanced!L59</f>
        <v>28111032.509004496</v>
      </c>
      <c r="M208" s="111">
        <f>Enhanced!M59</f>
        <v>-1590441.7235399373</v>
      </c>
      <c r="N208" s="107">
        <f>Enhanced!N59</f>
        <v>-5.3547568416562365E-2</v>
      </c>
      <c r="O208" s="105">
        <f>Enhanced!O59</f>
        <v>4332387.9051753283</v>
      </c>
      <c r="P208" s="106">
        <f>Enhanced!P59</f>
        <v>-635610.54493953474</v>
      </c>
      <c r="Q208" s="107">
        <f>Enhanced!Q59</f>
        <v>-0.12794097086017389</v>
      </c>
    </row>
    <row r="209" spans="2:17">
      <c r="B209" s="326"/>
      <c r="C209" s="238" t="s">
        <v>226</v>
      </c>
      <c r="D209" s="242">
        <f>Enhanced!D60</f>
        <v>163994.98984416117</v>
      </c>
      <c r="E209" s="106">
        <f>Enhanced!E60</f>
        <v>129579.29914807261</v>
      </c>
      <c r="F209" s="107">
        <f>Enhanced!F60</f>
        <v>3.7651227253387551</v>
      </c>
      <c r="G209" s="108">
        <f>Enhanced!G60</f>
        <v>5.7676765107572955E-2</v>
      </c>
      <c r="H209" s="109">
        <f>Enhanced!H60</f>
        <v>4.5612013502300389E-2</v>
      </c>
      <c r="I209" s="155">
        <f>Enhanced!I60</f>
        <v>13.959964510019594</v>
      </c>
      <c r="J209" s="156">
        <f>Enhanced!J60</f>
        <v>4.4676043934679921</v>
      </c>
      <c r="K209" s="107">
        <f>Enhanced!K60</f>
        <v>0.47065264471771745</v>
      </c>
      <c r="L209" s="110">
        <f>Enhanced!L60</f>
        <v>2289364.2380455136</v>
      </c>
      <c r="M209" s="111">
        <f>Enhanced!M60</f>
        <v>1962678.1082983864</v>
      </c>
      <c r="N209" s="107">
        <f>Enhanced!N60</f>
        <v>6.0078403384239385</v>
      </c>
      <c r="O209" s="105">
        <f>Enhanced!O60</f>
        <v>354698.15004277229</v>
      </c>
      <c r="P209" s="106">
        <f>Enhanced!P60</f>
        <v>282303.65291968657</v>
      </c>
      <c r="Q209" s="107">
        <f>Enhanced!Q60</f>
        <v>3.8995181144736959</v>
      </c>
    </row>
    <row r="210" spans="2:17">
      <c r="B210" s="326"/>
      <c r="C210" s="238" t="s">
        <v>227</v>
      </c>
      <c r="D210" s="242">
        <f>Enhanced!D61</f>
        <v>10929774.628248308</v>
      </c>
      <c r="E210" s="106">
        <f>Enhanced!E61</f>
        <v>2112775.9357019458</v>
      </c>
      <c r="F210" s="107">
        <f>Enhanced!F61</f>
        <v>0.2396252976069993</v>
      </c>
      <c r="G210" s="108">
        <f>Enhanced!G61</f>
        <v>3.8439835540782679</v>
      </c>
      <c r="H210" s="109">
        <f>Enhanced!H61</f>
        <v>0.75309980372905239</v>
      </c>
      <c r="I210" s="155">
        <f>Enhanced!I61</f>
        <v>12.652678955430568</v>
      </c>
      <c r="J210" s="156">
        <f>Enhanced!J61</f>
        <v>0.70725277761807348</v>
      </c>
      <c r="K210" s="107">
        <f>Enhanced!K61</f>
        <v>5.9206994132342386E-2</v>
      </c>
      <c r="L210" s="110">
        <f>Enhanced!L61</f>
        <v>138290929.42643633</v>
      </c>
      <c r="M210" s="111">
        <f>Enhanced!M61</f>
        <v>32968122.434754476</v>
      </c>
      <c r="N210" s="107">
        <f>Enhanced!N61</f>
        <v>0.3130197853287201</v>
      </c>
      <c r="O210" s="105">
        <f>Enhanced!O61</f>
        <v>27127631.259001613</v>
      </c>
      <c r="P210" s="106">
        <f>Enhanced!P61</f>
        <v>5110730.6774291396</v>
      </c>
      <c r="Q210" s="107">
        <f>Enhanced!Q61</f>
        <v>0.23212761753153746</v>
      </c>
    </row>
    <row r="211" spans="2:17">
      <c r="B211" s="326"/>
      <c r="C211" s="238" t="s">
        <v>131</v>
      </c>
      <c r="D211" s="242">
        <f>'Enhanced - Aggs'!D54</f>
        <v>50662.673115104437</v>
      </c>
      <c r="E211" s="106">
        <f>'Enhanced - Aggs'!E54</f>
        <v>2194.1109288036823</v>
      </c>
      <c r="F211" s="107">
        <f>'Enhanced - Aggs'!F54</f>
        <v>4.5268743899810379E-2</v>
      </c>
      <c r="G211" s="108">
        <f>'Enhanced - Aggs'!G54</f>
        <v>1.7817977852606116E-2</v>
      </c>
      <c r="H211" s="109">
        <f>'Enhanced - Aggs'!H54</f>
        <v>8.2685689541768526E-4</v>
      </c>
      <c r="I211" s="155">
        <f>'Enhanced - Aggs'!I54</f>
        <v>19.636472029363283</v>
      </c>
      <c r="J211" s="156">
        <f>'Enhanced - Aggs'!J54</f>
        <v>0.42873128594559518</v>
      </c>
      <c r="K211" s="107">
        <f>'Enhanced - Aggs'!K54</f>
        <v>2.2320755557496651E-2</v>
      </c>
      <c r="L211" s="110">
        <f>'Enhanced - Aggs'!L54</f>
        <v>994836.16355752351</v>
      </c>
      <c r="M211" s="111">
        <f>'Enhanced - Aggs'!M54</f>
        <v>63864.58687684068</v>
      </c>
      <c r="N211" s="107">
        <f>'Enhanced - Aggs'!N54</f>
        <v>6.8599932024289739E-2</v>
      </c>
      <c r="O211" s="105">
        <f>'Enhanced - Aggs'!O54</f>
        <v>98233.260995268822</v>
      </c>
      <c r="P211" s="106">
        <f>'Enhanced - Aggs'!P54</f>
        <v>4148.6885192394257</v>
      </c>
      <c r="Q211" s="107">
        <f>'Enhanced - Aggs'!Q54</f>
        <v>4.409531137845598E-2</v>
      </c>
    </row>
    <row r="212" spans="2:17">
      <c r="B212" s="330"/>
      <c r="C212" s="239" t="s">
        <v>179</v>
      </c>
      <c r="D212" s="242">
        <f>'Enhanced - Aggs'!D55</f>
        <v>2068647.7330249706</v>
      </c>
      <c r="E212" s="106">
        <f>'Enhanced - Aggs'!E55</f>
        <v>813471.73738525738</v>
      </c>
      <c r="F212" s="107">
        <f>'Enhanced - Aggs'!F55</f>
        <v>0.64809376550470377</v>
      </c>
      <c r="G212" s="108">
        <f>'Enhanced - Aggs'!G55</f>
        <v>20.132806349724667</v>
      </c>
      <c r="H212" s="109">
        <f>'Enhanced - Aggs'!H55</f>
        <v>6.1417082962782814</v>
      </c>
      <c r="I212" s="155">
        <f>'Enhanced - Aggs'!I55</f>
        <v>34.528951033608486</v>
      </c>
      <c r="J212" s="156">
        <f>'Enhanced - Aggs'!J55</f>
        <v>0.98535206701576783</v>
      </c>
      <c r="K212" s="107">
        <f>'Enhanced - Aggs'!K55</f>
        <v>2.9375263757389764E-2</v>
      </c>
      <c r="L212" s="110">
        <f>'Enhanced - Aggs'!L55</f>
        <v>71428236.279404417</v>
      </c>
      <c r="M212" s="111">
        <f>'Enhanced - Aggs'!M55</f>
        <v>29325116.049172148</v>
      </c>
      <c r="N212" s="107">
        <f>'Enhanced - Aggs'!N55</f>
        <v>0.69650695456331435</v>
      </c>
      <c r="O212" s="105">
        <f>'Enhanced - Aggs'!O55</f>
        <v>14984667.100631475</v>
      </c>
      <c r="P212" s="106">
        <f>'Enhanced - Aggs'!P55</f>
        <v>4717243.010953702</v>
      </c>
      <c r="Q212" s="107">
        <f>'Enhanced - Aggs'!Q55</f>
        <v>0.45943782683488482</v>
      </c>
    </row>
    <row r="213" spans="2:17" ht="15" thickBot="1">
      <c r="B213" s="325"/>
      <c r="C213" s="240" t="s">
        <v>228</v>
      </c>
      <c r="D213" s="243">
        <f>Enhanced!D62</f>
        <v>163680.55025176916</v>
      </c>
      <c r="E213" s="129">
        <f>Enhanced!E62</f>
        <v>21029.656169994501</v>
      </c>
      <c r="F213" s="130">
        <f>Enhanced!F62</f>
        <v>0.14742043017227249</v>
      </c>
      <c r="G213" s="131">
        <f>Enhanced!G62</f>
        <v>5.7566177226027616E-2</v>
      </c>
      <c r="H213" s="132">
        <f>Enhanced!H62</f>
        <v>7.5585333706550059E-3</v>
      </c>
      <c r="I213" s="205">
        <f>Enhanced!I62</f>
        <v>8.6640823658419297</v>
      </c>
      <c r="J213" s="157">
        <f>Enhanced!J62</f>
        <v>-0.12888959966978852</v>
      </c>
      <c r="K213" s="130">
        <f>Enhanced!K62</f>
        <v>-1.4658252087613432E-2</v>
      </c>
      <c r="L213" s="133">
        <f>Enhanced!L62</f>
        <v>1418141.7690676569</v>
      </c>
      <c r="M213" s="134">
        <f>Enhanced!M62</f>
        <v>163816.45655143075</v>
      </c>
      <c r="N213" s="130">
        <f>Enhanced!N62</f>
        <v>0.13060125225632929</v>
      </c>
      <c r="O213" s="128">
        <f>Enhanced!O62</f>
        <v>327606.21541500092</v>
      </c>
      <c r="P213" s="129">
        <f>Enhanced!P62</f>
        <v>29971.608110011555</v>
      </c>
      <c r="Q213" s="130">
        <f>Enhanced!Q62</f>
        <v>0.10069933863335767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Alternatives'!D98</f>
        <v>34009511.705169469</v>
      </c>
      <c r="E214" s="292">
        <f>'Non-Dairy Alternatives'!E98</f>
        <v>-2445708.8100744262</v>
      </c>
      <c r="F214" s="293">
        <f>'Non-Dairy Alternatives'!F98</f>
        <v>-6.7088026776624302E-2</v>
      </c>
      <c r="G214" s="294">
        <f>'Non-Dairy Alternatives'!G98</f>
        <v>100.00000000000001</v>
      </c>
      <c r="H214" s="295">
        <f>'Non-Dairy Alternatives'!H98</f>
        <v>7.1054273576010019E-14</v>
      </c>
      <c r="I214" s="296">
        <f>'Non-Dairy Alternatives'!I98</f>
        <v>8.8975907726390258</v>
      </c>
      <c r="J214" s="297">
        <f>'Non-Dairy Alternatives'!J98</f>
        <v>0.15449855467030105</v>
      </c>
      <c r="K214" s="293">
        <f>'Non-Dairy Alternatives'!K98</f>
        <v>1.7670928181768117E-2</v>
      </c>
      <c r="L214" s="298">
        <f>'Non-Dairy Alternatives'!L98</f>
        <v>302602717.5298748</v>
      </c>
      <c r="M214" s="299">
        <f>'Non-Dairy Alternatives'!M98</f>
        <v>-16128637.261287928</v>
      </c>
      <c r="N214" s="293">
        <f>'Non-Dairy Alternatives'!N98</f>
        <v>-5.0602606297882546E-2</v>
      </c>
      <c r="O214" s="291">
        <f>'Non-Dairy Alternatives'!O98</f>
        <v>80013423.27970624</v>
      </c>
      <c r="P214" s="292">
        <f>'Non-Dairy Alternatives'!P98</f>
        <v>-4429052.5940586329</v>
      </c>
      <c r="Q214" s="293">
        <f>'Non-Dairy Alternatives'!Q98</f>
        <v>-5.2450529762766929E-2</v>
      </c>
    </row>
    <row r="215" spans="2:17" ht="15.5" customHeight="1">
      <c r="B215" s="330"/>
      <c r="C215" s="82" t="s">
        <v>265</v>
      </c>
      <c r="D215" s="121">
        <f>'Non-Dairy Alternatives'!D99</f>
        <v>337143.47612749116</v>
      </c>
      <c r="E215" s="122">
        <f>'Non-Dairy Alternatives'!E99</f>
        <v>-1012.8313180373516</v>
      </c>
      <c r="F215" s="123">
        <f>'Non-Dairy Alternatives'!F99</f>
        <v>-2.9951572563835802E-3</v>
      </c>
      <c r="G215" s="124">
        <f>'Non-Dairy Alternatives'!G99</f>
        <v>0.9913211311300455</v>
      </c>
      <c r="H215" s="125">
        <f>'Non-Dairy Alternatives'!H99</f>
        <v>6.3727489763572676E-2</v>
      </c>
      <c r="I215" s="204">
        <f>'Non-Dairy Alternatives'!I99</f>
        <v>13.993947807332244</v>
      </c>
      <c r="J215" s="152">
        <f>'Non-Dairy Alternatives'!J99</f>
        <v>1.2110849396132686</v>
      </c>
      <c r="K215" s="245">
        <f>'Non-Dairy Alternatives'!K99</f>
        <v>9.4742856287042321E-2</v>
      </c>
      <c r="L215" s="257">
        <f>'Non-Dairy Alternatives'!L99</f>
        <v>4717968.2085106755</v>
      </c>
      <c r="M215" s="127">
        <f>'Non-Dairy Alternatives'!M99</f>
        <v>395362.50258026738</v>
      </c>
      <c r="N215" s="123">
        <f>'Non-Dairy Alternatives'!N99</f>
        <v>9.1463929277160058E-2</v>
      </c>
      <c r="O215" s="121">
        <f>'Non-Dairy Alternatives'!O99</f>
        <v>964900.16015613079</v>
      </c>
      <c r="P215" s="122">
        <f>'Non-Dairy Alternatives'!P99</f>
        <v>41705.016971888021</v>
      </c>
      <c r="Q215" s="123">
        <f>'Non-Dairy Alternatives'!Q99</f>
        <v>4.5174649454979766E-2</v>
      </c>
    </row>
    <row r="216" spans="2:17" ht="15.5" customHeight="1">
      <c r="B216" s="330"/>
      <c r="C216" s="255" t="s">
        <v>85</v>
      </c>
      <c r="D216" s="105">
        <f>'Non-Dairy Alternatives'!D100</f>
        <v>20514439.398041796</v>
      </c>
      <c r="E216" s="106">
        <f>'Non-Dairy Alternatives'!E100</f>
        <v>-2201174.136693906</v>
      </c>
      <c r="F216" s="107">
        <f>'Non-Dairy Alternatives'!F100</f>
        <v>-9.6901372852112005E-2</v>
      </c>
      <c r="G216" s="108">
        <f>'Non-Dairy Alternatives'!G100</f>
        <v>60.319711661498488</v>
      </c>
      <c r="H216" s="109">
        <f>'Non-Dairy Alternatives'!H100</f>
        <v>-1.9912912996194265</v>
      </c>
      <c r="I216" s="155">
        <f>'Non-Dairy Alternatives'!I100</f>
        <v>7.3562107352530486</v>
      </c>
      <c r="J216" s="156">
        <f>'Non-Dairy Alternatives'!J100</f>
        <v>0.15036925829914871</v>
      </c>
      <c r="K216" s="244">
        <f>'Non-Dairy Alternatives'!K100</f>
        <v>2.086768891323346E-2</v>
      </c>
      <c r="L216" s="247">
        <f>'Non-Dairy Alternatives'!L100</f>
        <v>150908539.32757315</v>
      </c>
      <c r="M216" s="111">
        <f>'Non-Dairy Alternatives'!M100</f>
        <v>-12776570.85548076</v>
      </c>
      <c r="N216" s="107">
        <f>'Non-Dairy Alternatives'!N100</f>
        <v>-7.8055791642821656E-2</v>
      </c>
      <c r="O216" s="105">
        <f>'Non-Dairy Alternatives'!O100</f>
        <v>41562259.17392242</v>
      </c>
      <c r="P216" s="106">
        <f>'Non-Dairy Alternatives'!P100</f>
        <v>-4007861.200211443</v>
      </c>
      <c r="Q216" s="107">
        <f>'Non-Dairy Alternatives'!Q100</f>
        <v>-8.7949322216106157E-2</v>
      </c>
    </row>
    <row r="217" spans="2:17" ht="15.5" customHeight="1">
      <c r="B217" s="330"/>
      <c r="C217" s="255" t="s">
        <v>87</v>
      </c>
      <c r="D217" s="105">
        <f>'Non-Dairy Alternatives'!D101</f>
        <v>177730.36108324752</v>
      </c>
      <c r="E217" s="106">
        <f>'Non-Dairy Alternatives'!E101</f>
        <v>-82680.866287545097</v>
      </c>
      <c r="F217" s="107">
        <f>'Non-Dairy Alternatives'!F101</f>
        <v>-0.31750115815789315</v>
      </c>
      <c r="G217" s="108">
        <f>'Non-Dairy Alternatives'!G101</f>
        <v>0.52259015837687672</v>
      </c>
      <c r="H217" s="109">
        <f>'Non-Dairy Alternatives'!H101</f>
        <v>-0.19174162645460024</v>
      </c>
      <c r="I217" s="155">
        <f>'Non-Dairy Alternatives'!I101</f>
        <v>12.646070876633788</v>
      </c>
      <c r="J217" s="156">
        <f>'Non-Dairy Alternatives'!J101</f>
        <v>1.5624442416697804</v>
      </c>
      <c r="K217" s="244">
        <f>'Non-Dairy Alternatives'!K101</f>
        <v>0.14096868228499779</v>
      </c>
      <c r="L217" s="247">
        <f>'Non-Dairy Alternatives'!L101</f>
        <v>2247590.7431884636</v>
      </c>
      <c r="M217" s="111">
        <f>'Non-Dairy Alternatives'!M101</f>
        <v>-638710.07254212163</v>
      </c>
      <c r="N217" s="107">
        <f>'Non-Dairy Alternatives'!N101</f>
        <v>-0.22129019576237421</v>
      </c>
      <c r="O217" s="105">
        <f>'Non-Dairy Alternatives'!O101</f>
        <v>451757.21411156654</v>
      </c>
      <c r="P217" s="106">
        <f>'Non-Dairy Alternatives'!P101</f>
        <v>-150546.94633687835</v>
      </c>
      <c r="Q217" s="107">
        <f>'Non-Dairy Alternatives'!Q101</f>
        <v>-0.24995169587536767</v>
      </c>
    </row>
    <row r="218" spans="2:17" ht="15.5" customHeight="1">
      <c r="B218" s="330"/>
      <c r="C218" s="255" t="s">
        <v>261</v>
      </c>
      <c r="D218" s="105">
        <f>'Non-Dairy Alternatives'!D102</f>
        <v>2467506.2008590493</v>
      </c>
      <c r="E218" s="106">
        <f>'Non-Dairy Alternatives'!E102</f>
        <v>119669.8060657708</v>
      </c>
      <c r="F218" s="107">
        <f>'Non-Dairy Alternatives'!F102</f>
        <v>5.0970249175436029E-2</v>
      </c>
      <c r="G218" s="108">
        <f>'Non-Dairy Alternatives'!G102</f>
        <v>7.2553414534440002</v>
      </c>
      <c r="H218" s="109">
        <f>'Non-Dairy Alternatives'!H102</f>
        <v>0.81501175138796711</v>
      </c>
      <c r="I218" s="155">
        <f>'Non-Dairy Alternatives'!I102</f>
        <v>15.559742912976009</v>
      </c>
      <c r="J218" s="156">
        <f>'Non-Dairy Alternatives'!J102</f>
        <v>-0.23215602204658659</v>
      </c>
      <c r="K218" s="244">
        <f>'Non-Dairy Alternatives'!K102</f>
        <v>-1.470095667416671E-2</v>
      </c>
      <c r="L218" s="247">
        <f>'Non-Dairy Alternatives'!L102</f>
        <v>38393762.121540949</v>
      </c>
      <c r="M218" s="111">
        <f>'Non-Dairy Alternatives'!M102</f>
        <v>1316967.0589976832</v>
      </c>
      <c r="N218" s="107">
        <f>'Non-Dairy Alternatives'!N102</f>
        <v>3.5519981076469732E-2</v>
      </c>
      <c r="O218" s="105">
        <f>'Non-Dairy Alternatives'!O102</f>
        <v>12508098.620424747</v>
      </c>
      <c r="P218" s="106">
        <f>'Non-Dairy Alternatives'!P102</f>
        <v>255106.8177878093</v>
      </c>
      <c r="Q218" s="107">
        <f>'Non-Dairy Alternatives'!Q102</f>
        <v>2.0819961516085266E-2</v>
      </c>
    </row>
    <row r="219" spans="2:17">
      <c r="B219" s="326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6"/>
      <c r="C220" s="255" t="s">
        <v>263</v>
      </c>
      <c r="D220" s="105">
        <f>'Non-Dairy Alternatives'!D104</f>
        <v>180849.01795255407</v>
      </c>
      <c r="E220" s="106">
        <f>'Non-Dairy Alternatives'!E104</f>
        <v>15261.955355465005</v>
      </c>
      <c r="F220" s="107">
        <f>'Non-Dairy Alternatives'!F104</f>
        <v>9.2168766787057557E-2</v>
      </c>
      <c r="G220" s="108">
        <f>'Non-Dairy Alternatives'!G104</f>
        <v>0.53176011323051409</v>
      </c>
      <c r="H220" s="109">
        <f>'Non-Dairy Alternatives'!H104</f>
        <v>7.7539674410652626E-2</v>
      </c>
      <c r="I220" s="155">
        <f>'Non-Dairy Alternatives'!I104</f>
        <v>27.003545071891196</v>
      </c>
      <c r="J220" s="156">
        <f>'Non-Dairy Alternatives'!J104</f>
        <v>0.67054331372821707</v>
      </c>
      <c r="K220" s="244">
        <f>'Non-Dairy Alternatives'!K104</f>
        <v>2.5463990770454227E-2</v>
      </c>
      <c r="L220" s="247">
        <f>'Non-Dairy Alternatives'!L104</f>
        <v>4883564.6074890541</v>
      </c>
      <c r="M220" s="111">
        <f>'Non-Dairy Alternatives'!M104</f>
        <v>523160.19699086435</v>
      </c>
      <c r="N220" s="107">
        <f>'Non-Dairy Alternatives'!N104</f>
        <v>0.11997974218430159</v>
      </c>
      <c r="O220" s="105">
        <f>'Non-Dairy Alternatives'!O104</f>
        <v>653443.76535832882</v>
      </c>
      <c r="P220" s="106">
        <f>'Non-Dairy Alternatives'!P104</f>
        <v>54102.887480181409</v>
      </c>
      <c r="Q220" s="107">
        <f>'Non-Dairy Alternatives'!Q104</f>
        <v>9.0270644765166719E-2</v>
      </c>
    </row>
    <row r="221" spans="2:17">
      <c r="B221" s="326"/>
      <c r="C221" s="255" t="s">
        <v>264</v>
      </c>
      <c r="D221" s="105">
        <f>'Non-Dairy Alternatives'!D105</f>
        <v>141465.05227358147</v>
      </c>
      <c r="E221" s="106">
        <f>'Non-Dairy Alternatives'!E105</f>
        <v>16483.476828140818</v>
      </c>
      <c r="F221" s="107">
        <f>'Non-Dairy Alternatives'!F105</f>
        <v>0.13188725433643217</v>
      </c>
      <c r="G221" s="108">
        <f>'Non-Dairy Alternatives'!G105</f>
        <v>0.41595731658822588</v>
      </c>
      <c r="H221" s="109">
        <f>'Non-Dairy Alternatives'!H105</f>
        <v>7.3121438272309436E-2</v>
      </c>
      <c r="I221" s="155">
        <f>'Non-Dairy Alternatives'!I105</f>
        <v>8.0976787212001824</v>
      </c>
      <c r="J221" s="156">
        <f>'Non-Dairy Alternatives'!J105</f>
        <v>0.34259778719004164</v>
      </c>
      <c r="K221" s="244">
        <f>'Non-Dairy Alternatives'!K105</f>
        <v>4.4177203320673125E-2</v>
      </c>
      <c r="L221" s="247">
        <f>'Non-Dairy Alternatives'!L105</f>
        <v>1145538.5435892523</v>
      </c>
      <c r="M221" s="111">
        <f>'Non-Dairy Alternatives'!M105</f>
        <v>176296.31074976549</v>
      </c>
      <c r="N221" s="107">
        <f>'Non-Dairy Alternatives'!N105</f>
        <v>0.18189086770733129</v>
      </c>
      <c r="O221" s="105">
        <f>'Non-Dairy Alternatives'!O105</f>
        <v>276276.69753801823</v>
      </c>
      <c r="P221" s="106">
        <f>'Non-Dairy Alternatives'!P105</f>
        <v>34528.102862233151</v>
      </c>
      <c r="Q221" s="107">
        <f>'Non-Dairy Alternatives'!Q105</f>
        <v>0.14282648843745971</v>
      </c>
    </row>
    <row r="222" spans="2:17">
      <c r="B222" s="326"/>
      <c r="C222" s="255" t="s">
        <v>229</v>
      </c>
      <c r="D222" s="105">
        <f>'Non-Dairy Alternatives'!D106</f>
        <v>7128096.4160436448</v>
      </c>
      <c r="E222" s="106">
        <f>'Non-Dairy Alternatives'!E106</f>
        <v>-120957.80317084957</v>
      </c>
      <c r="F222" s="107">
        <f>'Non-Dairy Alternatives'!F106</f>
        <v>-1.6686011652421676E-2</v>
      </c>
      <c r="G222" s="108">
        <f>'Non-Dairy Alternatives'!G106</f>
        <v>20.959126016972984</v>
      </c>
      <c r="H222" s="109">
        <f>'Non-Dairy Alternatives'!H106</f>
        <v>1.0743081040398579</v>
      </c>
      <c r="I222" s="155">
        <f>'Non-Dairy Alternatives'!I106</f>
        <v>9.9924634878778775</v>
      </c>
      <c r="J222" s="156">
        <f>'Non-Dairy Alternatives'!J106</f>
        <v>-0.34406950078313692</v>
      </c>
      <c r="K222" s="244">
        <f>'Non-Dairy Alternatives'!K106</f>
        <v>-3.3286741420994331E-2</v>
      </c>
      <c r="L222" s="247">
        <f>'Non-Dairy Alternatives'!L106</f>
        <v>71227243.175389275</v>
      </c>
      <c r="M222" s="111">
        <f>'Non-Dairy Alternatives'!M106</f>
        <v>-3702844.8981136531</v>
      </c>
      <c r="N222" s="107">
        <f>'Non-Dairy Alternatives'!N106</f>
        <v>-4.9417330118194103E-2</v>
      </c>
      <c r="O222" s="105">
        <f>'Non-Dairy Alternatives'!O106</f>
        <v>16864124.536460876</v>
      </c>
      <c r="P222" s="106">
        <f>'Non-Dairy Alternatives'!P106</f>
        <v>-233921.93611449003</v>
      </c>
      <c r="Q222" s="107">
        <f>'Non-Dairy Alternatives'!Q106</f>
        <v>-1.3681208346795183E-2</v>
      </c>
    </row>
    <row r="223" spans="2:17">
      <c r="B223" s="326"/>
      <c r="C223" s="255" t="s">
        <v>230</v>
      </c>
      <c r="D223" s="105">
        <f>'Non-Dairy Alternatives'!D107</f>
        <v>373579.92979782907</v>
      </c>
      <c r="E223" s="106">
        <f>'Non-Dairy Alternatives'!E107</f>
        <v>-84834.89061888837</v>
      </c>
      <c r="F223" s="107">
        <f>'Non-Dairy Alternatives'!F107</f>
        <v>-0.18506140473767854</v>
      </c>
      <c r="G223" s="108">
        <f>'Non-Dairy Alternatives'!G107</f>
        <v>1.0984571993753287</v>
      </c>
      <c r="H223" s="109">
        <f>'Non-Dairy Alternatives'!H107</f>
        <v>-0.15901652849590775</v>
      </c>
      <c r="I223" s="155">
        <f>'Non-Dairy Alternatives'!I107</f>
        <v>14.208584834132044</v>
      </c>
      <c r="J223" s="156">
        <f>'Non-Dairy Alternatives'!J107</f>
        <v>-0.29970973059939254</v>
      </c>
      <c r="K223" s="244">
        <f>'Non-Dairy Alternatives'!K107</f>
        <v>-2.0657819515738546E-2</v>
      </c>
      <c r="L223" s="247">
        <f>'Non-Dairy Alternatives'!L107</f>
        <v>5308042.1248615477</v>
      </c>
      <c r="M223" s="111">
        <f>'Non-Dairy Alternatives'!M107</f>
        <v>-1342775.1225826517</v>
      </c>
      <c r="N223" s="107">
        <f>'Non-Dairy Alternatives'!N107</f>
        <v>-0.2018962591550171</v>
      </c>
      <c r="O223" s="105">
        <f>'Non-Dairy Alternatives'!O107</f>
        <v>1001595.1240714788</v>
      </c>
      <c r="P223" s="106">
        <f>'Non-Dairy Alternatives'!P107</f>
        <v>-230199.36419448466</v>
      </c>
      <c r="Q223" s="107">
        <f>'Non-Dairy Alternatives'!Q107</f>
        <v>-0.18688130722077159</v>
      </c>
    </row>
    <row r="224" spans="2:17">
      <c r="B224" s="326"/>
      <c r="C224" s="83" t="s">
        <v>230</v>
      </c>
      <c r="D224" s="105">
        <f>'Non-Dairy Alternatives'!D108</f>
        <v>137753.44118452288</v>
      </c>
      <c r="E224" s="106">
        <f>'Non-Dairy Alternatives'!E108</f>
        <v>-44030.912320285308</v>
      </c>
      <c r="F224" s="107">
        <f>'Non-Dairy Alternatives'!F108</f>
        <v>-0.24221508326414184</v>
      </c>
      <c r="G224" s="108">
        <f>'Non-Dairy Alternatives'!G108</f>
        <v>0.40504386648863383</v>
      </c>
      <c r="H224" s="109">
        <f>'Non-Dairy Alternatives'!H108</f>
        <v>-9.3607220887985398E-2</v>
      </c>
      <c r="I224" s="155">
        <f>'Non-Dairy Alternatives'!I108</f>
        <v>12.352502413946594</v>
      </c>
      <c r="J224" s="156">
        <f>'Non-Dairy Alternatives'!J108</f>
        <v>0.90329255899127681</v>
      </c>
      <c r="K224" s="244">
        <f>'Non-Dairy Alternatives'!K108</f>
        <v>7.889562427754121E-2</v>
      </c>
      <c r="L224" s="247">
        <f>'Non-Dairy Alternatives'!L108</f>
        <v>1701599.714761269</v>
      </c>
      <c r="M224" s="111">
        <f>'Non-Dairy Alternatives'!M108</f>
        <v>-379687.49686266179</v>
      </c>
      <c r="N224" s="107">
        <f>'Non-Dairy Alternatives'!N108</f>
        <v>-0.18242916919016161</v>
      </c>
      <c r="O224" s="105">
        <f>'Non-Dairy Alternatives'!O108</f>
        <v>338663.88946831226</v>
      </c>
      <c r="P224" s="106">
        <f>'Non-Dairy Alternatives'!P108</f>
        <v>-99022.341089693364</v>
      </c>
      <c r="Q224" s="107">
        <f>'Non-Dairy Alternatives'!Q108</f>
        <v>-0.22624047588485913</v>
      </c>
    </row>
    <row r="225" spans="1:17" ht="15" thickBot="1">
      <c r="B225" s="325"/>
      <c r="C225" s="256" t="s">
        <v>86</v>
      </c>
      <c r="D225" s="128">
        <f>'Non-Dairy Alternatives'!D109</f>
        <v>2550948.4118057378</v>
      </c>
      <c r="E225" s="129">
        <f>'Non-Dairy Alternatives'!E109</f>
        <v>-62432.607914376073</v>
      </c>
      <c r="F225" s="130">
        <f>'Non-Dairy Alternatives'!F109</f>
        <v>-2.3889592617100448E-2</v>
      </c>
      <c r="G225" s="131">
        <f>'Non-Dairy Alternatives'!G109</f>
        <v>7.5006910828948836</v>
      </c>
      <c r="H225" s="132">
        <f>'Non-Dairy Alternatives'!H109</f>
        <v>0.33194821758340787</v>
      </c>
      <c r="I225" s="205">
        <f>'Non-Dairy Alternatives'!I109</f>
        <v>8.6512407937521978</v>
      </c>
      <c r="J225" s="157">
        <f>'Non-Dairy Alternatives'!J109</f>
        <v>0.32153162247827538</v>
      </c>
      <c r="K225" s="246">
        <f>'Non-Dairy Alternatives'!K109</f>
        <v>3.8600582069193805E-2</v>
      </c>
      <c r="L225" s="248">
        <f>'Non-Dairy Alternatives'!L109</f>
        <v>22068868.962971181</v>
      </c>
      <c r="M225" s="134">
        <f>'Non-Dairy Alternatives'!M109</f>
        <v>300165.11497535184</v>
      </c>
      <c r="N225" s="130">
        <f>'Non-Dairy Alternatives'!N109</f>
        <v>1.3788837271677387E-2</v>
      </c>
      <c r="O225" s="128">
        <f>'Non-Dairy Alternatives'!O109</f>
        <v>5392304.0981943607</v>
      </c>
      <c r="P225" s="129">
        <f>'Non-Dairy Alternatives'!P109</f>
        <v>-92943.631213748828</v>
      </c>
      <c r="Q225" s="130">
        <f>'Non-Dairy Alternatives'!Q109</f>
        <v>-1.6944290540507272E-2</v>
      </c>
    </row>
    <row r="226" spans="1:17">
      <c r="B226" s="226"/>
      <c r="C226" s="82" t="s">
        <v>207</v>
      </c>
      <c r="D226" s="121">
        <f>'Trad vs Value Add'!D41</f>
        <v>11598771.622387016</v>
      </c>
      <c r="E226" s="122">
        <f>'Trad vs Value Add'!E41</f>
        <v>-17137.26519105956</v>
      </c>
      <c r="F226" s="123">
        <f>'Trad vs Value Add'!F41</f>
        <v>-1.4753271015568968E-3</v>
      </c>
      <c r="G226" s="124">
        <f>'Trad vs Value Add'!G41</f>
        <v>4.0792686839793522</v>
      </c>
      <c r="H226" s="125">
        <f>'Trad vs Value Add'!H41</f>
        <v>7.2000268178342708E-3</v>
      </c>
      <c r="I226" s="204">
        <f>'Trad vs Value Add'!I41</f>
        <v>6.9166207086807265</v>
      </c>
      <c r="J226" s="152">
        <f>'Trad vs Value Add'!J41</f>
        <v>9.8138526493659839E-2</v>
      </c>
      <c r="K226" s="123">
        <f>'Trad vs Value Add'!K41</f>
        <v>1.4393016491271574E-2</v>
      </c>
      <c r="L226" s="233">
        <f>'Trad vs Value Add'!L41</f>
        <v>80224303.998660386</v>
      </c>
      <c r="M226" s="234">
        <f>'Trad vs Value Add'!M41</f>
        <v>1021436.2188008875</v>
      </c>
      <c r="N226" s="232">
        <f>'Trad vs Value Add'!N41</f>
        <v>1.2896454982411995E-2</v>
      </c>
      <c r="O226" s="251">
        <f>'Trad vs Value Add'!O41</f>
        <v>28341800.883273005</v>
      </c>
      <c r="P226" s="231">
        <f>'Trad vs Value Add'!P41</f>
        <v>-395296.90990537778</v>
      </c>
      <c r="Q226" s="232">
        <f>'Trad vs Value Add'!Q41</f>
        <v>-1.37556308834782E-2</v>
      </c>
    </row>
    <row r="227" spans="1:17">
      <c r="B227" s="226" t="s">
        <v>220</v>
      </c>
      <c r="C227" s="83" t="s">
        <v>208</v>
      </c>
      <c r="D227" s="105">
        <f>'Trad vs Value Add'!D42</f>
        <v>220137602.1688391</v>
      </c>
      <c r="E227" s="106">
        <f>'Trad vs Value Add'!E42</f>
        <v>-3076436.8711090684</v>
      </c>
      <c r="F227" s="107">
        <f>'Trad vs Value Add'!F42</f>
        <v>-1.3782452413571015E-2</v>
      </c>
      <c r="G227" s="108">
        <f>'Trad vs Value Add'!G42</f>
        <v>77.422028463807521</v>
      </c>
      <c r="H227" s="109">
        <f>'Trad vs Value Add'!H42</f>
        <v>-0.8278012318277348</v>
      </c>
      <c r="I227" s="206">
        <f>'Trad vs Value Add'!I42</f>
        <v>4.1106403265213984</v>
      </c>
      <c r="J227" s="156">
        <f>'Trad vs Value Add'!J42</f>
        <v>0.11538900279857911</v>
      </c>
      <c r="K227" s="107">
        <f>'Trad vs Value Add'!K42</f>
        <v>2.8881537968194291E-2</v>
      </c>
      <c r="L227" s="110">
        <f>'Trad vs Value Add'!L42</f>
        <v>904906504.85895443</v>
      </c>
      <c r="M227" s="111">
        <f>'Trad vs Value Add'!M42</f>
        <v>13110319.911084414</v>
      </c>
      <c r="N227" s="107">
        <f>'Trad vs Value Add'!N42</f>
        <v>1.4701027131945824E-2</v>
      </c>
      <c r="O227" s="105">
        <f>'Trad vs Value Add'!O42</f>
        <v>287773286.74683934</v>
      </c>
      <c r="P227" s="106">
        <f>'Trad vs Value Add'!P42</f>
        <v>-3082391.0754256845</v>
      </c>
      <c r="Q227" s="107">
        <f>'Trad vs Value Add'!Q42</f>
        <v>-1.0597665132427844E-2</v>
      </c>
    </row>
    <row r="228" spans="1:17">
      <c r="B228" s="226" t="s">
        <v>218</v>
      </c>
      <c r="C228" s="83" t="s">
        <v>209</v>
      </c>
      <c r="D228" s="105">
        <f>'Trad vs Value Add'!D43</f>
        <v>3110121.7059874781</v>
      </c>
      <c r="E228" s="106">
        <f>'Trad vs Value Add'!E43</f>
        <v>25003.483637823258</v>
      </c>
      <c r="F228" s="107">
        <f>'Trad vs Value Add'!F43</f>
        <v>8.1045463530990298E-3</v>
      </c>
      <c r="G228" s="108">
        <f>'Trad vs Value Add'!G43</f>
        <v>1.0938246300247596</v>
      </c>
      <c r="H228" s="109">
        <f>'Trad vs Value Add'!H43</f>
        <v>1.2306744644096534E-2</v>
      </c>
      <c r="I228" s="206">
        <f>'Trad vs Value Add'!I43</f>
        <v>13.923117793083026</v>
      </c>
      <c r="J228" s="156">
        <f>'Trad vs Value Add'!J43</f>
        <v>0.70896490486016184</v>
      </c>
      <c r="K228" s="107">
        <f>'Trad vs Value Add'!K43</f>
        <v>5.3651937498924204E-2</v>
      </c>
      <c r="L228" s="110">
        <f>'Trad vs Value Add'!L43</f>
        <v>43302590.863287993</v>
      </c>
      <c r="M228" s="111">
        <f>'Trad vs Value Add'!M43</f>
        <v>2535366.9949173108</v>
      </c>
      <c r="N228" s="107">
        <f>'Trad vs Value Add'!N43</f>
        <v>6.2191308466416802E-2</v>
      </c>
      <c r="O228" s="105">
        <f>'Trad vs Value Add'!O43</f>
        <v>8563158.5519632101</v>
      </c>
      <c r="P228" s="106">
        <f>'Trad vs Value Add'!P43</f>
        <v>105538.87541984767</v>
      </c>
      <c r="Q228" s="107">
        <f>'Trad vs Value Add'!Q43</f>
        <v>1.247855536854567E-2</v>
      </c>
    </row>
    <row r="229" spans="1:17" ht="15" thickBot="1">
      <c r="B229" s="226"/>
      <c r="C229" s="84" t="s">
        <v>210</v>
      </c>
      <c r="D229" s="128">
        <f>'Trad vs Value Add'!D44</f>
        <v>46547013.764641605</v>
      </c>
      <c r="E229" s="129">
        <f>'Trad vs Value Add'!E44</f>
        <v>2019905.7492500395</v>
      </c>
      <c r="F229" s="130">
        <f>'Trad vs Value Add'!F44</f>
        <v>4.5363506395964995E-2</v>
      </c>
      <c r="G229" s="131">
        <f>'Trad vs Value Add'!G44</f>
        <v>16.370507305822937</v>
      </c>
      <c r="H229" s="132">
        <f>'Trad vs Value Add'!H44</f>
        <v>0.76110104253687538</v>
      </c>
      <c r="I229" s="205">
        <f>'Trad vs Value Add'!I44</f>
        <v>10.131027013237855</v>
      </c>
      <c r="J229" s="157">
        <f>'Trad vs Value Add'!J44</f>
        <v>0.39230338394398245</v>
      </c>
      <c r="K229" s="130">
        <f>'Trad vs Value Add'!K44</f>
        <v>4.0282833652239836E-2</v>
      </c>
      <c r="L229" s="133">
        <f>'Trad vs Value Add'!L44</f>
        <v>471569053.83513832</v>
      </c>
      <c r="M229" s="134">
        <f>'Trad vs Value Add'!M44</f>
        <v>37931854.861523867</v>
      </c>
      <c r="N229" s="130">
        <f>'Trad vs Value Add'!N44</f>
        <v>8.7473710630235638E-2</v>
      </c>
      <c r="O229" s="128">
        <f>'Trad vs Value Add'!O44</f>
        <v>87508545.349076152</v>
      </c>
      <c r="P229" s="129">
        <f>'Trad vs Value Add'!P44</f>
        <v>4715597.5109120607</v>
      </c>
      <c r="Q229" s="130">
        <f>'Trad vs Value Add'!Q44</f>
        <v>5.6956511804962778E-2</v>
      </c>
    </row>
    <row r="230" spans="1:17">
      <c r="B230" s="324" t="s">
        <v>219</v>
      </c>
      <c r="C230" s="82" t="s">
        <v>216</v>
      </c>
      <c r="D230" s="121">
        <f>Filtration!D25</f>
        <v>274346353.3941415</v>
      </c>
      <c r="E230" s="122">
        <f>Filtration!E25</f>
        <v>-3035685.3729623556</v>
      </c>
      <c r="F230" s="123">
        <f>Filtration!F25</f>
        <v>-1.0944058910429974E-2</v>
      </c>
      <c r="G230" s="124">
        <f>Filtration!G25</f>
        <v>96.487156088545987</v>
      </c>
      <c r="H230" s="125">
        <f>Filtration!H25</f>
        <v>-0.75178724812040798</v>
      </c>
      <c r="I230" s="204">
        <f>Filtration!I25</f>
        <v>5.1060930552340782</v>
      </c>
      <c r="J230" s="152">
        <f>Filtration!J25</f>
        <v>0.14679180544399362</v>
      </c>
      <c r="K230" s="123">
        <f>Filtration!K25</f>
        <v>2.9599291926500123E-2</v>
      </c>
      <c r="L230" s="126">
        <f>Filtration!L25</f>
        <v>1400838009.79462</v>
      </c>
      <c r="M230" s="127">
        <f>Filtration!M25</f>
        <v>25216918.267600298</v>
      </c>
      <c r="N230" s="123">
        <f>Filtration!N25</f>
        <v>1.8331296621519555E-2</v>
      </c>
      <c r="O230" s="121">
        <f>Filtration!O25</f>
        <v>397077585.01730567</v>
      </c>
      <c r="P230" s="122">
        <f>Filtration!P25</f>
        <v>-3260105.4621459842</v>
      </c>
      <c r="Q230" s="123">
        <f>Filtration!Q25</f>
        <v>-8.1433887932001181E-3</v>
      </c>
    </row>
    <row r="231" spans="1:17" ht="15" thickBot="1">
      <c r="B231" s="325"/>
      <c r="C231" s="84" t="s">
        <v>217</v>
      </c>
      <c r="D231" s="128">
        <f>Filtration!D26</f>
        <v>9813397.3323194887</v>
      </c>
      <c r="E231" s="129">
        <f>Filtration!E26</f>
        <v>2096826.1052031899</v>
      </c>
      <c r="F231" s="130">
        <f>Filtration!F26</f>
        <v>0.27173028583405934</v>
      </c>
      <c r="G231" s="131">
        <f>Filtration!G26</f>
        <v>3.4513555162955232</v>
      </c>
      <c r="H231" s="132">
        <f>Filtration!H26</f>
        <v>0.7462372049512056</v>
      </c>
      <c r="I231" s="205">
        <f>Filtration!I26</f>
        <v>12.950162396936566</v>
      </c>
      <c r="J231" s="157">
        <f>Filtration!J26</f>
        <v>0.7207181699091354</v>
      </c>
      <c r="K231" s="130">
        <f>Filtration!K26</f>
        <v>5.8933027252074714E-2</v>
      </c>
      <c r="L231" s="133">
        <f>Filtration!L26</f>
        <v>127085089.11920145</v>
      </c>
      <c r="M231" s="134">
        <f>Filtration!M26</f>
        <v>32715711.673298061</v>
      </c>
      <c r="N231" s="130">
        <f>Filtration!N26</f>
        <v>0.34667720142640679</v>
      </c>
      <c r="O231" s="128">
        <f>Filtration!O26</f>
        <v>24375375.24245739</v>
      </c>
      <c r="P231" s="129">
        <f>Filtration!P26</f>
        <v>5074081.676577419</v>
      </c>
      <c r="Q231" s="130">
        <f>Filtration!Q26</f>
        <v>0.26288816649818597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1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1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1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1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1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1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1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1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1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1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1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1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1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2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2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2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2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2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2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2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2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2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2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2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2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2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2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2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2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2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2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1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1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1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1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1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1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1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1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1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1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1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1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1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1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1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1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1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1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1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1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1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1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1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1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1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1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1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1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1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1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1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1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1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1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1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1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1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1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1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1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1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1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1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1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1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1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1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1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1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1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1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1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1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1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1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1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1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1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1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1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1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1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1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1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1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1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1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1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1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1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1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1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1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1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1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1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1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8:B10"/>
    <mergeCell ref="B284:B288"/>
    <mergeCell ref="B289:B360"/>
    <mergeCell ref="B253:B259"/>
    <mergeCell ref="B260:B261"/>
    <mergeCell ref="B262:B265"/>
    <mergeCell ref="B266:B278"/>
    <mergeCell ref="B279:B283"/>
    <mergeCell ref="B214:B225"/>
    <mergeCell ref="B49:B59"/>
    <mergeCell ref="B60:B71"/>
    <mergeCell ref="B126:B136"/>
    <mergeCell ref="B137:B148"/>
    <mergeCell ref="B203:B213"/>
    <mergeCell ref="B153:B154"/>
    <mergeCell ref="B79:Q79"/>
    <mergeCell ref="B3:Q3"/>
    <mergeCell ref="B2:Q2"/>
    <mergeCell ref="B4:Q4"/>
    <mergeCell ref="G5:H5"/>
    <mergeCell ref="I5:K5"/>
    <mergeCell ref="L5:N5"/>
    <mergeCell ref="O5:Q5"/>
    <mergeCell ref="D5:F5"/>
    <mergeCell ref="B44:B45"/>
    <mergeCell ref="B30:B31"/>
    <mergeCell ref="B11:B14"/>
    <mergeCell ref="L82:N82"/>
    <mergeCell ref="O82:Q82"/>
    <mergeCell ref="B32:B43"/>
    <mergeCell ref="B15:B18"/>
    <mergeCell ref="B46:B47"/>
    <mergeCell ref="B19:B29"/>
    <mergeCell ref="B80:Q80"/>
    <mergeCell ref="B81:Q81"/>
    <mergeCell ref="D82:F82"/>
    <mergeCell ref="G82:H82"/>
    <mergeCell ref="I82:K82"/>
    <mergeCell ref="B92:B95"/>
    <mergeCell ref="B76:B77"/>
    <mergeCell ref="B96:B106"/>
    <mergeCell ref="B158:Q158"/>
    <mergeCell ref="B107:B108"/>
    <mergeCell ref="B109:B120"/>
    <mergeCell ref="B121:B122"/>
    <mergeCell ref="B123:B124"/>
    <mergeCell ref="B85:B87"/>
    <mergeCell ref="B88:B91"/>
    <mergeCell ref="B230:B231"/>
    <mergeCell ref="B169:B172"/>
    <mergeCell ref="B173:B183"/>
    <mergeCell ref="B184:B185"/>
    <mergeCell ref="B156:Q156"/>
    <mergeCell ref="B157:Q157"/>
    <mergeCell ref="O159:Q159"/>
    <mergeCell ref="B162:B164"/>
    <mergeCell ref="G159:H159"/>
    <mergeCell ref="I159:K159"/>
    <mergeCell ref="D159:F159"/>
    <mergeCell ref="L159:N159"/>
    <mergeCell ref="B165:B168"/>
    <mergeCell ref="B200:B201"/>
    <mergeCell ref="B186:B197"/>
    <mergeCell ref="B198:B199"/>
  </mergeCells>
  <phoneticPr fontId="16" type="noConversion"/>
  <conditionalFormatting sqref="D78 D155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{7273A36E-3D29-455A-906B-8BC44518192C}</x14:id>
        </ext>
      </extLst>
    </cfRule>
  </conditionalFormatting>
  <conditionalFormatting sqref="D289">
    <cfRule type="cellIs" dxfId="97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{F481CE8F-DF72-423C-B716-2004225F0C56}</x14:id>
        </ext>
      </extLst>
    </cfRule>
  </conditionalFormatting>
  <conditionalFormatting sqref="D7:Q78">
    <cfRule type="cellIs" dxfId="96" priority="1" operator="lessThan">
      <formula>0</formula>
    </cfRule>
  </conditionalFormatting>
  <conditionalFormatting sqref="D84:Q155">
    <cfRule type="cellIs" dxfId="95" priority="6" operator="lessThan">
      <formula>0</formula>
    </cfRule>
  </conditionalFormatting>
  <conditionalFormatting sqref="D161:Q360">
    <cfRule type="cellIs" dxfId="94" priority="1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273A36E-3D29-455A-906B-8BC44518192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F481CE8F-DF72-423C-B716-2004225F0C5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C00000"/>
    <pageSetUpPr fitToPage="1"/>
  </sheetPr>
  <dimension ref="A1:T366"/>
  <sheetViews>
    <sheetView showGridLines="0" zoomScale="70" zoomScaleNormal="70" workbookViewId="0">
      <selection activeCell="T18" sqref="T18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7" t="s">
        <v>139</v>
      </c>
      <c r="C2" s="337"/>
      <c r="D2" s="337"/>
      <c r="E2" s="337"/>
      <c r="F2" s="337"/>
      <c r="G2" s="337"/>
      <c r="H2" s="337"/>
      <c r="I2" s="337"/>
      <c r="J2" s="337"/>
      <c r="K2" s="337"/>
      <c r="L2" s="337"/>
      <c r="M2" s="337"/>
      <c r="N2" s="337"/>
      <c r="O2" s="337"/>
      <c r="P2" s="337"/>
      <c r="Q2" s="337"/>
    </row>
    <row r="3" spans="1:17">
      <c r="B3" s="327" t="s">
        <v>15</v>
      </c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327"/>
      <c r="N3" s="327"/>
      <c r="O3" s="327"/>
      <c r="P3" s="327"/>
      <c r="Q3" s="327"/>
    </row>
    <row r="4" spans="1:17" ht="15" thickBot="1">
      <c r="B4" s="327" t="str">
        <f>'HOME PAGE'!H5</f>
        <v>4 WEEKS ENDING 02-23-2025</v>
      </c>
      <c r="C4" s="327"/>
      <c r="D4" s="327"/>
      <c r="E4" s="327"/>
      <c r="F4" s="327"/>
      <c r="G4" s="327"/>
      <c r="H4" s="327"/>
      <c r="I4" s="327"/>
      <c r="J4" s="327"/>
      <c r="K4" s="327"/>
      <c r="L4" s="327"/>
      <c r="M4" s="327"/>
      <c r="N4" s="327"/>
      <c r="O4" s="327"/>
      <c r="P4" s="327"/>
      <c r="Q4" s="327"/>
    </row>
    <row r="5" spans="1:17">
      <c r="D5" s="321" t="s">
        <v>76</v>
      </c>
      <c r="E5" s="322"/>
      <c r="F5" s="323"/>
      <c r="G5" s="328" t="s">
        <v>19</v>
      </c>
      <c r="H5" s="329"/>
      <c r="I5" s="321" t="s">
        <v>20</v>
      </c>
      <c r="J5" s="322"/>
      <c r="K5" s="323"/>
      <c r="L5" s="328" t="s">
        <v>21</v>
      </c>
      <c r="M5" s="322"/>
      <c r="N5" s="329"/>
      <c r="O5" s="321" t="s">
        <v>22</v>
      </c>
      <c r="P5" s="322"/>
      <c r="Q5" s="323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Data'!E84</f>
        <v>1356735.2325621601</v>
      </c>
      <c r="E7" s="292">
        <f>'Segment Data'!F84</f>
        <v>-320494.80979147321</v>
      </c>
      <c r="F7" s="293">
        <f>'Segment Data'!G84</f>
        <v>-0.19108577934946083</v>
      </c>
      <c r="G7" s="294">
        <f>'Segment Data'!H84</f>
        <v>100.00000000000004</v>
      </c>
      <c r="H7" s="295">
        <f>'Segment Data'!I84</f>
        <v>7.1054273576010019E-14</v>
      </c>
      <c r="I7" s="296">
        <f>'Segment Data'!J84</f>
        <v>7.9190169576420955</v>
      </c>
      <c r="J7" s="297">
        <f>'Segment Data'!K84</f>
        <v>0.79503814923101945</v>
      </c>
      <c r="K7" s="293">
        <f>'Segment Data'!L84</f>
        <v>0.11160029677409215</v>
      </c>
      <c r="L7" s="298">
        <f>'Segment Data'!M84</f>
        <v>10744009.313690238</v>
      </c>
      <c r="M7" s="299">
        <f>'Segment Data'!N84</f>
        <v>-1204541.9648674577</v>
      </c>
      <c r="N7" s="293">
        <f>'Segment Data'!O84</f>
        <v>-0.10081071226007723</v>
      </c>
      <c r="O7" s="291">
        <f>'Segment Data'!P84</f>
        <v>2460568.0316303968</v>
      </c>
      <c r="P7" s="292">
        <f>'Segment Data'!Q84</f>
        <v>-477874.49142264156</v>
      </c>
      <c r="Q7" s="293">
        <f>'Segment Data'!R84</f>
        <v>-0.1626284971285164</v>
      </c>
    </row>
    <row r="8" spans="1:17" ht="15" thickBot="1">
      <c r="B8" s="324" t="s">
        <v>111</v>
      </c>
      <c r="C8" s="82" t="s">
        <v>111</v>
      </c>
      <c r="D8" s="128">
        <f>'Segment Data'!E87</f>
        <v>1268065.0999778786</v>
      </c>
      <c r="E8" s="129">
        <f>'Segment Data'!F87</f>
        <v>-313232.77449616394</v>
      </c>
      <c r="F8" s="130">
        <f>'Segment Data'!G87</f>
        <v>-0.19808587588239734</v>
      </c>
      <c r="G8" s="131">
        <f>'Segment Data'!H87</f>
        <v>93.464448297931369</v>
      </c>
      <c r="H8" s="132">
        <f>'Segment Data'!I87</f>
        <v>-0.81587309763754945</v>
      </c>
      <c r="I8" s="205">
        <f>'Segment Data'!J87</f>
        <v>7.3175831963266491</v>
      </c>
      <c r="J8" s="157">
        <f>'Segment Data'!K87</f>
        <v>0.73719376382176804</v>
      </c>
      <c r="K8" s="130">
        <f>'Segment Data'!L87</f>
        <v>0.11202889606810838</v>
      </c>
      <c r="L8" s="133">
        <f>'Segment Data'!M87</f>
        <v>9279171.8674463965</v>
      </c>
      <c r="M8" s="134">
        <f>'Segment Data'!N87</f>
        <v>-1126383.9553850237</v>
      </c>
      <c r="N8" s="130">
        <f>'Segment Data'!O87</f>
        <v>-0.10824832181607837</v>
      </c>
      <c r="O8" s="128">
        <f>'Segment Data'!P87</f>
        <v>2002053.4105583429</v>
      </c>
      <c r="P8" s="129">
        <f>'Segment Data'!Q87</f>
        <v>-415671.3567584916</v>
      </c>
      <c r="Q8" s="130">
        <f>'Segment Data'!R87</f>
        <v>-0.1719266652588414</v>
      </c>
    </row>
    <row r="9" spans="1:17">
      <c r="B9" s="326"/>
      <c r="C9" s="102" t="s">
        <v>110</v>
      </c>
      <c r="D9" s="143">
        <f>'Segment Data'!E88</f>
        <v>1263183.0609553936</v>
      </c>
      <c r="E9" s="144">
        <f>'Segment Data'!F88</f>
        <v>-312477.33857515664</v>
      </c>
      <c r="F9" s="145">
        <f>'Segment Data'!G88</f>
        <v>-0.19831515640569228</v>
      </c>
      <c r="G9" s="146">
        <f>'Segment Data'!H88</f>
        <v>93.104611027894137</v>
      </c>
      <c r="H9" s="147">
        <f>'Segment Data'!I88</f>
        <v>-0.83959219657516826</v>
      </c>
      <c r="I9" s="207">
        <f>'Segment Data'!J88</f>
        <v>7.2473876229893772</v>
      </c>
      <c r="J9" s="161">
        <f>'Segment Data'!K88</f>
        <v>0.73626073333550934</v>
      </c>
      <c r="K9" s="145">
        <f>'Segment Data'!L88</f>
        <v>0.11307731300789456</v>
      </c>
      <c r="L9" s="148">
        <f>'Segment Data'!M88</f>
        <v>9154777.2815379556</v>
      </c>
      <c r="M9" s="149">
        <f>'Segment Data'!N88</f>
        <v>-1104547.5148081668</v>
      </c>
      <c r="N9" s="145">
        <f>'Segment Data'!O88</f>
        <v>-0.10766278841289374</v>
      </c>
      <c r="O9" s="143">
        <f>'Segment Data'!P88</f>
        <v>1958630.5540645123</v>
      </c>
      <c r="P9" s="144">
        <f>'Segment Data'!Q88</f>
        <v>-407247.50536636496</v>
      </c>
      <c r="Q9" s="145">
        <f>'Segment Data'!R88</f>
        <v>-0.17213376815554485</v>
      </c>
    </row>
    <row r="10" spans="1:17" ht="15" thickBot="1">
      <c r="B10" s="325"/>
      <c r="C10" s="98" t="s">
        <v>109</v>
      </c>
      <c r="D10" s="135">
        <f>'Segment Data'!E89</f>
        <v>4882.0390224850289</v>
      </c>
      <c r="E10" s="136">
        <f>'Segment Data'!F89</f>
        <v>-755.43592100727165</v>
      </c>
      <c r="F10" s="137">
        <f>'Segment Data'!G89</f>
        <v>-0.13400253279694305</v>
      </c>
      <c r="G10" s="138">
        <f>'Segment Data'!H89</f>
        <v>0.35983727003723665</v>
      </c>
      <c r="H10" s="139">
        <f>'Segment Data'!I89</f>
        <v>2.3719098937623528E-2</v>
      </c>
      <c r="I10" s="208">
        <f>'Segment Data'!J89</f>
        <v>25.480047442374129</v>
      </c>
      <c r="J10" s="154">
        <f>'Segment Data'!K89</f>
        <v>-0.45905258929835924</v>
      </c>
      <c r="K10" s="137">
        <f>'Segment Data'!L89</f>
        <v>-1.7697321369586495E-2</v>
      </c>
      <c r="L10" s="140">
        <f>'Segment Data'!M89</f>
        <v>124394.58590844035</v>
      </c>
      <c r="M10" s="141">
        <f>'Segment Data'!N89</f>
        <v>-21836.440576853638</v>
      </c>
      <c r="N10" s="137">
        <f>'Segment Data'!O89</f>
        <v>-0.14932836827928347</v>
      </c>
      <c r="O10" s="135">
        <f>'Segment Data'!P89</f>
        <v>43422.856493830681</v>
      </c>
      <c r="P10" s="136">
        <f>'Segment Data'!Q89</f>
        <v>-8423.8513921266567</v>
      </c>
      <c r="Q10" s="137">
        <f>'Segment Data'!R89</f>
        <v>-0.16247610958550859</v>
      </c>
    </row>
    <row r="11" spans="1:17">
      <c r="B11" s="324" t="s">
        <v>108</v>
      </c>
      <c r="C11" s="82" t="s">
        <v>185</v>
      </c>
      <c r="D11" s="121">
        <f>Fat!E75</f>
        <v>31791.026565192486</v>
      </c>
      <c r="E11" s="122">
        <f>Fat!F75</f>
        <v>-20217.077050757856</v>
      </c>
      <c r="F11" s="123">
        <f>Fat!G75</f>
        <v>-0.38872936417849874</v>
      </c>
      <c r="G11" s="124">
        <f>Fat!H75</f>
        <v>2.3432004861520346</v>
      </c>
      <c r="H11" s="125">
        <f>Fat!I75</f>
        <v>-0.75763257208296464</v>
      </c>
      <c r="I11" s="204">
        <f>Fat!J75</f>
        <v>5.2227805002193364</v>
      </c>
      <c r="J11" s="152">
        <f>Fat!K75</f>
        <v>-0.50147469075901707</v>
      </c>
      <c r="K11" s="123">
        <f>Fat!L75</f>
        <v>-8.7605229681122623E-2</v>
      </c>
      <c r="L11" s="126">
        <f>Fat!M75</f>
        <v>166037.55362664221</v>
      </c>
      <c r="M11" s="127">
        <f>Fat!N75</f>
        <v>-131670.1034699016</v>
      </c>
      <c r="N11" s="123">
        <f>Fat!O75</f>
        <v>-0.44227986862696722</v>
      </c>
      <c r="O11" s="121">
        <f>Fat!P75</f>
        <v>47297.657873511314</v>
      </c>
      <c r="P11" s="122">
        <f>Fat!Q75</f>
        <v>-31606.125514196814</v>
      </c>
      <c r="Q11" s="123">
        <f>Fat!R75</f>
        <v>-0.40056539949287795</v>
      </c>
    </row>
    <row r="12" spans="1:17">
      <c r="B12" s="326"/>
      <c r="C12" s="83" t="s">
        <v>186</v>
      </c>
      <c r="D12" s="105">
        <f>Fat!E76</f>
        <v>68085.497721626714</v>
      </c>
      <c r="E12" s="106">
        <f>Fat!F76</f>
        <v>-35385.897620981006</v>
      </c>
      <c r="F12" s="107">
        <f>Fat!G76</f>
        <v>-0.34198724685033516</v>
      </c>
      <c r="G12" s="108">
        <f>Fat!H76</f>
        <v>5.0183334292166171</v>
      </c>
      <c r="H12" s="109">
        <f>Fat!I76</f>
        <v>-1.1508498509378304</v>
      </c>
      <c r="I12" s="206">
        <f>Fat!J76</f>
        <v>10.022302747526103</v>
      </c>
      <c r="J12" s="156">
        <f>Fat!K76</f>
        <v>1.0458101174991938</v>
      </c>
      <c r="K12" s="107">
        <f>Fat!L76</f>
        <v>0.11650542818927917</v>
      </c>
      <c r="L12" s="110">
        <f>Fat!M76</f>
        <v>682373.47088214161</v>
      </c>
      <c r="M12" s="111">
        <f>Fat!N76</f>
        <v>-246436.74682937725</v>
      </c>
      <c r="N12" s="107">
        <f>Fat!O76</f>
        <v>-0.26532518929062704</v>
      </c>
      <c r="O12" s="105">
        <f>Fat!P76</f>
        <v>242070.31425917149</v>
      </c>
      <c r="P12" s="106">
        <f>Fat!Q76</f>
        <v>-76274.111039079493</v>
      </c>
      <c r="Q12" s="107">
        <f>Fat!R76</f>
        <v>-0.23959618883735656</v>
      </c>
    </row>
    <row r="13" spans="1:17">
      <c r="B13" s="326"/>
      <c r="C13" s="83" t="s">
        <v>187</v>
      </c>
      <c r="D13" s="105">
        <f>Fat!E77</f>
        <v>513622.79969143181</v>
      </c>
      <c r="E13" s="106">
        <f>Fat!F77</f>
        <v>-100065.24821423914</v>
      </c>
      <c r="F13" s="107">
        <f>Fat!G77</f>
        <v>-0.16305555983325914</v>
      </c>
      <c r="G13" s="108">
        <f>Fat!H77</f>
        <v>37.857261119508777</v>
      </c>
      <c r="H13" s="109">
        <f>Fat!I77</f>
        <v>1.2678826556880907</v>
      </c>
      <c r="I13" s="206">
        <f>Fat!J77</f>
        <v>7.8558829174314475</v>
      </c>
      <c r="J13" s="156">
        <f>Fat!K77</f>
        <v>0.92793391110325452</v>
      </c>
      <c r="K13" s="107">
        <f>Fat!L77</f>
        <v>0.13394063816804255</v>
      </c>
      <c r="L13" s="110">
        <f>Fat!M77</f>
        <v>4034960.5780992331</v>
      </c>
      <c r="M13" s="111">
        <f>Fat!N77</f>
        <v>-216638.92358434852</v>
      </c>
      <c r="N13" s="107">
        <f>Fat!O77</f>
        <v>-5.0954687406130836E-2</v>
      </c>
      <c r="O13" s="105">
        <f>Fat!P77</f>
        <v>836151.58918619156</v>
      </c>
      <c r="P13" s="106">
        <f>Fat!Q77</f>
        <v>-121541.80830406037</v>
      </c>
      <c r="Q13" s="107">
        <f>Fat!R77</f>
        <v>-0.12691098071948179</v>
      </c>
    </row>
    <row r="14" spans="1:17" ht="15" thickBot="1">
      <c r="B14" s="325"/>
      <c r="C14" s="84" t="s">
        <v>188</v>
      </c>
      <c r="D14" s="128">
        <f>Fat!E78</f>
        <v>743235.90858390904</v>
      </c>
      <c r="E14" s="129">
        <f>Fat!F78</f>
        <v>-164826.5869054955</v>
      </c>
      <c r="F14" s="130">
        <f>Fat!G78</f>
        <v>-0.18151458487079289</v>
      </c>
      <c r="G14" s="131">
        <f>Fat!H78</f>
        <v>54.781204965122527</v>
      </c>
      <c r="H14" s="132">
        <f>Fat!I78</f>
        <v>0.64059976733265955</v>
      </c>
      <c r="I14" s="205">
        <f>Fat!J78</f>
        <v>7.885299463327228</v>
      </c>
      <c r="J14" s="157">
        <f>Fat!K78</f>
        <v>0.75976137073286498</v>
      </c>
      <c r="K14" s="130">
        <f>Fat!L78</f>
        <v>0.10662512232198884</v>
      </c>
      <c r="L14" s="133">
        <f>Fat!M78</f>
        <v>5860637.7110822229</v>
      </c>
      <c r="M14" s="134">
        <f>Fat!N78</f>
        <v>-609796.19098382629</v>
      </c>
      <c r="N14" s="130">
        <f>Fat!O78</f>
        <v>-9.4243477363877351E-2</v>
      </c>
      <c r="O14" s="128">
        <f>Fat!P78</f>
        <v>1335048.4703115225</v>
      </c>
      <c r="P14" s="129">
        <f>Fat!Q78</f>
        <v>-248452.44656530372</v>
      </c>
      <c r="Q14" s="130">
        <f>Fat!R78</f>
        <v>-0.15690072794863419</v>
      </c>
    </row>
    <row r="15" spans="1:17" ht="15" customHeight="1">
      <c r="B15" s="334" t="s">
        <v>107</v>
      </c>
      <c r="C15" s="82" t="s">
        <v>201</v>
      </c>
      <c r="D15" s="121">
        <f>Fat!E79</f>
        <v>31714.254703833005</v>
      </c>
      <c r="E15" s="122">
        <f>Fat!F79</f>
        <v>-20192.337699069325</v>
      </c>
      <c r="F15" s="123">
        <f>Fat!G79</f>
        <v>-0.38901297049775668</v>
      </c>
      <c r="G15" s="124">
        <f>Fat!H79</f>
        <v>2.3375419125765187</v>
      </c>
      <c r="H15" s="125">
        <f>Fat!I79</f>
        <v>-0.75723883258963243</v>
      </c>
      <c r="I15" s="204">
        <f>Fat!J79</f>
        <v>5.2006637892456986</v>
      </c>
      <c r="J15" s="152">
        <f>Fat!K79</f>
        <v>-0.5082153017718154</v>
      </c>
      <c r="K15" s="123">
        <f>Fat!L79</f>
        <v>-8.9021906694687833E-2</v>
      </c>
      <c r="L15" s="126">
        <f>Fat!M79</f>
        <v>164935.17604113938</v>
      </c>
      <c r="M15" s="127">
        <f>Fat!N79</f>
        <v>-131393.28401375827</v>
      </c>
      <c r="N15" s="123">
        <f>Fat!O79</f>
        <v>-0.44340420082976983</v>
      </c>
      <c r="O15" s="121">
        <f>Fat!P79</f>
        <v>46683.482982635498</v>
      </c>
      <c r="P15" s="122">
        <f>Fat!Q79</f>
        <v>-31404.087681518897</v>
      </c>
      <c r="Q15" s="123">
        <f>Fat!R79</f>
        <v>-0.40216499776365489</v>
      </c>
    </row>
    <row r="16" spans="1:17">
      <c r="B16" s="335"/>
      <c r="C16" s="83" t="s">
        <v>202</v>
      </c>
      <c r="D16" s="105">
        <f>Fat!E80</f>
        <v>49915.749247516178</v>
      </c>
      <c r="E16" s="106">
        <f>Fat!F80</f>
        <v>-30866.720810467486</v>
      </c>
      <c r="F16" s="107">
        <f>Fat!G80</f>
        <v>-0.38209676911726165</v>
      </c>
      <c r="G16" s="108">
        <f>Fat!H80</f>
        <v>3.6791076143317611</v>
      </c>
      <c r="H16" s="109">
        <f>Fat!I80</f>
        <v>-1.1373139866444979</v>
      </c>
      <c r="I16" s="206">
        <f>Fat!J80</f>
        <v>6.3370252617358576</v>
      </c>
      <c r="J16" s="156">
        <f>Fat!K80</f>
        <v>6.5626637545050492E-2</v>
      </c>
      <c r="K16" s="107">
        <f>Fat!L80</f>
        <v>1.0464434088419669E-2</v>
      </c>
      <c r="L16" s="110">
        <f>Fat!M80</f>
        <v>316317.36393998266</v>
      </c>
      <c r="M16" s="111">
        <f>Fat!N80</f>
        <v>-190301.70764039113</v>
      </c>
      <c r="N16" s="107">
        <f>Fat!O80</f>
        <v>-0.37563076148466762</v>
      </c>
      <c r="O16" s="105">
        <f>Fat!P80</f>
        <v>85681.348613262177</v>
      </c>
      <c r="P16" s="106">
        <f>Fat!Q80</f>
        <v>-51475.026777719118</v>
      </c>
      <c r="Q16" s="107">
        <f>Fat!R80</f>
        <v>-0.37530174321815635</v>
      </c>
    </row>
    <row r="17" spans="2:17">
      <c r="B17" s="335"/>
      <c r="C17" s="83" t="s">
        <v>203</v>
      </c>
      <c r="D17" s="105">
        <f>Fat!E81</f>
        <v>482706.96963725978</v>
      </c>
      <c r="E17" s="106">
        <f>Fat!F81</f>
        <v>-102971.11706713779</v>
      </c>
      <c r="F17" s="107">
        <f>Fat!G81</f>
        <v>-0.17581521215272852</v>
      </c>
      <c r="G17" s="108">
        <f>Fat!H81</f>
        <v>35.578568172485632</v>
      </c>
      <c r="H17" s="109">
        <f>Fat!I81</f>
        <v>0.65920279535920656</v>
      </c>
      <c r="I17" s="206">
        <f>Fat!J81</f>
        <v>7.4733313689690144</v>
      </c>
      <c r="J17" s="156">
        <f>Fat!K81</f>
        <v>0.79896334208712183</v>
      </c>
      <c r="K17" s="107">
        <f>Fat!L81</f>
        <v>0.11970621620941371</v>
      </c>
      <c r="L17" s="110">
        <f>Fat!M81</f>
        <v>3607429.1382101071</v>
      </c>
      <c r="M17" s="111">
        <f>Fat!N81</f>
        <v>-301601.95773508493</v>
      </c>
      <c r="N17" s="107">
        <f>Fat!O81</f>
        <v>-7.7155169742173277E-2</v>
      </c>
      <c r="O17" s="105">
        <f>Fat!P81</f>
        <v>758750.3474200964</v>
      </c>
      <c r="P17" s="106">
        <f>Fat!Q81</f>
        <v>-128232.60343171912</v>
      </c>
      <c r="Q17" s="107">
        <f>Fat!R81</f>
        <v>-0.1445716665789018</v>
      </c>
    </row>
    <row r="18" spans="2:17" ht="15" thickBot="1">
      <c r="B18" s="336"/>
      <c r="C18" s="84" t="s">
        <v>204</v>
      </c>
      <c r="D18" s="128">
        <f>Fat!E82</f>
        <v>703728.12638926925</v>
      </c>
      <c r="E18" s="129">
        <f>Fat!F82</f>
        <v>-159202.5989194893</v>
      </c>
      <c r="F18" s="130">
        <f>Fat!G82</f>
        <v>-0.18449059032233006</v>
      </c>
      <c r="G18" s="131">
        <f>Fat!H82</f>
        <v>51.869230598537364</v>
      </c>
      <c r="H18" s="132">
        <f>Fat!I82</f>
        <v>0.41947692623729438</v>
      </c>
      <c r="I18" s="205">
        <f>Fat!J82</f>
        <v>7.3757037620293042</v>
      </c>
      <c r="J18" s="157">
        <f>Fat!K82</f>
        <v>0.77774980319468323</v>
      </c>
      <c r="K18" s="130">
        <f>Fat!L82</f>
        <v>0.11787742200796671</v>
      </c>
      <c r="L18" s="133">
        <f>Fat!M82</f>
        <v>5190490.1892551668</v>
      </c>
      <c r="M18" s="134">
        <f>Fat!N82</f>
        <v>-503087.00599578768</v>
      </c>
      <c r="N18" s="130">
        <f>Fat!O82</f>
        <v>-8.8360443486287576E-2</v>
      </c>
      <c r="O18" s="128">
        <f>Fat!P82</f>
        <v>1110938.2315423489</v>
      </c>
      <c r="P18" s="129">
        <f>Fat!Q82</f>
        <v>-204559.6388675347</v>
      </c>
      <c r="Q18" s="130">
        <f>Fat!R82</f>
        <v>-0.15549978716711862</v>
      </c>
    </row>
    <row r="19" spans="2:17" ht="15" thickBot="1">
      <c r="B19" s="324" t="s">
        <v>106</v>
      </c>
      <c r="C19" s="142" t="s">
        <v>106</v>
      </c>
      <c r="D19" s="128">
        <f>'Segment Data'!E90</f>
        <v>88262.730011776584</v>
      </c>
      <c r="E19" s="129">
        <f>'Segment Data'!F90</f>
        <v>-7355.4215200333856</v>
      </c>
      <c r="F19" s="130">
        <f>'Segment Data'!G90</f>
        <v>-7.6924949940978579E-2</v>
      </c>
      <c r="G19" s="131">
        <f>'Segment Data'!H90</f>
        <v>6.5055235460418235</v>
      </c>
      <c r="H19" s="132">
        <f>'Segment Data'!I90</f>
        <v>0.80456725994821454</v>
      </c>
      <c r="I19" s="205">
        <f>'Segment Data'!J90</f>
        <v>16.512159562005962</v>
      </c>
      <c r="J19" s="157">
        <f>'Segment Data'!K90</f>
        <v>0.43224158541787716</v>
      </c>
      <c r="K19" s="130">
        <f>'Segment Data'!L90</f>
        <v>2.6880832728575416E-2</v>
      </c>
      <c r="L19" s="133">
        <f>'Segment Data'!M90</f>
        <v>1457408.2813327075</v>
      </c>
      <c r="M19" s="134">
        <f>'Segment Data'!N90</f>
        <v>-80123.752371767303</v>
      </c>
      <c r="N19" s="130">
        <f>'Segment Data'!O90</f>
        <v>-5.2111923924420614E-2</v>
      </c>
      <c r="O19" s="128">
        <f>'Segment Data'!P90</f>
        <v>456484.6129077673</v>
      </c>
      <c r="P19" s="129">
        <f>'Segment Data'!Q90</f>
        <v>-62519.07531099068</v>
      </c>
      <c r="Q19" s="130">
        <f>'Segment Data'!R90</f>
        <v>-0.1204597900364807</v>
      </c>
    </row>
    <row r="20" spans="2:17">
      <c r="B20" s="326"/>
      <c r="C20" s="99" t="s">
        <v>120</v>
      </c>
      <c r="D20" s="143">
        <f>'Segment Data'!E91</f>
        <v>56897.614375021425</v>
      </c>
      <c r="E20" s="144">
        <f>'Segment Data'!F91</f>
        <v>-2776.6728710616953</v>
      </c>
      <c r="F20" s="145">
        <f>'Segment Data'!G91</f>
        <v>-4.6530473998144813E-2</v>
      </c>
      <c r="G20" s="146">
        <f>'Segment Data'!H91</f>
        <v>4.1937153992508716</v>
      </c>
      <c r="H20" s="147">
        <f>'Segment Data'!I91</f>
        <v>0.63580827028345688</v>
      </c>
      <c r="I20" s="207">
        <f>'Segment Data'!J91</f>
        <v>12.464998276900142</v>
      </c>
      <c r="J20" s="161">
        <f>'Segment Data'!K91</f>
        <v>0.97352783177380253</v>
      </c>
      <c r="K20" s="145">
        <f>'Segment Data'!L91</f>
        <v>8.4717429020294485E-2</v>
      </c>
      <c r="L20" s="148">
        <f>'Segment Data'!M91</f>
        <v>709228.66514437075</v>
      </c>
      <c r="M20" s="149">
        <f>'Segment Data'!N91</f>
        <v>23483.356922026956</v>
      </c>
      <c r="N20" s="145">
        <f>'Segment Data'!O91</f>
        <v>3.4245012893931157E-2</v>
      </c>
      <c r="O20" s="143">
        <f>'Segment Data'!P91</f>
        <v>164480.25879514217</v>
      </c>
      <c r="P20" s="144">
        <f>'Segment Data'!Q91</f>
        <v>-19359.435907433333</v>
      </c>
      <c r="Q20" s="145">
        <f>'Segment Data'!R91</f>
        <v>-0.10530607080670983</v>
      </c>
    </row>
    <row r="21" spans="2:17" ht="15" thickBot="1">
      <c r="B21" s="326"/>
      <c r="C21" s="98" t="s">
        <v>121</v>
      </c>
      <c r="D21" s="135">
        <f>'Segment Data'!E92</f>
        <v>31365.115636755156</v>
      </c>
      <c r="E21" s="136">
        <f>'Segment Data'!F92</f>
        <v>-4578.748648971643</v>
      </c>
      <c r="F21" s="137">
        <f>'Segment Data'!G92</f>
        <v>-0.1273860988505304</v>
      </c>
      <c r="G21" s="138">
        <f>'Segment Data'!H92</f>
        <v>2.3118081467909501</v>
      </c>
      <c r="H21" s="139">
        <f>'Segment Data'!I92</f>
        <v>0.16875898966475944</v>
      </c>
      <c r="I21" s="208">
        <f>'Segment Data'!J92</f>
        <v>23.853877181679625</v>
      </c>
      <c r="J21" s="154">
        <f>'Segment Data'!K92</f>
        <v>0.15618238984909993</v>
      </c>
      <c r="K21" s="137">
        <f>'Segment Data'!L92</f>
        <v>6.5906152991278208E-3</v>
      </c>
      <c r="L21" s="140">
        <f>'Segment Data'!M92</f>
        <v>748179.61618833663</v>
      </c>
      <c r="M21" s="141">
        <f>'Segment Data'!N92</f>
        <v>-103607.10929379449</v>
      </c>
      <c r="N21" s="137">
        <f>'Segment Data'!O92</f>
        <v>-0.12163503632338302</v>
      </c>
      <c r="O21" s="135">
        <f>'Segment Data'!P92</f>
        <v>292004.35411262512</v>
      </c>
      <c r="P21" s="136">
        <f>'Segment Data'!Q92</f>
        <v>-43159.639403557463</v>
      </c>
      <c r="Q21" s="137">
        <f>'Segment Data'!R92</f>
        <v>-0.12877170650335268</v>
      </c>
    </row>
    <row r="22" spans="2:17">
      <c r="B22" s="326"/>
      <c r="C22" s="82" t="s">
        <v>105</v>
      </c>
      <c r="D22" s="121">
        <f>Flavor!D90</f>
        <v>0</v>
      </c>
      <c r="E22" s="122">
        <f>Flavor!E90</f>
        <v>0</v>
      </c>
      <c r="F22" s="123">
        <f>Flavor!F90</f>
        <v>0</v>
      </c>
      <c r="G22" s="124">
        <f>Flavor!G90</f>
        <v>0</v>
      </c>
      <c r="H22" s="125">
        <f>Flavor!H90</f>
        <v>0</v>
      </c>
      <c r="I22" s="204">
        <f>Flavor!I90</f>
        <v>0</v>
      </c>
      <c r="J22" s="152">
        <f>Flavor!J90</f>
        <v>0</v>
      </c>
      <c r="K22" s="123">
        <f>Flavor!K90</f>
        <v>0</v>
      </c>
      <c r="L22" s="126">
        <f>Flavor!L90</f>
        <v>0</v>
      </c>
      <c r="M22" s="127">
        <f>Flavor!M90</f>
        <v>0</v>
      </c>
      <c r="N22" s="123">
        <f>Flavor!N90</f>
        <v>0</v>
      </c>
      <c r="O22" s="121">
        <f>Flavor!O90</f>
        <v>0</v>
      </c>
      <c r="P22" s="122">
        <f>Flavor!P90</f>
        <v>0</v>
      </c>
      <c r="Q22" s="123">
        <f>Flavor!Q90</f>
        <v>0</v>
      </c>
    </row>
    <row r="23" spans="2:17">
      <c r="B23" s="326"/>
      <c r="C23" s="83" t="s">
        <v>104</v>
      </c>
      <c r="D23" s="105">
        <f>Flavor!D91</f>
        <v>76138.328857389715</v>
      </c>
      <c r="E23" s="106">
        <f>Flavor!E91</f>
        <v>-5717.4769183814642</v>
      </c>
      <c r="F23" s="107">
        <f>Flavor!F91</f>
        <v>-6.984815388713457E-2</v>
      </c>
      <c r="G23" s="108">
        <f>Flavor!G91</f>
        <v>5.6118782080719161</v>
      </c>
      <c r="H23" s="109">
        <f>Flavor!H91</f>
        <v>0.73146206307465089</v>
      </c>
      <c r="I23" s="206">
        <f>Flavor!I91</f>
        <v>15.404577912862578</v>
      </c>
      <c r="J23" s="156">
        <f>Flavor!J91</f>
        <v>0.5126963021697275</v>
      </c>
      <c r="K23" s="107">
        <f>Flavor!K91</f>
        <v>3.4427906128503938E-2</v>
      </c>
      <c r="L23" s="110">
        <f>Flavor!L91</f>
        <v>1172878.819038813</v>
      </c>
      <c r="M23" s="111">
        <f>Flavor!M91</f>
        <v>-46108.149721839465</v>
      </c>
      <c r="N23" s="107">
        <f>Flavor!N91</f>
        <v>-3.7824973443906257E-2</v>
      </c>
      <c r="O23" s="105">
        <f>Flavor!O91</f>
        <v>344976.22122013569</v>
      </c>
      <c r="P23" s="106">
        <f>Flavor!P91</f>
        <v>-48370.493126654997</v>
      </c>
      <c r="Q23" s="107">
        <f>Flavor!Q91</f>
        <v>-0.12297164654592634</v>
      </c>
    </row>
    <row r="24" spans="2:17">
      <c r="B24" s="326"/>
      <c r="C24" s="83" t="s">
        <v>103</v>
      </c>
      <c r="D24" s="105">
        <f>Flavor!D92</f>
        <v>0</v>
      </c>
      <c r="E24" s="106">
        <f>Flavor!E92</f>
        <v>0</v>
      </c>
      <c r="F24" s="107">
        <f>Flavor!F92</f>
        <v>0</v>
      </c>
      <c r="G24" s="108">
        <f>Flavor!G92</f>
        <v>0</v>
      </c>
      <c r="H24" s="109">
        <f>Flavor!H92</f>
        <v>0</v>
      </c>
      <c r="I24" s="206">
        <f>Flavor!I92</f>
        <v>0</v>
      </c>
      <c r="J24" s="156">
        <f>Flavor!J92</f>
        <v>0</v>
      </c>
      <c r="K24" s="107">
        <f>Flavor!K92</f>
        <v>0</v>
      </c>
      <c r="L24" s="110">
        <f>Flavor!L92</f>
        <v>0</v>
      </c>
      <c r="M24" s="111">
        <f>Flavor!M92</f>
        <v>0</v>
      </c>
      <c r="N24" s="107">
        <f>Flavor!N92</f>
        <v>0</v>
      </c>
      <c r="O24" s="105">
        <f>Flavor!O92</f>
        <v>0</v>
      </c>
      <c r="P24" s="106">
        <f>Flavor!P92</f>
        <v>0</v>
      </c>
      <c r="Q24" s="107">
        <f>Flavor!Q92</f>
        <v>0</v>
      </c>
    </row>
    <row r="25" spans="2:17">
      <c r="B25" s="326"/>
      <c r="C25" s="83" t="s">
        <v>102</v>
      </c>
      <c r="D25" s="105">
        <f>Flavor!D93</f>
        <v>0</v>
      </c>
      <c r="E25" s="106">
        <f>Flavor!E93</f>
        <v>0</v>
      </c>
      <c r="F25" s="107">
        <f>Flavor!F93</f>
        <v>0</v>
      </c>
      <c r="G25" s="108">
        <f>Flavor!G93</f>
        <v>0</v>
      </c>
      <c r="H25" s="109">
        <f>Flavor!H93</f>
        <v>0</v>
      </c>
      <c r="I25" s="206">
        <f>Flavor!I93</f>
        <v>0</v>
      </c>
      <c r="J25" s="156">
        <f>Flavor!J93</f>
        <v>0</v>
      </c>
      <c r="K25" s="107">
        <f>Flavor!K93</f>
        <v>0</v>
      </c>
      <c r="L25" s="110">
        <f>Flavor!L93</f>
        <v>0</v>
      </c>
      <c r="M25" s="111">
        <f>Flavor!M93</f>
        <v>0</v>
      </c>
      <c r="N25" s="107">
        <f>Flavor!N93</f>
        <v>0</v>
      </c>
      <c r="O25" s="105">
        <f>Flavor!O93</f>
        <v>0</v>
      </c>
      <c r="P25" s="106">
        <f>Flavor!P93</f>
        <v>0</v>
      </c>
      <c r="Q25" s="107">
        <f>Flavor!Q93</f>
        <v>0</v>
      </c>
    </row>
    <row r="26" spans="2:17">
      <c r="B26" s="326"/>
      <c r="C26" s="83" t="s">
        <v>63</v>
      </c>
      <c r="D26" s="105">
        <f>Flavor!D94</f>
        <v>11911.813644488648</v>
      </c>
      <c r="E26" s="106">
        <f>Flavor!E94</f>
        <v>-1807.6612989035639</v>
      </c>
      <c r="F26" s="107">
        <f>Flavor!F94</f>
        <v>-0.13175878132086957</v>
      </c>
      <c r="G26" s="108">
        <f>Flavor!G94</f>
        <v>0.8779762888587691</v>
      </c>
      <c r="H26" s="109">
        <f>Flavor!H94</f>
        <v>5.999219622113261E-2</v>
      </c>
      <c r="I26" s="206">
        <f>Flavor!I94</f>
        <v>23.490254629950908</v>
      </c>
      <c r="J26" s="156">
        <f>Flavor!J94</f>
        <v>0.36150377803099687</v>
      </c>
      <c r="K26" s="107">
        <f>Flavor!K94</f>
        <v>1.5630060626511896E-2</v>
      </c>
      <c r="L26" s="110">
        <f>Flavor!L94</f>
        <v>279811.53561356186</v>
      </c>
      <c r="M26" s="111">
        <f>Flavor!M94</f>
        <v>-37502.78217131464</v>
      </c>
      <c r="N26" s="107">
        <f>Flavor!N94</f>
        <v>-0.11818811843447821</v>
      </c>
      <c r="O26" s="105">
        <f>Flavor!O94</f>
        <v>109795.35363519192</v>
      </c>
      <c r="P26" s="106">
        <f>Flavor!P94</f>
        <v>-15296.275105280089</v>
      </c>
      <c r="Q26" s="107">
        <f>Flavor!Q94</f>
        <v>-0.12228056552861198</v>
      </c>
    </row>
    <row r="27" spans="2:17">
      <c r="B27" s="326"/>
      <c r="C27" s="83" t="s">
        <v>64</v>
      </c>
      <c r="D27" s="105">
        <f>Flavor!D95</f>
        <v>326.46920820326841</v>
      </c>
      <c r="E27" s="106">
        <f>Flavor!E95</f>
        <v>209.97451336158554</v>
      </c>
      <c r="F27" s="107">
        <f>Flavor!F95</f>
        <v>1.8024384170192675</v>
      </c>
      <c r="G27" s="108">
        <f>Flavor!G95</f>
        <v>2.4062853264799462E-2</v>
      </c>
      <c r="H27" s="109">
        <f>Flavor!H95</f>
        <v>1.7117193343384775E-2</v>
      </c>
      <c r="I27" s="206">
        <f>Flavor!I95</f>
        <v>21.184008186076095</v>
      </c>
      <c r="J27" s="156">
        <f>Flavor!J95</f>
        <v>-0.61258362341970596</v>
      </c>
      <c r="K27" s="107">
        <f>Flavor!K95</f>
        <v>-2.8104560051119123E-2</v>
      </c>
      <c r="L27" s="110">
        <f>Flavor!L95</f>
        <v>6915.9263790798186</v>
      </c>
      <c r="M27" s="111">
        <f>Flavor!M95</f>
        <v>4376.7390676438808</v>
      </c>
      <c r="N27" s="107">
        <f>Flavor!N95</f>
        <v>1.7236771182385862</v>
      </c>
      <c r="O27" s="105">
        <f>Flavor!O95</f>
        <v>2506.8177211284637</v>
      </c>
      <c r="P27" s="106">
        <f>Flavor!P95</f>
        <v>1425.0057988166809</v>
      </c>
      <c r="Q27" s="107">
        <f>Flavor!Q95</f>
        <v>1.3172398726864725</v>
      </c>
    </row>
    <row r="28" spans="2:17">
      <c r="B28" s="326"/>
      <c r="C28" s="83" t="s">
        <v>196</v>
      </c>
      <c r="D28" s="105">
        <f>Flavor!D96</f>
        <v>24.31962071893215</v>
      </c>
      <c r="E28" s="106">
        <f>Flavor!E96</f>
        <v>-32.795972399468788</v>
      </c>
      <c r="F28" s="107">
        <f>Flavor!F96</f>
        <v>-0.5742034812014043</v>
      </c>
      <c r="G28" s="108">
        <f>Flavor!G96</f>
        <v>1.7925104423657631E-3</v>
      </c>
      <c r="H28" s="109">
        <f>Flavor!H96</f>
        <v>-1.612841934834173E-3</v>
      </c>
      <c r="I28" s="206">
        <f>Flavor!I96</f>
        <v>21.480924773783833</v>
      </c>
      <c r="J28" s="156">
        <f>Flavor!J96</f>
        <v>-0.85563705450160299</v>
      </c>
      <c r="K28" s="107">
        <f>Flavor!K96</f>
        <v>-3.830656934041142E-2</v>
      </c>
      <c r="L28" s="110">
        <f>Flavor!L96</f>
        <v>522.40794319033625</v>
      </c>
      <c r="M28" s="111">
        <f>Flavor!M96</f>
        <v>-753.35803385802046</v>
      </c>
      <c r="N28" s="107">
        <f>Flavor!N96</f>
        <v>-0.59051428507366843</v>
      </c>
      <c r="O28" s="105">
        <f>Flavor!O96</f>
        <v>192.11216914653778</v>
      </c>
      <c r="P28" s="106">
        <f>Flavor!P96</f>
        <v>-317.5847719695962</v>
      </c>
      <c r="Q28" s="107">
        <f>Flavor!Q96</f>
        <v>-0.62308549718613049</v>
      </c>
    </row>
    <row r="29" spans="2:17" ht="15" thickBot="1">
      <c r="B29" s="326"/>
      <c r="C29" s="83" t="s">
        <v>197</v>
      </c>
      <c r="D29" s="105">
        <f>Flavor!D97</f>
        <v>0</v>
      </c>
      <c r="E29" s="106">
        <f>Flavor!E97</f>
        <v>0</v>
      </c>
      <c r="F29" s="107">
        <f>Flavor!F97</f>
        <v>0</v>
      </c>
      <c r="G29" s="108">
        <f>Flavor!G97</f>
        <v>0</v>
      </c>
      <c r="H29" s="109">
        <f>Flavor!H97</f>
        <v>0</v>
      </c>
      <c r="I29" s="206">
        <f>Flavor!I97</f>
        <v>0</v>
      </c>
      <c r="J29" s="156">
        <f>Flavor!J97</f>
        <v>0</v>
      </c>
      <c r="K29" s="107">
        <f>Flavor!K97</f>
        <v>0</v>
      </c>
      <c r="L29" s="110">
        <f>Flavor!L97</f>
        <v>0</v>
      </c>
      <c r="M29" s="111">
        <f>Flavor!M97</f>
        <v>0</v>
      </c>
      <c r="N29" s="107">
        <f>Flavor!N97</f>
        <v>0</v>
      </c>
      <c r="O29" s="105">
        <f>Flavor!O97</f>
        <v>0</v>
      </c>
      <c r="P29" s="106">
        <f>Flavor!P97</f>
        <v>0</v>
      </c>
      <c r="Q29" s="107">
        <f>Flavor!Q97</f>
        <v>0</v>
      </c>
    </row>
    <row r="30" spans="2:17">
      <c r="B30" s="324" t="s">
        <v>101</v>
      </c>
      <c r="C30" s="101" t="s">
        <v>13</v>
      </c>
      <c r="D30" s="143">
        <f>'Branded vs. Private Label'!D21</f>
        <v>1342605.8195699214</v>
      </c>
      <c r="E30" s="144">
        <f>'Branded vs. Private Label'!E21</f>
        <v>-321075.08438238222</v>
      </c>
      <c r="F30" s="145">
        <f>'Branded vs. Private Label'!F21</f>
        <v>-0.19299078544426643</v>
      </c>
      <c r="G30" s="146">
        <f>'Branded vs. Private Label'!G21</f>
        <v>98.958572560575732</v>
      </c>
      <c r="H30" s="147">
        <f>'Branded vs. Private Label'!H21</f>
        <v>-0.23359917143565667</v>
      </c>
      <c r="I30" s="207">
        <f>'Branded vs. Private Label'!I21</f>
        <v>7.9581574140221978</v>
      </c>
      <c r="J30" s="161">
        <f>'Branded vs. Private Label'!J21</f>
        <v>0.80814942814310164</v>
      </c>
      <c r="K30" s="145">
        <f>'Branded vs. Private Label'!K21</f>
        <v>0.11302776580657754</v>
      </c>
      <c r="L30" s="148">
        <f>'Branded vs. Private Label'!L21</f>
        <v>10684668.457119718</v>
      </c>
      <c r="M30" s="149">
        <f>'Branded vs. Private Label'!M21</f>
        <v>-1210663.292093806</v>
      </c>
      <c r="N30" s="145">
        <f>'Branded vs. Private Label'!N21</f>
        <v>-0.10177633693771093</v>
      </c>
      <c r="O30" s="143">
        <f>'Branded vs. Private Label'!O21</f>
        <v>2442348.6769360304</v>
      </c>
      <c r="P30" s="144">
        <f>'Branded vs. Private Label'!P21</f>
        <v>-478265.37022184208</v>
      </c>
      <c r="Q30" s="145">
        <f>'Branded vs. Private Label'!Q21</f>
        <v>-0.16375507427530689</v>
      </c>
    </row>
    <row r="31" spans="2:17" ht="15" thickBot="1">
      <c r="B31" s="325"/>
      <c r="C31" s="100" t="s">
        <v>12</v>
      </c>
      <c r="D31" s="135">
        <f>'Branded vs. Private Label'!D22</f>
        <v>14129.412992238998</v>
      </c>
      <c r="E31" s="136">
        <f>'Branded vs. Private Label'!E22</f>
        <v>580.27459090948105</v>
      </c>
      <c r="F31" s="137">
        <f>'Branded vs. Private Label'!F22</f>
        <v>4.2827416306600079E-2</v>
      </c>
      <c r="G31" s="138">
        <f>'Branded vs. Private Label'!G22</f>
        <v>1.0414274394242682</v>
      </c>
      <c r="H31" s="139">
        <f>'Branded vs. Private Label'!H22</f>
        <v>0.2335991714356862</v>
      </c>
      <c r="I31" s="208">
        <f>'Branded vs. Private Label'!I22</f>
        <v>4.1998104665151441</v>
      </c>
      <c r="J31" s="154">
        <f>'Branded vs. Private Label'!J22</f>
        <v>0.27192016325070245</v>
      </c>
      <c r="K31" s="137">
        <f>'Branded vs. Private Label'!K22</f>
        <v>6.922804412962133E-2</v>
      </c>
      <c r="L31" s="140">
        <f>'Branded vs. Private Label'!L22</f>
        <v>59340.856570520402</v>
      </c>
      <c r="M31" s="141">
        <f>'Branded vs. Private Label'!M22</f>
        <v>6121.3272263503095</v>
      </c>
      <c r="N31" s="137">
        <f>'Branded vs. Private Label'!N22</f>
        <v>0.11502031870225225</v>
      </c>
      <c r="O31" s="135">
        <f>'Branded vs. Private Label'!O22</f>
        <v>18219.354694366455</v>
      </c>
      <c r="P31" s="136">
        <f>'Branded vs. Private Label'!P22</f>
        <v>390.87879920005798</v>
      </c>
      <c r="Q31" s="137">
        <f>'Branded vs. Private Label'!Q22</f>
        <v>2.1924409102520751E-2</v>
      </c>
    </row>
    <row r="32" spans="2:17" ht="15" thickBot="1">
      <c r="B32" s="324" t="s">
        <v>100</v>
      </c>
      <c r="C32" s="142" t="s">
        <v>99</v>
      </c>
      <c r="D32" s="114">
        <f>'Single Serve'!E30</f>
        <v>47764.726371550685</v>
      </c>
      <c r="E32" s="115">
        <f>'Single Serve'!F30</f>
        <v>-8867.0988929778541</v>
      </c>
      <c r="F32" s="116">
        <f>'Single Serve'!G30</f>
        <v>-0.15657448531032567</v>
      </c>
      <c r="G32" s="117">
        <f>'Single Serve'!H30</f>
        <v>3.5205635724037467</v>
      </c>
      <c r="H32" s="118">
        <f>'Single Serve'!I30</f>
        <v>0.14405445710922882</v>
      </c>
      <c r="I32" s="158">
        <f>'Single Serve'!J30</f>
        <v>22.53732787208493</v>
      </c>
      <c r="J32" s="159">
        <f>'Single Serve'!K30</f>
        <v>-7.8030181284145073E-2</v>
      </c>
      <c r="K32" s="116">
        <f>'Single Serve'!L30</f>
        <v>-3.4503181908508715E-3</v>
      </c>
      <c r="L32" s="119">
        <f>'Single Serve'!M30</f>
        <v>1076489.2989560594</v>
      </c>
      <c r="M32" s="120">
        <f>'Single Serve'!N30</f>
        <v>-204259.70661708643</v>
      </c>
      <c r="N32" s="116">
        <f>'Single Serve'!O30</f>
        <v>-0.15948457170628721</v>
      </c>
      <c r="O32" s="114">
        <f>'Single Serve'!P30</f>
        <v>425332.66033411026</v>
      </c>
      <c r="P32" s="115">
        <f>'Single Serve'!Q30</f>
        <v>-94353.598193612532</v>
      </c>
      <c r="Q32" s="116">
        <f>'Single Serve'!R30</f>
        <v>-0.18155877059539224</v>
      </c>
    </row>
    <row r="33" spans="2:17">
      <c r="B33" s="326"/>
      <c r="C33" s="99" t="s">
        <v>98</v>
      </c>
      <c r="D33" s="143">
        <f>'Single Serve'!E31</f>
        <v>12867.19148434244</v>
      </c>
      <c r="E33" s="144">
        <f>'Single Serve'!F31</f>
        <v>-2947.6900098106762</v>
      </c>
      <c r="F33" s="145">
        <f>'Single Serve'!G31</f>
        <v>-0.18638710703589273</v>
      </c>
      <c r="G33" s="146">
        <f>'Single Serve'!H31</f>
        <v>0.94839370096131959</v>
      </c>
      <c r="H33" s="147">
        <f>'Single Serve'!I31</f>
        <v>5.4770410641290512E-3</v>
      </c>
      <c r="I33" s="160">
        <f>'Single Serve'!J31</f>
        <v>17.059296567676121</v>
      </c>
      <c r="J33" s="161">
        <f>'Single Serve'!K31</f>
        <v>-1.4090963882769394</v>
      </c>
      <c r="K33" s="145">
        <f>'Single Serve'!L31</f>
        <v>-7.6297726155038006E-2</v>
      </c>
      <c r="L33" s="148">
        <f>'Single Serve'!M31</f>
        <v>219505.23552447438</v>
      </c>
      <c r="M33" s="149">
        <f>'Single Serve'!N31</f>
        <v>-72570.210461375449</v>
      </c>
      <c r="N33" s="145">
        <f>'Single Serve'!O31</f>
        <v>-0.24846392073947651</v>
      </c>
      <c r="O33" s="143">
        <f>'Single Serve'!P31</f>
        <v>94648.167062401772</v>
      </c>
      <c r="P33" s="144">
        <f>'Single Serve'!Q31</f>
        <v>-41079.347889437922</v>
      </c>
      <c r="Q33" s="145">
        <f>'Single Serve'!R31</f>
        <v>-0.30266042890429506</v>
      </c>
    </row>
    <row r="34" spans="2:17" ht="15" thickBot="1">
      <c r="B34" s="326"/>
      <c r="C34" s="98" t="s">
        <v>97</v>
      </c>
      <c r="D34" s="135">
        <f>'Single Serve'!E32</f>
        <v>34897.534887208269</v>
      </c>
      <c r="E34" s="136">
        <f>'Single Serve'!F32</f>
        <v>-5919.4088831671615</v>
      </c>
      <c r="F34" s="137">
        <f>'Single Serve'!G32</f>
        <v>-0.14502332454061431</v>
      </c>
      <c r="G34" s="138">
        <f>'Single Serve'!H32</f>
        <v>2.572169871442429</v>
      </c>
      <c r="H34" s="139">
        <f>'Single Serve'!I32</f>
        <v>0.13857741604510121</v>
      </c>
      <c r="I34" s="153">
        <f>'Single Serve'!J32</f>
        <v>24.557151850451</v>
      </c>
      <c r="J34" s="154">
        <f>'Single Serve'!K32</f>
        <v>0.33501593676540864</v>
      </c>
      <c r="K34" s="137">
        <f>'Single Serve'!L32</f>
        <v>1.3830982451721917E-2</v>
      </c>
      <c r="L34" s="140">
        <f>'Single Serve'!M32</f>
        <v>856984.06343158486</v>
      </c>
      <c r="M34" s="141">
        <f>'Single Serve'!N32</f>
        <v>-131689.49615571124</v>
      </c>
      <c r="N34" s="137">
        <f>'Single Serve'!O32</f>
        <v>-0.13319815714570402</v>
      </c>
      <c r="O34" s="135">
        <f>'Single Serve'!P32</f>
        <v>330684.49327170849</v>
      </c>
      <c r="P34" s="136">
        <f>'Single Serve'!Q32</f>
        <v>-53274.250304174726</v>
      </c>
      <c r="Q34" s="137">
        <f>'Single Serve'!R32</f>
        <v>-0.13874993393306054</v>
      </c>
    </row>
    <row r="35" spans="2:17">
      <c r="B35" s="326"/>
      <c r="C35" s="82" t="s">
        <v>96</v>
      </c>
      <c r="D35" s="121">
        <f>Size!D65</f>
        <v>47772.603203711042</v>
      </c>
      <c r="E35" s="122">
        <f>Size!E65</f>
        <v>-9048.2877968984176</v>
      </c>
      <c r="F35" s="123">
        <f>Size!F65</f>
        <v>-0.15924227229737326</v>
      </c>
      <c r="G35" s="124">
        <f>Size!G65</f>
        <v>3.5211441449407683</v>
      </c>
      <c r="H35" s="125">
        <f>Size!H65</f>
        <v>0.13336253086512961</v>
      </c>
      <c r="I35" s="151">
        <f>Size!I65</f>
        <v>22.536410981487084</v>
      </c>
      <c r="J35" s="152">
        <f>Size!J65</f>
        <v>-6.3860816135136389E-2</v>
      </c>
      <c r="K35" s="123">
        <f>Size!K65</f>
        <v>-2.8256658462777959E-3</v>
      </c>
      <c r="L35" s="126">
        <f>Size!L65</f>
        <v>1076623.0194543386</v>
      </c>
      <c r="M35" s="127">
        <f>Size!M65</f>
        <v>-207544.56094250153</v>
      </c>
      <c r="N35" s="123">
        <f>Size!N65</f>
        <v>-0.16161797269353664</v>
      </c>
      <c r="O35" s="121">
        <f>Size!O65</f>
        <v>425368.66048109531</v>
      </c>
      <c r="P35" s="122">
        <f>Size!P65</f>
        <v>-95181.701045169088</v>
      </c>
      <c r="Q35" s="123">
        <f>Size!Q65</f>
        <v>-0.18284820851164982</v>
      </c>
    </row>
    <row r="36" spans="2:17">
      <c r="B36" s="326"/>
      <c r="C36" s="83" t="s">
        <v>95</v>
      </c>
      <c r="D36" s="105">
        <f>Size!D66</f>
        <v>21744.010116606951</v>
      </c>
      <c r="E36" s="106">
        <f>Size!E66</f>
        <v>-3619.8390387488434</v>
      </c>
      <c r="F36" s="107">
        <f>Size!F66</f>
        <v>-0.14271647085491687</v>
      </c>
      <c r="G36" s="108">
        <f>Size!G66</f>
        <v>1.6026715894702566</v>
      </c>
      <c r="H36" s="109">
        <f>Size!H66</f>
        <v>9.042529558900303E-2</v>
      </c>
      <c r="I36" s="155">
        <f>Size!I66</f>
        <v>10.339777861965295</v>
      </c>
      <c r="J36" s="156">
        <f>Size!J66</f>
        <v>0.45959469173066125</v>
      </c>
      <c r="K36" s="107">
        <f>Size!K66</f>
        <v>4.6516818950811702E-2</v>
      </c>
      <c r="L36" s="110">
        <f>Size!L66</f>
        <v>224828.23443404198</v>
      </c>
      <c r="M36" s="111">
        <f>Size!M66</f>
        <v>-25771.241123074287</v>
      </c>
      <c r="N36" s="107">
        <f>Size!N66</f>
        <v>-0.10283836814016215</v>
      </c>
      <c r="O36" s="105">
        <f>Size!O66</f>
        <v>86976.040466427803</v>
      </c>
      <c r="P36" s="106">
        <f>Size!P66</f>
        <v>-14479.356154995374</v>
      </c>
      <c r="Q36" s="107">
        <f>Size!Q66</f>
        <v>-0.14271647085491687</v>
      </c>
    </row>
    <row r="37" spans="2:17">
      <c r="B37" s="326"/>
      <c r="C37" s="83" t="s">
        <v>231</v>
      </c>
      <c r="D37" s="105">
        <f>Size!D67</f>
        <v>115705.13084367062</v>
      </c>
      <c r="E37" s="106">
        <f>Size!E67</f>
        <v>12339.408031347717</v>
      </c>
      <c r="F37" s="107">
        <f>Size!F67</f>
        <v>0.11937620804676129</v>
      </c>
      <c r="G37" s="108">
        <f>Size!G67</f>
        <v>8.5282027079936906</v>
      </c>
      <c r="H37" s="109">
        <f>Size!H67</f>
        <v>2.3653198474368136</v>
      </c>
      <c r="I37" s="155">
        <f>Size!I67</f>
        <v>13.402034809442609</v>
      </c>
      <c r="J37" s="156">
        <f>Size!J67</f>
        <v>0.97406742271142122</v>
      </c>
      <c r="K37" s="107">
        <f>Size!K67</f>
        <v>7.8377050116126917E-2</v>
      </c>
      <c r="L37" s="110">
        <f>Size!L67</f>
        <v>1550684.1911979853</v>
      </c>
      <c r="M37" s="111">
        <f>Size!M67</f>
        <v>266058.35918054031</v>
      </c>
      <c r="N37" s="107">
        <f>Size!N67</f>
        <v>0.20710961320364238</v>
      </c>
      <c r="O37" s="105">
        <f>Size!O67</f>
        <v>284615.03068482876</v>
      </c>
      <c r="P37" s="106">
        <f>Size!P67</f>
        <v>31293.728134707053</v>
      </c>
      <c r="Q37" s="107">
        <f>Size!Q67</f>
        <v>0.12353374082511411</v>
      </c>
    </row>
    <row r="38" spans="2:17">
      <c r="B38" s="326"/>
      <c r="C38" s="83" t="s">
        <v>117</v>
      </c>
      <c r="D38" s="105">
        <f>Size!D68</f>
        <v>492047.14189944387</v>
      </c>
      <c r="E38" s="106">
        <f>Size!E68</f>
        <v>-79287.758172463684</v>
      </c>
      <c r="F38" s="107">
        <f>Size!F68</f>
        <v>-0.1387763256935374</v>
      </c>
      <c r="G38" s="108">
        <f>Size!G68</f>
        <v>36.266998165163393</v>
      </c>
      <c r="H38" s="109">
        <f>Size!H68</f>
        <v>2.2028038898115483</v>
      </c>
      <c r="I38" s="155">
        <f>Size!I68</f>
        <v>8.3725348297077744</v>
      </c>
      <c r="J38" s="156">
        <f>Size!J68</f>
        <v>0.71240442220849243</v>
      </c>
      <c r="K38" s="107">
        <f>Size!K68</f>
        <v>9.3001604974119911E-2</v>
      </c>
      <c r="L38" s="110">
        <f>Size!L68</f>
        <v>4119681.8334112572</v>
      </c>
      <c r="M38" s="111">
        <f>Size!M68</f>
        <v>-256818.00749512529</v>
      </c>
      <c r="N38" s="107">
        <f>Size!N68</f>
        <v>-5.8681141741327637E-2</v>
      </c>
      <c r="O38" s="105">
        <f>Size!O68</f>
        <v>984095.76959943771</v>
      </c>
      <c r="P38" s="106">
        <f>Size!P68</f>
        <v>-158580.21250565443</v>
      </c>
      <c r="Q38" s="107">
        <f>Size!Q68</f>
        <v>-0.13877968469549032</v>
      </c>
    </row>
    <row r="39" spans="2:17">
      <c r="B39" s="326"/>
      <c r="C39" s="83" t="s">
        <v>94</v>
      </c>
      <c r="D39" s="105">
        <f>Size!D69</f>
        <v>138.5516996383667</v>
      </c>
      <c r="E39" s="106">
        <f>Size!E69</f>
        <v>-145.85111045837402</v>
      </c>
      <c r="F39" s="107">
        <f>Size!F69</f>
        <v>-0.51283287393947408</v>
      </c>
      <c r="G39" s="108">
        <f>Size!G69</f>
        <v>1.0212139871735715E-2</v>
      </c>
      <c r="H39" s="109">
        <f>Size!H69</f>
        <v>-6.7445567599107182E-3</v>
      </c>
      <c r="I39" s="155">
        <f>Size!I69</f>
        <v>11.986666666666666</v>
      </c>
      <c r="J39" s="156">
        <f>Size!J69</f>
        <v>0</v>
      </c>
      <c r="K39" s="107">
        <f>Size!K69</f>
        <v>0</v>
      </c>
      <c r="L39" s="110">
        <f>Size!L69</f>
        <v>1660.7730396652221</v>
      </c>
      <c r="M39" s="111">
        <f>Size!M69</f>
        <v>-1748.26864402771</v>
      </c>
      <c r="N39" s="107">
        <f>Size!N69</f>
        <v>-0.51283287393947408</v>
      </c>
      <c r="O39" s="105">
        <f>Size!O69</f>
        <v>184.73559951782227</v>
      </c>
      <c r="P39" s="106">
        <f>Size!P69</f>
        <v>-194.46814727783203</v>
      </c>
      <c r="Q39" s="107">
        <f>Size!Q69</f>
        <v>-0.51283287393947408</v>
      </c>
    </row>
    <row r="40" spans="2:17">
      <c r="B40" s="326"/>
      <c r="C40" s="83" t="s">
        <v>118</v>
      </c>
      <c r="D40" s="105">
        <f>Size!D70</f>
        <v>679327.79479908943</v>
      </c>
      <c r="E40" s="106">
        <f>Size!E70</f>
        <v>-240732.48170425161</v>
      </c>
      <c r="F40" s="107">
        <f>Size!F70</f>
        <v>-0.26164859830613219</v>
      </c>
      <c r="G40" s="108">
        <f>Size!G70</f>
        <v>50.070771252560178</v>
      </c>
      <c r="H40" s="109">
        <f>Size!H70</f>
        <v>-4.7851670069425865</v>
      </c>
      <c r="I40" s="155">
        <f>Size!I70</f>
        <v>5.5503856768705919</v>
      </c>
      <c r="J40" s="156">
        <f>Size!J70</f>
        <v>0.38849614714805369</v>
      </c>
      <c r="K40" s="107">
        <f>Size!K70</f>
        <v>7.5262390818529618E-2</v>
      </c>
      <c r="L40" s="110">
        <f>Size!L70</f>
        <v>3770531.2621529507</v>
      </c>
      <c r="M40" s="111">
        <f>Size!M70</f>
        <v>-978718.24584326847</v>
      </c>
      <c r="N40" s="107">
        <f>Size!N70</f>
        <v>-0.20607850655043908</v>
      </c>
      <c r="O40" s="105">
        <f>Size!O70</f>
        <v>679327.79479908943</v>
      </c>
      <c r="P40" s="106">
        <f>Size!P70</f>
        <v>-240732.48170425161</v>
      </c>
      <c r="Q40" s="107">
        <f>Size!Q70</f>
        <v>-0.26164859830613219</v>
      </c>
    </row>
    <row r="41" spans="2:17" ht="15" thickBot="1">
      <c r="B41" s="326"/>
      <c r="C41" s="84" t="s">
        <v>93</v>
      </c>
      <c r="D41" s="105">
        <f>Size!D71</f>
        <v>0</v>
      </c>
      <c r="E41" s="106">
        <f>Size!E71</f>
        <v>0</v>
      </c>
      <c r="F41" s="107">
        <f>Size!F71</f>
        <v>0</v>
      </c>
      <c r="G41" s="108">
        <f>Size!G71</f>
        <v>0</v>
      </c>
      <c r="H41" s="109">
        <f>Size!H71</f>
        <v>0</v>
      </c>
      <c r="I41" s="155">
        <f>Size!I71</f>
        <v>0</v>
      </c>
      <c r="J41" s="156">
        <f>Size!J71</f>
        <v>0</v>
      </c>
      <c r="K41" s="107">
        <f>Size!K71</f>
        <v>0</v>
      </c>
      <c r="L41" s="110">
        <f>Size!L71</f>
        <v>0</v>
      </c>
      <c r="M41" s="111">
        <f>Size!M71</f>
        <v>0</v>
      </c>
      <c r="N41" s="107">
        <f>Size!N71</f>
        <v>0</v>
      </c>
      <c r="O41" s="105">
        <f>Size!O71</f>
        <v>0</v>
      </c>
      <c r="P41" s="106">
        <f>Size!P71</f>
        <v>0</v>
      </c>
      <c r="Q41" s="107">
        <f>Size!Q71</f>
        <v>0</v>
      </c>
    </row>
    <row r="42" spans="2:17">
      <c r="B42" s="326"/>
      <c r="C42" s="101" t="s">
        <v>119</v>
      </c>
      <c r="D42" s="143">
        <f>'White Milk Size'!D21</f>
        <v>474013.88677356369</v>
      </c>
      <c r="E42" s="144">
        <f>'White Milk Size'!E21</f>
        <v>-77010.327478082385</v>
      </c>
      <c r="F42" s="145">
        <f>'White Milk Size'!F21</f>
        <v>-0.13975851784058388</v>
      </c>
      <c r="G42" s="146">
        <f>'White Milk Size'!G21</f>
        <v>34.937832776583868</v>
      </c>
      <c r="H42" s="147">
        <f>'White Milk Size'!H21</f>
        <v>2.084604517066083</v>
      </c>
      <c r="I42" s="160">
        <f>'White Milk Size'!I21</f>
        <v>8.363745792124849</v>
      </c>
      <c r="J42" s="161">
        <f>'White Milk Size'!J21</f>
        <v>0.73417213083663935</v>
      </c>
      <c r="K42" s="145">
        <f>'White Milk Size'!K21</f>
        <v>9.6227150222267938E-2</v>
      </c>
      <c r="L42" s="148">
        <f>'White Milk Size'!L21</f>
        <v>3964531.6509111379</v>
      </c>
      <c r="M42" s="149">
        <f>'White Milk Size'!M21</f>
        <v>-239548.18087525247</v>
      </c>
      <c r="N42" s="145">
        <f>'White Milk Size'!N21</f>
        <v>-5.6979931509403343E-2</v>
      </c>
      <c r="O42" s="143">
        <f>'White Milk Size'!O21</f>
        <v>948029.25934767723</v>
      </c>
      <c r="P42" s="144">
        <f>'White Milk Size'!P21</f>
        <v>-154025.35111689172</v>
      </c>
      <c r="Q42" s="145">
        <f>'White Milk Size'!Q21</f>
        <v>-0.13976199514465315</v>
      </c>
    </row>
    <row r="43" spans="2:17" ht="15" thickBot="1">
      <c r="B43" s="325"/>
      <c r="C43" s="100" t="s">
        <v>116</v>
      </c>
      <c r="D43" s="135">
        <f>'White Milk Size'!D22</f>
        <v>678721.02539110184</v>
      </c>
      <c r="E43" s="136">
        <f>'White Milk Size'!E22</f>
        <v>-240279.36547640187</v>
      </c>
      <c r="F43" s="137">
        <f>'White Milk Size'!F22</f>
        <v>-0.26145730498502473</v>
      </c>
      <c r="G43" s="138">
        <f>'White Milk Size'!G22</f>
        <v>50.0260484950593</v>
      </c>
      <c r="H43" s="139">
        <f>'White Milk Size'!H22</f>
        <v>-4.7666971427354525</v>
      </c>
      <c r="I43" s="153">
        <f>'White Milk Size'!I22</f>
        <v>5.5502569089176879</v>
      </c>
      <c r="J43" s="154">
        <f>'White Milk Size'!J22</f>
        <v>0.38935974793194017</v>
      </c>
      <c r="K43" s="137">
        <f>'White Milk Size'!K22</f>
        <v>7.5444198128057874E-2</v>
      </c>
      <c r="L43" s="140">
        <f>'White Milk Size'!L22</f>
        <v>3767076.0604046606</v>
      </c>
      <c r="M43" s="141">
        <f>'White Milk Size'!M22</f>
        <v>-975790.44776823139</v>
      </c>
      <c r="N43" s="137">
        <f>'White Milk Size'!N22</f>
        <v>-0.20573854357628504</v>
      </c>
      <c r="O43" s="135">
        <f>'White Milk Size'!O22</f>
        <v>678721.02539110184</v>
      </c>
      <c r="P43" s="136">
        <f>'White Milk Size'!P22</f>
        <v>-240279.36547640187</v>
      </c>
      <c r="Q43" s="137">
        <f>'White Milk Size'!Q22</f>
        <v>-0.26145730498502473</v>
      </c>
    </row>
    <row r="44" spans="2:17">
      <c r="B44" s="324" t="s">
        <v>65</v>
      </c>
      <c r="C44" s="82" t="s">
        <v>90</v>
      </c>
      <c r="D44" s="121">
        <f>Organic!D21</f>
        <v>49422.863335333765</v>
      </c>
      <c r="E44" s="122">
        <f>Organic!E21</f>
        <v>3939.2905616115822</v>
      </c>
      <c r="F44" s="123">
        <f>Organic!F21</f>
        <v>8.6609083706095311E-2</v>
      </c>
      <c r="G44" s="124">
        <f>Organic!G21</f>
        <v>3.6427787934717317</v>
      </c>
      <c r="H44" s="125">
        <f>Organic!H21</f>
        <v>0.93095205383763124</v>
      </c>
      <c r="I44" s="204">
        <f>Organic!I21</f>
        <v>14.79829891478701</v>
      </c>
      <c r="J44" s="152">
        <f>Organic!J21</f>
        <v>0.29779758051237515</v>
      </c>
      <c r="K44" s="123">
        <f>Organic!K21</f>
        <v>2.0537054109189667E-2</v>
      </c>
      <c r="L44" s="126">
        <f>Organic!L21</f>
        <v>731374.30486093636</v>
      </c>
      <c r="M44" s="127">
        <f>Organic!M21</f>
        <v>71839.697168000392</v>
      </c>
      <c r="N44" s="123">
        <f>Organic!N21</f>
        <v>0.10892483325370439</v>
      </c>
      <c r="O44" s="121">
        <f>Organic!O21</f>
        <v>146749.90139460564</v>
      </c>
      <c r="P44" s="122">
        <f>Organic!P21</f>
        <v>10828.5601495062</v>
      </c>
      <c r="Q44" s="123">
        <f>Organic!Q21</f>
        <v>7.9667843550628711E-2</v>
      </c>
    </row>
    <row r="45" spans="2:17" ht="15" thickBot="1">
      <c r="B45" s="325"/>
      <c r="C45" s="84" t="s">
        <v>92</v>
      </c>
      <c r="D45" s="128">
        <f>Organic!D22</f>
        <v>1307312.3692268271</v>
      </c>
      <c r="E45" s="129">
        <f>Organic!E22</f>
        <v>-324434.10035308381</v>
      </c>
      <c r="F45" s="130">
        <f>Organic!F22</f>
        <v>-0.19882629219759157</v>
      </c>
      <c r="G45" s="131">
        <f>Organic!G22</f>
        <v>96.35722120652828</v>
      </c>
      <c r="H45" s="132">
        <f>Organic!H22</f>
        <v>-0.93095205383758639</v>
      </c>
      <c r="I45" s="205">
        <f>Organic!I22</f>
        <v>7.6589461283465043</v>
      </c>
      <c r="J45" s="157">
        <f>Organic!J22</f>
        <v>0.74058173698913521</v>
      </c>
      <c r="K45" s="130">
        <f>Organic!K22</f>
        <v>0.10704578352569755</v>
      </c>
      <c r="L45" s="133">
        <f>Organic!L22</f>
        <v>10012635.008829303</v>
      </c>
      <c r="M45" s="134">
        <f>Organic!M22</f>
        <v>-1276381.6620354522</v>
      </c>
      <c r="N45" s="130">
        <f>Organic!N22</f>
        <v>-0.11306402490569442</v>
      </c>
      <c r="O45" s="128">
        <f>Organic!O22</f>
        <v>2313818.1302357912</v>
      </c>
      <c r="P45" s="129">
        <f>Organic!P22</f>
        <v>-488703.05157214776</v>
      </c>
      <c r="Q45" s="130">
        <f>Organic!Q22</f>
        <v>-0.17437978872183929</v>
      </c>
    </row>
    <row r="46" spans="2:17">
      <c r="B46" s="324" t="s">
        <v>126</v>
      </c>
      <c r="C46" s="82" t="s">
        <v>89</v>
      </c>
      <c r="D46" s="121">
        <f>'Form Data'!D21</f>
        <v>212355.67932819735</v>
      </c>
      <c r="E46" s="122">
        <f>'Form Data'!E21</f>
        <v>13729.108307954535</v>
      </c>
      <c r="F46" s="123">
        <f>'Form Data'!F21</f>
        <v>6.9120199968388654E-2</v>
      </c>
      <c r="G46" s="124">
        <f>'Form Data'!G21</f>
        <v>15.65196172632511</v>
      </c>
      <c r="H46" s="125">
        <f>'Form Data'!H21</f>
        <v>3.809425759016003</v>
      </c>
      <c r="I46" s="204">
        <f>'Form Data'!I21</f>
        <v>13.603359081293817</v>
      </c>
      <c r="J46" s="152">
        <f>'Form Data'!J21</f>
        <v>0.27265101224134725</v>
      </c>
      <c r="K46" s="123">
        <f>'Form Data'!K21</f>
        <v>2.0452852978928595E-2</v>
      </c>
      <c r="L46" s="126">
        <f>'Form Data'!L21</f>
        <v>2888750.5588535513</v>
      </c>
      <c r="M46" s="127">
        <f>'Form Data'!M21</f>
        <v>240917.72582577681</v>
      </c>
      <c r="N46" s="123">
        <f>'Form Data'!N21</f>
        <v>9.0986758235144863E-2</v>
      </c>
      <c r="O46" s="121">
        <f>'Form Data'!O21</f>
        <v>609287.41055238247</v>
      </c>
      <c r="P46" s="122">
        <f>'Form Data'!P21</f>
        <v>8993.9241098864004</v>
      </c>
      <c r="Q46" s="123">
        <f>'Form Data'!Q21</f>
        <v>1.4982544893476793E-2</v>
      </c>
    </row>
    <row r="47" spans="2:17" ht="15" thickBot="1">
      <c r="B47" s="325"/>
      <c r="C47" s="84" t="s">
        <v>91</v>
      </c>
      <c r="D47" s="128">
        <f>'Form Data'!D22</f>
        <v>1144379.5532339634</v>
      </c>
      <c r="E47" s="129">
        <f>'Form Data'!E22</f>
        <v>-334223.91809942713</v>
      </c>
      <c r="F47" s="130">
        <f>'Form Data'!F22</f>
        <v>-0.22604026338314165</v>
      </c>
      <c r="G47" s="131">
        <f>'Form Data'!G22</f>
        <v>84.348038273674902</v>
      </c>
      <c r="H47" s="132">
        <f>'Form Data'!H22</f>
        <v>-3.8094257590159799</v>
      </c>
      <c r="I47" s="205">
        <f>'Form Data'!I22</f>
        <v>6.8642075372966005</v>
      </c>
      <c r="J47" s="157">
        <f>'Form Data'!J22</f>
        <v>0.57400287739368316</v>
      </c>
      <c r="K47" s="130">
        <f>'Form Data'!K22</f>
        <v>9.1253450154440974E-2</v>
      </c>
      <c r="L47" s="133">
        <f>'Form Data'!L22</f>
        <v>7855258.7548366878</v>
      </c>
      <c r="M47" s="134">
        <f>'Form Data'!M22</f>
        <v>-1445459.690693235</v>
      </c>
      <c r="N47" s="130">
        <f>'Form Data'!N22</f>
        <v>-0.15541376713623092</v>
      </c>
      <c r="O47" s="128">
        <f>'Form Data'!O22</f>
        <v>1851280.6210780144</v>
      </c>
      <c r="P47" s="129">
        <f>'Form Data'!P22</f>
        <v>-486868.41553252703</v>
      </c>
      <c r="Q47" s="130">
        <f>'Form Data'!Q22</f>
        <v>-0.2082281359781529</v>
      </c>
    </row>
    <row r="48" spans="2:17" ht="15" thickBot="1">
      <c r="B48" s="235" t="s">
        <v>221</v>
      </c>
      <c r="C48" s="142" t="s">
        <v>127</v>
      </c>
      <c r="D48" s="252">
        <f>'Glass Bottle'!D12</f>
        <v>0</v>
      </c>
      <c r="E48" s="253">
        <f>'Glass Bottle'!E12</f>
        <v>0</v>
      </c>
      <c r="F48" s="254">
        <f>'Glass Bottle'!F12</f>
        <v>0</v>
      </c>
      <c r="G48" s="117">
        <f>'Glass Bottle'!G12</f>
        <v>0</v>
      </c>
      <c r="H48" s="118">
        <f>'Glass Bottle'!H12</f>
        <v>0</v>
      </c>
      <c r="I48" s="158">
        <f>'Glass Bottle'!I12</f>
        <v>0</v>
      </c>
      <c r="J48" s="159">
        <f>'Glass Bottle'!J12</f>
        <v>0</v>
      </c>
      <c r="K48" s="116">
        <f>'Glass Bottle'!K12</f>
        <v>0</v>
      </c>
      <c r="L48" s="119">
        <f>'Glass Bottle'!L12</f>
        <v>0</v>
      </c>
      <c r="M48" s="120">
        <f>'Glass Bottle'!M12</f>
        <v>0</v>
      </c>
      <c r="N48" s="116">
        <f>'Glass Bottle'!N12</f>
        <v>0</v>
      </c>
      <c r="O48" s="114">
        <f>'Glass Bottle'!O12</f>
        <v>0</v>
      </c>
      <c r="P48" s="115">
        <f>'Glass Bottle'!P12</f>
        <v>0</v>
      </c>
      <c r="Q48" s="116">
        <f>'Glass Bottle'!Q12</f>
        <v>0</v>
      </c>
    </row>
    <row r="49" spans="2:20">
      <c r="B49" s="326" t="s">
        <v>222</v>
      </c>
      <c r="C49" s="236" t="s">
        <v>223</v>
      </c>
      <c r="D49" s="241">
        <f>Enhanced!D63</f>
        <v>0</v>
      </c>
      <c r="E49" s="122">
        <f>Enhanced!E63</f>
        <v>0</v>
      </c>
      <c r="F49" s="123">
        <f>Enhanced!F63</f>
        <v>0</v>
      </c>
      <c r="G49" s="124">
        <f>Enhanced!G63</f>
        <v>0</v>
      </c>
      <c r="H49" s="125">
        <f>Enhanced!H63</f>
        <v>0</v>
      </c>
      <c r="I49" s="204">
        <f>Enhanced!I63</f>
        <v>0</v>
      </c>
      <c r="J49" s="152">
        <f>Enhanced!J63</f>
        <v>0</v>
      </c>
      <c r="K49" s="123">
        <f>Enhanced!K63</f>
        <v>0</v>
      </c>
      <c r="L49" s="126">
        <f>Enhanced!L63</f>
        <v>0</v>
      </c>
      <c r="M49" s="127">
        <f>Enhanced!M63</f>
        <v>0</v>
      </c>
      <c r="N49" s="123">
        <f>Enhanced!N63</f>
        <v>0</v>
      </c>
      <c r="O49" s="121">
        <f>Enhanced!O63</f>
        <v>0</v>
      </c>
      <c r="P49" s="122">
        <f>Enhanced!P63</f>
        <v>0</v>
      </c>
      <c r="Q49" s="123">
        <f>Enhanced!Q63</f>
        <v>0</v>
      </c>
    </row>
    <row r="50" spans="2:20">
      <c r="B50" s="326"/>
      <c r="C50" s="236" t="s">
        <v>224</v>
      </c>
      <c r="D50" s="242">
        <f>Enhanced!D64</f>
        <v>1222679.2889818042</v>
      </c>
      <c r="E50" s="106">
        <f>Enhanced!E64</f>
        <v>-332423.97639130289</v>
      </c>
      <c r="F50" s="107">
        <f>Enhanced!F64</f>
        <v>-0.21376328105873169</v>
      </c>
      <c r="G50" s="108">
        <f>Enhanced!G64</f>
        <v>90.1192258914663</v>
      </c>
      <c r="H50" s="109">
        <f>Enhanced!H64</f>
        <v>-2.5993175464304414</v>
      </c>
      <c r="I50" s="155">
        <f>Enhanced!I64</f>
        <v>7.1246636843283779</v>
      </c>
      <c r="J50" s="156">
        <f>Enhanced!J64</f>
        <v>0.6059879156048833</v>
      </c>
      <c r="K50" s="107">
        <f>Enhanced!K64</f>
        <v>9.2961812660234455E-2</v>
      </c>
      <c r="L50" s="110">
        <f>Enhanced!L64</f>
        <v>8711178.7277891021</v>
      </c>
      <c r="M50" s="111">
        <f>Enhanced!M64</f>
        <v>-1426035.246061353</v>
      </c>
      <c r="N50" s="107">
        <f>Enhanced!N64</f>
        <v>-0.14067329048591609</v>
      </c>
      <c r="O50" s="105">
        <f>Enhanced!O64</f>
        <v>2005748.5951676369</v>
      </c>
      <c r="P50" s="106">
        <f>Enhanced!P64</f>
        <v>-485223.64017392322</v>
      </c>
      <c r="Q50" s="107">
        <f>Enhanced!Q64</f>
        <v>-0.19479287375814117</v>
      </c>
    </row>
    <row r="51" spans="2:20">
      <c r="B51" s="326"/>
      <c r="C51" s="237" t="s">
        <v>128</v>
      </c>
      <c r="D51" s="242">
        <f>'Enhanced - Aggs'!D56</f>
        <v>0</v>
      </c>
      <c r="E51" s="106">
        <f>'Enhanced - Aggs'!E56</f>
        <v>0</v>
      </c>
      <c r="F51" s="107">
        <f>'Enhanced - Aggs'!F56</f>
        <v>0</v>
      </c>
      <c r="G51" s="108">
        <f>'Enhanced - Aggs'!G56</f>
        <v>0</v>
      </c>
      <c r="H51" s="109">
        <f>'Enhanced - Aggs'!H56</f>
        <v>0</v>
      </c>
      <c r="I51" s="155">
        <f>'Enhanced - Aggs'!I56</f>
        <v>0</v>
      </c>
      <c r="J51" s="156">
        <f>'Enhanced - Aggs'!J56</f>
        <v>0</v>
      </c>
      <c r="K51" s="107">
        <f>'Enhanced - Aggs'!K56</f>
        <v>0</v>
      </c>
      <c r="L51" s="110">
        <f>'Enhanced - Aggs'!L56</f>
        <v>0</v>
      </c>
      <c r="M51" s="111">
        <f>'Enhanced - Aggs'!M56</f>
        <v>0</v>
      </c>
      <c r="N51" s="107">
        <f>'Enhanced - Aggs'!N56</f>
        <v>0</v>
      </c>
      <c r="O51" s="105">
        <f>'Enhanced - Aggs'!O56</f>
        <v>0</v>
      </c>
      <c r="P51" s="106">
        <f>'Enhanced - Aggs'!P56</f>
        <v>0</v>
      </c>
      <c r="Q51" s="107">
        <f>'Enhanced - Aggs'!Q56</f>
        <v>0</v>
      </c>
    </row>
    <row r="52" spans="2:20" ht="15" customHeight="1">
      <c r="B52" s="326"/>
      <c r="C52" s="237" t="s">
        <v>129</v>
      </c>
      <c r="D52" s="242">
        <f>'Enhanced - Aggs'!D57</f>
        <v>0</v>
      </c>
      <c r="E52" s="106">
        <f>'Enhanced - Aggs'!E57</f>
        <v>0</v>
      </c>
      <c r="F52" s="107">
        <f>'Enhanced - Aggs'!F57</f>
        <v>0</v>
      </c>
      <c r="G52" s="108">
        <f>'Enhanced - Aggs'!G57</f>
        <v>0</v>
      </c>
      <c r="H52" s="109">
        <f>'Enhanced - Aggs'!H57</f>
        <v>0</v>
      </c>
      <c r="I52" s="155">
        <f>'Enhanced - Aggs'!I57</f>
        <v>0</v>
      </c>
      <c r="J52" s="156">
        <f>'Enhanced - Aggs'!J57</f>
        <v>0</v>
      </c>
      <c r="K52" s="107">
        <f>'Enhanced - Aggs'!K57</f>
        <v>0</v>
      </c>
      <c r="L52" s="110">
        <f>'Enhanced - Aggs'!L57</f>
        <v>0</v>
      </c>
      <c r="M52" s="111">
        <f>'Enhanced - Aggs'!M57</f>
        <v>0</v>
      </c>
      <c r="N52" s="107">
        <f>'Enhanced - Aggs'!N57</f>
        <v>0</v>
      </c>
      <c r="O52" s="105">
        <f>'Enhanced - Aggs'!O57</f>
        <v>0</v>
      </c>
      <c r="P52" s="106">
        <f>'Enhanced - Aggs'!P57</f>
        <v>0</v>
      </c>
      <c r="Q52" s="107">
        <f>'Enhanced - Aggs'!Q57</f>
        <v>0</v>
      </c>
    </row>
    <row r="53" spans="2:20">
      <c r="B53" s="326"/>
      <c r="C53" s="237" t="s">
        <v>130</v>
      </c>
      <c r="D53" s="242">
        <f>'Enhanced - Aggs'!D58</f>
        <v>87.025186525464051</v>
      </c>
      <c r="E53" s="106">
        <f>'Enhanced - Aggs'!E58</f>
        <v>-13.134509037868341</v>
      </c>
      <c r="F53" s="107">
        <f>'Enhanced - Aggs'!F58</f>
        <v>-0.13113567252771055</v>
      </c>
      <c r="G53" s="108">
        <f>'Enhanced - Aggs'!G58</f>
        <v>6.4143087344403346E-3</v>
      </c>
      <c r="H53" s="109">
        <f>'Enhanced - Aggs'!H58</f>
        <v>4.4257599450087549E-4</v>
      </c>
      <c r="I53" s="155">
        <f>'Enhanced - Aggs'!I58</f>
        <v>14.571424044953284</v>
      </c>
      <c r="J53" s="156">
        <f>'Enhanced - Aggs'!J58</f>
        <v>8.0802914639452439E-2</v>
      </c>
      <c r="K53" s="107">
        <f>'Enhanced - Aggs'!K58</f>
        <v>5.5762216065683885E-3</v>
      </c>
      <c r="L53" s="110">
        <f>'Enhanced - Aggs'!L58</f>
        <v>1268.0808954536915</v>
      </c>
      <c r="M53" s="111">
        <f>'Enhanced - Aggs'!M58</f>
        <v>-183.29530548213347</v>
      </c>
      <c r="N53" s="107">
        <f>'Enhanced - Aggs'!N58</f>
        <v>-0.12629069249168307</v>
      </c>
      <c r="O53" s="105">
        <f>'Enhanced - Aggs'!O58</f>
        <v>795.47702491283417</v>
      </c>
      <c r="P53" s="106">
        <f>'Enhanced - Aggs'!P58</f>
        <v>-120.05949760391559</v>
      </c>
      <c r="Q53" s="107">
        <f>'Enhanced - Aggs'!Q58</f>
        <v>-0.13113567252771077</v>
      </c>
    </row>
    <row r="54" spans="2:20">
      <c r="B54" s="326"/>
      <c r="C54" s="238" t="s">
        <v>225</v>
      </c>
      <c r="D54" s="242">
        <f>Enhanced!D65</f>
        <v>0</v>
      </c>
      <c r="E54" s="106">
        <f>Enhanced!E65</f>
        <v>-8.2371963858604431</v>
      </c>
      <c r="F54" s="107">
        <f>Enhanced!F65</f>
        <v>-1</v>
      </c>
      <c r="G54" s="108">
        <f>Enhanced!G65</f>
        <v>0</v>
      </c>
      <c r="H54" s="109">
        <f>Enhanced!H65</f>
        <v>-4.9111905808110268E-4</v>
      </c>
      <c r="I54" s="155">
        <f>Enhanced!I65</f>
        <v>0</v>
      </c>
      <c r="J54" s="156">
        <f>Enhanced!J65</f>
        <v>-13.58</v>
      </c>
      <c r="K54" s="107">
        <f>Enhanced!K65</f>
        <v>-1</v>
      </c>
      <c r="L54" s="110">
        <f>Enhanced!L65</f>
        <v>0</v>
      </c>
      <c r="M54" s="111">
        <f>Enhanced!M65</f>
        <v>-111.86112691998481</v>
      </c>
      <c r="N54" s="107">
        <f>Enhanced!N65</f>
        <v>-1</v>
      </c>
      <c r="O54" s="105">
        <f>Enhanced!O65</f>
        <v>0</v>
      </c>
      <c r="P54" s="106">
        <f>Enhanced!P65</f>
        <v>-16.474392771720886</v>
      </c>
      <c r="Q54" s="107">
        <f>Enhanced!Q65</f>
        <v>-1</v>
      </c>
    </row>
    <row r="55" spans="2:20">
      <c r="B55" s="326"/>
      <c r="C55" s="238" t="s">
        <v>226</v>
      </c>
      <c r="D55" s="242">
        <f>Enhanced!D66</f>
        <v>0</v>
      </c>
      <c r="E55" s="106">
        <f>Enhanced!E66</f>
        <v>0</v>
      </c>
      <c r="F55" s="107">
        <f>Enhanced!F66</f>
        <v>0</v>
      </c>
      <c r="G55" s="108">
        <f>Enhanced!G66</f>
        <v>0</v>
      </c>
      <c r="H55" s="109">
        <f>Enhanced!H66</f>
        <v>0</v>
      </c>
      <c r="I55" s="155">
        <f>Enhanced!I66</f>
        <v>0</v>
      </c>
      <c r="J55" s="156">
        <f>Enhanced!J66</f>
        <v>0</v>
      </c>
      <c r="K55" s="107">
        <f>Enhanced!K66</f>
        <v>0</v>
      </c>
      <c r="L55" s="110">
        <f>Enhanced!L66</f>
        <v>0</v>
      </c>
      <c r="M55" s="111">
        <f>Enhanced!M66</f>
        <v>0</v>
      </c>
      <c r="N55" s="107">
        <f>Enhanced!N66</f>
        <v>0</v>
      </c>
      <c r="O55" s="105">
        <f>Enhanced!O66</f>
        <v>0</v>
      </c>
      <c r="P55" s="106">
        <f>Enhanced!P66</f>
        <v>0</v>
      </c>
      <c r="Q55" s="107">
        <f>Enhanced!Q66</f>
        <v>0</v>
      </c>
      <c r="T55" s="86"/>
    </row>
    <row r="56" spans="2:20">
      <c r="B56" s="326"/>
      <c r="C56" s="238" t="s">
        <v>227</v>
      </c>
      <c r="D56" s="242">
        <f>Enhanced!D67</f>
        <v>134023.73323489947</v>
      </c>
      <c r="E56" s="106">
        <f>Enhanced!E67</f>
        <v>11908.700126056618</v>
      </c>
      <c r="F56" s="107">
        <f>Enhanced!F67</f>
        <v>9.7520344734642342E-2</v>
      </c>
      <c r="G56" s="108">
        <f>Enhanced!G67</f>
        <v>9.8784000015831381</v>
      </c>
      <c r="H56" s="109">
        <f>Enhanced!H67</f>
        <v>2.5976436339306384</v>
      </c>
      <c r="I56" s="155">
        <f>Enhanced!I67</f>
        <v>15.161698072159094</v>
      </c>
      <c r="J56" s="156">
        <f>Enhanced!J67</f>
        <v>0.33019869007167912</v>
      </c>
      <c r="K56" s="107">
        <f>Enhanced!K67</f>
        <v>2.2263338423522645E-2</v>
      </c>
      <c r="L56" s="110">
        <f>Enhanced!L67</f>
        <v>2032027.3778111399</v>
      </c>
      <c r="M56" s="111">
        <f>Enhanced!M67</f>
        <v>220878.33971375297</v>
      </c>
      <c r="N56" s="107">
        <f>Enhanced!N67</f>
        <v>0.1219548115961709</v>
      </c>
      <c r="O56" s="105">
        <f>Enhanced!O67</f>
        <v>454525.00917339325</v>
      </c>
      <c r="P56" s="106">
        <f>Enhanced!P67</f>
        <v>7103.2495594251668</v>
      </c>
      <c r="Q56" s="107">
        <f>Enhanced!Q67</f>
        <v>1.5875959107473435E-2</v>
      </c>
    </row>
    <row r="57" spans="2:20">
      <c r="B57" s="326"/>
      <c r="C57" s="238" t="s">
        <v>131</v>
      </c>
      <c r="D57" s="242">
        <f>'Enhanced - Aggs'!D60</f>
        <v>0</v>
      </c>
      <c r="E57" s="106">
        <f>'Enhanced - Aggs'!E60</f>
        <v>0</v>
      </c>
      <c r="F57" s="107">
        <f>'Enhanced - Aggs'!F60</f>
        <v>0</v>
      </c>
      <c r="G57" s="108">
        <f>'Enhanced - Aggs'!G60</f>
        <v>0</v>
      </c>
      <c r="H57" s="109">
        <f>'Enhanced - Aggs'!H60</f>
        <v>0</v>
      </c>
      <c r="I57" s="155">
        <f>'Enhanced - Aggs'!I60</f>
        <v>0</v>
      </c>
      <c r="J57" s="156">
        <f>'Enhanced - Aggs'!J60</f>
        <v>0</v>
      </c>
      <c r="K57" s="107">
        <f>'Enhanced - Aggs'!K60</f>
        <v>0</v>
      </c>
      <c r="L57" s="110">
        <f>'Enhanced - Aggs'!L60</f>
        <v>0</v>
      </c>
      <c r="M57" s="111">
        <f>'Enhanced - Aggs'!M60</f>
        <v>0</v>
      </c>
      <c r="N57" s="107">
        <f>'Enhanced - Aggs'!N60</f>
        <v>0</v>
      </c>
      <c r="O57" s="105">
        <f>'Enhanced - Aggs'!O60</f>
        <v>0</v>
      </c>
      <c r="P57" s="106">
        <f>'Enhanced - Aggs'!P60</f>
        <v>0</v>
      </c>
      <c r="Q57" s="107">
        <f>'Enhanced - Aggs'!Q60</f>
        <v>0</v>
      </c>
    </row>
    <row r="58" spans="2:20">
      <c r="B58" s="330"/>
      <c r="C58" s="239" t="s">
        <v>179</v>
      </c>
      <c r="D58" s="242">
        <f>'Enhanced - Aggs'!D61</f>
        <v>47181.970769798951</v>
      </c>
      <c r="E58" s="106">
        <f>'Enhanced - Aggs'!E61</f>
        <v>15873.612083150925</v>
      </c>
      <c r="F58" s="107">
        <f>'Enhanced - Aggs'!F61</f>
        <v>0.5070087589714658</v>
      </c>
      <c r="G58" s="108">
        <f>'Enhanced - Aggs'!G61</f>
        <v>7.0576937742302697</v>
      </c>
      <c r="H58" s="109">
        <f>'Enhanced - Aggs'!H61</f>
        <v>2.5840069164415596</v>
      </c>
      <c r="I58" s="155">
        <f>'Enhanced - Aggs'!I61</f>
        <v>43.325259150378123</v>
      </c>
      <c r="J58" s="156">
        <f>'Enhanced - Aggs'!J61</f>
        <v>3.2909415872765848</v>
      </c>
      <c r="K58" s="107">
        <f>'Enhanced - Aggs'!K61</f>
        <v>8.2203014503480623E-2</v>
      </c>
      <c r="L58" s="110">
        <f>'Enhanced - Aggs'!L61</f>
        <v>2044171.1108271051</v>
      </c>
      <c r="M58" s="111">
        <f>'Enhanced - Aggs'!M61</f>
        <v>790762.33678634954</v>
      </c>
      <c r="N58" s="107">
        <f>'Enhanced - Aggs'!N61</f>
        <v>0.63088942184206964</v>
      </c>
      <c r="O58" s="105">
        <f>'Enhanced - Aggs'!O61</f>
        <v>431302.10060656071</v>
      </c>
      <c r="P58" s="106">
        <f>'Enhanced - Aggs'!P61</f>
        <v>145111.81797673355</v>
      </c>
      <c r="Q58" s="107">
        <f>'Enhanced - Aggs'!Q61</f>
        <v>0.50704662870901329</v>
      </c>
    </row>
    <row r="59" spans="2:20" ht="15" thickBot="1">
      <c r="B59" s="325"/>
      <c r="C59" s="240" t="s">
        <v>228</v>
      </c>
      <c r="D59" s="243">
        <f>Enhanced!D68</f>
        <v>32.210345456719402</v>
      </c>
      <c r="E59" s="129">
        <f>Enhanced!E68</f>
        <v>28.703670158314708</v>
      </c>
      <c r="F59" s="130">
        <f>Enhanced!F68</f>
        <v>8.1854371208457763</v>
      </c>
      <c r="G59" s="131">
        <f>Enhanced!G68</f>
        <v>2.3741069505426619E-3</v>
      </c>
      <c r="H59" s="132">
        <f>Enhanced!H68</f>
        <v>2.1650315577907038E-3</v>
      </c>
      <c r="I59" s="205">
        <f>Enhanced!I68</f>
        <v>24.936338887635834</v>
      </c>
      <c r="J59" s="157">
        <f>Enhanced!J68</f>
        <v>3.1477567038515026</v>
      </c>
      <c r="K59" s="130">
        <f>Enhanced!K68</f>
        <v>0.1444681749964507</v>
      </c>
      <c r="L59" s="133">
        <f>Enhanced!L68</f>
        <v>803.20808999657629</v>
      </c>
      <c r="M59" s="134">
        <f>Enhanced!M68</f>
        <v>726.80260706543925</v>
      </c>
      <c r="N59" s="130">
        <f>Enhanced!N68</f>
        <v>9.5124404582390198</v>
      </c>
      <c r="O59" s="128">
        <f>Enhanced!O68</f>
        <v>294.42728936672211</v>
      </c>
      <c r="P59" s="129">
        <f>Enhanced!P68</f>
        <v>262.37358462810516</v>
      </c>
      <c r="Q59" s="130">
        <f>Enhanced!Q68</f>
        <v>8.1854371208457728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Alternatives'!D110</f>
        <v>73089.217008695166</v>
      </c>
      <c r="E60" s="292">
        <f>'Non-Dairy Alternatives'!E110</f>
        <v>-12154.495857313465</v>
      </c>
      <c r="F60" s="293">
        <f>'Non-Dairy Alternatives'!F110</f>
        <v>-0.14258524703656042</v>
      </c>
      <c r="G60" s="294">
        <f>'Non-Dairy Alternatives'!G110</f>
        <v>100</v>
      </c>
      <c r="H60" s="295">
        <f>'Non-Dairy Alternatives'!H110</f>
        <v>1.4210854715202004E-14</v>
      </c>
      <c r="I60" s="296">
        <f>'Non-Dairy Alternatives'!I110</f>
        <v>13.373464952578995</v>
      </c>
      <c r="J60" s="297">
        <f>'Non-Dairy Alternatives'!J110</f>
        <v>-0.92163585844131823</v>
      </c>
      <c r="K60" s="293">
        <f>'Non-Dairy Alternatives'!K110</f>
        <v>-6.4472148229330076E-2</v>
      </c>
      <c r="L60" s="298">
        <f>'Non-Dairy Alternatives'!L110</f>
        <v>977456.08207722544</v>
      </c>
      <c r="M60" s="299">
        <f>'Non-Dairy Alternatives'!M110</f>
        <v>-241111.38684803736</v>
      </c>
      <c r="N60" s="293">
        <f>'Non-Dairy Alternatives'!N110</f>
        <v>-0.19786461808363376</v>
      </c>
      <c r="O60" s="291">
        <f>'Non-Dairy Alternatives'!O110</f>
        <v>192699.17567038536</v>
      </c>
      <c r="P60" s="292">
        <f>'Non-Dairy Alternatives'!P110</f>
        <v>-48511.664724633534</v>
      </c>
      <c r="Q60" s="293">
        <f>'Non-Dairy Alternatives'!Q110</f>
        <v>-0.20111726589563061</v>
      </c>
    </row>
    <row r="61" spans="2:20" ht="15.5" customHeight="1">
      <c r="B61" s="330"/>
      <c r="C61" s="82" t="s">
        <v>265</v>
      </c>
      <c r="D61" s="121">
        <f>'Non-Dairy Alternatives'!D111</f>
        <v>2.5</v>
      </c>
      <c r="E61" s="122">
        <f>'Non-Dairy Alternatives'!E111</f>
        <v>-23.644464999437332</v>
      </c>
      <c r="F61" s="123">
        <f>'Non-Dairy Alternatives'!F111</f>
        <v>-0.90437746574451594</v>
      </c>
      <c r="G61" s="124">
        <f>'Non-Dairy Alternatives'!G111</f>
        <v>3.420477195292137E-3</v>
      </c>
      <c r="H61" s="125">
        <f>'Non-Dairy Alternatives'!H111</f>
        <v>-2.7249778851077901E-2</v>
      </c>
      <c r="I61" s="204">
        <f>'Non-Dairy Alternatives'!I111</f>
        <v>21.64</v>
      </c>
      <c r="J61" s="152">
        <f>'Non-Dairy Alternatives'!J111</f>
        <v>8.3499701079838378</v>
      </c>
      <c r="K61" s="245">
        <f>'Non-Dairy Alternatives'!K111</f>
        <v>0.62828828646954282</v>
      </c>
      <c r="L61" s="257">
        <f>'Non-Dairy Alternatives'!L111</f>
        <v>54.1</v>
      </c>
      <c r="M61" s="127">
        <f>'Non-Dairy Alternatives'!M111</f>
        <v>-293.36072135329243</v>
      </c>
      <c r="N61" s="123">
        <f>'Non-Dairy Alternatives'!N111</f>
        <v>-0.8442989475492626</v>
      </c>
      <c r="O61" s="121">
        <f>'Non-Dairy Alternatives'!O111</f>
        <v>10</v>
      </c>
      <c r="P61" s="122">
        <f>'Non-Dairy Alternatives'!P111</f>
        <v>-94.577859997749329</v>
      </c>
      <c r="Q61" s="123">
        <f>'Non-Dairy Alternatives'!Q111</f>
        <v>-0.90437746574451594</v>
      </c>
    </row>
    <row r="62" spans="2:20" ht="15.5" customHeight="1">
      <c r="B62" s="330"/>
      <c r="C62" s="255" t="s">
        <v>85</v>
      </c>
      <c r="D62" s="105">
        <f>'Non-Dairy Alternatives'!D112</f>
        <v>51523.931169207957</v>
      </c>
      <c r="E62" s="106">
        <f>'Non-Dairy Alternatives'!E112</f>
        <v>-7058.2340763670218</v>
      </c>
      <c r="F62" s="107">
        <f>'Non-Dairy Alternatives'!F112</f>
        <v>-0.12048434957600287</v>
      </c>
      <c r="G62" s="108">
        <f>'Non-Dairy Alternatives'!G112</f>
        <v>70.494572630431009</v>
      </c>
      <c r="H62" s="109">
        <f>'Non-Dairy Alternatives'!H112</f>
        <v>1.7714219417015471</v>
      </c>
      <c r="I62" s="155">
        <f>'Non-Dairy Alternatives'!I112</f>
        <v>11.321728123011088</v>
      </c>
      <c r="J62" s="156">
        <f>'Non-Dairy Alternatives'!J112</f>
        <v>-0.86551561120579201</v>
      </c>
      <c r="K62" s="244">
        <f>'Non-Dairy Alternatives'!K112</f>
        <v>-7.1018158829118369E-2</v>
      </c>
      <c r="L62" s="247">
        <f>'Non-Dairy Alternatives'!L112</f>
        <v>583339.94052650931</v>
      </c>
      <c r="M62" s="111">
        <f>'Non-Dairy Alternatives'!M112</f>
        <v>-130615.18579948216</v>
      </c>
      <c r="N62" s="107">
        <f>'Non-Dairy Alternatives'!N112</f>
        <v>-0.18294593173050955</v>
      </c>
      <c r="O62" s="105">
        <f>'Non-Dairy Alternatives'!O112</f>
        <v>115166.97996294498</v>
      </c>
      <c r="P62" s="106">
        <f>'Non-Dairy Alternatives'!P112</f>
        <v>-20801.617540670501</v>
      </c>
      <c r="Q62" s="107">
        <f>'Non-Dairy Alternatives'!Q112</f>
        <v>-0.15298839528088368</v>
      </c>
    </row>
    <row r="63" spans="2:20" ht="15.5" customHeight="1">
      <c r="B63" s="330"/>
      <c r="C63" s="255" t="s">
        <v>87</v>
      </c>
      <c r="D63" s="105">
        <f>'Non-Dairy Alternatives'!D113</f>
        <v>7.5025095343589783</v>
      </c>
      <c r="E63" s="106">
        <f>'Non-Dairy Alternatives'!E113</f>
        <v>-20.510188579559326</v>
      </c>
      <c r="F63" s="107">
        <f>'Non-Dairy Alternatives'!F113</f>
        <v>-0.7321746907831308</v>
      </c>
      <c r="G63" s="108">
        <f>'Non-Dairy Alternatives'!G113</f>
        <v>1.0264865107894686E-2</v>
      </c>
      <c r="H63" s="109">
        <f>'Non-Dairy Alternatives'!H113</f>
        <v>-2.2597028364472478E-2</v>
      </c>
      <c r="I63" s="155">
        <f>'Non-Dairy Alternatives'!I113</f>
        <v>12.419977668287215</v>
      </c>
      <c r="J63" s="156">
        <f>'Non-Dairy Alternatives'!J113</f>
        <v>1.7234346668919081</v>
      </c>
      <c r="K63" s="244">
        <f>'Non-Dairy Alternatives'!K113</f>
        <v>0.1611207159796483</v>
      </c>
      <c r="L63" s="247">
        <f>'Non-Dairy Alternatives'!L113</f>
        <v>93.181000872850419</v>
      </c>
      <c r="M63" s="111">
        <f>'Non-Dairy Alternatives'!M113</f>
        <v>-206.45802908778194</v>
      </c>
      <c r="N63" s="107">
        <f>'Non-Dairy Alternatives'!N113</f>
        <v>-0.68902248520463816</v>
      </c>
      <c r="O63" s="105">
        <f>'Non-Dairy Alternatives'!O113</f>
        <v>15.005019068717957</v>
      </c>
      <c r="P63" s="106">
        <f>'Non-Dairy Alternatives'!P113</f>
        <v>-41.020377159118652</v>
      </c>
      <c r="Q63" s="107">
        <f>'Non-Dairy Alternatives'!Q113</f>
        <v>-0.7321746907831308</v>
      </c>
    </row>
    <row r="64" spans="2:20" ht="15.5" customHeight="1">
      <c r="B64" s="330"/>
      <c r="C64" s="255" t="s">
        <v>261</v>
      </c>
      <c r="D64" s="105">
        <f>'Non-Dairy Alternatives'!D114</f>
        <v>3075.8209451182956</v>
      </c>
      <c r="E64" s="106">
        <f>'Non-Dairy Alternatives'!E114</f>
        <v>-3828.0340406980231</v>
      </c>
      <c r="F64" s="107">
        <f>'Non-Dairy Alternatives'!F114</f>
        <v>-0.55447775895677975</v>
      </c>
      <c r="G64" s="108">
        <f>'Non-Dairy Alternatives'!G114</f>
        <v>4.2083101598316146</v>
      </c>
      <c r="H64" s="109">
        <f>'Non-Dairy Alternatives'!H114</f>
        <v>-3.8906507531781545</v>
      </c>
      <c r="I64" s="155">
        <f>'Non-Dairy Alternatives'!I114</f>
        <v>35.822395338894069</v>
      </c>
      <c r="J64" s="156">
        <f>'Non-Dairy Alternatives'!J114</f>
        <v>6.3179873879471842</v>
      </c>
      <c r="K64" s="244">
        <f>'Non-Dairy Alternatives'!K114</f>
        <v>0.21413706719522299</v>
      </c>
      <c r="L64" s="247">
        <f>'Non-Dairy Alternatives'!L114</f>
        <v>110183.27388767838</v>
      </c>
      <c r="M64" s="111">
        <f>'Non-Dairy Alternatives'!M114</f>
        <v>-93510.88004802489</v>
      </c>
      <c r="N64" s="107">
        <f>'Non-Dairy Alternatives'!N114</f>
        <v>-0.45907493288954138</v>
      </c>
      <c r="O64" s="105">
        <f>'Non-Dairy Alternatives'!O114</f>
        <v>27247.174839735031</v>
      </c>
      <c r="P64" s="106">
        <f>'Non-Dairy Alternatives'!P114</f>
        <v>-22723.196968700839</v>
      </c>
      <c r="Q64" s="107">
        <f>'Non-Dairy Alternatives'!Q114</f>
        <v>-0.45473339793851136</v>
      </c>
    </row>
    <row r="65" spans="2:17">
      <c r="B65" s="330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30"/>
      <c r="C66" s="255" t="s">
        <v>263</v>
      </c>
      <c r="D66" s="105">
        <f>'Non-Dairy Alternatives'!D116</f>
        <v>0</v>
      </c>
      <c r="E66" s="106">
        <f>'Non-Dairy Alternatives'!E116</f>
        <v>0</v>
      </c>
      <c r="F66" s="107">
        <f>'Non-Dairy Alternatives'!F116</f>
        <v>0</v>
      </c>
      <c r="G66" s="108">
        <f>'Non-Dairy Alternatives'!G116</f>
        <v>0</v>
      </c>
      <c r="H66" s="109">
        <f>'Non-Dairy Alternatives'!H116</f>
        <v>0</v>
      </c>
      <c r="I66" s="155">
        <f>'Non-Dairy Alternatives'!I116</f>
        <v>0</v>
      </c>
      <c r="J66" s="156">
        <f>'Non-Dairy Alternatives'!J116</f>
        <v>0</v>
      </c>
      <c r="K66" s="244">
        <f>'Non-Dairy Alternatives'!K116</f>
        <v>0</v>
      </c>
      <c r="L66" s="247">
        <f>'Non-Dairy Alternatives'!L116</f>
        <v>0</v>
      </c>
      <c r="M66" s="111">
        <f>'Non-Dairy Alternatives'!M116</f>
        <v>0</v>
      </c>
      <c r="N66" s="107">
        <f>'Non-Dairy Alternatives'!N116</f>
        <v>0</v>
      </c>
      <c r="O66" s="105">
        <f>'Non-Dairy Alternatives'!O116</f>
        <v>0</v>
      </c>
      <c r="P66" s="106">
        <f>'Non-Dairy Alternatives'!P116</f>
        <v>0</v>
      </c>
      <c r="Q66" s="107">
        <f>'Non-Dairy Alternatives'!Q116</f>
        <v>0</v>
      </c>
    </row>
    <row r="67" spans="2:17">
      <c r="B67" s="330"/>
      <c r="C67" s="255" t="s">
        <v>264</v>
      </c>
      <c r="D67" s="105">
        <f>'Non-Dairy Alternatives'!D117</f>
        <v>0</v>
      </c>
      <c r="E67" s="106">
        <f>'Non-Dairy Alternatives'!E117</f>
        <v>0</v>
      </c>
      <c r="F67" s="107">
        <f>'Non-Dairy Alternatives'!F117</f>
        <v>0</v>
      </c>
      <c r="G67" s="108">
        <f>'Non-Dairy Alternatives'!G117</f>
        <v>0</v>
      </c>
      <c r="H67" s="109">
        <f>'Non-Dairy Alternatives'!H117</f>
        <v>0</v>
      </c>
      <c r="I67" s="155">
        <f>'Non-Dairy Alternatives'!I117</f>
        <v>0</v>
      </c>
      <c r="J67" s="156">
        <f>'Non-Dairy Alternatives'!J117</f>
        <v>0</v>
      </c>
      <c r="K67" s="244">
        <f>'Non-Dairy Alternatives'!K117</f>
        <v>0</v>
      </c>
      <c r="L67" s="247">
        <f>'Non-Dairy Alternatives'!L117</f>
        <v>0</v>
      </c>
      <c r="M67" s="111">
        <f>'Non-Dairy Alternatives'!M117</f>
        <v>0</v>
      </c>
      <c r="N67" s="107">
        <f>'Non-Dairy Alternatives'!N117</f>
        <v>0</v>
      </c>
      <c r="O67" s="105">
        <f>'Non-Dairy Alternatives'!O117</f>
        <v>0</v>
      </c>
      <c r="P67" s="106">
        <f>'Non-Dairy Alternatives'!P117</f>
        <v>0</v>
      </c>
      <c r="Q67" s="107">
        <f>'Non-Dairy Alternatives'!Q117</f>
        <v>0</v>
      </c>
    </row>
    <row r="68" spans="2:17">
      <c r="B68" s="330"/>
      <c r="C68" s="255" t="s">
        <v>229</v>
      </c>
      <c r="D68" s="105">
        <f>'Non-Dairy Alternatives'!D118</f>
        <v>17990.507755911745</v>
      </c>
      <c r="E68" s="106">
        <f>'Non-Dairy Alternatives'!E118</f>
        <v>-734.9040033616875</v>
      </c>
      <c r="F68" s="107">
        <f>'Non-Dairy Alternatives'!F118</f>
        <v>-3.9246346772467584E-2</v>
      </c>
      <c r="G68" s="108">
        <f>'Non-Dairy Alternatives'!G118</f>
        <v>24.614448604328977</v>
      </c>
      <c r="H68" s="109">
        <f>'Non-Dairy Alternatives'!H118</f>
        <v>2.6475361720805175</v>
      </c>
      <c r="I68" s="155">
        <f>'Non-Dairy Alternatives'!I118</f>
        <v>15.475113840893357</v>
      </c>
      <c r="J68" s="156">
        <f>'Non-Dairy Alternatives'!J118</f>
        <v>3.5705119123097262E-2</v>
      </c>
      <c r="K68" s="244">
        <f>'Non-Dairy Alternatives'!K118</f>
        <v>2.3125962766146245E-3</v>
      </c>
      <c r="L68" s="247">
        <f>'Non-Dairy Alternatives'!L118</f>
        <v>278405.15557820915</v>
      </c>
      <c r="M68" s="111">
        <f>'Non-Dairy Alternatives'!M118</f>
        <v>-10704.13005665649</v>
      </c>
      <c r="N68" s="107">
        <f>'Non-Dairy Alternatives'!N118</f>
        <v>-3.7024511451269712E-2</v>
      </c>
      <c r="O68" s="105">
        <f>'Non-Dairy Alternatives'!O118</f>
        <v>49190.045396089554</v>
      </c>
      <c r="P68" s="106">
        <f>'Non-Dairy Alternatives'!P118</f>
        <v>-3964.4750061912564</v>
      </c>
      <c r="Q68" s="107">
        <f>'Non-Dairy Alternatives'!Q118</f>
        <v>-7.4583967199544979E-2</v>
      </c>
    </row>
    <row r="69" spans="2:17">
      <c r="B69" s="330"/>
      <c r="C69" s="255" t="s">
        <v>230</v>
      </c>
      <c r="D69" s="105">
        <f>'Non-Dairy Alternatives'!D119</f>
        <v>0</v>
      </c>
      <c r="E69" s="106">
        <f>'Non-Dairy Alternatives'!E119</f>
        <v>0</v>
      </c>
      <c r="F69" s="107">
        <f>'Non-Dairy Alternatives'!F119</f>
        <v>0</v>
      </c>
      <c r="G69" s="108">
        <f>'Non-Dairy Alternatives'!G119</f>
        <v>0</v>
      </c>
      <c r="H69" s="109">
        <f>'Non-Dairy Alternatives'!H119</f>
        <v>0</v>
      </c>
      <c r="I69" s="155">
        <f>'Non-Dairy Alternatives'!I119</f>
        <v>0</v>
      </c>
      <c r="J69" s="156">
        <f>'Non-Dairy Alternatives'!J119</f>
        <v>0</v>
      </c>
      <c r="K69" s="244">
        <f>'Non-Dairy Alternatives'!K119</f>
        <v>0</v>
      </c>
      <c r="L69" s="247">
        <f>'Non-Dairy Alternatives'!L119</f>
        <v>0</v>
      </c>
      <c r="M69" s="111">
        <f>'Non-Dairy Alternatives'!M119</f>
        <v>0</v>
      </c>
      <c r="N69" s="107">
        <f>'Non-Dairy Alternatives'!N119</f>
        <v>0</v>
      </c>
      <c r="O69" s="105">
        <f>'Non-Dairy Alternatives'!O119</f>
        <v>0</v>
      </c>
      <c r="P69" s="106">
        <f>'Non-Dairy Alternatives'!P119</f>
        <v>0</v>
      </c>
      <c r="Q69" s="107">
        <f>'Non-Dairy Alternatives'!Q119</f>
        <v>0</v>
      </c>
    </row>
    <row r="70" spans="2:17">
      <c r="B70" s="330"/>
      <c r="C70" s="83" t="s">
        <v>230</v>
      </c>
      <c r="D70" s="105">
        <f>'Non-Dairy Alternatives'!D120</f>
        <v>15.988531389129163</v>
      </c>
      <c r="E70" s="106">
        <f>'Non-Dairy Alternatives'!E120</f>
        <v>15.988531389129163</v>
      </c>
      <c r="F70" s="107">
        <f>'Non-Dairy Alternatives'!F120</f>
        <v>0</v>
      </c>
      <c r="G70" s="108">
        <f>'Non-Dairy Alternatives'!G120</f>
        <v>2.1875362801091525E-2</v>
      </c>
      <c r="H70" s="109">
        <f>'Non-Dairy Alternatives'!H120</f>
        <v>2.1875362801091525E-2</v>
      </c>
      <c r="I70" s="155">
        <f>'Non-Dairy Alternatives'!I120</f>
        <v>22.097648435264851</v>
      </c>
      <c r="J70" s="156">
        <f>'Non-Dairy Alternatives'!J120</f>
        <v>22.097648435264851</v>
      </c>
      <c r="K70" s="244">
        <f>'Non-Dairy Alternatives'!K120</f>
        <v>0</v>
      </c>
      <c r="L70" s="247">
        <f>'Non-Dairy Alternatives'!L120</f>
        <v>353.30894563317298</v>
      </c>
      <c r="M70" s="111">
        <f>'Non-Dairy Alternatives'!M120</f>
        <v>353.30894563317298</v>
      </c>
      <c r="N70" s="107">
        <f>'Non-Dairy Alternatives'!N120</f>
        <v>0</v>
      </c>
      <c r="O70" s="105">
        <f>'Non-Dairy Alternatives'!O120</f>
        <v>124.03825747966766</v>
      </c>
      <c r="P70" s="106">
        <f>'Non-Dairy Alternatives'!P120</f>
        <v>124.03825747966766</v>
      </c>
      <c r="Q70" s="107">
        <f>'Non-Dairy Alternatives'!Q120</f>
        <v>0</v>
      </c>
    </row>
    <row r="71" spans="2:17" ht="15" thickBot="1">
      <c r="B71" s="333"/>
      <c r="C71" s="256" t="s">
        <v>86</v>
      </c>
      <c r="D71" s="128">
        <f>'Non-Dairy Alternatives'!D121</f>
        <v>472.96609753370285</v>
      </c>
      <c r="E71" s="129">
        <f>'Non-Dairy Alternatives'!E121</f>
        <v>-505.15761469687345</v>
      </c>
      <c r="F71" s="130">
        <f>'Non-Dairy Alternatives'!F121</f>
        <v>-0.51645574928848159</v>
      </c>
      <c r="G71" s="131">
        <f>'Non-Dairy Alternatives'!G121</f>
        <v>0.64710790030413889</v>
      </c>
      <c r="H71" s="132">
        <f>'Non-Dairy Alternatives'!H121</f>
        <v>-0.50033591618946205</v>
      </c>
      <c r="I71" s="205">
        <f>'Non-Dairy Alternatives'!I121</f>
        <v>10.628927029942917</v>
      </c>
      <c r="J71" s="157">
        <f>'Non-Dairy Alternatives'!J121</f>
        <v>-0.78251626482625447</v>
      </c>
      <c r="K71" s="246">
        <f>'Non-Dairy Alternatives'!K121</f>
        <v>-6.8572944246671041E-2</v>
      </c>
      <c r="L71" s="248">
        <f>'Non-Dairy Alternatives'!L121</f>
        <v>5027.122138322592</v>
      </c>
      <c r="M71" s="134">
        <f>'Non-Dairy Alternatives'!M121</f>
        <v>-6134.6811390657485</v>
      </c>
      <c r="N71" s="130">
        <f>'Non-Dairy Alternatives'!N121</f>
        <v>-0.5496138022333209</v>
      </c>
      <c r="O71" s="128">
        <f>'Non-Dairy Alternatives'!O121</f>
        <v>945.9321950674057</v>
      </c>
      <c r="P71" s="129">
        <f>'Non-Dairy Alternatives'!P121</f>
        <v>-1010.8152293937469</v>
      </c>
      <c r="Q71" s="130">
        <f>'Non-Dairy Alternatives'!Q121</f>
        <v>-0.51657930745563874</v>
      </c>
    </row>
    <row r="72" spans="2:17">
      <c r="B72" s="226"/>
      <c r="C72" s="82" t="s">
        <v>207</v>
      </c>
      <c r="D72" s="121">
        <f>'Trad vs Value Add'!D45</f>
        <v>41142.513440317765</v>
      </c>
      <c r="E72" s="122">
        <f>'Trad vs Value Add'!E45</f>
        <v>-7902.2758494230511</v>
      </c>
      <c r="F72" s="123">
        <f>'Trad vs Value Add'!F45</f>
        <v>-0.1611236578617751</v>
      </c>
      <c r="G72" s="124">
        <f>'Trad vs Value Add'!G45</f>
        <v>3.03246443763542</v>
      </c>
      <c r="H72" s="125">
        <f>'Trad vs Value Add'!H45</f>
        <v>0.10831044258075639</v>
      </c>
      <c r="I72" s="204">
        <f>'Trad vs Value Add'!I45</f>
        <v>14.197929982170395</v>
      </c>
      <c r="J72" s="152">
        <f>'Trad vs Value Add'!J45</f>
        <v>-9.5684769858127794E-2</v>
      </c>
      <c r="K72" s="123">
        <f>'Trad vs Value Add'!K45</f>
        <v>-6.6942317613918056E-3</v>
      </c>
      <c r="L72" s="233">
        <f>'Trad vs Value Add'!L45</f>
        <v>584138.52511613606</v>
      </c>
      <c r="M72" s="234">
        <f>'Trad vs Value Add'!M45</f>
        <v>-116888.79858583375</v>
      </c>
      <c r="N72" s="232">
        <f>'Trad vs Value Add'!N45</f>
        <v>-0.16673929051519693</v>
      </c>
      <c r="O72" s="251">
        <f>'Trad vs Value Add'!O45</f>
        <v>219080.2938978672</v>
      </c>
      <c r="P72" s="231">
        <f>'Trad vs Value Add'!P45</f>
        <v>-51902.32391370961</v>
      </c>
      <c r="Q72" s="232">
        <f>'Trad vs Value Add'!Q45</f>
        <v>-0.19153377560843779</v>
      </c>
    </row>
    <row r="73" spans="2:17">
      <c r="B73" s="226" t="s">
        <v>220</v>
      </c>
      <c r="C73" s="83" t="s">
        <v>208</v>
      </c>
      <c r="D73" s="105">
        <f>'Trad vs Value Add'!D46</f>
        <v>1053213.9066052551</v>
      </c>
      <c r="E73" s="106">
        <f>'Trad vs Value Add'!E46</f>
        <v>-329969.78356646001</v>
      </c>
      <c r="F73" s="107">
        <f>'Trad vs Value Add'!F46</f>
        <v>-0.23855817987956174</v>
      </c>
      <c r="G73" s="108">
        <f>'Trad vs Value Add'!G46</f>
        <v>77.628551343528258</v>
      </c>
      <c r="H73" s="109">
        <f>'Trad vs Value Add'!H46</f>
        <v>-4.8397836637980021</v>
      </c>
      <c r="I73" s="206">
        <f>'Trad vs Value Add'!I46</f>
        <v>6.1979579609966819</v>
      </c>
      <c r="J73" s="156">
        <f>'Trad vs Value Add'!J46</f>
        <v>0.46511093079896515</v>
      </c>
      <c r="K73" s="107">
        <f>'Trad vs Value Add'!K46</f>
        <v>8.1130881104797978E-2</v>
      </c>
      <c r="L73" s="110">
        <f>'Trad vs Value Add'!L46</f>
        <v>6527775.5170764569</v>
      </c>
      <c r="M73" s="111">
        <f>'Trad vs Value Add'!M46</f>
        <v>-1401804.9933423791</v>
      </c>
      <c r="N73" s="107">
        <f>'Trad vs Value Add'!N46</f>
        <v>-0.17678173410314948</v>
      </c>
      <c r="O73" s="105">
        <f>'Trad vs Value Add'!O46</f>
        <v>1480837.647693634</v>
      </c>
      <c r="P73" s="106">
        <f>'Trad vs Value Add'!P46</f>
        <v>-447127.59560510446</v>
      </c>
      <c r="Q73" s="107">
        <f>'Trad vs Value Add'!Q46</f>
        <v>-0.23191683416453684</v>
      </c>
    </row>
    <row r="74" spans="2:17">
      <c r="B74" s="226" t="s">
        <v>218</v>
      </c>
      <c r="C74" s="83" t="s">
        <v>209</v>
      </c>
      <c r="D74" s="105">
        <f>'Trad vs Value Add'!D47</f>
        <v>47120.21657145879</v>
      </c>
      <c r="E74" s="106">
        <f>'Trad vs Value Add'!E47</f>
        <v>546.85432938968006</v>
      </c>
      <c r="F74" s="107">
        <f>'Trad vs Value Add'!F47</f>
        <v>1.1741783351336264E-2</v>
      </c>
      <c r="G74" s="108">
        <f>'Trad vs Value Add'!G47</f>
        <v>3.4730591084063911</v>
      </c>
      <c r="H74" s="109">
        <f>'Trad vs Value Add'!H47</f>
        <v>0.69625681736744971</v>
      </c>
      <c r="I74" s="206">
        <f>'Trad vs Value Add'!I47</f>
        <v>18.532804383278663</v>
      </c>
      <c r="J74" s="156">
        <f>'Trad vs Value Add'!J47</f>
        <v>0.57179255736197021</v>
      </c>
      <c r="K74" s="107">
        <f>'Trad vs Value Add'!K47</f>
        <v>3.1835208556396967E-2</v>
      </c>
      <c r="L74" s="110">
        <f>'Trad vs Value Add'!L47</f>
        <v>873269.75621657132</v>
      </c>
      <c r="M74" s="111">
        <f>'Trad vs Value Add'!M47</f>
        <v>36765.046214066097</v>
      </c>
      <c r="N74" s="107">
        <f>'Trad vs Value Add'!N47</f>
        <v>4.3950794029547054E-2</v>
      </c>
      <c r="O74" s="105">
        <f>'Trad vs Value Add'!O47</f>
        <v>237404.31900990009</v>
      </c>
      <c r="P74" s="106">
        <f>'Trad vs Value Add'!P47</f>
        <v>-10616.751397281158</v>
      </c>
      <c r="Q74" s="107">
        <f>'Trad vs Value Add'!Q47</f>
        <v>-4.280584459961978E-2</v>
      </c>
    </row>
    <row r="75" spans="2:17" ht="15" thickBot="1">
      <c r="B75" s="226"/>
      <c r="C75" s="84" t="s">
        <v>210</v>
      </c>
      <c r="D75" s="128">
        <f>'Trad vs Value Add'!D48</f>
        <v>214851.19337262373</v>
      </c>
      <c r="E75" s="129">
        <f>'Trad vs Value Add'!E48</f>
        <v>16737.009070296568</v>
      </c>
      <c r="F75" s="130">
        <f>'Trad vs Value Add'!F48</f>
        <v>8.4481629264644059E-2</v>
      </c>
      <c r="G75" s="131">
        <f>'Trad vs Value Add'!G48</f>
        <v>15.835896954402992</v>
      </c>
      <c r="H75" s="132">
        <f>'Trad vs Value Add'!H48</f>
        <v>4.0239105661603745</v>
      </c>
      <c r="I75" s="205">
        <f>'Trad vs Value Add'!I48</f>
        <v>12.806055703856853</v>
      </c>
      <c r="J75" s="157">
        <f>'Trad vs Value Add'!J48</f>
        <v>0.30833717283948836</v>
      </c>
      <c r="K75" s="130">
        <f>'Trad vs Value Add'!K48</f>
        <v>2.4671476803885779E-2</v>
      </c>
      <c r="L75" s="133">
        <f>'Trad vs Value Add'!L48</f>
        <v>2751396.3503699396</v>
      </c>
      <c r="M75" s="134">
        <f>'Trad vs Value Add'!M48</f>
        <v>275421.03795735585</v>
      </c>
      <c r="N75" s="130">
        <f>'Trad vs Value Add'!N48</f>
        <v>0.11123739262528685</v>
      </c>
      <c r="O75" s="128">
        <f>'Trad vs Value Add'!O48</f>
        <v>521215.7628647089</v>
      </c>
      <c r="P75" s="129">
        <f>'Trad vs Value Add'!P48</f>
        <v>31456.238846613676</v>
      </c>
      <c r="Q75" s="130">
        <f>'Trad vs Value Add'!Q48</f>
        <v>6.4227926776267152E-2</v>
      </c>
    </row>
    <row r="76" spans="2:17">
      <c r="B76" s="324" t="s">
        <v>219</v>
      </c>
      <c r="C76" s="82" t="s">
        <v>216</v>
      </c>
      <c r="D76" s="121">
        <f>Filtration!D27</f>
        <v>1223414.4610396093</v>
      </c>
      <c r="E76" s="122">
        <f>Filtration!E27</f>
        <v>-332386.7717693923</v>
      </c>
      <c r="F76" s="123">
        <f>Filtration!F27</f>
        <v>-0.21364346856138394</v>
      </c>
      <c r="G76" s="124">
        <f>Filtration!G27</f>
        <v>90.173412739434895</v>
      </c>
      <c r="H76" s="125">
        <f>Filtration!H27</f>
        <v>-2.5867449921644976</v>
      </c>
      <c r="I76" s="204">
        <f>Filtration!I27</f>
        <v>7.1312803647085632</v>
      </c>
      <c r="J76" s="152">
        <f>Filtration!J27</f>
        <v>0.60959396688491996</v>
      </c>
      <c r="K76" s="123">
        <f>Filtration!K27</f>
        <v>9.3471830704455222E-2</v>
      </c>
      <c r="L76" s="126">
        <f>Filtration!L27</f>
        <v>8724511.5239122752</v>
      </c>
      <c r="M76" s="127">
        <f>Filtration!M27</f>
        <v>-1421936.2138154451</v>
      </c>
      <c r="N76" s="123">
        <f>Filtration!N27</f>
        <v>-0.14014128398141096</v>
      </c>
      <c r="O76" s="121">
        <f>Filtration!O27</f>
        <v>2009879.8719485998</v>
      </c>
      <c r="P76" s="122">
        <f>Filtration!P27</f>
        <v>-483826.7532315813</v>
      </c>
      <c r="Q76" s="123">
        <f>Filtration!Q27</f>
        <v>-0.19401911529854587</v>
      </c>
    </row>
    <row r="77" spans="2:17" ht="15" thickBot="1">
      <c r="B77" s="325"/>
      <c r="C77" s="84" t="s">
        <v>217</v>
      </c>
      <c r="D77" s="128">
        <f>Filtration!D28</f>
        <v>133320.77152255119</v>
      </c>
      <c r="E77" s="129">
        <f>Filtration!E28</f>
        <v>11891.961977919011</v>
      </c>
      <c r="F77" s="130">
        <f>Filtration!F28</f>
        <v>9.7933612480554044E-2</v>
      </c>
      <c r="G77" s="131">
        <f>Filtration!G28</f>
        <v>9.8265872605650699</v>
      </c>
      <c r="H77" s="132">
        <f>Filtration!H28</f>
        <v>2.5867449921644372</v>
      </c>
      <c r="I77" s="205">
        <f>Filtration!I28</f>
        <v>15.147660538675815</v>
      </c>
      <c r="J77" s="157">
        <f>Filtration!J28</f>
        <v>0.30683695168677794</v>
      </c>
      <c r="K77" s="130">
        <f>Filtration!K28</f>
        <v>2.0675197025843105E-2</v>
      </c>
      <c r="L77" s="133">
        <f>Filtration!L28</f>
        <v>2019497.7897779632</v>
      </c>
      <c r="M77" s="134">
        <f>Filtration!M28</f>
        <v>217394.2489479864</v>
      </c>
      <c r="N77" s="130">
        <f>Filtration!N28</f>
        <v>0.12063360623988525</v>
      </c>
      <c r="O77" s="128">
        <f>Filtration!O28</f>
        <v>450688.15968179703</v>
      </c>
      <c r="P77" s="129">
        <f>Filtration!P28</f>
        <v>5952.2618089405587</v>
      </c>
      <c r="Q77" s="130">
        <f>Filtration!Q28</f>
        <v>1.3383812364618752E-2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7" t="s">
        <v>139</v>
      </c>
      <c r="C79" s="337"/>
      <c r="D79" s="337"/>
      <c r="E79" s="337"/>
      <c r="F79" s="337"/>
      <c r="G79" s="337"/>
      <c r="H79" s="337"/>
      <c r="I79" s="337"/>
      <c r="J79" s="337"/>
      <c r="K79" s="337"/>
      <c r="L79" s="337"/>
      <c r="M79" s="337"/>
      <c r="N79" s="337"/>
      <c r="O79" s="337"/>
      <c r="P79" s="337"/>
      <c r="Q79" s="337"/>
    </row>
    <row r="80" spans="2:17">
      <c r="B80" s="327" t="s">
        <v>15</v>
      </c>
      <c r="C80" s="327"/>
      <c r="D80" s="327"/>
      <c r="E80" s="327"/>
      <c r="F80" s="327"/>
      <c r="G80" s="327"/>
      <c r="H80" s="327"/>
      <c r="I80" s="327"/>
      <c r="J80" s="327"/>
      <c r="K80" s="327"/>
      <c r="L80" s="327"/>
      <c r="M80" s="327"/>
      <c r="N80" s="327"/>
      <c r="O80" s="327"/>
      <c r="P80" s="327"/>
      <c r="Q80" s="327"/>
    </row>
    <row r="81" spans="2:17" ht="15" thickBot="1">
      <c r="B81" s="327" t="str">
        <f>'HOME PAGE'!H6</f>
        <v>LATEST 52 WEEKS ENDING 02-23-2025</v>
      </c>
      <c r="C81" s="327"/>
      <c r="D81" s="327"/>
      <c r="E81" s="327"/>
      <c r="F81" s="327"/>
      <c r="G81" s="327"/>
      <c r="H81" s="327"/>
      <c r="I81" s="327"/>
      <c r="J81" s="327"/>
      <c r="K81" s="327"/>
      <c r="L81" s="327"/>
      <c r="M81" s="327"/>
      <c r="N81" s="327"/>
      <c r="O81" s="327"/>
      <c r="P81" s="327"/>
      <c r="Q81" s="327"/>
    </row>
    <row r="82" spans="2:17">
      <c r="D82" s="321" t="s">
        <v>76</v>
      </c>
      <c r="E82" s="322"/>
      <c r="F82" s="323"/>
      <c r="G82" s="328" t="s">
        <v>19</v>
      </c>
      <c r="H82" s="329"/>
      <c r="I82" s="321" t="s">
        <v>20</v>
      </c>
      <c r="J82" s="322"/>
      <c r="K82" s="323"/>
      <c r="L82" s="328" t="s">
        <v>21</v>
      </c>
      <c r="M82" s="322"/>
      <c r="N82" s="329"/>
      <c r="O82" s="321" t="s">
        <v>22</v>
      </c>
      <c r="P82" s="322"/>
      <c r="Q82" s="323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Data'!E93</f>
        <v>19007007.371144734</v>
      </c>
      <c r="E84" s="292">
        <f>'Segment Data'!F93</f>
        <v>-4446561.6199965216</v>
      </c>
      <c r="F84" s="293">
        <f>'Segment Data'!G93</f>
        <v>-0.18958997761389965</v>
      </c>
      <c r="G84" s="294">
        <f>'Segment Data'!H93</f>
        <v>99.999999999999972</v>
      </c>
      <c r="H84" s="295">
        <f>'Segment Data'!I93</f>
        <v>-2.8421709430404007E-14</v>
      </c>
      <c r="I84" s="296">
        <f>'Segment Data'!J93</f>
        <v>7.6579528695856309</v>
      </c>
      <c r="J84" s="297">
        <f>'Segment Data'!K93</f>
        <v>0.70064183475269726</v>
      </c>
      <c r="K84" s="293">
        <f>'Segment Data'!L93</f>
        <v>0.10070583753476271</v>
      </c>
      <c r="L84" s="298">
        <f>'Segment Data'!M93</f>
        <v>145554766.64009306</v>
      </c>
      <c r="M84" s="299">
        <f>'Segment Data'!N93</f>
        <v>-17619007.708189517</v>
      </c>
      <c r="N84" s="293">
        <f>'Segment Data'!O93</f>
        <v>-0.10797695756294161</v>
      </c>
      <c r="O84" s="291">
        <f>'Segment Data'!P93</f>
        <v>34295932.736905865</v>
      </c>
      <c r="P84" s="292">
        <f>'Segment Data'!Q93</f>
        <v>-6364024.196223639</v>
      </c>
      <c r="Q84" s="293">
        <f>'Segment Data'!R93</f>
        <v>-0.15651822274898347</v>
      </c>
    </row>
    <row r="85" spans="2:17" ht="15" thickBot="1">
      <c r="B85" s="324" t="s">
        <v>111</v>
      </c>
      <c r="C85" s="82" t="s">
        <v>111</v>
      </c>
      <c r="D85" s="128">
        <f>'Segment Data'!E96</f>
        <v>17777445.582753856</v>
      </c>
      <c r="E85" s="129">
        <f>'Segment Data'!F96</f>
        <v>-4345888.5675624087</v>
      </c>
      <c r="F85" s="130">
        <f>'Segment Data'!G96</f>
        <v>-0.19643913245781183</v>
      </c>
      <c r="G85" s="131">
        <f>'Segment Data'!H96</f>
        <v>93.53100798888768</v>
      </c>
      <c r="H85" s="132">
        <f>'Segment Data'!I96</f>
        <v>-0.7972119876649657</v>
      </c>
      <c r="I85" s="205">
        <f>'Segment Data'!J96</f>
        <v>7.0596556719708046</v>
      </c>
      <c r="J85" s="157">
        <f>'Segment Data'!K96</f>
        <v>0.62966954723813906</v>
      </c>
      <c r="K85" s="130">
        <f>'Segment Data'!L96</f>
        <v>9.7927046034538417E-2</v>
      </c>
      <c r="L85" s="133">
        <f>'Segment Data'!M96</f>
        <v>125502644.54144058</v>
      </c>
      <c r="M85" s="134">
        <f>'Segment Data'!N96</f>
        <v>-16750087.077917337</v>
      </c>
      <c r="N85" s="130">
        <f>'Segment Data'!O96</f>
        <v>-0.11774879039045438</v>
      </c>
      <c r="O85" s="128">
        <f>'Segment Data'!P96</f>
        <v>27851851.49757373</v>
      </c>
      <c r="P85" s="129">
        <f>'Segment Data'!Q96</f>
        <v>-5590697.260133557</v>
      </c>
      <c r="Q85" s="130">
        <f>'Segment Data'!R96</f>
        <v>-0.16717318110645216</v>
      </c>
    </row>
    <row r="86" spans="2:17">
      <c r="B86" s="326"/>
      <c r="C86" s="102" t="s">
        <v>110</v>
      </c>
      <c r="D86" s="143">
        <f>'Segment Data'!E97</f>
        <v>17707112.483472619</v>
      </c>
      <c r="E86" s="144">
        <f>'Segment Data'!F97</f>
        <v>-4334720.441999916</v>
      </c>
      <c r="F86" s="145">
        <f>'Segment Data'!G97</f>
        <v>-0.19665880131912794</v>
      </c>
      <c r="G86" s="146">
        <f>'Segment Data'!H97</f>
        <v>93.160970255393607</v>
      </c>
      <c r="H86" s="147">
        <f>'Segment Data'!I97</f>
        <v>-0.81974941161335835</v>
      </c>
      <c r="I86" s="207">
        <f>'Segment Data'!J97</f>
        <v>6.9862045377879438</v>
      </c>
      <c r="J86" s="161">
        <f>'Segment Data'!K97</f>
        <v>0.62038088120253221</v>
      </c>
      <c r="K86" s="145">
        <f>'Segment Data'!L97</f>
        <v>9.7454927228584384E-2</v>
      </c>
      <c r="L86" s="148">
        <f>'Segment Data'!M97</f>
        <v>123705509.58315796</v>
      </c>
      <c r="M86" s="149">
        <f>'Segment Data'!N97</f>
        <v>-16608911.88831833</v>
      </c>
      <c r="N86" s="145">
        <f>'Segment Data'!O97</f>
        <v>-0.11836924326195979</v>
      </c>
      <c r="O86" s="143">
        <f>'Segment Data'!P97</f>
        <v>27219890.689039011</v>
      </c>
      <c r="P86" s="144">
        <f>'Segment Data'!Q97</f>
        <v>-5488697.1632715352</v>
      </c>
      <c r="Q86" s="145">
        <f>'Segment Data'!R97</f>
        <v>-0.16780599602938259</v>
      </c>
    </row>
    <row r="87" spans="2:17" ht="15" thickBot="1">
      <c r="B87" s="325"/>
      <c r="C87" s="98" t="s">
        <v>109</v>
      </c>
      <c r="D87" s="135">
        <f>'Segment Data'!E98</f>
        <v>70333.099281225659</v>
      </c>
      <c r="E87" s="136">
        <f>'Segment Data'!F98</f>
        <v>-11168.125562515241</v>
      </c>
      <c r="F87" s="137">
        <f>'Segment Data'!G98</f>
        <v>-0.13703015609799055</v>
      </c>
      <c r="G87" s="138">
        <f>'Segment Data'!H98</f>
        <v>0.37003773349402186</v>
      </c>
      <c r="H87" s="139">
        <f>'Segment Data'!I98</f>
        <v>2.2537423948276125E-2</v>
      </c>
      <c r="I87" s="208">
        <f>'Segment Data'!J98</f>
        <v>25.551766901338876</v>
      </c>
      <c r="J87" s="154">
        <f>'Segment Data'!K98</f>
        <v>1.7691777243304116</v>
      </c>
      <c r="K87" s="137">
        <f>'Segment Data'!L98</f>
        <v>7.4389618016895448E-2</v>
      </c>
      <c r="L87" s="140">
        <f>'Segment Data'!M98</f>
        <v>1797134.958282603</v>
      </c>
      <c r="M87" s="141">
        <f>'Segment Data'!N98</f>
        <v>-141175.18959908281</v>
      </c>
      <c r="N87" s="137">
        <f>'Segment Data'!O98</f>
        <v>-7.2834159050020164E-2</v>
      </c>
      <c r="O87" s="135">
        <f>'Segment Data'!P98</f>
        <v>631960.80853473535</v>
      </c>
      <c r="P87" s="136">
        <f>'Segment Data'!Q98</f>
        <v>-102000.09686200554</v>
      </c>
      <c r="Q87" s="137">
        <f>'Segment Data'!R98</f>
        <v>-0.13897211160977249</v>
      </c>
    </row>
    <row r="88" spans="2:17">
      <c r="B88" s="324" t="s">
        <v>108</v>
      </c>
      <c r="C88" s="82" t="s">
        <v>185</v>
      </c>
      <c r="D88" s="121">
        <f>Fat!E83</f>
        <v>472992.42659258848</v>
      </c>
      <c r="E88" s="122">
        <f>Fat!F83</f>
        <v>-314785.67900493002</v>
      </c>
      <c r="F88" s="123">
        <f>Fat!G83</f>
        <v>-0.39958673231489411</v>
      </c>
      <c r="G88" s="124">
        <f>Fat!H83</f>
        <v>2.4885160370414559</v>
      </c>
      <c r="H88" s="125">
        <f>Fat!I83</f>
        <v>-0.87036766161896306</v>
      </c>
      <c r="I88" s="204">
        <f>Fat!J83</f>
        <v>5.3248551467886713</v>
      </c>
      <c r="J88" s="152">
        <f>Fat!K83</f>
        <v>-0.51508978731743937</v>
      </c>
      <c r="K88" s="123">
        <f>Fat!L83</f>
        <v>-8.8201137704097446E-2</v>
      </c>
      <c r="L88" s="126">
        <f>Fat!M83</f>
        <v>2518616.1571336077</v>
      </c>
      <c r="M88" s="127">
        <f>Fat!N83</f>
        <v>-2081964.5998503291</v>
      </c>
      <c r="N88" s="123">
        <f>Fat!O83</f>
        <v>-0.45254386561735521</v>
      </c>
      <c r="O88" s="121">
        <f>Fat!P83</f>
        <v>710095.57420119364</v>
      </c>
      <c r="P88" s="122">
        <f>Fat!Q83</f>
        <v>-495254.20102622733</v>
      </c>
      <c r="Q88" s="123">
        <f>Fat!R83</f>
        <v>-0.41088007083486167</v>
      </c>
    </row>
    <row r="89" spans="2:17">
      <c r="B89" s="326"/>
      <c r="C89" s="83" t="s">
        <v>186</v>
      </c>
      <c r="D89" s="105">
        <f>Fat!E84</f>
        <v>952324.84482871532</v>
      </c>
      <c r="E89" s="106">
        <f>Fat!F84</f>
        <v>-542036.03987231688</v>
      </c>
      <c r="F89" s="107">
        <f>Fat!G84</f>
        <v>-0.36272097685477012</v>
      </c>
      <c r="G89" s="108">
        <f>Fat!H84</f>
        <v>5.0103881491332283</v>
      </c>
      <c r="H89" s="109">
        <f>Fat!I84</f>
        <v>-1.3611832107117197</v>
      </c>
      <c r="I89" s="206">
        <f>Fat!J84</f>
        <v>9.947491690153841</v>
      </c>
      <c r="J89" s="156">
        <f>Fat!K84</f>
        <v>0.93005085986019331</v>
      </c>
      <c r="K89" s="107">
        <f>Fat!L84</f>
        <v>0.10313911423025182</v>
      </c>
      <c r="L89" s="110">
        <f>Fat!M84</f>
        <v>9473243.4802606925</v>
      </c>
      <c r="M89" s="111">
        <f>Fat!N84</f>
        <v>-4002067.3766361326</v>
      </c>
      <c r="N89" s="107">
        <f>Fat!O84</f>
        <v>-0.29699258289005087</v>
      </c>
      <c r="O89" s="105">
        <f>Fat!P84</f>
        <v>3469865.8988597621</v>
      </c>
      <c r="P89" s="106">
        <f>Fat!Q84</f>
        <v>-1122539.9001028999</v>
      </c>
      <c r="Q89" s="107">
        <f>Fat!R84</f>
        <v>-0.24443395232112555</v>
      </c>
    </row>
    <row r="90" spans="2:17">
      <c r="B90" s="326"/>
      <c r="C90" s="83" t="s">
        <v>187</v>
      </c>
      <c r="D90" s="105">
        <f>Fat!E85</f>
        <v>7204019.881180645</v>
      </c>
      <c r="E90" s="106">
        <f>Fat!F85</f>
        <v>-1448877.314758026</v>
      </c>
      <c r="F90" s="107">
        <f>Fat!G85</f>
        <v>-0.16744418452562593</v>
      </c>
      <c r="G90" s="108">
        <f>Fat!H85</f>
        <v>37.901915543618614</v>
      </c>
      <c r="H90" s="109">
        <f>Fat!I85</f>
        <v>1.0081822307612285</v>
      </c>
      <c r="I90" s="206">
        <f>Fat!J85</f>
        <v>7.5128616889567867</v>
      </c>
      <c r="J90" s="156">
        <f>Fat!K85</f>
        <v>0.81693708607982707</v>
      </c>
      <c r="K90" s="107">
        <f>Fat!L85</f>
        <v>0.12200512020831646</v>
      </c>
      <c r="L90" s="110">
        <f>Fat!M85</f>
        <v>54122804.971805088</v>
      </c>
      <c r="M90" s="111">
        <f>Fat!N85</f>
        <v>-3816342.2486457154</v>
      </c>
      <c r="N90" s="107">
        <f>Fat!O85</f>
        <v>-6.5868112178542035E-2</v>
      </c>
      <c r="O90" s="105">
        <f>Fat!P85</f>
        <v>11564657.200045556</v>
      </c>
      <c r="P90" s="106">
        <f>Fat!Q85</f>
        <v>-1704381.7992454357</v>
      </c>
      <c r="Q90" s="107">
        <f>Fat!R85</f>
        <v>-0.12844802094081617</v>
      </c>
    </row>
    <row r="91" spans="2:17" ht="15" thickBot="1">
      <c r="B91" s="325"/>
      <c r="C91" s="84" t="s">
        <v>188</v>
      </c>
      <c r="D91" s="128">
        <f>Fat!E86</f>
        <v>10377670.218542751</v>
      </c>
      <c r="E91" s="129">
        <f>Fat!F86</f>
        <v>-2140862.5863614101</v>
      </c>
      <c r="F91" s="130">
        <f>Fat!G86</f>
        <v>-0.17101545522353248</v>
      </c>
      <c r="G91" s="131">
        <f>Fat!H86</f>
        <v>54.599180270206482</v>
      </c>
      <c r="H91" s="132">
        <f>Fat!I86</f>
        <v>1.2233686415686975</v>
      </c>
      <c r="I91" s="205">
        <f>Fat!J86</f>
        <v>7.6549071571912801</v>
      </c>
      <c r="J91" s="157">
        <f>Fat!K86</f>
        <v>0.69253090493539027</v>
      </c>
      <c r="K91" s="130">
        <f>Fat!L86</f>
        <v>9.9467607012907744E-2</v>
      </c>
      <c r="L91" s="133">
        <f>Fat!M86</f>
        <v>79440102.030893698</v>
      </c>
      <c r="M91" s="134">
        <f>Fat!N86</f>
        <v>-7718633.4830573499</v>
      </c>
      <c r="N91" s="130">
        <f>Fat!O86</f>
        <v>-8.8558346303932653E-2</v>
      </c>
      <c r="O91" s="128">
        <f>Fat!P86</f>
        <v>18551314.063799348</v>
      </c>
      <c r="P91" s="129">
        <f>Fat!Q86</f>
        <v>-3041848.2958490588</v>
      </c>
      <c r="Q91" s="130">
        <f>Fat!R86</f>
        <v>-0.1408709037233668</v>
      </c>
    </row>
    <row r="92" spans="2:17" ht="15" customHeight="1">
      <c r="B92" s="334" t="s">
        <v>107</v>
      </c>
      <c r="C92" s="82" t="s">
        <v>201</v>
      </c>
      <c r="D92" s="121">
        <f>Fat!E87</f>
        <v>471857.02085891383</v>
      </c>
      <c r="E92" s="122">
        <f>Fat!F87</f>
        <v>-314423.9196290471</v>
      </c>
      <c r="F92" s="123">
        <f>Fat!G87</f>
        <v>-0.39988750005044971</v>
      </c>
      <c r="G92" s="124">
        <f>Fat!H87</f>
        <v>2.4825424205141196</v>
      </c>
      <c r="H92" s="125">
        <f>Fat!I87</f>
        <v>-0.86995775029122902</v>
      </c>
      <c r="I92" s="204">
        <f>Fat!J87</f>
        <v>5.3045401995279615</v>
      </c>
      <c r="J92" s="152">
        <f>Fat!K87</f>
        <v>-0.52319834362489992</v>
      </c>
      <c r="K92" s="123">
        <f>Fat!L87</f>
        <v>-8.977725060085566E-2</v>
      </c>
      <c r="L92" s="126">
        <f>Fat!M87</f>
        <v>2502984.5355756124</v>
      </c>
      <c r="M92" s="127">
        <f>Fat!N87</f>
        <v>-2079255.2070525587</v>
      </c>
      <c r="N92" s="123">
        <f>Fat!O87</f>
        <v>-0.45376395034712641</v>
      </c>
      <c r="O92" s="121">
        <f>Fat!P87</f>
        <v>700955.69565269072</v>
      </c>
      <c r="P92" s="122">
        <f>Fat!Q87</f>
        <v>-492399.13432570663</v>
      </c>
      <c r="Q92" s="123">
        <f>Fat!R87</f>
        <v>-0.41261754002757106</v>
      </c>
    </row>
    <row r="93" spans="2:17">
      <c r="B93" s="335"/>
      <c r="C93" s="83" t="s">
        <v>202</v>
      </c>
      <c r="D93" s="105">
        <f>Fat!E88</f>
        <v>686422.36667171412</v>
      </c>
      <c r="E93" s="106">
        <f>Fat!F88</f>
        <v>-479212.53651327209</v>
      </c>
      <c r="F93" s="107">
        <f>Fat!G88</f>
        <v>-0.41111718189277752</v>
      </c>
      <c r="G93" s="108">
        <f>Fat!H88</f>
        <v>3.6114173750140068</v>
      </c>
      <c r="H93" s="109">
        <f>Fat!I88</f>
        <v>-1.3585507506271828</v>
      </c>
      <c r="I93" s="206">
        <f>Fat!J88</f>
        <v>6.2090212677344496</v>
      </c>
      <c r="J93" s="156">
        <f>Fat!K88</f>
        <v>-4.9738728977503754E-2</v>
      </c>
      <c r="K93" s="107">
        <f>Fat!L88</f>
        <v>-7.94705804402694E-3</v>
      </c>
      <c r="L93" s="110">
        <f>Fat!M88</f>
        <v>4262011.0733132875</v>
      </c>
      <c r="M93" s="111">
        <f>Fat!N88</f>
        <v>-3033418.0295121148</v>
      </c>
      <c r="N93" s="107">
        <f>Fat!O88</f>
        <v>-0.41579706782940579</v>
      </c>
      <c r="O93" s="105">
        <f>Fat!P88</f>
        <v>1206809.7283019868</v>
      </c>
      <c r="P93" s="106">
        <f>Fat!Q88</f>
        <v>-777412.13215338485</v>
      </c>
      <c r="Q93" s="107">
        <f>Fat!R88</f>
        <v>-0.39179697978681255</v>
      </c>
    </row>
    <row r="94" spans="2:17">
      <c r="B94" s="335"/>
      <c r="C94" s="83" t="s">
        <v>203</v>
      </c>
      <c r="D94" s="105">
        <f>Fat!E89</f>
        <v>6795471.8972238665</v>
      </c>
      <c r="E94" s="106">
        <f>Fat!F89</f>
        <v>-1494212.994137085</v>
      </c>
      <c r="F94" s="107">
        <f>Fat!G89</f>
        <v>-0.18024967338556749</v>
      </c>
      <c r="G94" s="108">
        <f>Fat!H89</f>
        <v>35.752455736616007</v>
      </c>
      <c r="H94" s="109">
        <f>Fat!I89</f>
        <v>0.40736649031800454</v>
      </c>
      <c r="I94" s="206">
        <f>Fat!J89</f>
        <v>7.1831960283202099</v>
      </c>
      <c r="J94" s="156">
        <f>Fat!K89</f>
        <v>0.71626428577770618</v>
      </c>
      <c r="K94" s="107">
        <f>Fat!L89</f>
        <v>0.11075797832622609</v>
      </c>
      <c r="L94" s="110">
        <f>Fat!M89</f>
        <v>48813206.742700078</v>
      </c>
      <c r="M94" s="111">
        <f>Fat!N89</f>
        <v>-4795619.6169170663</v>
      </c>
      <c r="N94" s="107">
        <f>Fat!O89</f>
        <v>-8.9455784477489447E-2</v>
      </c>
      <c r="O94" s="105">
        <f>Fat!P89</f>
        <v>10552931.665902855</v>
      </c>
      <c r="P94" s="106">
        <f>Fat!Q89</f>
        <v>-1781967.6352408808</v>
      </c>
      <c r="Q94" s="107">
        <f>Fat!R89</f>
        <v>-0.14446551947737835</v>
      </c>
    </row>
    <row r="95" spans="2:17" ht="15" thickBot="1">
      <c r="B95" s="336"/>
      <c r="C95" s="84" t="s">
        <v>204</v>
      </c>
      <c r="D95" s="128">
        <f>Fat!E90</f>
        <v>9823694.297999315</v>
      </c>
      <c r="E95" s="129">
        <f>Fat!F90</f>
        <v>-2058039.1172830705</v>
      </c>
      <c r="F95" s="130">
        <f>Fat!G90</f>
        <v>-0.17321034274645511</v>
      </c>
      <c r="G95" s="131">
        <f>Fat!H90</f>
        <v>51.684592456743282</v>
      </c>
      <c r="H95" s="132">
        <f>Fat!I90</f>
        <v>1.0239300229350903</v>
      </c>
      <c r="I95" s="205">
        <f>Fat!J90</f>
        <v>7.1179375160414233</v>
      </c>
      <c r="J95" s="157">
        <f>Fat!K90</f>
        <v>0.65707581083351307</v>
      </c>
      <c r="K95" s="130">
        <f>Fat!L90</f>
        <v>0.10170095581892175</v>
      </c>
      <c r="L95" s="133">
        <f>Fat!M90</f>
        <v>69924442.189851537</v>
      </c>
      <c r="M95" s="134">
        <f>Fat!N90</f>
        <v>-6841794.2244356275</v>
      </c>
      <c r="N95" s="130">
        <f>Fat!O90</f>
        <v>-8.9125044342570944E-2</v>
      </c>
      <c r="O95" s="128">
        <f>Fat!P90</f>
        <v>15391154.407716205</v>
      </c>
      <c r="P95" s="129">
        <f>Fat!Q90</f>
        <v>-2538918.3584135827</v>
      </c>
      <c r="Q95" s="130">
        <f>Fat!R90</f>
        <v>-0.14160111849683302</v>
      </c>
    </row>
    <row r="96" spans="2:17" ht="15" thickBot="1">
      <c r="B96" s="324" t="s">
        <v>106</v>
      </c>
      <c r="C96" s="142" t="s">
        <v>106</v>
      </c>
      <c r="D96" s="128">
        <f>'Segment Data'!E99</f>
        <v>1202446.703312035</v>
      </c>
      <c r="E96" s="129">
        <f>'Segment Data'!F99</f>
        <v>-85381.96709201904</v>
      </c>
      <c r="F96" s="130">
        <f>'Segment Data'!G99</f>
        <v>-6.6299166227779815E-2</v>
      </c>
      <c r="G96" s="131">
        <f>'Segment Data'!H99</f>
        <v>6.3263336507014518</v>
      </c>
      <c r="H96" s="132">
        <f>'Segment Data'!I99</f>
        <v>0.83536265651935082</v>
      </c>
      <c r="I96" s="205">
        <f>'Segment Data'!J99</f>
        <v>16.235706433093679</v>
      </c>
      <c r="J96" s="157">
        <f>'Segment Data'!K99</f>
        <v>0.60611204566190757</v>
      </c>
      <c r="K96" s="130">
        <f>'Segment Data'!L99</f>
        <v>3.8779768088498867E-2</v>
      </c>
      <c r="L96" s="133">
        <f>'Segment Data'!M99</f>
        <v>19522571.676415492</v>
      </c>
      <c r="M96" s="134">
        <f>'Segment Data'!N99</f>
        <v>-605668.08250543103</v>
      </c>
      <c r="N96" s="130">
        <f>'Segment Data'!O99</f>
        <v>-3.0090464430055107E-2</v>
      </c>
      <c r="O96" s="128">
        <f>'Segment Data'!P99</f>
        <v>6329002.8894998273</v>
      </c>
      <c r="P96" s="129">
        <f>'Segment Data'!Q99</f>
        <v>-718687.48159349989</v>
      </c>
      <c r="Q96" s="130">
        <f>'Segment Data'!R99</f>
        <v>-0.10197489443367927</v>
      </c>
    </row>
    <row r="97" spans="2:17">
      <c r="B97" s="326"/>
      <c r="C97" s="99" t="s">
        <v>120</v>
      </c>
      <c r="D97" s="143">
        <f>'Segment Data'!E100</f>
        <v>767872.25705477805</v>
      </c>
      <c r="E97" s="144">
        <f>'Segment Data'!F100</f>
        <v>-24011.059027681127</v>
      </c>
      <c r="F97" s="145">
        <f>'Segment Data'!G100</f>
        <v>-3.0321460927433968E-2</v>
      </c>
      <c r="G97" s="146">
        <f>'Segment Data'!H100</f>
        <v>4.0399429645116784</v>
      </c>
      <c r="H97" s="147">
        <f>'Segment Data'!I100</f>
        <v>0.66355570173915668</v>
      </c>
      <c r="I97" s="207">
        <f>'Segment Data'!J100</f>
        <v>11.973502655836903</v>
      </c>
      <c r="J97" s="161">
        <f>'Segment Data'!K100</f>
        <v>0.80682408479291645</v>
      </c>
      <c r="K97" s="145">
        <f>'Segment Data'!L100</f>
        <v>7.2252826089672734E-2</v>
      </c>
      <c r="L97" s="148">
        <f>'Segment Data'!M100</f>
        <v>9194120.5091888625</v>
      </c>
      <c r="M97" s="149">
        <f>'Segment Data'!N100</f>
        <v>351414.0527236145</v>
      </c>
      <c r="N97" s="145">
        <f>'Segment Data'!O100</f>
        <v>3.9740553919064218E-2</v>
      </c>
      <c r="O97" s="143">
        <f>'Segment Data'!P100</f>
        <v>2243163.2019045949</v>
      </c>
      <c r="P97" s="144">
        <f>'Segment Data'!Q100</f>
        <v>-196965.30612423783</v>
      </c>
      <c r="Q97" s="145">
        <f>'Segment Data'!R100</f>
        <v>-8.071923485839233E-2</v>
      </c>
    </row>
    <row r="98" spans="2:17" ht="15" thickBot="1">
      <c r="B98" s="326"/>
      <c r="C98" s="98" t="s">
        <v>121</v>
      </c>
      <c r="D98" s="135">
        <f>'Segment Data'!E101</f>
        <v>434574.44625725882</v>
      </c>
      <c r="E98" s="136">
        <f>'Segment Data'!F101</f>
        <v>-61370.908064339659</v>
      </c>
      <c r="F98" s="137">
        <f>'Segment Data'!G101</f>
        <v>-0.12374530284347286</v>
      </c>
      <c r="G98" s="138">
        <f>'Segment Data'!H101</f>
        <v>2.2863906861897831</v>
      </c>
      <c r="H98" s="139">
        <f>'Segment Data'!I101</f>
        <v>0.17180695478018793</v>
      </c>
      <c r="I98" s="208">
        <f>'Segment Data'!J101</f>
        <v>23.766816609167126</v>
      </c>
      <c r="J98" s="154">
        <f>'Segment Data'!K101</f>
        <v>1.0112182269761689</v>
      </c>
      <c r="K98" s="137">
        <f>'Segment Data'!L101</f>
        <v>4.4438217356110969E-2</v>
      </c>
      <c r="L98" s="140">
        <f>'Segment Data'!M101</f>
        <v>10328451.167226626</v>
      </c>
      <c r="M98" s="141">
        <f>'Segment Data'!N101</f>
        <v>-957082.13522906229</v>
      </c>
      <c r="N98" s="137">
        <f>'Segment Data'!O101</f>
        <v>-8.4806106151917957E-2</v>
      </c>
      <c r="O98" s="135">
        <f>'Segment Data'!P101</f>
        <v>4085839.6875952305</v>
      </c>
      <c r="P98" s="136">
        <f>'Segment Data'!Q101</f>
        <v>-521722.17546926625</v>
      </c>
      <c r="Q98" s="137">
        <f>'Segment Data'!R101</f>
        <v>-0.11323172449436587</v>
      </c>
    </row>
    <row r="99" spans="2:17">
      <c r="B99" s="326"/>
      <c r="C99" s="82" t="s">
        <v>105</v>
      </c>
      <c r="D99" s="121">
        <f>Flavor!D99</f>
        <v>0</v>
      </c>
      <c r="E99" s="122">
        <f>Flavor!E99</f>
        <v>-0.12500837445259094</v>
      </c>
      <c r="F99" s="123">
        <f>Flavor!F99</f>
        <v>-1</v>
      </c>
      <c r="G99" s="124">
        <f>Flavor!G99</f>
        <v>0</v>
      </c>
      <c r="H99" s="125">
        <f>Flavor!H99</f>
        <v>-5.3300363155734785E-7</v>
      </c>
      <c r="I99" s="204">
        <f>Flavor!I99</f>
        <v>0</v>
      </c>
      <c r="J99" s="152">
        <f>Flavor!J99</f>
        <v>-17.52</v>
      </c>
      <c r="K99" s="123">
        <f>Flavor!K99</f>
        <v>-1</v>
      </c>
      <c r="L99" s="126">
        <f>Flavor!L99</f>
        <v>0</v>
      </c>
      <c r="M99" s="127">
        <f>Flavor!M99</f>
        <v>-2.1901467204093934</v>
      </c>
      <c r="N99" s="123">
        <f>Flavor!N99</f>
        <v>-1</v>
      </c>
      <c r="O99" s="121">
        <f>Flavor!O99</f>
        <v>0</v>
      </c>
      <c r="P99" s="122">
        <f>Flavor!P99</f>
        <v>-1.0000669956207275</v>
      </c>
      <c r="Q99" s="123">
        <f>Flavor!Q99</f>
        <v>-1</v>
      </c>
    </row>
    <row r="100" spans="2:17">
      <c r="B100" s="326"/>
      <c r="C100" s="83" t="s">
        <v>104</v>
      </c>
      <c r="D100" s="105">
        <f>Flavor!D100</f>
        <v>1034085.9269948335</v>
      </c>
      <c r="E100" s="106">
        <f>Flavor!E100</f>
        <v>-62327.594496958074</v>
      </c>
      <c r="F100" s="107">
        <f>Flavor!F100</f>
        <v>-5.6846794822590752E-2</v>
      </c>
      <c r="G100" s="108">
        <f>Flavor!G100</f>
        <v>5.4405509862889785</v>
      </c>
      <c r="H100" s="109">
        <f>Flavor!H100</f>
        <v>0.76572507000339218</v>
      </c>
      <c r="I100" s="206">
        <f>Flavor!I100</f>
        <v>15.086155485849837</v>
      </c>
      <c r="J100" s="156">
        <f>Flavor!J100</f>
        <v>0.61307989376859773</v>
      </c>
      <c r="K100" s="107">
        <f>Flavor!K100</f>
        <v>4.2360028445096815E-2</v>
      </c>
      <c r="L100" s="110">
        <f>Flavor!L100</f>
        <v>15600381.080373222</v>
      </c>
      <c r="M100" s="111">
        <f>Flavor!M100</f>
        <v>-268094.69635746628</v>
      </c>
      <c r="N100" s="107">
        <f>Flavor!N100</f>
        <v>-1.6894798223191454E-2</v>
      </c>
      <c r="O100" s="105">
        <f>Flavor!O100</f>
        <v>4769106.393081028</v>
      </c>
      <c r="P100" s="106">
        <f>Flavor!P100</f>
        <v>-528875.87591319717</v>
      </c>
      <c r="Q100" s="107">
        <f>Flavor!Q100</f>
        <v>-9.9825905233465337E-2</v>
      </c>
    </row>
    <row r="101" spans="2:17">
      <c r="B101" s="326"/>
      <c r="C101" s="83" t="s">
        <v>103</v>
      </c>
      <c r="D101" s="105">
        <f>Flavor!D101</f>
        <v>0</v>
      </c>
      <c r="E101" s="106">
        <f>Flavor!E101</f>
        <v>-1.8786717057228088</v>
      </c>
      <c r="F101" s="107">
        <f>Flavor!F101</f>
        <v>-1</v>
      </c>
      <c r="G101" s="108">
        <f>Flavor!G101</f>
        <v>0</v>
      </c>
      <c r="H101" s="109">
        <f>Flavor!H101</f>
        <v>-8.0101740866492823E-6</v>
      </c>
      <c r="I101" s="206">
        <f>Flavor!I101</f>
        <v>0</v>
      </c>
      <c r="J101" s="156">
        <f>Flavor!J101</f>
        <v>-19.96</v>
      </c>
      <c r="K101" s="107">
        <f>Flavor!K101</f>
        <v>-1</v>
      </c>
      <c r="L101" s="110">
        <f>Flavor!L101</f>
        <v>0</v>
      </c>
      <c r="M101" s="111">
        <f>Flavor!M101</f>
        <v>-37.498287246227264</v>
      </c>
      <c r="N101" s="107">
        <f>Flavor!N101</f>
        <v>-1</v>
      </c>
      <c r="O101" s="105">
        <f>Flavor!O101</f>
        <v>0</v>
      </c>
      <c r="P101" s="106">
        <f>Flavor!P101</f>
        <v>-7.5146868228912354</v>
      </c>
      <c r="Q101" s="107">
        <f>Flavor!Q101</f>
        <v>-1</v>
      </c>
    </row>
    <row r="102" spans="2:17">
      <c r="B102" s="326"/>
      <c r="C102" s="83" t="s">
        <v>102</v>
      </c>
      <c r="D102" s="105">
        <f>Flavor!D102</f>
        <v>22.380585372447968</v>
      </c>
      <c r="E102" s="106">
        <f>Flavor!E102</f>
        <v>-19.246780887246132</v>
      </c>
      <c r="F102" s="107">
        <f>Flavor!F102</f>
        <v>-0.46235884267033056</v>
      </c>
      <c r="G102" s="108">
        <f>Flavor!G102</f>
        <v>1.1774912765291393E-4</v>
      </c>
      <c r="H102" s="109">
        <f>Flavor!H102</f>
        <v>-5.9739280509687396E-5</v>
      </c>
      <c r="I102" s="206">
        <f>Flavor!I102</f>
        <v>20.586825540476212</v>
      </c>
      <c r="J102" s="156">
        <f>Flavor!J102</f>
        <v>2.4003416575353427</v>
      </c>
      <c r="K102" s="107">
        <f>Flavor!K102</f>
        <v>0.13198492204350126</v>
      </c>
      <c r="L102" s="110">
        <f>Flavor!L102</f>
        <v>460.74520655632017</v>
      </c>
      <c r="M102" s="111">
        <f>Flavor!M102</f>
        <v>-296.3102190148831</v>
      </c>
      <c r="N102" s="107">
        <f>Flavor!N102</f>
        <v>-0.39139831643279632</v>
      </c>
      <c r="O102" s="105">
        <f>Flavor!O102</f>
        <v>179.04468297958374</v>
      </c>
      <c r="P102" s="106">
        <f>Flavor!P102</f>
        <v>-140.98336338996887</v>
      </c>
      <c r="Q102" s="107">
        <f>Flavor!Q102</f>
        <v>-0.44053439999808092</v>
      </c>
    </row>
    <row r="103" spans="2:17">
      <c r="B103" s="326"/>
      <c r="C103" s="83" t="s">
        <v>63</v>
      </c>
      <c r="D103" s="105">
        <f>Flavor!D103</f>
        <v>164264.66037868819</v>
      </c>
      <c r="E103" s="106">
        <f>Flavor!E103</f>
        <v>-19495.914101473929</v>
      </c>
      <c r="F103" s="107">
        <f>Flavor!F103</f>
        <v>-0.10609410727314966</v>
      </c>
      <c r="G103" s="108">
        <f>Flavor!G103</f>
        <v>0.86423210751243607</v>
      </c>
      <c r="H103" s="109">
        <f>Flavor!H103</f>
        <v>8.0724170833071596E-2</v>
      </c>
      <c r="I103" s="206">
        <f>Flavor!I103</f>
        <v>23.306430105423559</v>
      </c>
      <c r="J103" s="156">
        <f>Flavor!J103</f>
        <v>1.1899937490651098</v>
      </c>
      <c r="K103" s="107">
        <f>Flavor!K103</f>
        <v>5.3805854157104656E-2</v>
      </c>
      <c r="L103" s="110">
        <f>Flavor!L103</f>
        <v>3828422.8259070348</v>
      </c>
      <c r="M103" s="111">
        <f>Flavor!M103</f>
        <v>-235706.22439133702</v>
      </c>
      <c r="N103" s="107">
        <f>Flavor!N103</f>
        <v>-5.7996737178912273E-2</v>
      </c>
      <c r="O103" s="105">
        <f>Flavor!O103</f>
        <v>1522890.5299522323</v>
      </c>
      <c r="P103" s="106">
        <f>Flavor!P103</f>
        <v>-153880.31535593118</v>
      </c>
      <c r="Q103" s="107">
        <f>Flavor!Q103</f>
        <v>-9.177182188401567E-2</v>
      </c>
    </row>
    <row r="104" spans="2:17">
      <c r="B104" s="326"/>
      <c r="C104" s="83" t="s">
        <v>64</v>
      </c>
      <c r="D104" s="105">
        <f>Flavor!D104</f>
        <v>3802.6236112976831</v>
      </c>
      <c r="E104" s="106">
        <f>Flavor!E104</f>
        <v>2528.8061799245284</v>
      </c>
      <c r="F104" s="107">
        <f>Flavor!F104</f>
        <v>1.9852186958993927</v>
      </c>
      <c r="G104" s="108">
        <f>Flavor!G104</f>
        <v>2.0006429928946062E-2</v>
      </c>
      <c r="H104" s="109">
        <f>Flavor!H104</f>
        <v>1.4575199262712307E-2</v>
      </c>
      <c r="I104" s="206">
        <f>Flavor!I104</f>
        <v>20.714006375937458</v>
      </c>
      <c r="J104" s="156">
        <f>Flavor!J104</f>
        <v>-5.3427900943612663</v>
      </c>
      <c r="K104" s="107">
        <f>Flavor!K104</f>
        <v>-0.20504401223885427</v>
      </c>
      <c r="L104" s="110">
        <f>Flavor!L104</f>
        <v>78767.569729710536</v>
      </c>
      <c r="M104" s="111">
        <f>Flavor!M104</f>
        <v>45575.968180101532</v>
      </c>
      <c r="N104" s="107">
        <f>Flavor!N104</f>
        <v>1.3731174770817414</v>
      </c>
      <c r="O104" s="105">
        <f>Flavor!O104</f>
        <v>31830.203301687754</v>
      </c>
      <c r="P104" s="106">
        <f>Flavor!P104</f>
        <v>17813.995307121721</v>
      </c>
      <c r="Q104" s="107">
        <f>Flavor!Q104</f>
        <v>1.2709568318355475</v>
      </c>
    </row>
    <row r="105" spans="2:17">
      <c r="B105" s="326"/>
      <c r="C105" s="83" t="s">
        <v>196</v>
      </c>
      <c r="D105" s="105">
        <f>Flavor!D105</f>
        <v>2160.8663424534798</v>
      </c>
      <c r="E105" s="106">
        <f>Flavor!E105</f>
        <v>-7153.816757641408</v>
      </c>
      <c r="F105" s="107">
        <f>Flavor!F105</f>
        <v>-0.76801504471671533</v>
      </c>
      <c r="G105" s="108">
        <f>Flavor!G105</f>
        <v>1.1368787838394666E-2</v>
      </c>
      <c r="H105" s="109">
        <f>Flavor!H105</f>
        <v>-2.8346630755735611E-2</v>
      </c>
      <c r="I105" s="206">
        <f>Flavor!I105</f>
        <v>24.17028170875232</v>
      </c>
      <c r="J105" s="156">
        <f>Flavor!J105</f>
        <v>1.4633222792307556</v>
      </c>
      <c r="K105" s="107">
        <f>Flavor!K105</f>
        <v>6.4443779175836047E-2</v>
      </c>
      <c r="L105" s="110">
        <f>Flavor!L105</f>
        <v>52228.748232061866</v>
      </c>
      <c r="M105" s="111">
        <f>Flavor!M105</f>
        <v>-159279.38302064291</v>
      </c>
      <c r="N105" s="107">
        <f>Flavor!N105</f>
        <v>-0.75306505748632324</v>
      </c>
      <c r="O105" s="105">
        <f>Flavor!O105</f>
        <v>19420.582338809967</v>
      </c>
      <c r="P105" s="106">
        <f>Flavor!P105</f>
        <v>-52152.919745785053</v>
      </c>
      <c r="Q105" s="107">
        <f>Flavor!Q105</f>
        <v>-0.7286623991675556</v>
      </c>
    </row>
    <row r="106" spans="2:17" ht="15" thickBot="1">
      <c r="B106" s="326"/>
      <c r="C106" s="83" t="s">
        <v>197</v>
      </c>
      <c r="D106" s="105">
        <f>Flavor!D106</f>
        <v>0</v>
      </c>
      <c r="E106" s="106">
        <f>Flavor!E106</f>
        <v>0</v>
      </c>
      <c r="F106" s="107">
        <f>Flavor!F106</f>
        <v>0</v>
      </c>
      <c r="G106" s="108">
        <f>Flavor!G106</f>
        <v>0</v>
      </c>
      <c r="H106" s="109">
        <f>Flavor!H106</f>
        <v>0</v>
      </c>
      <c r="I106" s="206">
        <f>Flavor!I106</f>
        <v>0</v>
      </c>
      <c r="J106" s="156">
        <f>Flavor!J106</f>
        <v>0</v>
      </c>
      <c r="K106" s="107">
        <f>Flavor!K106</f>
        <v>0</v>
      </c>
      <c r="L106" s="110">
        <f>Flavor!L106</f>
        <v>0</v>
      </c>
      <c r="M106" s="111">
        <f>Flavor!M106</f>
        <v>0</v>
      </c>
      <c r="N106" s="107">
        <f>Flavor!N106</f>
        <v>0</v>
      </c>
      <c r="O106" s="105">
        <f>Flavor!O106</f>
        <v>0</v>
      </c>
      <c r="P106" s="106">
        <f>Flavor!P106</f>
        <v>0</v>
      </c>
      <c r="Q106" s="107">
        <f>Flavor!Q106</f>
        <v>0</v>
      </c>
    </row>
    <row r="107" spans="2:17">
      <c r="B107" s="324" t="s">
        <v>101</v>
      </c>
      <c r="C107" s="101" t="s">
        <v>13</v>
      </c>
      <c r="D107" s="143">
        <f>'Branded vs. Private Label'!D23</f>
        <v>18842322.397918541</v>
      </c>
      <c r="E107" s="144">
        <f>'Branded vs. Private Label'!E23</f>
        <v>-4443122.3803940937</v>
      </c>
      <c r="F107" s="145">
        <f>'Branded vs. Private Label'!F23</f>
        <v>-0.19081114501760707</v>
      </c>
      <c r="G107" s="146">
        <f>'Branded vs. Private Label'!G23</f>
        <v>99.133556535174421</v>
      </c>
      <c r="H107" s="147">
        <f>'Branded vs. Private Label'!H23</f>
        <v>-0.14960496194304085</v>
      </c>
      <c r="I107" s="207">
        <f>'Branded vs. Private Label'!I23</f>
        <v>7.6893469094164049</v>
      </c>
      <c r="J107" s="161">
        <f>'Branded vs. Private Label'!J23</f>
        <v>0.71088051337794944</v>
      </c>
      <c r="K107" s="145">
        <f>'Branded vs. Private Label'!K23</f>
        <v>0.10186772752556393</v>
      </c>
      <c r="L107" s="148">
        <f>'Branded vs. Private Label'!L23</f>
        <v>144885153.49666244</v>
      </c>
      <c r="M107" s="149">
        <f>'Branded vs. Private Label'!M23</f>
        <v>-17611540.405601412</v>
      </c>
      <c r="N107" s="145">
        <f>'Branded vs. Private Label'!N23</f>
        <v>-0.10838091522153764</v>
      </c>
      <c r="O107" s="143">
        <f>'Branded vs. Private Label'!O23</f>
        <v>34080065.624794051</v>
      </c>
      <c r="P107" s="144">
        <f>'Branded vs. Private Label'!P23</f>
        <v>-6362746.2251238227</v>
      </c>
      <c r="Q107" s="145">
        <f>'Branded vs. Private Label'!Q23</f>
        <v>-0.15732699913981732</v>
      </c>
    </row>
    <row r="108" spans="2:17" ht="15" thickBot="1">
      <c r="B108" s="325"/>
      <c r="C108" s="100" t="s">
        <v>12</v>
      </c>
      <c r="D108" s="135">
        <f>'Branded vs. Private Label'!D24</f>
        <v>164684.97322618961</v>
      </c>
      <c r="E108" s="136">
        <f>'Branded vs. Private Label'!E24</f>
        <v>-3439.2396024383488</v>
      </c>
      <c r="F108" s="137">
        <f>'Branded vs. Private Label'!F24</f>
        <v>-2.0456539510724892E-2</v>
      </c>
      <c r="G108" s="138">
        <f>'Branded vs. Private Label'!G24</f>
        <v>0.86644346482552592</v>
      </c>
      <c r="H108" s="139">
        <f>'Branded vs. Private Label'!H24</f>
        <v>0.14960496194295458</v>
      </c>
      <c r="I108" s="208">
        <f>'Branded vs. Private Label'!I24</f>
        <v>4.0660245456089337</v>
      </c>
      <c r="J108" s="154">
        <f>'Branded vs. Private Label'!J24</f>
        <v>3.876140113290738E-2</v>
      </c>
      <c r="K108" s="137">
        <f>'Branded vs. Private Label'!K24</f>
        <v>9.6247500454680369E-3</v>
      </c>
      <c r="L108" s="140">
        <f>'Branded vs. Private Label'!L24</f>
        <v>669613.14343063708</v>
      </c>
      <c r="M108" s="141">
        <f>'Branded vs. Private Label'!M24</f>
        <v>-7467.3025881397771</v>
      </c>
      <c r="N108" s="137">
        <f>'Branded vs. Private Label'!N24</f>
        <v>-1.102867854484265E-2</v>
      </c>
      <c r="O108" s="135">
        <f>'Branded vs. Private Label'!O24</f>
        <v>215867.11211180687</v>
      </c>
      <c r="P108" s="136">
        <f>'Branded vs. Private Label'!P24</f>
        <v>-1277.9710998125374</v>
      </c>
      <c r="Q108" s="137">
        <f>'Branded vs. Private Label'!Q24</f>
        <v>-5.8853328885512309E-3</v>
      </c>
    </row>
    <row r="109" spans="2:17" ht="15" thickBot="1">
      <c r="B109" s="324" t="s">
        <v>100</v>
      </c>
      <c r="C109" s="142" t="s">
        <v>99</v>
      </c>
      <c r="D109" s="114">
        <f>'Single Serve'!E33</f>
        <v>682913.90804501611</v>
      </c>
      <c r="E109" s="115">
        <f>'Single Serve'!F33</f>
        <v>-82755.131991495262</v>
      </c>
      <c r="F109" s="116">
        <f>'Single Serve'!G33</f>
        <v>-0.10808211859728459</v>
      </c>
      <c r="G109" s="117">
        <f>'Single Serve'!H33</f>
        <v>3.5929586110529614</v>
      </c>
      <c r="H109" s="118">
        <f>'Single Serve'!I33</f>
        <v>0.32834229476559607</v>
      </c>
      <c r="I109" s="158">
        <f>'Single Serve'!J33</f>
        <v>22.321244591745845</v>
      </c>
      <c r="J109" s="159">
        <f>'Single Serve'!K33</f>
        <v>0.36261289509883454</v>
      </c>
      <c r="K109" s="116">
        <f>'Single Serve'!L33</f>
        <v>1.6513455852269883E-2</v>
      </c>
      <c r="L109" s="119">
        <f>'Single Serve'!M33</f>
        <v>15243488.376577836</v>
      </c>
      <c r="M109" s="120">
        <f>'Single Serve'!N33</f>
        <v>-1569556.0751091912</v>
      </c>
      <c r="N109" s="116">
        <f>'Single Serve'!O33</f>
        <v>-9.3353472038890703E-2</v>
      </c>
      <c r="O109" s="114">
        <f>'Single Serve'!P33</f>
        <v>6095459.5110167926</v>
      </c>
      <c r="P109" s="115">
        <f>'Single Serve'!Q33</f>
        <v>-1038774.6895318432</v>
      </c>
      <c r="Q109" s="116">
        <f>'Single Serve'!R33</f>
        <v>-0.14560423169903217</v>
      </c>
    </row>
    <row r="110" spans="2:17">
      <c r="B110" s="326"/>
      <c r="C110" s="99" t="s">
        <v>98</v>
      </c>
      <c r="D110" s="143">
        <f>'Single Serve'!E34</f>
        <v>191664.46331424065</v>
      </c>
      <c r="E110" s="144">
        <f>'Single Serve'!F34</f>
        <v>-6754.7115568282316</v>
      </c>
      <c r="F110" s="145">
        <f>'Single Serve'!G34</f>
        <v>-3.4042635048842362E-2</v>
      </c>
      <c r="G110" s="146">
        <f>'Single Serve'!H34</f>
        <v>1.0083884304965007</v>
      </c>
      <c r="H110" s="147">
        <f>'Single Serve'!I34</f>
        <v>0.1623799831424344</v>
      </c>
      <c r="I110" s="160">
        <f>'Single Serve'!J34</f>
        <v>17.141369638598562</v>
      </c>
      <c r="J110" s="161">
        <f>'Single Serve'!K34</f>
        <v>-1.5668281788261922</v>
      </c>
      <c r="K110" s="145">
        <f>'Single Serve'!L34</f>
        <v>-8.3750887932500559E-2</v>
      </c>
      <c r="L110" s="148">
        <f>'Single Serve'!M34</f>
        <v>3285391.4122530129</v>
      </c>
      <c r="M110" s="149">
        <f>'Single Serve'!N34</f>
        <v>-426673.76200513868</v>
      </c>
      <c r="N110" s="145">
        <f>'Single Serve'!O34</f>
        <v>-0.11494242206844026</v>
      </c>
      <c r="O110" s="143">
        <f>'Single Serve'!P34</f>
        <v>1430650.1802437007</v>
      </c>
      <c r="P110" s="144">
        <f>'Single Serve'!Q34</f>
        <v>-402781.43575222255</v>
      </c>
      <c r="Q110" s="145">
        <f>'Single Serve'!R34</f>
        <v>-0.21968718780570987</v>
      </c>
    </row>
    <row r="111" spans="2:17" ht="15" thickBot="1">
      <c r="B111" s="326"/>
      <c r="C111" s="98" t="s">
        <v>97</v>
      </c>
      <c r="D111" s="135">
        <f>'Single Serve'!E35</f>
        <v>491249.35882819566</v>
      </c>
      <c r="E111" s="136">
        <f>'Single Serve'!F35</f>
        <v>-76000.506337249128</v>
      </c>
      <c r="F111" s="137">
        <f>'Single Serve'!G35</f>
        <v>-0.13398065121634314</v>
      </c>
      <c r="G111" s="138">
        <f>'Single Serve'!H35</f>
        <v>2.5845697286043037</v>
      </c>
      <c r="H111" s="139">
        <f>'Single Serve'!I35</f>
        <v>0.16596185967099553</v>
      </c>
      <c r="I111" s="153">
        <f>'Single Serve'!J35</f>
        <v>24.342206171495619</v>
      </c>
      <c r="J111" s="154">
        <f>'Single Serve'!K35</f>
        <v>1.2466003689136684</v>
      </c>
      <c r="K111" s="137">
        <f>'Single Serve'!L35</f>
        <v>5.397565145376295E-2</v>
      </c>
      <c r="L111" s="140">
        <f>'Single Serve'!M35</f>
        <v>11958093.174210969</v>
      </c>
      <c r="M111" s="141">
        <f>'Single Serve'!N35</f>
        <v>-1142886.1032179054</v>
      </c>
      <c r="N111" s="137">
        <f>'Single Serve'!O35</f>
        <v>-8.7236692694181703E-2</v>
      </c>
      <c r="O111" s="135">
        <f>'Single Serve'!P35</f>
        <v>4664808.3307430483</v>
      </c>
      <c r="P111" s="136">
        <f>'Single Serve'!Q35</f>
        <v>-635994.2538096644</v>
      </c>
      <c r="Q111" s="137">
        <f>'Single Serve'!R35</f>
        <v>-0.11998074700292395</v>
      </c>
    </row>
    <row r="112" spans="2:17">
      <c r="B112" s="326"/>
      <c r="C112" s="82" t="s">
        <v>96</v>
      </c>
      <c r="D112" s="121">
        <f>Size!D72</f>
        <v>683757.70792108541</v>
      </c>
      <c r="E112" s="122">
        <f>Size!E72</f>
        <v>-85336.414077444701</v>
      </c>
      <c r="F112" s="123">
        <f>Size!F72</f>
        <v>-0.11095704886639063</v>
      </c>
      <c r="G112" s="124">
        <f>Size!G72</f>
        <v>3.5973980257361511</v>
      </c>
      <c r="H112" s="125">
        <f>Size!H72</f>
        <v>0.3181780388376656</v>
      </c>
      <c r="I112" s="151">
        <f>Size!I72</f>
        <v>22.316591578567088</v>
      </c>
      <c r="J112" s="152">
        <f>Size!J72</f>
        <v>0.38248383347665893</v>
      </c>
      <c r="K112" s="123">
        <f>Size!K72</f>
        <v>1.7437856963307356E-2</v>
      </c>
      <c r="L112" s="126">
        <f>Size!L72</f>
        <v>15259141.506372031</v>
      </c>
      <c r="M112" s="127">
        <f>Size!M72</f>
        <v>-1610251.8316594511</v>
      </c>
      <c r="N112" s="123">
        <f>Size!N72</f>
        <v>-9.5454045050285971E-2</v>
      </c>
      <c r="O112" s="121">
        <f>Size!O72</f>
        <v>6099315.3929732693</v>
      </c>
      <c r="P112" s="122">
        <f>Size!P72</f>
        <v>-1050572.7470727125</v>
      </c>
      <c r="Q112" s="123">
        <f>Size!Q72</f>
        <v>-0.14693555010861417</v>
      </c>
    </row>
    <row r="113" spans="2:17">
      <c r="B113" s="326"/>
      <c r="C113" s="83" t="s">
        <v>95</v>
      </c>
      <c r="D113" s="105">
        <f>Size!D73</f>
        <v>328866.17595339858</v>
      </c>
      <c r="E113" s="106">
        <f>Size!E73</f>
        <v>-57290.429400842637</v>
      </c>
      <c r="F113" s="107">
        <f>Size!F73</f>
        <v>-0.14836060967618875</v>
      </c>
      <c r="G113" s="108">
        <f>Size!G73</f>
        <v>1.7302364834806288</v>
      </c>
      <c r="H113" s="109">
        <f>Size!H73</f>
        <v>8.376380591032806E-2</v>
      </c>
      <c r="I113" s="155">
        <f>Size!I73</f>
        <v>10.724860426138708</v>
      </c>
      <c r="J113" s="156">
        <f>Size!J73</f>
        <v>-6.2430722578406872E-2</v>
      </c>
      <c r="K113" s="107">
        <f>Size!K73</f>
        <v>-5.787432796400557E-3</v>
      </c>
      <c r="L113" s="110">
        <f>Size!L73</f>
        <v>3527043.8359781737</v>
      </c>
      <c r="M113" s="111">
        <f>Size!M73</f>
        <v>-638539.89497828064</v>
      </c>
      <c r="N113" s="107">
        <f>Size!N73</f>
        <v>-0.15328941541445532</v>
      </c>
      <c r="O113" s="105">
        <f>Size!O73</f>
        <v>1315464.7038135943</v>
      </c>
      <c r="P113" s="106">
        <f>Size!P73</f>
        <v>-229161.71760337055</v>
      </c>
      <c r="Q113" s="107">
        <f>Size!Q73</f>
        <v>-0.14836060967618875</v>
      </c>
    </row>
    <row r="114" spans="2:17">
      <c r="B114" s="326"/>
      <c r="C114" s="83" t="s">
        <v>231</v>
      </c>
      <c r="D114" s="105">
        <f>Size!D74</f>
        <v>1463511.4439665473</v>
      </c>
      <c r="E114" s="106">
        <f>Size!E74</f>
        <v>282269.01194777945</v>
      </c>
      <c r="F114" s="107">
        <f>Size!F74</f>
        <v>0.23895942466727668</v>
      </c>
      <c r="G114" s="108">
        <f>Size!G74</f>
        <v>7.6998520355622109</v>
      </c>
      <c r="H114" s="109">
        <f>Size!H74</f>
        <v>2.6633374118606339</v>
      </c>
      <c r="I114" s="155">
        <f>Size!I74</f>
        <v>12.697235442408481</v>
      </c>
      <c r="J114" s="156">
        <f>Size!J74</f>
        <v>0.9079170879088867</v>
      </c>
      <c r="K114" s="107">
        <f>Size!K74</f>
        <v>7.7011839074000804E-2</v>
      </c>
      <c r="L114" s="110">
        <f>Size!L74</f>
        <v>18582549.376702458</v>
      </c>
      <c r="M114" s="111">
        <f>Size!M74</f>
        <v>4656506.2917898595</v>
      </c>
      <c r="N114" s="107">
        <f>Size!N74</f>
        <v>0.33437396849896966</v>
      </c>
      <c r="O114" s="105">
        <f>Size!O74</f>
        <v>3588092.205067277</v>
      </c>
      <c r="P114" s="106">
        <f>Size!P74</f>
        <v>691775.46079060808</v>
      </c>
      <c r="Q114" s="107">
        <f>Size!Q74</f>
        <v>0.23884661860882667</v>
      </c>
    </row>
    <row r="115" spans="2:17">
      <c r="B115" s="326"/>
      <c r="C115" s="83" t="s">
        <v>117</v>
      </c>
      <c r="D115" s="105">
        <f>Size!D75</f>
        <v>6761451.4380246215</v>
      </c>
      <c r="E115" s="106">
        <f>Size!E75</f>
        <v>-1187049.0450796727</v>
      </c>
      <c r="F115" s="107">
        <f>Size!F75</f>
        <v>-0.14934251405065899</v>
      </c>
      <c r="G115" s="108">
        <f>Size!G75</f>
        <v>35.573466700967558</v>
      </c>
      <c r="H115" s="109">
        <f>Size!H75</f>
        <v>1.6831002236670045</v>
      </c>
      <c r="I115" s="155">
        <f>Size!I75</f>
        <v>8.1702660897504451</v>
      </c>
      <c r="J115" s="156">
        <f>Size!J75</f>
        <v>0.52043882682252551</v>
      </c>
      <c r="K115" s="107">
        <f>Size!K75</f>
        <v>6.8032755372744336E-2</v>
      </c>
      <c r="L115" s="110">
        <f>Size!L75</f>
        <v>55242857.40158695</v>
      </c>
      <c r="M115" s="111">
        <f>Size!M75</f>
        <v>-5561798.2934600189</v>
      </c>
      <c r="N115" s="107">
        <f>Size!N75</f>
        <v>-9.1469941403073712E-2</v>
      </c>
      <c r="O115" s="105">
        <f>Size!O75</f>
        <v>13523029.820609715</v>
      </c>
      <c r="P115" s="106">
        <f>Size!P75</f>
        <v>-2377048.3476961683</v>
      </c>
      <c r="Q115" s="107">
        <f>Size!Q75</f>
        <v>-0.1494991611069191</v>
      </c>
    </row>
    <row r="116" spans="2:17">
      <c r="B116" s="326"/>
      <c r="C116" s="83" t="s">
        <v>94</v>
      </c>
      <c r="D116" s="105">
        <f>Size!D76</f>
        <v>1827.2851066589355</v>
      </c>
      <c r="E116" s="106">
        <f>Size!E76</f>
        <v>410.95385098457336</v>
      </c>
      <c r="F116" s="107">
        <f>Size!F76</f>
        <v>0.2901537682926475</v>
      </c>
      <c r="G116" s="108">
        <f>Size!G76</f>
        <v>9.6137443995155548E-3</v>
      </c>
      <c r="H116" s="109">
        <f>Size!H76</f>
        <v>3.5748713554627316E-3</v>
      </c>
      <c r="I116" s="155">
        <f>Size!I76</f>
        <v>11.929953899948279</v>
      </c>
      <c r="J116" s="156">
        <f>Size!J76</f>
        <v>0.29170011408362839</v>
      </c>
      <c r="K116" s="107">
        <f>Size!K76</f>
        <v>2.5063907305227826E-2</v>
      </c>
      <c r="L116" s="110">
        <f>Size!L76</f>
        <v>21799.427084503175</v>
      </c>
      <c r="M116" s="111">
        <f>Size!M76</f>
        <v>5315.8044861125964</v>
      </c>
      <c r="N116" s="107">
        <f>Size!N76</f>
        <v>0.32249006275062492</v>
      </c>
      <c r="O116" s="105">
        <f>Size!O76</f>
        <v>2436.3801422119141</v>
      </c>
      <c r="P116" s="106">
        <f>Size!P76</f>
        <v>547.93846797943115</v>
      </c>
      <c r="Q116" s="107">
        <f>Size!Q76</f>
        <v>0.2901537682926475</v>
      </c>
    </row>
    <row r="117" spans="2:17">
      <c r="B117" s="326"/>
      <c r="C117" s="83" t="s">
        <v>118</v>
      </c>
      <c r="D117" s="105">
        <f>Size!D77</f>
        <v>9767593.2342697419</v>
      </c>
      <c r="E117" s="106">
        <f>Size!E77</f>
        <v>-3399565.7831400186</v>
      </c>
      <c r="F117" s="107">
        <f>Size!F77</f>
        <v>-0.25818521509803866</v>
      </c>
      <c r="G117" s="108">
        <f>Size!G77</f>
        <v>51.389432557901245</v>
      </c>
      <c r="H117" s="109">
        <f>Size!H77</f>
        <v>-4.7519548035838355</v>
      </c>
      <c r="I117" s="155">
        <f>Size!I77</f>
        <v>5.4180564273069507</v>
      </c>
      <c r="J117" s="156">
        <f>Size!J77</f>
        <v>0.29989731738576264</v>
      </c>
      <c r="K117" s="107">
        <f>Size!K77</f>
        <v>5.8594762480993018E-2</v>
      </c>
      <c r="L117" s="110">
        <f>Size!L77</f>
        <v>52921371.302255064</v>
      </c>
      <c r="M117" s="111">
        <f>Size!M77</f>
        <v>-14470243.574481621</v>
      </c>
      <c r="N117" s="107">
        <f>Size!N77</f>
        <v>-0.2147187539718193</v>
      </c>
      <c r="O117" s="105">
        <f>Size!O77</f>
        <v>9767593.2342697419</v>
      </c>
      <c r="P117" s="106">
        <f>Size!P77</f>
        <v>-3399565.7831400186</v>
      </c>
      <c r="Q117" s="107">
        <f>Size!Q77</f>
        <v>-0.25818521509803866</v>
      </c>
    </row>
    <row r="118" spans="2:17" ht="15" thickBot="1">
      <c r="B118" s="326"/>
      <c r="C118" s="84" t="s">
        <v>93</v>
      </c>
      <c r="D118" s="105">
        <f>Size!D78</f>
        <v>0</v>
      </c>
      <c r="E118" s="106">
        <f>Size!E78</f>
        <v>0</v>
      </c>
      <c r="F118" s="107">
        <f>Size!F78</f>
        <v>0</v>
      </c>
      <c r="G118" s="108">
        <f>Size!G78</f>
        <v>0</v>
      </c>
      <c r="H118" s="109">
        <f>Size!H78</f>
        <v>0</v>
      </c>
      <c r="I118" s="155">
        <f>Size!I78</f>
        <v>0</v>
      </c>
      <c r="J118" s="156">
        <f>Size!J78</f>
        <v>0</v>
      </c>
      <c r="K118" s="107">
        <f>Size!K78</f>
        <v>0</v>
      </c>
      <c r="L118" s="110">
        <f>Size!L78</f>
        <v>0</v>
      </c>
      <c r="M118" s="111">
        <f>Size!M78</f>
        <v>0</v>
      </c>
      <c r="N118" s="107">
        <f>Size!N78</f>
        <v>0</v>
      </c>
      <c r="O118" s="105">
        <f>Size!O78</f>
        <v>0</v>
      </c>
      <c r="P118" s="106">
        <f>Size!P78</f>
        <v>0</v>
      </c>
      <c r="Q118" s="107">
        <f>Size!Q78</f>
        <v>0</v>
      </c>
    </row>
    <row r="119" spans="2:17">
      <c r="B119" s="326"/>
      <c r="C119" s="101" t="s">
        <v>119</v>
      </c>
      <c r="D119" s="143">
        <f>'White Milk Size'!D23</f>
        <v>6519931.9299309971</v>
      </c>
      <c r="E119" s="144">
        <f>'White Milk Size'!E23</f>
        <v>-1146916.3881464768</v>
      </c>
      <c r="F119" s="145">
        <f>'White Milk Size'!F23</f>
        <v>-0.14959424532270851</v>
      </c>
      <c r="G119" s="146">
        <f>'White Milk Size'!G23</f>
        <v>34.302780035899573</v>
      </c>
      <c r="H119" s="147">
        <f>'White Milk Size'!H23</f>
        <v>1.6133061184188335</v>
      </c>
      <c r="I119" s="160">
        <f>'White Milk Size'!I23</f>
        <v>8.1575078121607021</v>
      </c>
      <c r="J119" s="161">
        <f>'White Milk Size'!J23</f>
        <v>0.53758660027939609</v>
      </c>
      <c r="K119" s="145">
        <f>'White Milk Size'!K23</f>
        <v>7.0550152072592062E-2</v>
      </c>
      <c r="L119" s="148">
        <f>'White Milk Size'!L23</f>
        <v>53186395.653168112</v>
      </c>
      <c r="M119" s="149">
        <f>'White Milk Size'!M23</f>
        <v>-5234384.4740269482</v>
      </c>
      <c r="N119" s="145">
        <f>'White Milk Size'!N23</f>
        <v>-8.9597990006818229E-2</v>
      </c>
      <c r="O119" s="143">
        <f>'White Milk Size'!O23</f>
        <v>13039990.804422468</v>
      </c>
      <c r="P119" s="144">
        <f>'White Milk Size'!P23</f>
        <v>-2293487.5574308038</v>
      </c>
      <c r="Q119" s="145">
        <f>'White Milk Size'!Q23</f>
        <v>-0.14957386075794499</v>
      </c>
    </row>
    <row r="120" spans="2:17" ht="15" thickBot="1">
      <c r="B120" s="325"/>
      <c r="C120" s="100" t="s">
        <v>116</v>
      </c>
      <c r="D120" s="135">
        <f>'White Milk Size'!D24</f>
        <v>9757955.7367835641</v>
      </c>
      <c r="E120" s="136">
        <f>'White Milk Size'!E24</f>
        <v>-3395406.5650654547</v>
      </c>
      <c r="F120" s="137">
        <f>'White Milk Size'!F24</f>
        <v>-0.25813981909311123</v>
      </c>
      <c r="G120" s="138">
        <f>'White Milk Size'!G24</f>
        <v>51.338727587371217</v>
      </c>
      <c r="H120" s="139">
        <f>'White Milk Size'!H24</f>
        <v>-4.7438341191955971</v>
      </c>
      <c r="I120" s="153">
        <f>'White Milk Size'!I24</f>
        <v>5.4179195925779986</v>
      </c>
      <c r="J120" s="154">
        <f>'White Milk Size'!J24</f>
        <v>0.30058662339216813</v>
      </c>
      <c r="K120" s="137">
        <f>'White Milk Size'!K24</f>
        <v>5.8738922247615941E-2</v>
      </c>
      <c r="L120" s="140">
        <f>'White Milk Size'!L24</f>
        <v>52867819.569828548</v>
      </c>
      <c r="M120" s="141">
        <f>'White Milk Size'!M24</f>
        <v>-14442314.993069462</v>
      </c>
      <c r="N120" s="137">
        <f>'White Milk Size'!N24</f>
        <v>-0.21456375160821925</v>
      </c>
      <c r="O120" s="135">
        <f>'White Milk Size'!O24</f>
        <v>9757955.7367835641</v>
      </c>
      <c r="P120" s="136">
        <f>'White Milk Size'!P24</f>
        <v>-3395406.5650654547</v>
      </c>
      <c r="Q120" s="137">
        <f>'White Milk Size'!Q24</f>
        <v>-0.25813981909311123</v>
      </c>
    </row>
    <row r="121" spans="2:17">
      <c r="B121" s="324" t="s">
        <v>65</v>
      </c>
      <c r="C121" s="82" t="s">
        <v>90</v>
      </c>
      <c r="D121" s="121">
        <f>Organic!D23</f>
        <v>766824.37090619735</v>
      </c>
      <c r="E121" s="122">
        <f>Organic!E23</f>
        <v>-6930.8178058756748</v>
      </c>
      <c r="F121" s="123">
        <f>Organic!F23</f>
        <v>-8.957378130687723E-3</v>
      </c>
      <c r="G121" s="124">
        <f>Organic!G23</f>
        <v>4.0344298075579363</v>
      </c>
      <c r="H121" s="125">
        <f>Organic!H23</f>
        <v>0.73533622822111466</v>
      </c>
      <c r="I121" s="204">
        <f>Organic!I23</f>
        <v>14.526163060263299</v>
      </c>
      <c r="J121" s="152">
        <f>Organic!J23</f>
        <v>0.58763214481746573</v>
      </c>
      <c r="K121" s="123">
        <f>Organic!K23</f>
        <v>4.2158829246939325E-2</v>
      </c>
      <c r="L121" s="126">
        <f>Organic!L23</f>
        <v>11139015.850367246</v>
      </c>
      <c r="M121" s="127">
        <f>Organic!M23</f>
        <v>354005.23151739128</v>
      </c>
      <c r="N121" s="123">
        <f>Organic!N23</f>
        <v>3.2823818541139596E-2</v>
      </c>
      <c r="O121" s="121">
        <f>Organic!O23</f>
        <v>2255333.7349038012</v>
      </c>
      <c r="P121" s="122">
        <f>Organic!P23</f>
        <v>82041.034210426733</v>
      </c>
      <c r="Q121" s="123">
        <f>Organic!Q23</f>
        <v>3.7749647888778208E-2</v>
      </c>
    </row>
    <row r="122" spans="2:17" ht="15" thickBot="1">
      <c r="B122" s="325"/>
      <c r="C122" s="84" t="s">
        <v>92</v>
      </c>
      <c r="D122" s="128">
        <f>Organic!D24</f>
        <v>18240182.914335966</v>
      </c>
      <c r="E122" s="129">
        <f>Organic!E24</f>
        <v>-4439630.8880932406</v>
      </c>
      <c r="F122" s="130">
        <f>Organic!F24</f>
        <v>-0.19575252807488733</v>
      </c>
      <c r="G122" s="131">
        <f>Organic!G24</f>
        <v>95.965569740489954</v>
      </c>
      <c r="H122" s="132">
        <f>Organic!H24</f>
        <v>-0.73533668017333298</v>
      </c>
      <c r="I122" s="205">
        <f>Organic!I24</f>
        <v>7.3692104750751808</v>
      </c>
      <c r="J122" s="157">
        <f>Organic!J24</f>
        <v>0.65007401932921027</v>
      </c>
      <c r="K122" s="130">
        <f>Organic!K24</f>
        <v>9.6749637934989349E-2</v>
      </c>
      <c r="L122" s="133">
        <f>Organic!L24</f>
        <v>134415746.99961194</v>
      </c>
      <c r="M122" s="134">
        <f>Organic!M24</f>
        <v>-17973016.729820788</v>
      </c>
      <c r="N122" s="130">
        <f>Organic!N24</f>
        <v>-0.1179418763560022</v>
      </c>
      <c r="O122" s="128">
        <f>Organic!O24</f>
        <v>32040598.001972012</v>
      </c>
      <c r="P122" s="129">
        <f>Organic!P24</f>
        <v>-6446066.2304641157</v>
      </c>
      <c r="Q122" s="130">
        <f>Organic!Q24</f>
        <v>-0.16748830689856056</v>
      </c>
    </row>
    <row r="123" spans="2:17">
      <c r="B123" s="324" t="s">
        <v>126</v>
      </c>
      <c r="C123" s="82" t="s">
        <v>89</v>
      </c>
      <c r="D123" s="121">
        <f>'Form Data'!D23</f>
        <v>2632076.9625168657</v>
      </c>
      <c r="E123" s="122">
        <f>'Form Data'!E23</f>
        <v>192174.93000949733</v>
      </c>
      <c r="F123" s="123">
        <f>'Form Data'!F23</f>
        <v>7.8763379614880905E-2</v>
      </c>
      <c r="G123" s="124">
        <f>'Form Data'!G23</f>
        <v>13.847929403724658</v>
      </c>
      <c r="H123" s="125">
        <f>'Form Data'!H23</f>
        <v>3.4448132151865565</v>
      </c>
      <c r="I123" s="204">
        <f>'Form Data'!I23</f>
        <v>13.36597535502861</v>
      </c>
      <c r="J123" s="152">
        <f>'Form Data'!J23</f>
        <v>0.52225664651959214</v>
      </c>
      <c r="K123" s="123">
        <f>'Form Data'!K23</f>
        <v>4.0662417043873356E-2</v>
      </c>
      <c r="L123" s="126">
        <f>'Form Data'!L23</f>
        <v>35180275.813538991</v>
      </c>
      <c r="M123" s="127">
        <f>'Form Data'!M23</f>
        <v>3842860.4316949286</v>
      </c>
      <c r="N123" s="123">
        <f>'Form Data'!N23</f>
        <v>0.1226285060484396</v>
      </c>
      <c r="O123" s="121">
        <f>'Form Data'!O23</f>
        <v>7727211.1344162039</v>
      </c>
      <c r="P123" s="122">
        <f>'Form Data'!P23</f>
        <v>214727.2437667381</v>
      </c>
      <c r="Q123" s="123">
        <f>'Form Data'!Q23</f>
        <v>2.858272269096002E-2</v>
      </c>
    </row>
    <row r="124" spans="2:17" ht="15" thickBot="1">
      <c r="B124" s="325"/>
      <c r="C124" s="84" t="s">
        <v>91</v>
      </c>
      <c r="D124" s="128">
        <f>'Form Data'!D24</f>
        <v>16374930.408627782</v>
      </c>
      <c r="E124" s="129">
        <f>'Form Data'!E24</f>
        <v>-4638736.550006073</v>
      </c>
      <c r="F124" s="130">
        <f>'Form Data'!F24</f>
        <v>-0.22074855184188413</v>
      </c>
      <c r="G124" s="131">
        <f>'Form Data'!G24</f>
        <v>86.152070596274854</v>
      </c>
      <c r="H124" s="132">
        <f>'Form Data'!H24</f>
        <v>-3.4448132151868975</v>
      </c>
      <c r="I124" s="205">
        <f>'Form Data'!I24</f>
        <v>6.7404555666629786</v>
      </c>
      <c r="J124" s="157">
        <f>'Form Data'!J24</f>
        <v>0.46661677279787028</v>
      </c>
      <c r="K124" s="130">
        <f>'Form Data'!K24</f>
        <v>7.4375001993062503E-2</v>
      </c>
      <c r="L124" s="133">
        <f>'Form Data'!L24</f>
        <v>110374490.82655402</v>
      </c>
      <c r="M124" s="134">
        <f>'Form Data'!M24</f>
        <v>-21461868.139884487</v>
      </c>
      <c r="N124" s="130">
        <f>'Form Data'!N24</f>
        <v>-0.16279172383202742</v>
      </c>
      <c r="O124" s="128">
        <f>'Form Data'!O24</f>
        <v>26568721.602489643</v>
      </c>
      <c r="P124" s="129">
        <f>'Form Data'!P24</f>
        <v>-6578751.4399903752</v>
      </c>
      <c r="Q124" s="130">
        <f>'Form Data'!Q24</f>
        <v>-0.19846916932580053</v>
      </c>
    </row>
    <row r="125" spans="2:17" ht="15" thickBot="1">
      <c r="B125" s="235" t="s">
        <v>221</v>
      </c>
      <c r="C125" s="142" t="s">
        <v>127</v>
      </c>
      <c r="D125" s="252">
        <f>'Glass Bottle'!D13</f>
        <v>0</v>
      </c>
      <c r="E125" s="253">
        <f>'Glass Bottle'!E13</f>
        <v>0</v>
      </c>
      <c r="F125" s="254">
        <f>'Glass Bottle'!F13</f>
        <v>0</v>
      </c>
      <c r="G125" s="117">
        <f>'Glass Bottle'!G13</f>
        <v>0</v>
      </c>
      <c r="H125" s="118">
        <f>'Glass Bottle'!H13</f>
        <v>0</v>
      </c>
      <c r="I125" s="158">
        <f>'Glass Bottle'!I13</f>
        <v>0</v>
      </c>
      <c r="J125" s="159">
        <f>'Glass Bottle'!J13</f>
        <v>0</v>
      </c>
      <c r="K125" s="116">
        <f>'Glass Bottle'!K13</f>
        <v>0</v>
      </c>
      <c r="L125" s="119">
        <f>'Glass Bottle'!L13</f>
        <v>0</v>
      </c>
      <c r="M125" s="120">
        <f>'Glass Bottle'!M13</f>
        <v>0</v>
      </c>
      <c r="N125" s="116">
        <f>'Glass Bottle'!N13</f>
        <v>0</v>
      </c>
      <c r="O125" s="114">
        <f>'Glass Bottle'!O13</f>
        <v>0</v>
      </c>
      <c r="P125" s="115">
        <f>'Glass Bottle'!P13</f>
        <v>0</v>
      </c>
      <c r="Q125" s="116">
        <f>'Glass Bottle'!Q13</f>
        <v>0</v>
      </c>
    </row>
    <row r="126" spans="2:17">
      <c r="B126" s="326" t="s">
        <v>222</v>
      </c>
      <c r="C126" s="236" t="s">
        <v>223</v>
      </c>
      <c r="D126" s="241">
        <f>Enhanced!D69</f>
        <v>0</v>
      </c>
      <c r="E126" s="122">
        <f>Enhanced!E69</f>
        <v>0</v>
      </c>
      <c r="F126" s="123">
        <f>Enhanced!F69</f>
        <v>0</v>
      </c>
      <c r="G126" s="124">
        <f>Enhanced!G69</f>
        <v>0</v>
      </c>
      <c r="H126" s="125">
        <f>Enhanced!H69</f>
        <v>0</v>
      </c>
      <c r="I126" s="204">
        <f>Enhanced!I69</f>
        <v>0</v>
      </c>
      <c r="J126" s="152">
        <f>Enhanced!J69</f>
        <v>0</v>
      </c>
      <c r="K126" s="123">
        <f>Enhanced!K69</f>
        <v>0</v>
      </c>
      <c r="L126" s="126">
        <f>Enhanced!L69</f>
        <v>0</v>
      </c>
      <c r="M126" s="127">
        <f>Enhanced!M69</f>
        <v>0</v>
      </c>
      <c r="N126" s="123">
        <f>Enhanced!N69</f>
        <v>0</v>
      </c>
      <c r="O126" s="121">
        <f>Enhanced!O69</f>
        <v>0</v>
      </c>
      <c r="P126" s="122">
        <f>Enhanced!P69</f>
        <v>0</v>
      </c>
      <c r="Q126" s="123">
        <f>Enhanced!Q69</f>
        <v>0</v>
      </c>
    </row>
    <row r="127" spans="2:17">
      <c r="B127" s="326"/>
      <c r="C127" s="236" t="s">
        <v>224</v>
      </c>
      <c r="D127" s="242">
        <f>Enhanced!D70</f>
        <v>17328804.194363434</v>
      </c>
      <c r="E127" s="106">
        <f>Enhanced!E70</f>
        <v>-4675875.084432587</v>
      </c>
      <c r="F127" s="107">
        <f>Enhanced!F70</f>
        <v>-0.2124945801386125</v>
      </c>
      <c r="G127" s="108">
        <f>Enhanced!G70</f>
        <v>91.170608060430141</v>
      </c>
      <c r="H127" s="109">
        <f>Enhanced!H70</f>
        <v>-2.6516979907618747</v>
      </c>
      <c r="I127" s="155">
        <f>Enhanced!I70</f>
        <v>6.9702809651326181</v>
      </c>
      <c r="J127" s="156">
        <f>Enhanced!J70</f>
        <v>0.49166888711226076</v>
      </c>
      <c r="K127" s="107">
        <f>Enhanced!K70</f>
        <v>7.5891083026921713E-2</v>
      </c>
      <c r="L127" s="110">
        <f>Enhanced!L70</f>
        <v>120786634.02448171</v>
      </c>
      <c r="M127" s="111">
        <f>Enhanced!M70</f>
        <v>-21773146.924090475</v>
      </c>
      <c r="N127" s="107">
        <f>Enhanced!N70</f>
        <v>-0.15272994093576112</v>
      </c>
      <c r="O127" s="105">
        <f>Enhanced!O70</f>
        <v>28443509.519379701</v>
      </c>
      <c r="P127" s="106">
        <f>Enhanced!P70</f>
        <v>-6680376.3815617152</v>
      </c>
      <c r="Q127" s="107">
        <f>Enhanced!Q70</f>
        <v>-0.19019468405068082</v>
      </c>
    </row>
    <row r="128" spans="2:17">
      <c r="B128" s="326"/>
      <c r="C128" s="237" t="s">
        <v>128</v>
      </c>
      <c r="D128" s="242">
        <f>'Enhanced - Aggs'!D62</f>
        <v>0</v>
      </c>
      <c r="E128" s="106">
        <f>'Enhanced - Aggs'!E62</f>
        <v>0</v>
      </c>
      <c r="F128" s="107">
        <f>'Enhanced - Aggs'!F62</f>
        <v>0</v>
      </c>
      <c r="G128" s="108">
        <f>'Enhanced - Aggs'!G62</f>
        <v>0</v>
      </c>
      <c r="H128" s="109">
        <f>'Enhanced - Aggs'!H62</f>
        <v>0</v>
      </c>
      <c r="I128" s="155">
        <f>'Enhanced - Aggs'!I62</f>
        <v>0</v>
      </c>
      <c r="J128" s="156">
        <f>'Enhanced - Aggs'!J62</f>
        <v>0</v>
      </c>
      <c r="K128" s="107">
        <f>'Enhanced - Aggs'!K62</f>
        <v>0</v>
      </c>
      <c r="L128" s="110">
        <f>'Enhanced - Aggs'!L62</f>
        <v>0</v>
      </c>
      <c r="M128" s="111">
        <f>'Enhanced - Aggs'!M62</f>
        <v>0</v>
      </c>
      <c r="N128" s="107">
        <f>'Enhanced - Aggs'!N62</f>
        <v>0</v>
      </c>
      <c r="O128" s="105">
        <f>'Enhanced - Aggs'!O62</f>
        <v>0</v>
      </c>
      <c r="P128" s="106">
        <f>'Enhanced - Aggs'!P62</f>
        <v>0</v>
      </c>
      <c r="Q128" s="107">
        <f>'Enhanced - Aggs'!Q62</f>
        <v>0</v>
      </c>
    </row>
    <row r="129" spans="2:17" ht="15" customHeight="1">
      <c r="B129" s="326"/>
      <c r="C129" s="237" t="s">
        <v>129</v>
      </c>
      <c r="D129" s="242">
        <f>'Enhanced - Aggs'!D63</f>
        <v>9.475715160369873</v>
      </c>
      <c r="E129" s="106">
        <f>'Enhanced - Aggs'!E63</f>
        <v>-4.0561478137969971</v>
      </c>
      <c r="F129" s="107">
        <f>'Enhanced - Aggs'!F63</f>
        <v>-0.29974792248047621</v>
      </c>
      <c r="G129" s="108">
        <f>'Enhanced - Aggs'!G63</f>
        <v>4.9853798524618429E-5</v>
      </c>
      <c r="H129" s="109">
        <f>'Enhanced - Aggs'!H63</f>
        <v>-7.8425929255614835E-6</v>
      </c>
      <c r="I129" s="155">
        <f>'Enhanced - Aggs'!I63</f>
        <v>8.49</v>
      </c>
      <c r="J129" s="156">
        <f>'Enhanced - Aggs'!J63</f>
        <v>-2.6599692055994684</v>
      </c>
      <c r="K129" s="107">
        <f>'Enhanced - Aggs'!K63</f>
        <v>-0.23856291946202351</v>
      </c>
      <c r="L129" s="110">
        <f>'Enhanced - Aggs'!L63</f>
        <v>80.448821711540219</v>
      </c>
      <c r="M129" s="111">
        <f>'Enhanced - Aggs'!M63</f>
        <v>-70.431033744812012</v>
      </c>
      <c r="N129" s="107">
        <f>'Enhanced - Aggs'!N63</f>
        <v>-0.46680210245288101</v>
      </c>
      <c r="O129" s="105">
        <f>'Enhanced - Aggs'!O63</f>
        <v>9.475715160369873</v>
      </c>
      <c r="P129" s="106">
        <f>'Enhanced - Aggs'!P63</f>
        <v>-17.588010787963867</v>
      </c>
      <c r="Q129" s="107">
        <f>'Enhanced - Aggs'!Q63</f>
        <v>-0.64987396124023811</v>
      </c>
    </row>
    <row r="130" spans="2:17">
      <c r="B130" s="326"/>
      <c r="C130" s="237" t="s">
        <v>130</v>
      </c>
      <c r="D130" s="242">
        <f>'Enhanced - Aggs'!D64</f>
        <v>1226.2609221706059</v>
      </c>
      <c r="E130" s="106">
        <f>'Enhanced - Aggs'!E64</f>
        <v>-228.01703100731334</v>
      </c>
      <c r="F130" s="107">
        <f>'Enhanced - Aggs'!F64</f>
        <v>-0.15679054372587142</v>
      </c>
      <c r="G130" s="108">
        <f>'Enhanced - Aggs'!G64</f>
        <v>6.4516254359549474E-3</v>
      </c>
      <c r="H130" s="109">
        <f>'Enhanced - Aggs'!H64</f>
        <v>2.5095741085727225E-4</v>
      </c>
      <c r="I130" s="155">
        <f>'Enhanced - Aggs'!I64</f>
        <v>14.500546755815469</v>
      </c>
      <c r="J130" s="156">
        <f>'Enhanced - Aggs'!J64</f>
        <v>-0.31682901023881449</v>
      </c>
      <c r="K130" s="107">
        <f>'Enhanced - Aggs'!K64</f>
        <v>-2.1382261963326238E-2</v>
      </c>
      <c r="L130" s="110">
        <f>'Enhanced - Aggs'!L64</f>
        <v>17781.453836764264</v>
      </c>
      <c r="M130" s="111">
        <f>'Enhanced - Aggs'!M64</f>
        <v>-3767.1290637612619</v>
      </c>
      <c r="N130" s="107">
        <f>'Enhanced - Aggs'!N64</f>
        <v>-0.17482026920987873</v>
      </c>
      <c r="O130" s="105">
        <f>'Enhanced - Aggs'!O64</f>
        <v>11131.826784723769</v>
      </c>
      <c r="P130" s="106">
        <f>'Enhanced - Aggs'!P64</f>
        <v>-2161.390337560686</v>
      </c>
      <c r="Q130" s="107">
        <f>'Enhanced - Aggs'!Q64</f>
        <v>-0.16259347287252077</v>
      </c>
    </row>
    <row r="131" spans="2:17">
      <c r="B131" s="326"/>
      <c r="C131" s="238" t="s">
        <v>225</v>
      </c>
      <c r="D131" s="242">
        <f>Enhanced!D71</f>
        <v>19.418291628360748</v>
      </c>
      <c r="E131" s="106">
        <f>Enhanced!E71</f>
        <v>-394.40183500623988</v>
      </c>
      <c r="F131" s="107">
        <f>Enhanced!F71</f>
        <v>-0.95307552634938197</v>
      </c>
      <c r="G131" s="108">
        <f>Enhanced!G71</f>
        <v>1.0216385593578712E-4</v>
      </c>
      <c r="H131" s="109">
        <f>Enhanced!H71</f>
        <v>-1.6622589779233421E-3</v>
      </c>
      <c r="I131" s="155">
        <f>Enhanced!I71</f>
        <v>13.119990707917246</v>
      </c>
      <c r="J131" s="156">
        <f>Enhanced!J71</f>
        <v>1.1543318661872117</v>
      </c>
      <c r="K131" s="107">
        <f>Enhanced!K71</f>
        <v>9.6470397615006268E-2</v>
      </c>
      <c r="L131" s="110">
        <f>Enhanced!L71</f>
        <v>254.76780572772026</v>
      </c>
      <c r="M131" s="111">
        <f>Enhanced!M71</f>
        <v>-4696.862651423432</v>
      </c>
      <c r="N131" s="107">
        <f>Enhanced!N71</f>
        <v>-0.94854870371843203</v>
      </c>
      <c r="O131" s="105">
        <f>Enhanced!O71</f>
        <v>38.836583256721497</v>
      </c>
      <c r="P131" s="106">
        <f>Enhanced!P71</f>
        <v>-789.19476947999567</v>
      </c>
      <c r="Q131" s="107">
        <f>Enhanced!Q71</f>
        <v>-0.9530976899263981</v>
      </c>
    </row>
    <row r="132" spans="2:17">
      <c r="B132" s="326"/>
      <c r="C132" s="238" t="s">
        <v>226</v>
      </c>
      <c r="D132" s="242">
        <f>Enhanced!D72</f>
        <v>0</v>
      </c>
      <c r="E132" s="106">
        <f>Enhanced!E72</f>
        <v>0</v>
      </c>
      <c r="F132" s="107">
        <f>Enhanced!F72</f>
        <v>0</v>
      </c>
      <c r="G132" s="108">
        <f>Enhanced!G72</f>
        <v>0</v>
      </c>
      <c r="H132" s="109">
        <f>Enhanced!H72</f>
        <v>0</v>
      </c>
      <c r="I132" s="155">
        <f>Enhanced!I72</f>
        <v>0</v>
      </c>
      <c r="J132" s="156">
        <f>Enhanced!J72</f>
        <v>0</v>
      </c>
      <c r="K132" s="107">
        <f>Enhanced!K72</f>
        <v>0</v>
      </c>
      <c r="L132" s="110">
        <f>Enhanced!L72</f>
        <v>0</v>
      </c>
      <c r="M132" s="111">
        <f>Enhanced!M72</f>
        <v>0</v>
      </c>
      <c r="N132" s="107">
        <f>Enhanced!N72</f>
        <v>0</v>
      </c>
      <c r="O132" s="105">
        <f>Enhanced!O72</f>
        <v>0</v>
      </c>
      <c r="P132" s="106">
        <f>Enhanced!P72</f>
        <v>0</v>
      </c>
      <c r="Q132" s="107">
        <f>Enhanced!Q72</f>
        <v>0</v>
      </c>
    </row>
    <row r="133" spans="2:17">
      <c r="B133" s="326"/>
      <c r="C133" s="238" t="s">
        <v>227</v>
      </c>
      <c r="D133" s="242">
        <f>Enhanced!D73</f>
        <v>1677653.9092682565</v>
      </c>
      <c r="E133" s="106">
        <f>Enhanced!E73</f>
        <v>229229.68366946373</v>
      </c>
      <c r="F133" s="107">
        <f>Enhanced!F73</f>
        <v>0.15826142618865541</v>
      </c>
      <c r="G133" s="108">
        <f>Enhanced!G73</f>
        <v>8.8265021237123662</v>
      </c>
      <c r="H133" s="109">
        <f>Enhanced!H73</f>
        <v>2.6507928909474821</v>
      </c>
      <c r="I133" s="155">
        <f>Enhanced!I73</f>
        <v>14.756417581149565</v>
      </c>
      <c r="J133" s="156">
        <f>Enhanced!J73</f>
        <v>0.52870286707149106</v>
      </c>
      <c r="K133" s="107">
        <f>Enhanced!K73</f>
        <v>3.7160069462761215E-2</v>
      </c>
      <c r="L133" s="110">
        <f>Enhanced!L73</f>
        <v>24756161.641810399</v>
      </c>
      <c r="M133" s="111">
        <f>Enhanced!M73</f>
        <v>4148394.9750313163</v>
      </c>
      <c r="N133" s="107">
        <f>Enhanced!N73</f>
        <v>0.20130250124186286</v>
      </c>
      <c r="O133" s="105">
        <f>Enhanced!O73</f>
        <v>5847540.9374141078</v>
      </c>
      <c r="P133" s="106">
        <f>Enhanced!P73</f>
        <v>312770.20915453043</v>
      </c>
      <c r="Q133" s="107">
        <f>Enhanced!Q73</f>
        <v>5.6510056967234448E-2</v>
      </c>
    </row>
    <row r="134" spans="2:17">
      <c r="B134" s="326"/>
      <c r="C134" s="238" t="s">
        <v>131</v>
      </c>
      <c r="D134" s="242">
        <f>'Enhanced - Aggs'!D66</f>
        <v>0</v>
      </c>
      <c r="E134" s="106">
        <f>'Enhanced - Aggs'!E66</f>
        <v>0</v>
      </c>
      <c r="F134" s="107">
        <f>'Enhanced - Aggs'!F66</f>
        <v>0</v>
      </c>
      <c r="G134" s="108">
        <f>'Enhanced - Aggs'!G66</f>
        <v>0</v>
      </c>
      <c r="H134" s="109">
        <f>'Enhanced - Aggs'!H66</f>
        <v>0</v>
      </c>
      <c r="I134" s="155">
        <f>'Enhanced - Aggs'!I66</f>
        <v>0</v>
      </c>
      <c r="J134" s="156">
        <f>'Enhanced - Aggs'!J66</f>
        <v>0</v>
      </c>
      <c r="K134" s="107">
        <f>'Enhanced - Aggs'!K66</f>
        <v>0</v>
      </c>
      <c r="L134" s="110">
        <f>'Enhanced - Aggs'!L66</f>
        <v>0</v>
      </c>
      <c r="M134" s="111">
        <f>'Enhanced - Aggs'!M66</f>
        <v>0</v>
      </c>
      <c r="N134" s="107">
        <f>'Enhanced - Aggs'!N66</f>
        <v>0</v>
      </c>
      <c r="O134" s="105">
        <f>'Enhanced - Aggs'!O66</f>
        <v>0</v>
      </c>
      <c r="P134" s="106">
        <f>'Enhanced - Aggs'!P66</f>
        <v>0</v>
      </c>
      <c r="Q134" s="107">
        <f>'Enhanced - Aggs'!Q66</f>
        <v>0</v>
      </c>
    </row>
    <row r="135" spans="2:17">
      <c r="B135" s="330"/>
      <c r="C135" s="239" t="s">
        <v>179</v>
      </c>
      <c r="D135" s="242">
        <f>'Enhanced - Aggs'!D67</f>
        <v>519897.58448280499</v>
      </c>
      <c r="E135" s="106">
        <f>'Enhanced - Aggs'!E67</f>
        <v>117802.90700655209</v>
      </c>
      <c r="F135" s="107">
        <f>'Enhanced - Aggs'!F67</f>
        <v>0.29297305735540197</v>
      </c>
      <c r="G135" s="108">
        <f>'Enhanced - Aggs'!G67</f>
        <v>5.5873416982131854</v>
      </c>
      <c r="H135" s="109">
        <f>'Enhanced - Aggs'!H67</f>
        <v>1.0408299505653229</v>
      </c>
      <c r="I135" s="155">
        <f>'Enhanced - Aggs'!I67</f>
        <v>41.9352987044618</v>
      </c>
      <c r="J135" s="156">
        <f>'Enhanced - Aggs'!J67</f>
        <v>4.0884219101509771</v>
      </c>
      <c r="K135" s="107">
        <f>'Enhanced - Aggs'!K67</f>
        <v>0.10802534466372539</v>
      </c>
      <c r="L135" s="110">
        <f>'Enhanced - Aggs'!L67</f>
        <v>21802060.50101459</v>
      </c>
      <c r="M135" s="111">
        <f>'Enhanced - Aggs'!M67</f>
        <v>6584032.7829227</v>
      </c>
      <c r="N135" s="107">
        <f>'Enhanced - Aggs'!N67</f>
        <v>0.43264691751712997</v>
      </c>
      <c r="O135" s="105">
        <f>'Enhanced - Aggs'!O67</f>
        <v>4752404.2372996705</v>
      </c>
      <c r="P135" s="106">
        <f>'Enhanced - Aggs'!P67</f>
        <v>1076773.0104306629</v>
      </c>
      <c r="Q135" s="107">
        <f>'Enhanced - Aggs'!Q67</f>
        <v>0.29294914096915114</v>
      </c>
    </row>
    <row r="136" spans="2:17" ht="15" thickBot="1">
      <c r="B136" s="325"/>
      <c r="C136" s="240" t="s">
        <v>228</v>
      </c>
      <c r="D136" s="243">
        <f>Enhanced!D74</f>
        <v>529.76331876113409</v>
      </c>
      <c r="E136" s="129">
        <f>Enhanced!E74</f>
        <v>478.09669897561065</v>
      </c>
      <c r="F136" s="130">
        <f>Enhanced!F74</f>
        <v>9.2534928927084472</v>
      </c>
      <c r="G136" s="131">
        <f>Enhanced!G74</f>
        <v>2.7872000489955508E-3</v>
      </c>
      <c r="H136" s="132">
        <f>Enhanced!H74</f>
        <v>2.5669068398680248E-3</v>
      </c>
      <c r="I136" s="205">
        <f>Enhanced!I74</f>
        <v>22.1087709674104</v>
      </c>
      <c r="J136" s="157">
        <f>Enhanced!J74</f>
        <v>-2.5706541518588146</v>
      </c>
      <c r="K136" s="130">
        <f>Enhanced!K74</f>
        <v>-0.1041618327588878</v>
      </c>
      <c r="L136" s="133">
        <f>Enhanced!L74</f>
        <v>11712.415881425142</v>
      </c>
      <c r="M136" s="134">
        <f>Enhanced!M74</f>
        <v>10437.313407262563</v>
      </c>
      <c r="N136" s="130">
        <f>Enhanced!N74</f>
        <v>8.1854702808237061</v>
      </c>
      <c r="O136" s="128">
        <f>Enhanced!O74</f>
        <v>4842.4434987306595</v>
      </c>
      <c r="P136" s="129">
        <f>Enhanced!P74</f>
        <v>4370.1709229946136</v>
      </c>
      <c r="Q136" s="130">
        <f>Enhanced!Q74</f>
        <v>9.2534928927084508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Alternatives'!D122</f>
        <v>975135.44163327338</v>
      </c>
      <c r="E137" s="292">
        <f>'Non-Dairy Alternatives'!E122</f>
        <v>-210027.43141076644</v>
      </c>
      <c r="F137" s="293">
        <f>'Non-Dairy Alternatives'!F122</f>
        <v>-0.17721398146005032</v>
      </c>
      <c r="G137" s="294">
        <f>'Non-Dairy Alternatives'!G122</f>
        <v>100.00000000000003</v>
      </c>
      <c r="H137" s="295">
        <f>'Non-Dairy Alternatives'!H122</f>
        <v>5.6843418860808015E-14</v>
      </c>
      <c r="I137" s="296">
        <f>'Non-Dairy Alternatives'!I122</f>
        <v>14.005663858844457</v>
      </c>
      <c r="J137" s="297">
        <f>'Non-Dairy Alternatives'!J122</f>
        <v>0.30439640273683999</v>
      </c>
      <c r="K137" s="293">
        <f>'Non-Dairy Alternatives'!K122</f>
        <v>2.2216660152937103E-2</v>
      </c>
      <c r="L137" s="298">
        <f>'Non-Dairy Alternatives'!L122</f>
        <v>13657419.212361466</v>
      </c>
      <c r="M137" s="299">
        <f>'Non-Dairy Alternatives'!M122</f>
        <v>-2580814.2902638391</v>
      </c>
      <c r="N137" s="293">
        <f>'Non-Dairy Alternatives'!N122</f>
        <v>-0.15893442410755995</v>
      </c>
      <c r="O137" s="291">
        <f>'Non-Dairy Alternatives'!O122</f>
        <v>2706011.5989051806</v>
      </c>
      <c r="P137" s="292">
        <f>'Non-Dairy Alternatives'!P122</f>
        <v>-657249.13180280151</v>
      </c>
      <c r="Q137" s="293">
        <f>'Non-Dairy Alternatives'!Q122</f>
        <v>-0.19542021402082838</v>
      </c>
    </row>
    <row r="138" spans="2:17" ht="15.5" customHeight="1">
      <c r="B138" s="330"/>
      <c r="C138" s="82" t="s">
        <v>265</v>
      </c>
      <c r="D138" s="121">
        <f>'Non-Dairy Alternatives'!D123</f>
        <v>153.25</v>
      </c>
      <c r="E138" s="122">
        <f>'Non-Dairy Alternatives'!E123</f>
        <v>-200.67446499876678</v>
      </c>
      <c r="F138" s="123">
        <f>'Non-Dairy Alternatives'!F123</f>
        <v>-0.56699800337189465</v>
      </c>
      <c r="G138" s="124">
        <f>'Non-Dairy Alternatives'!G123</f>
        <v>1.5715765570300536E-2</v>
      </c>
      <c r="H138" s="125">
        <f>'Non-Dairy Alternatives'!H123</f>
        <v>-1.4147173359749386E-2</v>
      </c>
      <c r="I138" s="204">
        <f>'Non-Dairy Alternatives'!I123</f>
        <v>14.747014681892333</v>
      </c>
      <c r="J138" s="152">
        <f>'Non-Dairy Alternatives'!J123</f>
        <v>-0.88431422708738872</v>
      </c>
      <c r="K138" s="245">
        <f>'Non-Dairy Alternatives'!K123</f>
        <v>-5.6573195550851545E-2</v>
      </c>
      <c r="L138" s="257">
        <f>'Non-Dairy Alternatives'!L123</f>
        <v>2259.98</v>
      </c>
      <c r="M138" s="127">
        <f>'Non-Dairy Alternatives'!M123</f>
        <v>-3272.3297213304045</v>
      </c>
      <c r="N138" s="123">
        <f>'Non-Dairy Alternatives'!N123</f>
        <v>-0.59149431000104558</v>
      </c>
      <c r="O138" s="121">
        <f>'Non-Dairy Alternatives'!O123</f>
        <v>613</v>
      </c>
      <c r="P138" s="122">
        <f>'Non-Dairy Alternatives'!P123</f>
        <v>-802.69785999506712</v>
      </c>
      <c r="Q138" s="123">
        <f>'Non-Dairy Alternatives'!Q123</f>
        <v>-0.56699800337189465</v>
      </c>
    </row>
    <row r="139" spans="2:17">
      <c r="B139" s="326"/>
      <c r="C139" s="255" t="s">
        <v>85</v>
      </c>
      <c r="D139" s="105">
        <f>'Non-Dairy Alternatives'!D124</f>
        <v>677301.75302960305</v>
      </c>
      <c r="E139" s="106">
        <f>'Non-Dairy Alternatives'!E124</f>
        <v>-176591.02597191057</v>
      </c>
      <c r="F139" s="107">
        <f>'Non-Dairy Alternatives'!F124</f>
        <v>-0.2068070257935716</v>
      </c>
      <c r="G139" s="108">
        <f>'Non-Dairy Alternatives'!G124</f>
        <v>69.457197852964654</v>
      </c>
      <c r="H139" s="109">
        <f>'Non-Dairy Alternatives'!H124</f>
        <v>-2.5913617520393899</v>
      </c>
      <c r="I139" s="155">
        <f>'Non-Dairy Alternatives'!I124</f>
        <v>11.995798667107268</v>
      </c>
      <c r="J139" s="156">
        <f>'Non-Dairy Alternatives'!J124</f>
        <v>-6.5042156776508264E-2</v>
      </c>
      <c r="K139" s="244">
        <f>'Non-Dairy Alternatives'!K124</f>
        <v>-5.3928376741119851E-3</v>
      </c>
      <c r="L139" s="247">
        <f>'Non-Dairy Alternatives'!L124</f>
        <v>8124775.4662219286</v>
      </c>
      <c r="M139" s="111">
        <f>'Non-Dairy Alternatives'!M124</f>
        <v>-2173889.4219790939</v>
      </c>
      <c r="N139" s="107">
        <f>'Non-Dairy Alternatives'!N124</f>
        <v>-0.21108458674771291</v>
      </c>
      <c r="O139" s="105">
        <f>'Non-Dairy Alternatives'!O124</f>
        <v>1551095.3223041913</v>
      </c>
      <c r="P139" s="106">
        <f>'Non-Dairy Alternatives'!P124</f>
        <v>-509297.47864179895</v>
      </c>
      <c r="Q139" s="107">
        <f>'Non-Dairy Alternatives'!Q124</f>
        <v>-0.24718465256137795</v>
      </c>
    </row>
    <row r="140" spans="2:17">
      <c r="B140" s="326"/>
      <c r="C140" s="255" t="s">
        <v>87</v>
      </c>
      <c r="D140" s="105">
        <f>'Non-Dairy Alternatives'!D125</f>
        <v>278.52494096617363</v>
      </c>
      <c r="E140" s="106">
        <f>'Non-Dairy Alternatives'!E125</f>
        <v>-864.70180678281793</v>
      </c>
      <c r="F140" s="107">
        <f>'Non-Dairy Alternatives'!F125</f>
        <v>-0.75636946781153602</v>
      </c>
      <c r="G140" s="108">
        <f>'Non-Dairy Alternatives'!G125</f>
        <v>2.8562692839844573E-2</v>
      </c>
      <c r="H140" s="109">
        <f>'Non-Dairy Alternatives'!H125</f>
        <v>-6.7898879974418735E-2</v>
      </c>
      <c r="I140" s="155">
        <f>'Non-Dairy Alternatives'!I125</f>
        <v>11.18725502345116</v>
      </c>
      <c r="J140" s="156">
        <f>'Non-Dairy Alternatives'!J125</f>
        <v>-0.37874166571295476</v>
      </c>
      <c r="K140" s="244">
        <f>'Non-Dairy Alternatives'!K125</f>
        <v>-3.2746132987206203E-2</v>
      </c>
      <c r="L140" s="247">
        <f>'Non-Dairy Alternatives'!L125</f>
        <v>3115.9295449802635</v>
      </c>
      <c r="M140" s="111">
        <f>'Non-Dairy Alternatives'!M125</f>
        <v>-10106.627234448431</v>
      </c>
      <c r="N140" s="107">
        <f>'Non-Dairy Alternatives'!N125</f>
        <v>-0.76434742561832336</v>
      </c>
      <c r="O140" s="105">
        <f>'Non-Dairy Alternatives'!O125</f>
        <v>567.33660718545241</v>
      </c>
      <c r="P140" s="106">
        <f>'Non-Dairy Alternatives'!P125</f>
        <v>-1742.6909283828732</v>
      </c>
      <c r="Q140" s="107">
        <f>'Non-Dairy Alternatives'!Q125</f>
        <v>-0.75440266470855155</v>
      </c>
    </row>
    <row r="141" spans="2:17">
      <c r="B141" s="326"/>
      <c r="C141" s="255" t="s">
        <v>261</v>
      </c>
      <c r="D141" s="105">
        <f>'Non-Dairy Alternatives'!D126</f>
        <v>61580.035959890818</v>
      </c>
      <c r="E141" s="106">
        <f>'Non-Dairy Alternatives'!E126</f>
        <v>-18287.055445998521</v>
      </c>
      <c r="F141" s="107">
        <f>'Non-Dairy Alternatives'!F126</f>
        <v>-0.22896859174528605</v>
      </c>
      <c r="G141" s="108">
        <f>'Non-Dairy Alternatives'!G126</f>
        <v>6.3150238757345587</v>
      </c>
      <c r="H141" s="109">
        <f>'Non-Dairy Alternatives'!H126</f>
        <v>-0.42388882752572243</v>
      </c>
      <c r="I141" s="155">
        <f>'Non-Dairy Alternatives'!I126</f>
        <v>31.98118792253668</v>
      </c>
      <c r="J141" s="156">
        <f>'Non-Dairy Alternatives'!J126</f>
        <v>5.1542995780897272</v>
      </c>
      <c r="K141" s="244">
        <f>'Non-Dairy Alternatives'!K126</f>
        <v>0.19213184592676191</v>
      </c>
      <c r="L141" s="247">
        <f>'Non-Dairy Alternatives'!L126</f>
        <v>1969402.7023098348</v>
      </c>
      <c r="M141" s="111">
        <f>'Non-Dairy Alternatives'!M126</f>
        <v>-173182.84123169724</v>
      </c>
      <c r="N141" s="107">
        <f>'Non-Dairy Alternatives'!N126</f>
        <v>-8.0828904009797004E-2</v>
      </c>
      <c r="O141" s="105">
        <f>'Non-Dairy Alternatives'!O126</f>
        <v>513649.22590211319</v>
      </c>
      <c r="P141" s="106">
        <f>'Non-Dairy Alternatives'!P126</f>
        <v>-60102.055974709394</v>
      </c>
      <c r="Q141" s="107">
        <f>'Non-Dairy Alternatives'!Q126</f>
        <v>-0.10475280469632585</v>
      </c>
    </row>
    <row r="142" spans="2:17">
      <c r="B142" s="326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6"/>
      <c r="C143" s="255" t="s">
        <v>263</v>
      </c>
      <c r="D143" s="105">
        <f>'Non-Dairy Alternatives'!D128</f>
        <v>0</v>
      </c>
      <c r="E143" s="106">
        <f>'Non-Dairy Alternatives'!E128</f>
        <v>0</v>
      </c>
      <c r="F143" s="107">
        <f>'Non-Dairy Alternatives'!F128</f>
        <v>0</v>
      </c>
      <c r="G143" s="108">
        <f>'Non-Dairy Alternatives'!G128</f>
        <v>0</v>
      </c>
      <c r="H143" s="109">
        <f>'Non-Dairy Alternatives'!H128</f>
        <v>0</v>
      </c>
      <c r="I143" s="155">
        <f>'Non-Dairy Alternatives'!I128</f>
        <v>0</v>
      </c>
      <c r="J143" s="156">
        <f>'Non-Dairy Alternatives'!J128</f>
        <v>0</v>
      </c>
      <c r="K143" s="244">
        <f>'Non-Dairy Alternatives'!K128</f>
        <v>0</v>
      </c>
      <c r="L143" s="247">
        <f>'Non-Dairy Alternatives'!L128</f>
        <v>0</v>
      </c>
      <c r="M143" s="111">
        <f>'Non-Dairy Alternatives'!M128</f>
        <v>0</v>
      </c>
      <c r="N143" s="107">
        <f>'Non-Dairy Alternatives'!N128</f>
        <v>0</v>
      </c>
      <c r="O143" s="105">
        <f>'Non-Dairy Alternatives'!O128</f>
        <v>0</v>
      </c>
      <c r="P143" s="106">
        <f>'Non-Dairy Alternatives'!P128</f>
        <v>0</v>
      </c>
      <c r="Q143" s="107">
        <f>'Non-Dairy Alternatives'!Q128</f>
        <v>0</v>
      </c>
    </row>
    <row r="144" spans="2:17">
      <c r="B144" s="326"/>
      <c r="C144" s="255" t="s">
        <v>264</v>
      </c>
      <c r="D144" s="105">
        <f>'Non-Dairy Alternatives'!D129</f>
        <v>0.13621898889541625</v>
      </c>
      <c r="E144" s="106">
        <f>'Non-Dairy Alternatives'!E129</f>
        <v>-1.2387810111045838</v>
      </c>
      <c r="F144" s="107">
        <f>'Non-Dairy Alternatives'!F129</f>
        <v>-0.90093164443969731</v>
      </c>
      <c r="G144" s="108">
        <f>'Non-Dairy Alternatives'!G129</f>
        <v>1.3969237818621429E-5</v>
      </c>
      <c r="H144" s="109">
        <f>'Non-Dairy Alternatives'!H129</f>
        <v>-1.0204857131746561E-4</v>
      </c>
      <c r="I144" s="155">
        <f>'Non-Dairy Alternatives'!I129</f>
        <v>7.7272727272727275</v>
      </c>
      <c r="J144" s="156">
        <f>'Non-Dairy Alternatives'!J129</f>
        <v>-4.1345454545454539</v>
      </c>
      <c r="K144" s="244">
        <f>'Non-Dairy Alternatives'!K129</f>
        <v>-0.34855916615573262</v>
      </c>
      <c r="L144" s="247">
        <f>'Non-Dairy Alternatives'!L129</f>
        <v>1.0526012778282166</v>
      </c>
      <c r="M144" s="111">
        <f>'Non-Dairy Alternatives'!M129</f>
        <v>-15.257398722171782</v>
      </c>
      <c r="N144" s="107">
        <f>'Non-Dairy Alternatives'!N129</f>
        <v>-0.93546282784621604</v>
      </c>
      <c r="O144" s="105">
        <f>'Non-Dairy Alternatives'!O129</f>
        <v>1.0319620370864868</v>
      </c>
      <c r="P144" s="106">
        <f>'Non-Dairy Alternatives'!P129</f>
        <v>-9.9680379629135132</v>
      </c>
      <c r="Q144" s="107">
        <f>'Non-Dairy Alternatives'!Q129</f>
        <v>-0.90618526935577393</v>
      </c>
    </row>
    <row r="145" spans="2:17">
      <c r="B145" s="326"/>
      <c r="C145" s="255" t="s">
        <v>229</v>
      </c>
      <c r="D145" s="105">
        <f>'Non-Dairy Alternatives'!D130</f>
        <v>228312.45217847227</v>
      </c>
      <c r="E145" s="106">
        <f>'Non-Dairy Alternatives'!E130</f>
        <v>-8761.9565331586346</v>
      </c>
      <c r="F145" s="107">
        <f>'Non-Dairy Alternatives'!F130</f>
        <v>-3.6958677154464083E-2</v>
      </c>
      <c r="G145" s="108">
        <f>'Non-Dairy Alternatives'!G130</f>
        <v>23.413409299949901</v>
      </c>
      <c r="H145" s="109">
        <f>'Non-Dairy Alternatives'!H130</f>
        <v>3.4098794810723092</v>
      </c>
      <c r="I145" s="155">
        <f>'Non-Dairy Alternatives'!I130</f>
        <v>15.224935983643645</v>
      </c>
      <c r="J145" s="156">
        <f>'Non-Dairy Alternatives'!J130</f>
        <v>-0.1040537232143528</v>
      </c>
      <c r="K145" s="244">
        <f>'Non-Dairy Alternatives'!K130</f>
        <v>-6.7880352980992913E-3</v>
      </c>
      <c r="L145" s="247">
        <f>'Non-Dairy Alternatives'!L130</f>
        <v>3476042.4686859413</v>
      </c>
      <c r="M145" s="111">
        <f>'Non-Dairy Alternatives'!M130</f>
        <v>-158068.70221409481</v>
      </c>
      <c r="N145" s="107">
        <f>'Non-Dairy Alternatives'!N130</f>
        <v>-4.3495835647467819E-2</v>
      </c>
      <c r="O145" s="105">
        <f>'Non-Dairy Alternatives'!O130</f>
        <v>624826.57260424423</v>
      </c>
      <c r="P145" s="106">
        <f>'Non-Dairy Alternatives'!P130</f>
        <v>-74704.505637102062</v>
      </c>
      <c r="Q145" s="107">
        <f>'Non-Dairy Alternatives'!Q130</f>
        <v>-0.10679226121720377</v>
      </c>
    </row>
    <row r="146" spans="2:17">
      <c r="B146" s="326"/>
      <c r="C146" s="255" t="s">
        <v>230</v>
      </c>
      <c r="D146" s="105">
        <f>'Non-Dairy Alternatives'!D131</f>
        <v>0</v>
      </c>
      <c r="E146" s="106">
        <f>'Non-Dairy Alternatives'!E131</f>
        <v>-36.687997072935104</v>
      </c>
      <c r="F146" s="107">
        <f>'Non-Dairy Alternatives'!F131</f>
        <v>-1</v>
      </c>
      <c r="G146" s="108">
        <f>'Non-Dairy Alternatives'!G131</f>
        <v>0</v>
      </c>
      <c r="H146" s="109">
        <f>'Non-Dairy Alternatives'!H131</f>
        <v>-3.0956080305404401E-3</v>
      </c>
      <c r="I146" s="155">
        <f>'Non-Dairy Alternatives'!I131</f>
        <v>0</v>
      </c>
      <c r="J146" s="156">
        <f>'Non-Dairy Alternatives'!J131</f>
        <v>-17.175162945295099</v>
      </c>
      <c r="K146" s="244">
        <f>'Non-Dairy Alternatives'!K131</f>
        <v>-1</v>
      </c>
      <c r="L146" s="247">
        <f>'Non-Dairy Alternatives'!L131</f>
        <v>0</v>
      </c>
      <c r="M146" s="111">
        <f>'Non-Dairy Alternatives'!M131</f>
        <v>-630.12232786417007</v>
      </c>
      <c r="N146" s="107">
        <f>'Non-Dairy Alternatives'!N131</f>
        <v>-1</v>
      </c>
      <c r="O146" s="105">
        <f>'Non-Dairy Alternatives'!O131</f>
        <v>0</v>
      </c>
      <c r="P146" s="106">
        <f>'Non-Dairy Alternatives'!P131</f>
        <v>-97.834658861160278</v>
      </c>
      <c r="Q146" s="107">
        <f>'Non-Dairy Alternatives'!Q131</f>
        <v>-1</v>
      </c>
    </row>
    <row r="147" spans="2:17">
      <c r="B147" s="326"/>
      <c r="C147" s="83" t="s">
        <v>230</v>
      </c>
      <c r="D147" s="105">
        <f>'Non-Dairy Alternatives'!D132</f>
        <v>41.773692946732041</v>
      </c>
      <c r="E147" s="106">
        <f>'Non-Dairy Alternatives'!E132</f>
        <v>41.52361343413591</v>
      </c>
      <c r="F147" s="107">
        <f>'Non-Dairy Alternatives'!F132</f>
        <v>166.04164412778223</v>
      </c>
      <c r="G147" s="108">
        <f>'Non-Dairy Alternatives'!G132</f>
        <v>4.2838862339742764E-3</v>
      </c>
      <c r="H147" s="109">
        <f>'Non-Dairy Alternatives'!H132</f>
        <v>4.2627853778570233E-3</v>
      </c>
      <c r="I147" s="155">
        <f>'Non-Dairy Alternatives'!I132</f>
        <v>21.906415271812065</v>
      </c>
      <c r="J147" s="156">
        <f>'Non-Dairy Alternatives'!J132</f>
        <v>9.9064152718120653</v>
      </c>
      <c r="K147" s="244">
        <f>'Non-Dairy Alternatives'!K132</f>
        <v>0.82553460598433881</v>
      </c>
      <c r="L147" s="247">
        <f>'Non-Dairy Alternatives'!L132</f>
        <v>915.11186512827874</v>
      </c>
      <c r="M147" s="111">
        <f>'Non-Dairy Alternatives'!M132</f>
        <v>912.11091097712517</v>
      </c>
      <c r="N147" s="107">
        <f>'Non-Dairy Alternatives'!N132</f>
        <v>303.94030199578708</v>
      </c>
      <c r="O147" s="105">
        <f>'Non-Dairy Alternatives'!O132</f>
        <v>324.07830059528351</v>
      </c>
      <c r="P147" s="106">
        <f>'Non-Dairy Alternatives'!P132</f>
        <v>323.07798254489899</v>
      </c>
      <c r="Q147" s="107">
        <f>'Non-Dairy Alternatives'!Q132</f>
        <v>322.97526013922078</v>
      </c>
    </row>
    <row r="148" spans="2:17" ht="15" thickBot="1">
      <c r="B148" s="325"/>
      <c r="C148" s="256" t="s">
        <v>86</v>
      </c>
      <c r="D148" s="128">
        <f>'Non-Dairy Alternatives'!D133</f>
        <v>7467.5156124070818</v>
      </c>
      <c r="E148" s="129">
        <f>'Non-Dairy Alternatives'!E133</f>
        <v>-5325.6140232668895</v>
      </c>
      <c r="F148" s="130">
        <f>'Non-Dairy Alternatives'!F133</f>
        <v>-0.41628703647434928</v>
      </c>
      <c r="G148" s="131">
        <f>'Non-Dairy Alternatives'!G133</f>
        <v>0.76579265746916114</v>
      </c>
      <c r="H148" s="132">
        <f>'Non-Dairy Alternatives'!H133</f>
        <v>-0.31364797694890534</v>
      </c>
      <c r="I148" s="205">
        <f>'Non-Dairy Alternatives'!I133</f>
        <v>10.834460258502991</v>
      </c>
      <c r="J148" s="157">
        <f>'Non-Dairy Alternatives'!J133</f>
        <v>-0.37996531879105611</v>
      </c>
      <c r="K148" s="246">
        <f>'Non-Dairy Alternatives'!K133</f>
        <v>-3.3881835157065505E-2</v>
      </c>
      <c r="L148" s="248">
        <f>'Non-Dairy Alternatives'!L133</f>
        <v>80906.501132375153</v>
      </c>
      <c r="M148" s="134">
        <f>'Non-Dairy Alternatives'!M133</f>
        <v>-62561.099067565519</v>
      </c>
      <c r="N148" s="130">
        <f>'Non-Dairy Alternatives'!N133</f>
        <v>-0.43606430288356762</v>
      </c>
      <c r="O148" s="128">
        <f>'Non-Dairy Alternatives'!O133</f>
        <v>14935.031224814162</v>
      </c>
      <c r="P148" s="129">
        <f>'Non-Dairy Alternatives'!P133</f>
        <v>-10814.978046533781</v>
      </c>
      <c r="Q148" s="130">
        <f>'Non-Dairy Alternatives'!Q133</f>
        <v>-0.41999899621658066</v>
      </c>
    </row>
    <row r="149" spans="2:17">
      <c r="B149" s="226"/>
      <c r="C149" s="82" t="s">
        <v>207</v>
      </c>
      <c r="D149" s="121">
        <f>'Trad vs Value Add'!D49</f>
        <v>570082.80046993995</v>
      </c>
      <c r="E149" s="122">
        <f>'Trad vs Value Add'!E49</f>
        <v>-108413.03367351519</v>
      </c>
      <c r="F149" s="123">
        <f>'Trad vs Value Add'!F49</f>
        <v>-0.15978437628932193</v>
      </c>
      <c r="G149" s="124">
        <f>'Trad vs Value Add'!G49</f>
        <v>2.999329612169269</v>
      </c>
      <c r="H149" s="125">
        <f>'Trad vs Value Add'!H49</f>
        <v>0.10639747719342507</v>
      </c>
      <c r="I149" s="204">
        <f>'Trad vs Value Add'!I49</f>
        <v>14.168148838125159</v>
      </c>
      <c r="J149" s="152">
        <f>'Trad vs Value Add'!J49</f>
        <v>-0.12503273989267605</v>
      </c>
      <c r="K149" s="123">
        <f>'Trad vs Value Add'!K49</f>
        <v>-8.7477192681138152E-3</v>
      </c>
      <c r="L149" s="233">
        <f>'Trad vs Value Add'!L49</f>
        <v>8077017.967113317</v>
      </c>
      <c r="M149" s="234">
        <f>'Trad vs Value Add'!M49</f>
        <v>-1620846.1902277609</v>
      </c>
      <c r="N149" s="232">
        <f>'Trad vs Value Add'!N49</f>
        <v>-0.16713434669022609</v>
      </c>
      <c r="O149" s="251">
        <f>'Trad vs Value Add'!O49</f>
        <v>3105080.705303255</v>
      </c>
      <c r="P149" s="231">
        <f>'Trad vs Value Add'!P49</f>
        <v>-649772.34515879769</v>
      </c>
      <c r="Q149" s="232">
        <f>'Trad vs Value Add'!Q49</f>
        <v>-0.17304867498844997</v>
      </c>
    </row>
    <row r="150" spans="2:17">
      <c r="B150" s="226" t="s">
        <v>220</v>
      </c>
      <c r="C150" s="83" t="s">
        <v>208</v>
      </c>
      <c r="D150" s="105">
        <f>'Trad vs Value Add'!D50</f>
        <v>15002823.572249537</v>
      </c>
      <c r="E150" s="106">
        <f>'Trad vs Value Add'!E50</f>
        <v>-4507878.2837312091</v>
      </c>
      <c r="F150" s="107">
        <f>'Trad vs Value Add'!F50</f>
        <v>-0.23104644399808605</v>
      </c>
      <c r="G150" s="108">
        <f>'Trad vs Value Add'!G50</f>
        <v>78.933118082680878</v>
      </c>
      <c r="H150" s="109">
        <f>'Trad vs Value Add'!H50</f>
        <v>-4.2555081914278219</v>
      </c>
      <c r="I150" s="206">
        <f>'Trad vs Value Add'!I50</f>
        <v>6.032428643677636</v>
      </c>
      <c r="J150" s="156">
        <f>'Trad vs Value Add'!J50</f>
        <v>0.3698649890376986</v>
      </c>
      <c r="K150" s="107">
        <f>'Trad vs Value Add'!K50</f>
        <v>6.5317586096295635E-2</v>
      </c>
      <c r="L150" s="110">
        <f>'Trad vs Value Add'!L50</f>
        <v>90503462.653280139</v>
      </c>
      <c r="M150" s="111">
        <f>'Trad vs Value Add'!M50</f>
        <v>-19977128.552912414</v>
      </c>
      <c r="N150" s="107">
        <f>'Trad vs Value Add'!N50</f>
        <v>-0.18082025389987844</v>
      </c>
      <c r="O150" s="105">
        <f>'Trad vs Value Add'!O50</f>
        <v>21042837.232045975</v>
      </c>
      <c r="P150" s="106">
        <f>'Trad vs Value Add'!P50</f>
        <v>-5981193.7447696067</v>
      </c>
      <c r="Q150" s="107">
        <f>'Trad vs Value Add'!Q50</f>
        <v>-0.22132870369712734</v>
      </c>
    </row>
    <row r="151" spans="2:17">
      <c r="B151" s="226" t="s">
        <v>218</v>
      </c>
      <c r="C151" s="83" t="s">
        <v>209</v>
      </c>
      <c r="D151" s="105">
        <f>'Trad vs Value Add'!D51</f>
        <v>632363.90284209768</v>
      </c>
      <c r="E151" s="106">
        <f>'Trad vs Value Add'!E51</f>
        <v>23031.066581495223</v>
      </c>
      <c r="F151" s="107">
        <f>'Trad vs Value Add'!F51</f>
        <v>3.7797186054889027E-2</v>
      </c>
      <c r="G151" s="108">
        <f>'Trad vs Value Add'!G51</f>
        <v>3.3270040385321957</v>
      </c>
      <c r="H151" s="109">
        <f>'Trad vs Value Add'!H51</f>
        <v>0.72896517932592264</v>
      </c>
      <c r="I151" s="206">
        <f>'Trad vs Value Add'!I51</f>
        <v>18.099631648582804</v>
      </c>
      <c r="J151" s="156">
        <f>'Trad vs Value Add'!J51</f>
        <v>0.98193343689649737</v>
      </c>
      <c r="K151" s="107">
        <f>'Trad vs Value Add'!K51</f>
        <v>5.7363637607895687E-2</v>
      </c>
      <c r="L151" s="110">
        <f>'Trad vs Value Add'!L51</f>
        <v>11445553.709302172</v>
      </c>
      <c r="M151" s="111">
        <f>'Trad vs Value Add'!M51</f>
        <v>1015178.1077223122</v>
      </c>
      <c r="N151" s="107">
        <f>'Trad vs Value Add'!N51</f>
        <v>9.7329007746235527E-2</v>
      </c>
      <c r="O151" s="105">
        <f>'Trad vs Value Add'!O51</f>
        <v>3223922.1841965709</v>
      </c>
      <c r="P151" s="106">
        <f>'Trad vs Value Add'!P51</f>
        <v>-68915.1364347036</v>
      </c>
      <c r="Q151" s="107">
        <f>'Trad vs Value Add'!Q51</f>
        <v>-2.0928800825633191E-2</v>
      </c>
    </row>
    <row r="152" spans="2:17" ht="15" thickBot="1">
      <c r="B152" s="226"/>
      <c r="C152" s="84" t="s">
        <v>210</v>
      </c>
      <c r="D152" s="128">
        <f>'Trad vs Value Add'!D52</f>
        <v>2774622.0105042635</v>
      </c>
      <c r="E152" s="129">
        <f>'Trad vs Value Add'!E52</f>
        <v>161989.71616878314</v>
      </c>
      <c r="F152" s="130">
        <f>'Trad vs Value Add'!F52</f>
        <v>6.2002493240245662E-2</v>
      </c>
      <c r="G152" s="131">
        <f>'Trad vs Value Add'!G52</f>
        <v>14.5978899062065</v>
      </c>
      <c r="H152" s="132">
        <f>'Trad vs Value Add'!H52</f>
        <v>3.4582962037627123</v>
      </c>
      <c r="I152" s="205">
        <f>'Trad vs Value Add'!I52</f>
        <v>12.614035986040347</v>
      </c>
      <c r="J152" s="157">
        <f>'Trad vs Value Add'!J52</f>
        <v>0.45306695796418239</v>
      </c>
      <c r="K152" s="130">
        <f>'Trad vs Value Add'!K52</f>
        <v>3.7255826975480459E-2</v>
      </c>
      <c r="L152" s="133">
        <f>'Trad vs Value Add'!L52</f>
        <v>34999181.8881604</v>
      </c>
      <c r="M152" s="134">
        <f>'Trad vs Value Add'!M52</f>
        <v>3227041.4749950543</v>
      </c>
      <c r="N152" s="130">
        <f>'Trad vs Value Add'!N52</f>
        <v>0.10156827437593323</v>
      </c>
      <c r="O152" s="128">
        <f>'Trad vs Value Add'!O52</f>
        <v>6809014.2655277671</v>
      </c>
      <c r="P152" s="129">
        <f>'Trad vs Value Add'!P52</f>
        <v>390496.48463607021</v>
      </c>
      <c r="Q152" s="130">
        <f>'Trad vs Value Add'!Q52</f>
        <v>6.0839043836351296E-2</v>
      </c>
    </row>
    <row r="153" spans="2:17">
      <c r="B153" s="324" t="s">
        <v>219</v>
      </c>
      <c r="C153" s="82" t="s">
        <v>216</v>
      </c>
      <c r="D153" s="121">
        <f>Filtration!D29</f>
        <v>17340102.144382659</v>
      </c>
      <c r="E153" s="122">
        <f>Filtration!E29</f>
        <v>-4678110.9584709033</v>
      </c>
      <c r="F153" s="123">
        <f>Filtration!F29</f>
        <v>-0.21246551373710792</v>
      </c>
      <c r="G153" s="124">
        <f>Filtration!G29</f>
        <v>91.230049032902073</v>
      </c>
      <c r="H153" s="125">
        <f>Filtration!H29</f>
        <v>-2.6499617712963612</v>
      </c>
      <c r="I153" s="204">
        <f>Filtration!I29</f>
        <v>6.9771418089560973</v>
      </c>
      <c r="J153" s="152">
        <f>Filtration!J29</f>
        <v>0.49291446072875189</v>
      </c>
      <c r="K153" s="123">
        <f>Filtration!K29</f>
        <v>7.6017455011583551E-2</v>
      </c>
      <c r="L153" s="126">
        <f>Filtration!L29</f>
        <v>120984351.64314152</v>
      </c>
      <c r="M153" s="127">
        <f>Filtration!M29</f>
        <v>-21786747.917479232</v>
      </c>
      <c r="N153" s="123">
        <f>Filtration!N29</f>
        <v>-0.15259914635754807</v>
      </c>
      <c r="O153" s="121">
        <f>Filtration!O29</f>
        <v>28510492.622309957</v>
      </c>
      <c r="P153" s="122">
        <f>Filtration!P29</f>
        <v>-6666498.2786573879</v>
      </c>
      <c r="Q153" s="123">
        <f>Filtration!Q29</f>
        <v>-0.18951303417126744</v>
      </c>
    </row>
    <row r="154" spans="2:17" ht="15" thickBot="1">
      <c r="B154" s="325"/>
      <c r="C154" s="84" t="s">
        <v>217</v>
      </c>
      <c r="D154" s="128">
        <f>Filtration!D30</f>
        <v>1666905.1408594162</v>
      </c>
      <c r="E154" s="129">
        <f>Filtration!E30</f>
        <v>231549.2525717658</v>
      </c>
      <c r="F154" s="130">
        <f>Filtration!F30</f>
        <v>0.16131835627747987</v>
      </c>
      <c r="G154" s="131">
        <f>Filtration!G30</f>
        <v>8.7699505151453145</v>
      </c>
      <c r="H154" s="132">
        <f>Filtration!H30</f>
        <v>2.6499613193440119</v>
      </c>
      <c r="I154" s="205">
        <f>Filtration!I30</f>
        <v>14.740137638647978</v>
      </c>
      <c r="J154" s="157">
        <f>Filtration!J30</f>
        <v>0.52577104556437604</v>
      </c>
      <c r="K154" s="130">
        <f>Filtration!K30</f>
        <v>3.6988707313923133E-2</v>
      </c>
      <c r="L154" s="133">
        <f>Filtration!L30</f>
        <v>24570411.206837691</v>
      </c>
      <c r="M154" s="134">
        <f>Filtration!M30</f>
        <v>4167736.4191758744</v>
      </c>
      <c r="N154" s="130">
        <f>Filtration!N30</f>
        <v>0.20427402105611392</v>
      </c>
      <c r="O154" s="128">
        <f>Filtration!O30</f>
        <v>5785439.1145658325</v>
      </c>
      <c r="P154" s="129">
        <f>Filtration!P30</f>
        <v>302473.08240370918</v>
      </c>
      <c r="Q154" s="130">
        <f>Filtration!Q30</f>
        <v>5.5165959560838931E-2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7" t="s">
        <v>139</v>
      </c>
      <c r="C156" s="337"/>
      <c r="D156" s="337"/>
      <c r="E156" s="337"/>
      <c r="F156" s="337"/>
      <c r="G156" s="337"/>
      <c r="H156" s="337"/>
      <c r="I156" s="337"/>
      <c r="J156" s="337"/>
      <c r="K156" s="337"/>
      <c r="L156" s="337"/>
      <c r="M156" s="337"/>
      <c r="N156" s="337"/>
      <c r="O156" s="337"/>
      <c r="P156" s="337"/>
      <c r="Q156" s="337"/>
    </row>
    <row r="157" spans="2:17">
      <c r="B157" s="327" t="s">
        <v>15</v>
      </c>
      <c r="C157" s="327"/>
      <c r="D157" s="327"/>
      <c r="E157" s="327"/>
      <c r="F157" s="327"/>
      <c r="G157" s="327"/>
      <c r="H157" s="327"/>
      <c r="I157" s="327"/>
      <c r="J157" s="327"/>
      <c r="K157" s="327"/>
      <c r="L157" s="327"/>
      <c r="M157" s="327"/>
      <c r="N157" s="327"/>
      <c r="O157" s="327"/>
      <c r="P157" s="327"/>
      <c r="Q157" s="327"/>
    </row>
    <row r="158" spans="2:17" ht="15" thickBot="1">
      <c r="B158" s="327" t="str">
        <f>'HOME PAGE'!H7</f>
        <v>YTD ENDING 02-23-2025</v>
      </c>
      <c r="C158" s="327"/>
      <c r="D158" s="327"/>
      <c r="E158" s="327"/>
      <c r="F158" s="327"/>
      <c r="G158" s="327"/>
      <c r="H158" s="327"/>
      <c r="I158" s="327"/>
      <c r="J158" s="327"/>
      <c r="K158" s="327"/>
      <c r="L158" s="327"/>
      <c r="M158" s="327"/>
      <c r="N158" s="327"/>
      <c r="O158" s="327"/>
      <c r="P158" s="327"/>
      <c r="Q158" s="327"/>
    </row>
    <row r="159" spans="2:17">
      <c r="D159" s="321" t="s">
        <v>76</v>
      </c>
      <c r="E159" s="322"/>
      <c r="F159" s="323"/>
      <c r="G159" s="328" t="s">
        <v>19</v>
      </c>
      <c r="H159" s="329"/>
      <c r="I159" s="321" t="s">
        <v>20</v>
      </c>
      <c r="J159" s="322"/>
      <c r="K159" s="323"/>
      <c r="L159" s="328" t="s">
        <v>21</v>
      </c>
      <c r="M159" s="322"/>
      <c r="N159" s="329"/>
      <c r="O159" s="321" t="s">
        <v>22</v>
      </c>
      <c r="P159" s="322"/>
      <c r="Q159" s="323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Data'!E102</f>
        <v>2781926.775959284</v>
      </c>
      <c r="E161" s="292">
        <f>'Segment Data'!F102</f>
        <v>-649410.3011500393</v>
      </c>
      <c r="F161" s="293">
        <f>'Segment Data'!G102</f>
        <v>-0.18925867280201014</v>
      </c>
      <c r="G161" s="294">
        <f>'Segment Data'!H102</f>
        <v>100.00000000000001</v>
      </c>
      <c r="H161" s="295">
        <f>'Segment Data'!I102</f>
        <v>7.1054273576010019E-14</v>
      </c>
      <c r="I161" s="296">
        <f>'Segment Data'!J102</f>
        <v>7.8715205298301454</v>
      </c>
      <c r="J161" s="297">
        <f>'Segment Data'!K102</f>
        <v>0.82835922679779905</v>
      </c>
      <c r="K161" s="293">
        <f>'Segment Data'!L102</f>
        <v>0.11761184944623648</v>
      </c>
      <c r="L161" s="298">
        <f>'Segment Data'!M102</f>
        <v>21897993.729447693</v>
      </c>
      <c r="M161" s="299">
        <f>'Segment Data'!N102</f>
        <v>-2269466.7897088118</v>
      </c>
      <c r="N161" s="293">
        <f>'Segment Data'!O102</f>
        <v>-9.3905885887758181E-2</v>
      </c>
      <c r="O161" s="291">
        <f>'Segment Data'!P102</f>
        <v>5002582.019167304</v>
      </c>
      <c r="P161" s="292">
        <f>'Segment Data'!Q102</f>
        <v>-928843.35651823785</v>
      </c>
      <c r="Q161" s="293">
        <f>'Segment Data'!R102</f>
        <v>-0.15659698937220196</v>
      </c>
    </row>
    <row r="162" spans="2:17" ht="15" thickBot="1">
      <c r="B162" s="324" t="s">
        <v>111</v>
      </c>
      <c r="C162" s="82" t="s">
        <v>111</v>
      </c>
      <c r="D162" s="128">
        <f>'Segment Data'!E105</f>
        <v>2603411.6386915781</v>
      </c>
      <c r="E162" s="129">
        <f>'Segment Data'!F105</f>
        <v>-640314.51003973745</v>
      </c>
      <c r="F162" s="130">
        <f>'Segment Data'!G105</f>
        <v>-0.19740091508346871</v>
      </c>
      <c r="G162" s="131">
        <f>'Segment Data'!H105</f>
        <v>93.583039682769893</v>
      </c>
      <c r="H162" s="132">
        <f>'Segment Data'!I105</f>
        <v>-0.94938531186049602</v>
      </c>
      <c r="I162" s="205">
        <f>'Segment Data'!J105</f>
        <v>7.288726054394135</v>
      </c>
      <c r="J162" s="157">
        <f>'Segment Data'!K105</f>
        <v>0.75936338107063328</v>
      </c>
      <c r="K162" s="130">
        <f>'Segment Data'!L105</f>
        <v>0.11629977059983265</v>
      </c>
      <c r="L162" s="133">
        <f>'Segment Data'!M105</f>
        <v>18975554.241244234</v>
      </c>
      <c r="M162" s="134">
        <f>'Segment Data'!N105</f>
        <v>-2203910.1967654154</v>
      </c>
      <c r="N162" s="130">
        <f>'Segment Data'!O105</f>
        <v>-0.1040588256240406</v>
      </c>
      <c r="O162" s="128">
        <f>'Segment Data'!P105</f>
        <v>4092119.8759572506</v>
      </c>
      <c r="P162" s="129">
        <f>'Segment Data'!Q105</f>
        <v>-824203.65142587945</v>
      </c>
      <c r="Q162" s="130">
        <f>'Segment Data'!R105</f>
        <v>-0.16764634118059926</v>
      </c>
    </row>
    <row r="163" spans="2:17">
      <c r="B163" s="326"/>
      <c r="C163" s="102" t="s">
        <v>110</v>
      </c>
      <c r="D163" s="143">
        <f>'Segment Data'!E106</f>
        <v>2593690.5546300854</v>
      </c>
      <c r="E163" s="144">
        <f>'Segment Data'!F106</f>
        <v>-639533.06494210428</v>
      </c>
      <c r="F163" s="145">
        <f>'Segment Data'!G106</f>
        <v>-0.19780044320804677</v>
      </c>
      <c r="G163" s="146">
        <f>'Segment Data'!H106</f>
        <v>93.233602589547317</v>
      </c>
      <c r="H163" s="147">
        <f>'Segment Data'!I106</f>
        <v>-0.99274553408170618</v>
      </c>
      <c r="I163" s="207">
        <f>'Segment Data'!J106</f>
        <v>7.2205861415808563</v>
      </c>
      <c r="J163" s="161">
        <f>'Segment Data'!K106</f>
        <v>0.75405323615460595</v>
      </c>
      <c r="K163" s="145">
        <f>'Segment Data'!L106</f>
        <v>0.11660858255617297</v>
      </c>
      <c r="L163" s="148">
        <f>'Segment Data'!M106</f>
        <v>18727966.07431116</v>
      </c>
      <c r="M163" s="149">
        <f>'Segment Data'!N106</f>
        <v>-2179780.8522537686</v>
      </c>
      <c r="N163" s="145">
        <f>'Segment Data'!O106</f>
        <v>-0.10425708996334686</v>
      </c>
      <c r="O163" s="143">
        <f>'Segment Data'!P106</f>
        <v>4005671.4728951454</v>
      </c>
      <c r="P163" s="144">
        <f>'Segment Data'!Q106</f>
        <v>-813466.09899199475</v>
      </c>
      <c r="Q163" s="145">
        <f>'Segment Data'!R106</f>
        <v>-0.16879910292194608</v>
      </c>
    </row>
    <row r="164" spans="2:17" ht="15" thickBot="1">
      <c r="B164" s="325"/>
      <c r="C164" s="98" t="s">
        <v>109</v>
      </c>
      <c r="D164" s="135">
        <f>'Segment Data'!E107</f>
        <v>9721.0840614905828</v>
      </c>
      <c r="E164" s="136">
        <f>'Segment Data'!F107</f>
        <v>-781.44509763479437</v>
      </c>
      <c r="F164" s="137">
        <f>'Segment Data'!G107</f>
        <v>-7.4405420427308869E-2</v>
      </c>
      <c r="G164" s="138">
        <f>'Segment Data'!H107</f>
        <v>0.34943709322250183</v>
      </c>
      <c r="H164" s="139">
        <f>'Segment Data'!I107</f>
        <v>4.3360222221152545E-2</v>
      </c>
      <c r="I164" s="208">
        <f>'Segment Data'!J107</f>
        <v>25.469193082474639</v>
      </c>
      <c r="J164" s="154">
        <f>'Segment Data'!K107</f>
        <v>-0.40243339224254271</v>
      </c>
      <c r="K164" s="137">
        <f>'Segment Data'!L107</f>
        <v>-1.5555009370432013E-2</v>
      </c>
      <c r="L164" s="140">
        <f>'Segment Data'!M107</f>
        <v>247588.16693307043</v>
      </c>
      <c r="M164" s="141">
        <f>'Segment Data'!N107</f>
        <v>-24129.344511646865</v>
      </c>
      <c r="N164" s="137">
        <f>'Segment Data'!O107</f>
        <v>-8.880305278578314E-2</v>
      </c>
      <c r="O164" s="135">
        <f>'Segment Data'!P107</f>
        <v>86448.403062105179</v>
      </c>
      <c r="P164" s="136">
        <f>'Segment Data'!Q107</f>
        <v>-10737.552433886216</v>
      </c>
      <c r="Q164" s="137">
        <f>'Segment Data'!R107</f>
        <v>-0.110484610446919</v>
      </c>
    </row>
    <row r="165" spans="2:17">
      <c r="B165" s="324" t="s">
        <v>108</v>
      </c>
      <c r="C165" s="82" t="s">
        <v>185</v>
      </c>
      <c r="D165" s="121">
        <f>Fat!E91</f>
        <v>65111.151603295075</v>
      </c>
      <c r="E165" s="122">
        <f>Fat!F91</f>
        <v>-45267.572979581775</v>
      </c>
      <c r="F165" s="123">
        <f>Fat!G91</f>
        <v>-0.41011139737887653</v>
      </c>
      <c r="G165" s="124">
        <f>Fat!H91</f>
        <v>2.3405055864866529</v>
      </c>
      <c r="H165" s="125">
        <f>Fat!I91</f>
        <v>-0.87627906924479859</v>
      </c>
      <c r="I165" s="204">
        <f>Fat!J91</f>
        <v>5.2544870039606817</v>
      </c>
      <c r="J165" s="152">
        <f>Fat!K91</f>
        <v>-0.49241577733076447</v>
      </c>
      <c r="K165" s="123">
        <f>Fat!L91</f>
        <v>-8.568367972637056E-2</v>
      </c>
      <c r="L165" s="126">
        <f>Fat!M91</f>
        <v>342125.69991242769</v>
      </c>
      <c r="M165" s="127">
        <f>Fat!N91</f>
        <v>-292210.09938830975</v>
      </c>
      <c r="N165" s="123">
        <f>Fat!O91</f>
        <v>-0.46065522348010107</v>
      </c>
      <c r="O165" s="121">
        <f>Fat!P91</f>
        <v>96758.313857197762</v>
      </c>
      <c r="P165" s="122">
        <f>Fat!Q91</f>
        <v>-70171.630914934067</v>
      </c>
      <c r="Q165" s="123">
        <f>Fat!R91</f>
        <v>-0.42036574690491896</v>
      </c>
    </row>
    <row r="166" spans="2:17">
      <c r="B166" s="326"/>
      <c r="C166" s="83" t="s">
        <v>186</v>
      </c>
      <c r="D166" s="105">
        <f>Fat!E92</f>
        <v>137473.77026269853</v>
      </c>
      <c r="E166" s="106">
        <f>Fat!F92</f>
        <v>-75974.924584786495</v>
      </c>
      <c r="F166" s="107">
        <f>Fat!G92</f>
        <v>-0.35593998191964898</v>
      </c>
      <c r="G166" s="108">
        <f>Fat!H92</f>
        <v>4.9416746497683723</v>
      </c>
      <c r="H166" s="109">
        <f>Fat!I92</f>
        <v>-1.2788944768095813</v>
      </c>
      <c r="I166" s="206">
        <f>Fat!J92</f>
        <v>9.9468303484857561</v>
      </c>
      <c r="J166" s="156">
        <f>Fat!K92</f>
        <v>1.0750260050627904</v>
      </c>
      <c r="K166" s="107">
        <f>Fat!L92</f>
        <v>0.12117332207171043</v>
      </c>
      <c r="L166" s="110">
        <f>Fat!M92</f>
        <v>1367428.2701697682</v>
      </c>
      <c r="M166" s="111">
        <f>Fat!N92</f>
        <v>-526246.78787611262</v>
      </c>
      <c r="N166" s="107">
        <f>Fat!O92</f>
        <v>-0.27789708991528705</v>
      </c>
      <c r="O166" s="105">
        <f>Fat!P92</f>
        <v>484986.33584403992</v>
      </c>
      <c r="P166" s="106">
        <f>Fat!Q92</f>
        <v>-159584.05463408201</v>
      </c>
      <c r="Q166" s="107">
        <f>Fat!R92</f>
        <v>-0.24758204377912491</v>
      </c>
    </row>
    <row r="167" spans="2:17">
      <c r="B167" s="326"/>
      <c r="C167" s="83" t="s">
        <v>187</v>
      </c>
      <c r="D167" s="105">
        <f>Fat!E93</f>
        <v>1055097.6060003233</v>
      </c>
      <c r="E167" s="106">
        <f>Fat!F93</f>
        <v>-200455.98773566587</v>
      </c>
      <c r="F167" s="107">
        <f>Fat!G93</f>
        <v>-0.15965546093432365</v>
      </c>
      <c r="G167" s="108">
        <f>Fat!H93</f>
        <v>37.926864758562772</v>
      </c>
      <c r="H167" s="109">
        <f>Fat!I93</f>
        <v>1.3360674827174535</v>
      </c>
      <c r="I167" s="206">
        <f>Fat!J93</f>
        <v>7.8025049676111902</v>
      </c>
      <c r="J167" s="156">
        <f>Fat!K93</f>
        <v>0.98363301763980715</v>
      </c>
      <c r="K167" s="107">
        <f>Fat!L93</f>
        <v>0.14425157487286958</v>
      </c>
      <c r="L167" s="110">
        <f>Fat!M93</f>
        <v>8232404.3121321965</v>
      </c>
      <c r="M167" s="111">
        <f>Fat!N93</f>
        <v>-329054.86987990513</v>
      </c>
      <c r="N167" s="107">
        <f>Fat!O93</f>
        <v>-3.8434437738284137E-2</v>
      </c>
      <c r="O167" s="105">
        <f>Fat!P93</f>
        <v>1709824.2456153631</v>
      </c>
      <c r="P167" s="106">
        <f>Fat!Q93</f>
        <v>-224175.60240990622</v>
      </c>
      <c r="Q167" s="107">
        <f>Fat!R93</f>
        <v>-0.1159129369316151</v>
      </c>
    </row>
    <row r="168" spans="2:17" ht="15" thickBot="1">
      <c r="B168" s="325"/>
      <c r="C168" s="84" t="s">
        <v>188</v>
      </c>
      <c r="D168" s="128">
        <f>Fat!E94</f>
        <v>1524244.2480929682</v>
      </c>
      <c r="E168" s="129">
        <f>Fat!F94</f>
        <v>-327711.81585000665</v>
      </c>
      <c r="F168" s="130">
        <f>Fat!G94</f>
        <v>-0.1769544225321846</v>
      </c>
      <c r="G168" s="131">
        <f>Fat!H94</f>
        <v>54.790955005182234</v>
      </c>
      <c r="H168" s="132">
        <f>Fat!I94</f>
        <v>0.81910606333692471</v>
      </c>
      <c r="I168" s="205">
        <f>Fat!J94</f>
        <v>7.8439104901933474</v>
      </c>
      <c r="J168" s="157">
        <f>Fat!K94</f>
        <v>0.78219302592822793</v>
      </c>
      <c r="K168" s="130">
        <f>Fat!L94</f>
        <v>0.11076526778172754</v>
      </c>
      <c r="L168" s="133">
        <f>Fat!M94</f>
        <v>11956035.447233304</v>
      </c>
      <c r="M168" s="134">
        <f>Fat!N94</f>
        <v>-1121955.032564491</v>
      </c>
      <c r="N168" s="130">
        <f>Fat!O94</f>
        <v>-8.5789558747395425E-2</v>
      </c>
      <c r="O168" s="128">
        <f>Fat!P94</f>
        <v>2711013.1238507032</v>
      </c>
      <c r="P168" s="129">
        <f>Fat!Q94</f>
        <v>-474912.06855931599</v>
      </c>
      <c r="Q168" s="130">
        <f>Fat!R94</f>
        <v>-0.14906566848798633</v>
      </c>
    </row>
    <row r="169" spans="2:17" ht="15" customHeight="1">
      <c r="B169" s="334" t="s">
        <v>107</v>
      </c>
      <c r="C169" s="82" t="s">
        <v>201</v>
      </c>
      <c r="D169" s="121">
        <f>Fat!E95</f>
        <v>64973.526807357644</v>
      </c>
      <c r="E169" s="122">
        <f>Fat!F95</f>
        <v>-45211.541275762604</v>
      </c>
      <c r="F169" s="123">
        <f>Fat!G95</f>
        <v>-0.4103236678281707</v>
      </c>
      <c r="G169" s="124">
        <f>Fat!H95</f>
        <v>2.3355584830212868</v>
      </c>
      <c r="H169" s="125">
        <f>Fat!I95</f>
        <v>-0.87558241066042353</v>
      </c>
      <c r="I169" s="204">
        <f>Fat!J95</f>
        <v>5.2351374364532441</v>
      </c>
      <c r="J169" s="152">
        <f>Fat!K95</f>
        <v>-0.49806496301145664</v>
      </c>
      <c r="K169" s="123">
        <f>Fat!L95</f>
        <v>-8.6873779836895357E-2</v>
      </c>
      <c r="L169" s="126">
        <f>Fat!M95</f>
        <v>340145.34256759641</v>
      </c>
      <c r="M169" s="127">
        <f>Fat!N95</f>
        <v>-291567.95415172999</v>
      </c>
      <c r="N169" s="123">
        <f>Fat!O95</f>
        <v>-0.46155107968429421</v>
      </c>
      <c r="O169" s="121">
        <f>Fat!P95</f>
        <v>95657.002680301666</v>
      </c>
      <c r="P169" s="122">
        <f>Fat!Q95</f>
        <v>-69719.567074607679</v>
      </c>
      <c r="Q169" s="123">
        <f>Fat!R95</f>
        <v>-0.42158068206356658</v>
      </c>
    </row>
    <row r="170" spans="2:17">
      <c r="B170" s="335"/>
      <c r="C170" s="83" t="s">
        <v>202</v>
      </c>
      <c r="D170" s="105">
        <f>Fat!E96</f>
        <v>101309.90147170034</v>
      </c>
      <c r="E170" s="106">
        <f>Fat!F96</f>
        <v>-66726.03767361748</v>
      </c>
      <c r="F170" s="107">
        <f>Fat!G96</f>
        <v>-0.3970938479768466</v>
      </c>
      <c r="G170" s="108">
        <f>Fat!H96</f>
        <v>3.6417170411239863</v>
      </c>
      <c r="H170" s="109">
        <f>Fat!I96</f>
        <v>-1.2553809521421555</v>
      </c>
      <c r="I170" s="206">
        <f>Fat!J96</f>
        <v>6.3367306955655325</v>
      </c>
      <c r="J170" s="156">
        <f>Fat!K96</f>
        <v>6.5514583975970098E-2</v>
      </c>
      <c r="K170" s="107">
        <f>Fat!L96</f>
        <v>1.0446870720161507E-2</v>
      </c>
      <c r="L170" s="110">
        <f>Fat!M96</f>
        <v>641973.56242044328</v>
      </c>
      <c r="M170" s="111">
        <f>Fat!N96</f>
        <v>-411816.12647375709</v>
      </c>
      <c r="N170" s="107">
        <f>Fat!O96</f>
        <v>-0.39079536535027065</v>
      </c>
      <c r="O170" s="105">
        <f>Fat!P96</f>
        <v>174600.81579816341</v>
      </c>
      <c r="P170" s="106">
        <f>Fat!Q96</f>
        <v>-109481.61226303008</v>
      </c>
      <c r="Q170" s="107">
        <f>Fat!R96</f>
        <v>-0.38538678020397277</v>
      </c>
    </row>
    <row r="171" spans="2:17">
      <c r="B171" s="335"/>
      <c r="C171" s="83" t="s">
        <v>203</v>
      </c>
      <c r="D171" s="105">
        <f>Fat!E97</f>
        <v>992344.47682242189</v>
      </c>
      <c r="E171" s="106">
        <f>Fat!F97</f>
        <v>-211818.57154549751</v>
      </c>
      <c r="F171" s="107">
        <f>Fat!G97</f>
        <v>-0.17590522465590439</v>
      </c>
      <c r="G171" s="108">
        <f>Fat!H97</f>
        <v>35.671121375228665</v>
      </c>
      <c r="H171" s="109">
        <f>Fat!I97</f>
        <v>0.57800690387666265</v>
      </c>
      <c r="I171" s="206">
        <f>Fat!J97</f>
        <v>7.4309665074781206</v>
      </c>
      <c r="J171" s="156">
        <f>Fat!K97</f>
        <v>0.83736492618762792</v>
      </c>
      <c r="K171" s="107">
        <f>Fat!L97</f>
        <v>0.12699659144763487</v>
      </c>
      <c r="L171" s="110">
        <f>Fat!M97</f>
        <v>7374078.5711483154</v>
      </c>
      <c r="M171" s="111">
        <f>Fat!N97</f>
        <v>-565692.80870197807</v>
      </c>
      <c r="N171" s="107">
        <f>Fat!O97</f>
        <v>-7.1247997157399809E-2</v>
      </c>
      <c r="O171" s="105">
        <f>Fat!P97</f>
        <v>1552838.3620557785</v>
      </c>
      <c r="P171" s="106">
        <f>Fat!Q97</f>
        <v>-251016.83588108793</v>
      </c>
      <c r="Q171" s="107">
        <f>Fat!R97</f>
        <v>-0.13915575716287251</v>
      </c>
    </row>
    <row r="172" spans="2:17" ht="15" thickBot="1">
      <c r="B172" s="336"/>
      <c r="C172" s="84" t="s">
        <v>204</v>
      </c>
      <c r="D172" s="128">
        <f>Fat!E98</f>
        <v>1444783.7335900976</v>
      </c>
      <c r="E172" s="129">
        <f>Fat!F98</f>
        <v>-316558.35954485997</v>
      </c>
      <c r="F172" s="130">
        <f>Fat!G98</f>
        <v>-0.17972565396505552</v>
      </c>
      <c r="G172" s="131">
        <f>Fat!H98</f>
        <v>51.934642783395944</v>
      </c>
      <c r="H172" s="132">
        <f>Fat!I98</f>
        <v>0.60357114706541637</v>
      </c>
      <c r="I172" s="205">
        <f>Fat!J98</f>
        <v>7.3501358841576714</v>
      </c>
      <c r="J172" s="157">
        <f>Fat!K98</f>
        <v>0.79025741558551221</v>
      </c>
      <c r="K172" s="130">
        <f>Fat!L98</f>
        <v>0.12046830126069726</v>
      </c>
      <c r="L172" s="133">
        <f>Fat!M98</f>
        <v>10619356.765107874</v>
      </c>
      <c r="M172" s="134">
        <f>Fat!N98</f>
        <v>-934833.30743795261</v>
      </c>
      <c r="N172" s="130">
        <f>Fat!O98</f>
        <v>-8.0908596930496346E-2</v>
      </c>
      <c r="O172" s="128">
        <f>Fat!P98</f>
        <v>2269023.695423007</v>
      </c>
      <c r="P172" s="129">
        <f>Fat!Q98</f>
        <v>-393985.63620715356</v>
      </c>
      <c r="Q172" s="130">
        <f>Fat!R98</f>
        <v>-0.14794752370093098</v>
      </c>
    </row>
    <row r="173" spans="2:17" ht="15" thickBot="1">
      <c r="B173" s="324" t="s">
        <v>106</v>
      </c>
      <c r="C173" s="142" t="s">
        <v>106</v>
      </c>
      <c r="D173" s="128">
        <f>'Segment Data'!E108</f>
        <v>176261.72467146273</v>
      </c>
      <c r="E173" s="129">
        <f>'Segment Data'!F108</f>
        <v>-9368.131753040856</v>
      </c>
      <c r="F173" s="130">
        <f>'Segment Data'!G108</f>
        <v>-5.0466729509382094E-2</v>
      </c>
      <c r="G173" s="131">
        <f>'Segment Data'!H108</f>
        <v>6.3359584513392848</v>
      </c>
      <c r="H173" s="132">
        <f>'Segment Data'!I108</f>
        <v>0.92611813973444335</v>
      </c>
      <c r="I173" s="205">
        <f>'Segment Data'!J108</f>
        <v>16.331144014271803</v>
      </c>
      <c r="J173" s="157">
        <f>'Segment Data'!K108</f>
        <v>0.43560557340722816</v>
      </c>
      <c r="K173" s="130">
        <f>'Segment Data'!L108</f>
        <v>2.7404266614043375E-2</v>
      </c>
      <c r="L173" s="133">
        <f>'Segment Data'!M108</f>
        <v>2878555.6098135831</v>
      </c>
      <c r="M173" s="134">
        <f>'Segment Data'!N108</f>
        <v>-72130.908754285425</v>
      </c>
      <c r="N173" s="130">
        <f>'Segment Data'!O108</f>
        <v>-2.444546660595262E-2</v>
      </c>
      <c r="O173" s="128">
        <f>'Segment Data'!P108</f>
        <v>900697.74418485165</v>
      </c>
      <c r="P173" s="129">
        <f>'Segment Data'!Q108</f>
        <v>-105808.08806194738</v>
      </c>
      <c r="Q173" s="130">
        <f>'Segment Data'!R108</f>
        <v>-0.10512416786076093</v>
      </c>
    </row>
    <row r="174" spans="2:17" ht="15" customHeight="1">
      <c r="B174" s="326"/>
      <c r="C174" s="99" t="s">
        <v>120</v>
      </c>
      <c r="D174" s="143">
        <f>'Segment Data'!E109</f>
        <v>114984.56827184198</v>
      </c>
      <c r="E174" s="144">
        <f>'Segment Data'!F109</f>
        <v>-1021.9622225540952</v>
      </c>
      <c r="F174" s="145">
        <f>'Segment Data'!G109</f>
        <v>-8.8095232070013775E-3</v>
      </c>
      <c r="G174" s="146">
        <f>'Segment Data'!H109</f>
        <v>4.1332708418319957</v>
      </c>
      <c r="H174" s="147">
        <f>'Segment Data'!I109</f>
        <v>0.75247414691434233</v>
      </c>
      <c r="I174" s="207">
        <f>'Segment Data'!J109</f>
        <v>12.348212358431665</v>
      </c>
      <c r="J174" s="161">
        <f>'Segment Data'!K109</f>
        <v>1.0293850783900638</v>
      </c>
      <c r="K174" s="145">
        <f>'Segment Data'!L109</f>
        <v>9.0944499188990224E-2</v>
      </c>
      <c r="L174" s="148">
        <f>'Segment Data'!M109</f>
        <v>1419853.8669632887</v>
      </c>
      <c r="M174" s="149">
        <f>'Segment Data'!N109</f>
        <v>106795.98494034051</v>
      </c>
      <c r="N174" s="145">
        <f>'Segment Data'!O109</f>
        <v>8.1333798305834357E-2</v>
      </c>
      <c r="O174" s="143">
        <f>'Segment Data'!P109</f>
        <v>330108.39093279839</v>
      </c>
      <c r="P174" s="144">
        <f>'Segment Data'!Q109</f>
        <v>-26801.169887858734</v>
      </c>
      <c r="Q174" s="145">
        <f>'Segment Data'!R109</f>
        <v>-7.5092328225205507E-2</v>
      </c>
    </row>
    <row r="175" spans="2:17" ht="15" thickBot="1">
      <c r="B175" s="326"/>
      <c r="C175" s="98" t="s">
        <v>121</v>
      </c>
      <c r="D175" s="135">
        <f>'Segment Data'!E110</f>
        <v>61277.156399620486</v>
      </c>
      <c r="E175" s="136">
        <f>'Segment Data'!F110</f>
        <v>-8346.1695304868699</v>
      </c>
      <c r="F175" s="137">
        <f>'Segment Data'!G110</f>
        <v>-0.11987605330525755</v>
      </c>
      <c r="G175" s="138">
        <f>'Segment Data'!H110</f>
        <v>2.2026876095072794</v>
      </c>
      <c r="H175" s="139">
        <f>'Segment Data'!I110</f>
        <v>0.17364399282009568</v>
      </c>
      <c r="I175" s="208">
        <f>'Segment Data'!J110</f>
        <v>23.804984247919972</v>
      </c>
      <c r="J175" s="154">
        <f>'Segment Data'!K110</f>
        <v>0.28372015046958765</v>
      </c>
      <c r="K175" s="137">
        <f>'Segment Data'!L110</f>
        <v>1.2062283272451409E-2</v>
      </c>
      <c r="L175" s="140">
        <f>'Segment Data'!M110</f>
        <v>1458701.7428502941</v>
      </c>
      <c r="M175" s="141">
        <f>'Segment Data'!N110</f>
        <v>-178926.8936946264</v>
      </c>
      <c r="N175" s="137">
        <f>'Segment Data'!O110</f>
        <v>-0.10925974894535767</v>
      </c>
      <c r="O175" s="135">
        <f>'Segment Data'!P110</f>
        <v>570589.35325205326</v>
      </c>
      <c r="P175" s="136">
        <f>'Segment Data'!Q110</f>
        <v>-79006.9181740887</v>
      </c>
      <c r="Q175" s="137">
        <f>'Segment Data'!R110</f>
        <v>-0.12162464849226226</v>
      </c>
    </row>
    <row r="176" spans="2:17">
      <c r="B176" s="326"/>
      <c r="C176" s="82" t="s">
        <v>105</v>
      </c>
      <c r="D176" s="121">
        <f>Flavor!D108</f>
        <v>0</v>
      </c>
      <c r="E176" s="122">
        <f>Flavor!E108</f>
        <v>-0.12500837445259094</v>
      </c>
      <c r="F176" s="123">
        <f>Flavor!F108</f>
        <v>-1</v>
      </c>
      <c r="G176" s="124">
        <f>Flavor!G108</f>
        <v>0</v>
      </c>
      <c r="H176" s="125">
        <f>Flavor!H108</f>
        <v>-3.6431388593831256E-6</v>
      </c>
      <c r="I176" s="204">
        <f>Flavor!I108</f>
        <v>0</v>
      </c>
      <c r="J176" s="152">
        <f>Flavor!J108</f>
        <v>-17.52</v>
      </c>
      <c r="K176" s="123">
        <f>Flavor!K108</f>
        <v>-1</v>
      </c>
      <c r="L176" s="126">
        <f>Flavor!L108</f>
        <v>0</v>
      </c>
      <c r="M176" s="127">
        <f>Flavor!M108</f>
        <v>-2.1901467204093934</v>
      </c>
      <c r="N176" s="123">
        <f>Flavor!N108</f>
        <v>-1</v>
      </c>
      <c r="O176" s="121">
        <f>Flavor!O108</f>
        <v>0</v>
      </c>
      <c r="P176" s="122">
        <f>Flavor!P108</f>
        <v>-1.0000669956207275</v>
      </c>
      <c r="Q176" s="123">
        <f>Flavor!Q108</f>
        <v>-1</v>
      </c>
    </row>
    <row r="177" spans="2:17">
      <c r="B177" s="326"/>
      <c r="C177" s="83" t="s">
        <v>104</v>
      </c>
      <c r="D177" s="105">
        <f>Flavor!D109</f>
        <v>152714.09786023168</v>
      </c>
      <c r="E177" s="106">
        <f>Flavor!E109</f>
        <v>-6334.3347264984332</v>
      </c>
      <c r="F177" s="107">
        <f>Flavor!F109</f>
        <v>-3.982645175106822E-2</v>
      </c>
      <c r="G177" s="108">
        <f>Flavor!G109</f>
        <v>5.4895081775677461</v>
      </c>
      <c r="H177" s="109">
        <f>Flavor!H109</f>
        <v>0.85433451165912278</v>
      </c>
      <c r="I177" s="206">
        <f>Flavor!I109</f>
        <v>15.238663036587191</v>
      </c>
      <c r="J177" s="156">
        <f>Flavor!J109</f>
        <v>0.52712474315088009</v>
      </c>
      <c r="K177" s="107">
        <f>Flavor!K109</f>
        <v>3.5830701904644581E-2</v>
      </c>
      <c r="L177" s="110">
        <f>Flavor!L109</f>
        <v>2327158.6782284714</v>
      </c>
      <c r="M177" s="111">
        <f>Flavor!M109</f>
        <v>-12688.428282232024</v>
      </c>
      <c r="N177" s="107">
        <f>Flavor!N109</f>
        <v>-5.4227595670358307E-3</v>
      </c>
      <c r="O177" s="105">
        <f>Flavor!O109</f>
        <v>683976.81317222118</v>
      </c>
      <c r="P177" s="106">
        <f>Flavor!P109</f>
        <v>-79701.901256391662</v>
      </c>
      <c r="Q177" s="107">
        <f>Flavor!Q109</f>
        <v>-0.10436574930077096</v>
      </c>
    </row>
    <row r="178" spans="2:17">
      <c r="B178" s="326"/>
      <c r="C178" s="83" t="s">
        <v>103</v>
      </c>
      <c r="D178" s="105">
        <f>Flavor!D110</f>
        <v>0</v>
      </c>
      <c r="E178" s="106">
        <f>Flavor!E110</f>
        <v>0</v>
      </c>
      <c r="F178" s="107">
        <f>Flavor!F110</f>
        <v>0</v>
      </c>
      <c r="G178" s="108">
        <f>Flavor!G110</f>
        <v>0</v>
      </c>
      <c r="H178" s="109">
        <f>Flavor!H110</f>
        <v>0</v>
      </c>
      <c r="I178" s="206">
        <f>Flavor!I110</f>
        <v>0</v>
      </c>
      <c r="J178" s="156">
        <f>Flavor!J110</f>
        <v>0</v>
      </c>
      <c r="K178" s="107">
        <f>Flavor!K110</f>
        <v>0</v>
      </c>
      <c r="L178" s="110">
        <f>Flavor!L110</f>
        <v>0</v>
      </c>
      <c r="M178" s="111">
        <f>Flavor!M110</f>
        <v>0</v>
      </c>
      <c r="N178" s="107">
        <f>Flavor!N110</f>
        <v>0</v>
      </c>
      <c r="O178" s="105">
        <f>Flavor!O110</f>
        <v>0</v>
      </c>
      <c r="P178" s="106">
        <f>Flavor!P110</f>
        <v>0</v>
      </c>
      <c r="Q178" s="107">
        <f>Flavor!Q110</f>
        <v>0</v>
      </c>
    </row>
    <row r="179" spans="2:17">
      <c r="B179" s="326"/>
      <c r="C179" s="83" t="s">
        <v>102</v>
      </c>
      <c r="D179" s="105">
        <f>Flavor!D111</f>
        <v>0</v>
      </c>
      <c r="E179" s="106">
        <f>Flavor!E111</f>
        <v>0</v>
      </c>
      <c r="F179" s="107">
        <f>Flavor!F111</f>
        <v>0</v>
      </c>
      <c r="G179" s="108">
        <f>Flavor!G111</f>
        <v>0</v>
      </c>
      <c r="H179" s="109">
        <f>Flavor!H111</f>
        <v>0</v>
      </c>
      <c r="I179" s="206">
        <f>Flavor!I111</f>
        <v>0</v>
      </c>
      <c r="J179" s="156">
        <f>Flavor!J111</f>
        <v>0</v>
      </c>
      <c r="K179" s="107">
        <f>Flavor!K111</f>
        <v>0</v>
      </c>
      <c r="L179" s="110">
        <f>Flavor!L111</f>
        <v>0</v>
      </c>
      <c r="M179" s="111">
        <f>Flavor!M111</f>
        <v>0</v>
      </c>
      <c r="N179" s="107">
        <f>Flavor!N111</f>
        <v>0</v>
      </c>
      <c r="O179" s="105">
        <f>Flavor!O111</f>
        <v>0</v>
      </c>
      <c r="P179" s="106">
        <f>Flavor!P111</f>
        <v>0</v>
      </c>
      <c r="Q179" s="107">
        <f>Flavor!Q111</f>
        <v>0</v>
      </c>
    </row>
    <row r="180" spans="2:17">
      <c r="B180" s="326"/>
      <c r="C180" s="83" t="s">
        <v>63</v>
      </c>
      <c r="D180" s="105">
        <f>Flavor!D112</f>
        <v>23108.614965124467</v>
      </c>
      <c r="E180" s="106">
        <f>Flavor!E112</f>
        <v>-3281.0381268566707</v>
      </c>
      <c r="F180" s="107">
        <f>Flavor!F112</f>
        <v>-0.12433047586569676</v>
      </c>
      <c r="G180" s="108">
        <f>Flavor!G112</f>
        <v>0.83066941821845697</v>
      </c>
      <c r="H180" s="109">
        <f>Flavor!H112</f>
        <v>6.1591577745474968E-2</v>
      </c>
      <c r="I180" s="206">
        <f>Flavor!I112</f>
        <v>23.452918052915898</v>
      </c>
      <c r="J180" s="156">
        <f>Flavor!J112</f>
        <v>0.50285021170228106</v>
      </c>
      <c r="K180" s="107">
        <f>Flavor!K112</f>
        <v>2.1910619837003931E-2</v>
      </c>
      <c r="L180" s="110">
        <f>Flavor!L112</f>
        <v>541964.45309345005</v>
      </c>
      <c r="M180" s="111">
        <f>Flavor!M112</f>
        <v>-63679.875673609786</v>
      </c>
      <c r="N180" s="107">
        <f>Flavor!N112</f>
        <v>-0.10514401381954003</v>
      </c>
      <c r="O180" s="105">
        <f>Flavor!O112</f>
        <v>213239.51093387604</v>
      </c>
      <c r="P180" s="106">
        <f>Flavor!P112</f>
        <v>-27458.775650470227</v>
      </c>
      <c r="Q180" s="107">
        <f>Flavor!Q112</f>
        <v>-0.11407964734658813</v>
      </c>
    </row>
    <row r="181" spans="2:17">
      <c r="B181" s="326"/>
      <c r="C181" s="83" t="s">
        <v>64</v>
      </c>
      <c r="D181" s="105">
        <f>Flavor!D113</f>
        <v>644.34508953855061</v>
      </c>
      <c r="E181" s="106">
        <f>Flavor!E113</f>
        <v>436.62548042895816</v>
      </c>
      <c r="F181" s="107">
        <f>Flavor!F113</f>
        <v>2.1019945218488996</v>
      </c>
      <c r="G181" s="108">
        <f>Flavor!G113</f>
        <v>2.3161827806066633E-2</v>
      </c>
      <c r="H181" s="109">
        <f>Flavor!H113</f>
        <v>1.7108222332698726E-2</v>
      </c>
      <c r="I181" s="206">
        <f>Flavor!I113</f>
        <v>20.785458889254446</v>
      </c>
      <c r="J181" s="156">
        <f>Flavor!J113</f>
        <v>-1.9512274643808176</v>
      </c>
      <c r="K181" s="107">
        <f>Flavor!K113</f>
        <v>-8.5818462463367925E-2</v>
      </c>
      <c r="L181" s="110">
        <f>Flavor!L113</f>
        <v>13393.008369096518</v>
      </c>
      <c r="M181" s="111">
        <f>Flavor!M113</f>
        <v>8670.1527672719967</v>
      </c>
      <c r="N181" s="107">
        <f>Flavor!N113</f>
        <v>1.8357861214140372</v>
      </c>
      <c r="O181" s="105">
        <f>Flavor!O113</f>
        <v>4900.2742208242416</v>
      </c>
      <c r="P181" s="106">
        <f>Flavor!P113</f>
        <v>2868.437087059021</v>
      </c>
      <c r="Q181" s="107">
        <f>Flavor!Q113</f>
        <v>1.4117455771386003</v>
      </c>
    </row>
    <row r="182" spans="2:17">
      <c r="B182" s="326"/>
      <c r="C182" s="83" t="s">
        <v>196</v>
      </c>
      <c r="D182" s="105">
        <f>Flavor!D114</f>
        <v>53.215148997855174</v>
      </c>
      <c r="E182" s="106">
        <f>Flavor!E114</f>
        <v>-263.1300715985227</v>
      </c>
      <c r="F182" s="107">
        <f>Flavor!F114</f>
        <v>-0.83178140356432972</v>
      </c>
      <c r="G182" s="108">
        <f>Flavor!G114</f>
        <v>1.9128881988457491E-3</v>
      </c>
      <c r="H182" s="109">
        <f>Flavor!H114</f>
        <v>-7.3064106775816845E-3</v>
      </c>
      <c r="I182" s="206">
        <f>Flavor!I114</f>
        <v>21.84607689587617</v>
      </c>
      <c r="J182" s="156">
        <f>Flavor!J114</f>
        <v>1.1765208881349025</v>
      </c>
      <c r="K182" s="107">
        <f>Flavor!K114</f>
        <v>5.6920472200480063E-2</v>
      </c>
      <c r="L182" s="110">
        <f>Flavor!L114</f>
        <v>1162.5422370326519</v>
      </c>
      <c r="M182" s="111">
        <f>Flavor!M114</f>
        <v>-5376.173017865447</v>
      </c>
      <c r="N182" s="107">
        <f>Flavor!N114</f>
        <v>-0.82220632162230933</v>
      </c>
      <c r="O182" s="105">
        <f>Flavor!O114</f>
        <v>441.51701247692108</v>
      </c>
      <c r="P182" s="106">
        <f>Flavor!P114</f>
        <v>-1727.4655966568489</v>
      </c>
      <c r="Q182" s="107">
        <f>Flavor!Q114</f>
        <v>-0.79644050135872213</v>
      </c>
    </row>
    <row r="183" spans="2:17" ht="15" thickBot="1">
      <c r="B183" s="326"/>
      <c r="C183" s="83" t="s">
        <v>197</v>
      </c>
      <c r="D183" s="105">
        <f>Flavor!D115</f>
        <v>0</v>
      </c>
      <c r="E183" s="106">
        <f>Flavor!E115</f>
        <v>0</v>
      </c>
      <c r="F183" s="107">
        <f>Flavor!F115</f>
        <v>0</v>
      </c>
      <c r="G183" s="108">
        <f>Flavor!G115</f>
        <v>0</v>
      </c>
      <c r="H183" s="109">
        <f>Flavor!H115</f>
        <v>0</v>
      </c>
      <c r="I183" s="206">
        <f>Flavor!I115</f>
        <v>0</v>
      </c>
      <c r="J183" s="156">
        <f>Flavor!J115</f>
        <v>0</v>
      </c>
      <c r="K183" s="107">
        <f>Flavor!K115</f>
        <v>0</v>
      </c>
      <c r="L183" s="110">
        <f>Flavor!L115</f>
        <v>0</v>
      </c>
      <c r="M183" s="111">
        <f>Flavor!M115</f>
        <v>0</v>
      </c>
      <c r="N183" s="107">
        <f>Flavor!N115</f>
        <v>0</v>
      </c>
      <c r="O183" s="105">
        <f>Flavor!O115</f>
        <v>0</v>
      </c>
      <c r="P183" s="106">
        <f>Flavor!P115</f>
        <v>0</v>
      </c>
      <c r="Q183" s="107">
        <f>Flavor!Q115</f>
        <v>0</v>
      </c>
    </row>
    <row r="184" spans="2:17">
      <c r="B184" s="324" t="s">
        <v>101</v>
      </c>
      <c r="C184" s="101" t="s">
        <v>13</v>
      </c>
      <c r="D184" s="143">
        <f>'Branded vs. Private Label'!D25</f>
        <v>2754033.5349552929</v>
      </c>
      <c r="E184" s="144">
        <f>'Branded vs. Private Label'!E25</f>
        <v>-646850.06129069859</v>
      </c>
      <c r="F184" s="145">
        <f>'Branded vs. Private Label'!F25</f>
        <v>-0.1902005884602205</v>
      </c>
      <c r="G184" s="146">
        <f>'Branded vs. Private Label'!G25</f>
        <v>98.997340934885941</v>
      </c>
      <c r="H184" s="147">
        <f>'Branded vs. Private Label'!H25</f>
        <v>-0.11514844814523428</v>
      </c>
      <c r="I184" s="207">
        <f>'Branded vs. Private Label'!I25</f>
        <v>7.9084942862380787</v>
      </c>
      <c r="J184" s="161">
        <f>'Branded vs. Private Label'!J25</f>
        <v>0.83698376938965868</v>
      </c>
      <c r="K184" s="145">
        <f>'Branded vs. Private Label'!K25</f>
        <v>0.11835996954193594</v>
      </c>
      <c r="L184" s="148">
        <f>'Branded vs. Private Label'!L25</f>
        <v>21780258.475301992</v>
      </c>
      <c r="M184" s="149">
        <f>'Branded vs. Private Label'!M25</f>
        <v>-2269125.642128814</v>
      </c>
      <c r="N184" s="145">
        <f>'Branded vs. Private Label'!N25</f>
        <v>-9.4352754775294617E-2</v>
      </c>
      <c r="O184" s="143">
        <f>'Branded vs. Private Label'!O25</f>
        <v>4966253.1357264519</v>
      </c>
      <c r="P184" s="144">
        <f>'Branded vs. Private Label'!P25</f>
        <v>-924903.42462310102</v>
      </c>
      <c r="Q184" s="145">
        <f>'Branded vs. Private Label'!Q25</f>
        <v>-0.15699861566201895</v>
      </c>
    </row>
    <row r="185" spans="2:17" ht="15" thickBot="1">
      <c r="B185" s="325"/>
      <c r="C185" s="100" t="s">
        <v>12</v>
      </c>
      <c r="D185" s="135">
        <f>'Branded vs. Private Label'!D26</f>
        <v>27893.241003990173</v>
      </c>
      <c r="E185" s="136">
        <f>'Branded vs. Private Label'!E26</f>
        <v>-2560.2398593425751</v>
      </c>
      <c r="F185" s="137">
        <f>'Branded vs. Private Label'!F26</f>
        <v>-8.4070516300985804E-2</v>
      </c>
      <c r="G185" s="138">
        <f>'Branded vs. Private Label'!G26</f>
        <v>1.0026590651140279</v>
      </c>
      <c r="H185" s="139">
        <f>'Branded vs. Private Label'!H26</f>
        <v>0.11514844814521064</v>
      </c>
      <c r="I185" s="208">
        <f>'Branded vs. Private Label'!I26</f>
        <v>4.220924134591181</v>
      </c>
      <c r="J185" s="154">
        <f>'Branded vs. Private Label'!J26</f>
        <v>0.34365301883259036</v>
      </c>
      <c r="K185" s="137">
        <f>'Branded vs. Private Label'!K26</f>
        <v>8.8632702891439263E-2</v>
      </c>
      <c r="L185" s="140">
        <f>'Branded vs. Private Label'!L26</f>
        <v>117735.25414571047</v>
      </c>
      <c r="M185" s="141">
        <f>'Branded vs. Private Label'!M26</f>
        <v>-341.14757999658468</v>
      </c>
      <c r="N185" s="137">
        <f>'Branded vs. Private Label'!N26</f>
        <v>-2.8892105027817053E-3</v>
      </c>
      <c r="O185" s="135">
        <f>'Branded vs. Private Label'!O26</f>
        <v>36328.883440852165</v>
      </c>
      <c r="P185" s="136">
        <f>'Branded vs. Private Label'!P26</f>
        <v>-3939.9318951368332</v>
      </c>
      <c r="Q185" s="137">
        <f>'Branded vs. Private Label'!Q26</f>
        <v>-9.7840769892618168E-2</v>
      </c>
    </row>
    <row r="186" spans="2:17" ht="15" thickBot="1">
      <c r="B186" s="324" t="s">
        <v>100</v>
      </c>
      <c r="C186" s="142" t="s">
        <v>99</v>
      </c>
      <c r="D186" s="114">
        <f>'Single Serve'!E27</f>
        <v>2630709.931170491</v>
      </c>
      <c r="E186" s="115">
        <f>'Single Serve'!F27</f>
        <v>-113080.76034722431</v>
      </c>
      <c r="F186" s="116">
        <f>'Single Serve'!G27</f>
        <v>-4.1213333326338461E-2</v>
      </c>
      <c r="G186" s="117">
        <f>'Single Serve'!H27</f>
        <v>0.92521630636682484</v>
      </c>
      <c r="H186" s="118">
        <f>'Single Serve'!I27</f>
        <v>-3.6645927994275684E-2</v>
      </c>
      <c r="I186" s="158">
        <f>'Single Serve'!J27</f>
        <v>15.995625547836987</v>
      </c>
      <c r="J186" s="159">
        <f>'Single Serve'!K27</f>
        <v>0.61742495087884031</v>
      </c>
      <c r="K186" s="116">
        <f>'Single Serve'!L27</f>
        <v>4.0149362533414265E-2</v>
      </c>
      <c r="L186" s="119">
        <f>'Single Serve'!M27</f>
        <v>42079850.983979188</v>
      </c>
      <c r="M186" s="120">
        <f>'Single Serve'!N27</f>
        <v>-114712.66624674946</v>
      </c>
      <c r="N186" s="116">
        <f>'Single Serve'!O27</f>
        <v>-2.7186598538538318E-3</v>
      </c>
      <c r="O186" s="114">
        <f>'Single Serve'!P27</f>
        <v>20373606.389544129</v>
      </c>
      <c r="P186" s="115">
        <f>'Single Serve'!Q27</f>
        <v>-642171.69783814624</v>
      </c>
      <c r="Q186" s="116">
        <f>'Single Serve'!R27</f>
        <v>-3.0556646304887546E-2</v>
      </c>
    </row>
    <row r="187" spans="2:17">
      <c r="B187" s="326"/>
      <c r="C187" s="99" t="s">
        <v>98</v>
      </c>
      <c r="D187" s="143">
        <f>'Single Serve'!E28</f>
        <v>1649910.4934901705</v>
      </c>
      <c r="E187" s="144">
        <f>'Single Serve'!F28</f>
        <v>-1986.7769859221298</v>
      </c>
      <c r="F187" s="145">
        <f>'Single Serve'!G28</f>
        <v>-1.2027242985573319E-3</v>
      </c>
      <c r="G187" s="146">
        <f>'Single Serve'!H28</f>
        <v>0.58027077578394937</v>
      </c>
      <c r="H187" s="147">
        <f>'Single Serve'!I28</f>
        <v>1.1822890319784785E-3</v>
      </c>
      <c r="I187" s="160">
        <f>'Single Serve'!J28</f>
        <v>13.965444212685165</v>
      </c>
      <c r="J187" s="161">
        <f>'Single Serve'!K28</f>
        <v>0.77972034837480919</v>
      </c>
      <c r="K187" s="145">
        <f>'Single Serve'!L28</f>
        <v>5.9133677938248738E-2</v>
      </c>
      <c r="L187" s="148">
        <f>'Single Serve'!M28</f>
        <v>23041732.952760827</v>
      </c>
      <c r="M187" s="149">
        <f>'Single Serve'!N28</f>
        <v>1260271.6920550726</v>
      </c>
      <c r="N187" s="145">
        <f>'Single Serve'!O28</f>
        <v>5.7859832128371987E-2</v>
      </c>
      <c r="O187" s="143">
        <f>'Single Serve'!P28</f>
        <v>14067266.347454906</v>
      </c>
      <c r="P187" s="144">
        <f>'Single Serve'!Q28</f>
        <v>282962.35965180397</v>
      </c>
      <c r="Q187" s="145">
        <f>'Single Serve'!R28</f>
        <v>2.0527867050971909E-2</v>
      </c>
    </row>
    <row r="188" spans="2:17" ht="15" thickBot="1">
      <c r="B188" s="326"/>
      <c r="C188" s="98" t="s">
        <v>97</v>
      </c>
      <c r="D188" s="135">
        <f>'Single Serve'!E29</f>
        <v>964174.00930621906</v>
      </c>
      <c r="E188" s="136">
        <f>'Single Serve'!F29</f>
        <v>-109344.93089615821</v>
      </c>
      <c r="F188" s="137">
        <f>'Single Serve'!G29</f>
        <v>-0.10185654561021976</v>
      </c>
      <c r="G188" s="138">
        <f>'Single Serve'!H29</f>
        <v>0.33909839508162004</v>
      </c>
      <c r="H188" s="139">
        <f>'Single Serve'!I29</f>
        <v>-3.7234001425219099E-2</v>
      </c>
      <c r="I188" s="153">
        <f>'Single Serve'!J29</f>
        <v>19.419783778500655</v>
      </c>
      <c r="J188" s="154">
        <f>'Single Serve'!K29</f>
        <v>0.72496619107853277</v>
      </c>
      <c r="K188" s="137">
        <f>'Single Serve'!L29</f>
        <v>3.8778992503585068E-2</v>
      </c>
      <c r="L188" s="140">
        <f>'Single Serve'!M29</f>
        <v>18724050.785576854</v>
      </c>
      <c r="M188" s="141">
        <f>'Single Serve'!N29</f>
        <v>-1345189.978149306</v>
      </c>
      <c r="N188" s="137">
        <f>'Single Serve'!O29</f>
        <v>-6.7027447325294379E-2</v>
      </c>
      <c r="O188" s="135">
        <f>'Single Serve'!P29</f>
        <v>6178833.5017433167</v>
      </c>
      <c r="P188" s="136">
        <f>'Single Serve'!Q29</f>
        <v>-907418.68417427875</v>
      </c>
      <c r="Q188" s="137">
        <f>'Single Serve'!R29</f>
        <v>-0.12805339978974761</v>
      </c>
    </row>
    <row r="189" spans="2:17">
      <c r="B189" s="326"/>
      <c r="C189" s="82" t="s">
        <v>96</v>
      </c>
      <c r="D189" s="121">
        <f>Size!D79</f>
        <v>93600.753739698135</v>
      </c>
      <c r="E189" s="122">
        <f>Size!E79</f>
        <v>-15110.013885200271</v>
      </c>
      <c r="F189" s="123">
        <f>Size!F79</f>
        <v>-0.13899279910649415</v>
      </c>
      <c r="G189" s="124">
        <f>Size!G79</f>
        <v>3.3646016332483111</v>
      </c>
      <c r="H189" s="125">
        <f>Size!H79</f>
        <v>0.19642651136608391</v>
      </c>
      <c r="I189" s="151">
        <f>Size!I79</f>
        <v>22.466107741642752</v>
      </c>
      <c r="J189" s="152">
        <f>Size!J79</f>
        <v>-0.1999481010285713</v>
      </c>
      <c r="K189" s="123">
        <f>Size!K79</f>
        <v>-8.8214774734714629E-3</v>
      </c>
      <c r="L189" s="126">
        <f>Size!L79</f>
        <v>2102844.6182150291</v>
      </c>
      <c r="M189" s="127">
        <f>Size!M79</f>
        <v>-361199.71147058392</v>
      </c>
      <c r="N189" s="123">
        <f>Size!N79</f>
        <v>-0.14658815473367287</v>
      </c>
      <c r="O189" s="121">
        <f>Size!O79</f>
        <v>831745.57688033581</v>
      </c>
      <c r="P189" s="122">
        <f>Size!P79</f>
        <v>-176302.44624688034</v>
      </c>
      <c r="Q189" s="123">
        <f>Size!Q79</f>
        <v>-0.17489488814227938</v>
      </c>
    </row>
    <row r="190" spans="2:17">
      <c r="B190" s="326"/>
      <c r="C190" s="83" t="s">
        <v>95</v>
      </c>
      <c r="D190" s="105">
        <f>Size!D80</f>
        <v>45994.233014911413</v>
      </c>
      <c r="E190" s="106">
        <f>Size!E80</f>
        <v>-6043.4876698013468</v>
      </c>
      <c r="F190" s="107">
        <f>Size!F80</f>
        <v>-0.11613667144296648</v>
      </c>
      <c r="G190" s="108">
        <f>Size!G80</f>
        <v>1.6533229203723867</v>
      </c>
      <c r="H190" s="109">
        <f>Size!H80</f>
        <v>0.13677938310640902</v>
      </c>
      <c r="I190" s="155">
        <f>Size!I80</f>
        <v>10.576143515474227</v>
      </c>
      <c r="J190" s="156">
        <f>Size!J80</f>
        <v>0.44755952799215315</v>
      </c>
      <c r="K190" s="107">
        <f>Size!K80</f>
        <v>4.4187768847579523E-2</v>
      </c>
      <c r="L190" s="110">
        <f>Size!L80</f>
        <v>486441.60924986599</v>
      </c>
      <c r="M190" s="111">
        <f>Size!M80</f>
        <v>-40626.815222380334</v>
      </c>
      <c r="N190" s="107">
        <f>Size!N80</f>
        <v>-7.7080722987835915E-2</v>
      </c>
      <c r="O190" s="105">
        <f>Size!O80</f>
        <v>183976.93205964565</v>
      </c>
      <c r="P190" s="106">
        <f>Size!P80</f>
        <v>-24173.950679205387</v>
      </c>
      <c r="Q190" s="107">
        <f>Size!Q80</f>
        <v>-0.11613667144296648</v>
      </c>
    </row>
    <row r="191" spans="2:17">
      <c r="B191" s="326"/>
      <c r="C191" s="83" t="s">
        <v>231</v>
      </c>
      <c r="D191" s="105">
        <f>Size!D81</f>
        <v>235664.37243799813</v>
      </c>
      <c r="E191" s="106">
        <f>Size!E81</f>
        <v>50709.224224304926</v>
      </c>
      <c r="F191" s="107">
        <f>Size!F81</f>
        <v>0.27417038516665987</v>
      </c>
      <c r="G191" s="108">
        <f>Size!G81</f>
        <v>8.4712643939643115</v>
      </c>
      <c r="H191" s="109">
        <f>Size!H81</f>
        <v>3.0810872106283709</v>
      </c>
      <c r="I191" s="155">
        <f>Size!I81</f>
        <v>13.259975485640249</v>
      </c>
      <c r="J191" s="156">
        <f>Size!J81</f>
        <v>0.89905741212772483</v>
      </c>
      <c r="K191" s="107">
        <f>Size!K81</f>
        <v>7.2733870314557095E-2</v>
      </c>
      <c r="L191" s="110">
        <f>Size!L81</f>
        <v>3124903.8013666486</v>
      </c>
      <c r="M191" s="111">
        <f>Size!M81</f>
        <v>838688.36702282075</v>
      </c>
      <c r="N191" s="107">
        <f>Size!N81</f>
        <v>0.36684572872002097</v>
      </c>
      <c r="O191" s="105">
        <f>Size!O81</f>
        <v>579586.98011422157</v>
      </c>
      <c r="P191" s="106">
        <f>Size!P81</f>
        <v>126583.45215650316</v>
      </c>
      <c r="Q191" s="107">
        <f>Size!Q81</f>
        <v>0.27943149301106096</v>
      </c>
    </row>
    <row r="192" spans="2:17">
      <c r="B192" s="326"/>
      <c r="C192" s="83" t="s">
        <v>117</v>
      </c>
      <c r="D192" s="105">
        <f>Size!D82</f>
        <v>1000482.7289387244</v>
      </c>
      <c r="E192" s="106">
        <f>Size!E82</f>
        <v>-175959.50197889283</v>
      </c>
      <c r="F192" s="107">
        <f>Size!F82</f>
        <v>-0.14956918185574278</v>
      </c>
      <c r="G192" s="108">
        <f>Size!G82</f>
        <v>35.963661501972169</v>
      </c>
      <c r="H192" s="109">
        <f>Size!H82</f>
        <v>1.6784192048588764</v>
      </c>
      <c r="I192" s="155">
        <f>Size!I82</f>
        <v>8.348364822883827</v>
      </c>
      <c r="J192" s="156">
        <f>Size!J82</f>
        <v>0.70228749842507643</v>
      </c>
      <c r="K192" s="107">
        <f>Size!K82</f>
        <v>9.1849384805272008E-2</v>
      </c>
      <c r="L192" s="110">
        <f>Size!L82</f>
        <v>8352394.8201748617</v>
      </c>
      <c r="M192" s="111">
        <f>Size!M82</f>
        <v>-642773.44517999701</v>
      </c>
      <c r="N192" s="107">
        <f>Size!N82</f>
        <v>-7.1457634389748642E-2</v>
      </c>
      <c r="O192" s="105">
        <f>Size!O82</f>
        <v>2000972.183083415</v>
      </c>
      <c r="P192" s="106">
        <f>Size!P82</f>
        <v>-351928.93951654574</v>
      </c>
      <c r="Q192" s="107">
        <f>Size!Q82</f>
        <v>-0.14957234544886591</v>
      </c>
    </row>
    <row r="193" spans="2:17">
      <c r="B193" s="326"/>
      <c r="C193" s="83" t="s">
        <v>94</v>
      </c>
      <c r="D193" s="105">
        <f>Size!D83</f>
        <v>344.23522281646729</v>
      </c>
      <c r="E193" s="106">
        <f>Size!E83</f>
        <v>-47.593557357788086</v>
      </c>
      <c r="F193" s="107">
        <f>Size!F83</f>
        <v>-0.1214651903227275</v>
      </c>
      <c r="G193" s="108">
        <f>Size!G83</f>
        <v>1.2373985749418788E-2</v>
      </c>
      <c r="H193" s="109">
        <f>Size!H83</f>
        <v>9.5485753878128167E-4</v>
      </c>
      <c r="I193" s="155">
        <f>Size!I83</f>
        <v>11.685621372306464</v>
      </c>
      <c r="J193" s="156">
        <f>Size!J83</f>
        <v>-0.301045294360204</v>
      </c>
      <c r="K193" s="107">
        <f>Size!K83</f>
        <v>-2.5115013433832364E-2</v>
      </c>
      <c r="L193" s="110">
        <f>Size!L83</f>
        <v>4022.6024768447878</v>
      </c>
      <c r="M193" s="111">
        <f>Size!M83</f>
        <v>-674.11850151062026</v>
      </c>
      <c r="N193" s="107">
        <f>Size!N83</f>
        <v>-0.14352960386986155</v>
      </c>
      <c r="O193" s="105">
        <f>Size!O83</f>
        <v>458.98029708862305</v>
      </c>
      <c r="P193" s="106">
        <f>Size!P83</f>
        <v>-63.458076477050781</v>
      </c>
      <c r="Q193" s="107">
        <f>Size!Q83</f>
        <v>-0.1214651903227275</v>
      </c>
    </row>
    <row r="194" spans="2:17">
      <c r="B194" s="326"/>
      <c r="C194" s="83" t="s">
        <v>118</v>
      </c>
      <c r="D194" s="105">
        <f>Size!D84</f>
        <v>1405840.3667025566</v>
      </c>
      <c r="E194" s="106">
        <f>Size!E84</f>
        <v>-502959.01418567356</v>
      </c>
      <c r="F194" s="107">
        <f>Size!F84</f>
        <v>-0.26349495877960177</v>
      </c>
      <c r="G194" s="108">
        <f>Size!G84</f>
        <v>50.534772476812762</v>
      </c>
      <c r="H194" s="109">
        <f>Size!H84</f>
        <v>-5.0936702553792017</v>
      </c>
      <c r="I194" s="155">
        <f>Size!I84</f>
        <v>5.567760517653916</v>
      </c>
      <c r="J194" s="156">
        <f>Size!J84</f>
        <v>0.38635306156006077</v>
      </c>
      <c r="K194" s="107">
        <f>Size!K84</f>
        <v>7.4565273013931913E-2</v>
      </c>
      <c r="L194" s="110">
        <f>Size!L84</f>
        <v>7827382.4878505971</v>
      </c>
      <c r="M194" s="111">
        <f>Size!M84</f>
        <v>-2062884.8564710133</v>
      </c>
      <c r="N194" s="107">
        <f>Size!N84</f>
        <v>-0.20857725930486562</v>
      </c>
      <c r="O194" s="105">
        <f>Size!O84</f>
        <v>1405840.3667025566</v>
      </c>
      <c r="P194" s="106">
        <f>Size!P84</f>
        <v>-502959.01418567356</v>
      </c>
      <c r="Q194" s="107">
        <f>Size!Q84</f>
        <v>-0.26349495877960177</v>
      </c>
    </row>
    <row r="195" spans="2:17" ht="15" thickBot="1">
      <c r="B195" s="326"/>
      <c r="C195" s="84" t="s">
        <v>93</v>
      </c>
      <c r="D195" s="105">
        <f>Size!D85</f>
        <v>0</v>
      </c>
      <c r="E195" s="106">
        <f>Size!E85</f>
        <v>0</v>
      </c>
      <c r="F195" s="107">
        <f>Size!F85</f>
        <v>0</v>
      </c>
      <c r="G195" s="108">
        <f>Size!G85</f>
        <v>0</v>
      </c>
      <c r="H195" s="109">
        <f>Size!H85</f>
        <v>0</v>
      </c>
      <c r="I195" s="155">
        <f>Size!I85</f>
        <v>0</v>
      </c>
      <c r="J195" s="156">
        <f>Size!J85</f>
        <v>0</v>
      </c>
      <c r="K195" s="107">
        <f>Size!K85</f>
        <v>0</v>
      </c>
      <c r="L195" s="110">
        <f>Size!L85</f>
        <v>0</v>
      </c>
      <c r="M195" s="111">
        <f>Size!M85</f>
        <v>0</v>
      </c>
      <c r="N195" s="107">
        <f>Size!N85</f>
        <v>0</v>
      </c>
      <c r="O195" s="105">
        <f>Size!O85</f>
        <v>0</v>
      </c>
      <c r="P195" s="106">
        <f>Size!P85</f>
        <v>0</v>
      </c>
      <c r="Q195" s="107">
        <f>Size!Q85</f>
        <v>0</v>
      </c>
    </row>
    <row r="196" spans="2:17">
      <c r="B196" s="326"/>
      <c r="C196" s="101" t="s">
        <v>119</v>
      </c>
      <c r="D196" s="143">
        <f>'White Milk Size'!D25</f>
        <v>964065.56891747878</v>
      </c>
      <c r="E196" s="144">
        <f>'White Milk Size'!E25</f>
        <v>-170558.94833646005</v>
      </c>
      <c r="F196" s="145">
        <f>'White Milk Size'!F25</f>
        <v>-0.15032193094967952</v>
      </c>
      <c r="G196" s="146">
        <f>'White Milk Size'!G25</f>
        <v>34.654599008453154</v>
      </c>
      <c r="H196" s="147">
        <f>'White Milk Size'!H25</f>
        <v>1.5880569650295158</v>
      </c>
      <c r="I196" s="160">
        <f>'White Milk Size'!I25</f>
        <v>8.3392872892484124</v>
      </c>
      <c r="J196" s="161">
        <f>'White Milk Size'!J25</f>
        <v>0.72457889789224961</v>
      </c>
      <c r="K196" s="145">
        <f>'White Milk Size'!K25</f>
        <v>9.5155173468593424E-2</v>
      </c>
      <c r="L196" s="148">
        <f>'White Milk Size'!L25</f>
        <v>8039619.7448755708</v>
      </c>
      <c r="M196" s="149">
        <f>'White Milk Size'!M25</f>
        <v>-600215.08769643307</v>
      </c>
      <c r="N196" s="145">
        <f>'White Milk Size'!N25</f>
        <v>-6.9470666896736755E-2</v>
      </c>
      <c r="O196" s="143">
        <f>'White Milk Size'!O25</f>
        <v>1928137.8630409241</v>
      </c>
      <c r="P196" s="144">
        <f>'White Milk Size'!P25</f>
        <v>-341127.83223167947</v>
      </c>
      <c r="Q196" s="145">
        <f>'White Milk Size'!Q25</f>
        <v>-0.15032520561269061</v>
      </c>
    </row>
    <row r="197" spans="2:17" ht="15" thickBot="1">
      <c r="B197" s="325"/>
      <c r="C197" s="100" t="s">
        <v>116</v>
      </c>
      <c r="D197" s="135">
        <f>'White Milk Size'!D26</f>
        <v>1404584.3740160465</v>
      </c>
      <c r="E197" s="136">
        <f>'White Milk Size'!E26</f>
        <v>-501987.02239946392</v>
      </c>
      <c r="F197" s="137">
        <f>'White Milk Size'!F26</f>
        <v>-0.26329306279493919</v>
      </c>
      <c r="G197" s="138">
        <f>'White Milk Size'!G26</f>
        <v>50.489624175377784</v>
      </c>
      <c r="H197" s="139">
        <f>'White Milk Size'!H26</f>
        <v>-5.0738880523882841</v>
      </c>
      <c r="I197" s="153">
        <f>'White Milk Size'!I26</f>
        <v>5.5677861109046471</v>
      </c>
      <c r="J197" s="154">
        <f>'White Milk Size'!J26</f>
        <v>0.38738855320591714</v>
      </c>
      <c r="K197" s="137">
        <f>'White Milk Size'!K26</f>
        <v>7.4779695745591665E-2</v>
      </c>
      <c r="L197" s="140">
        <f>'White Milk Size'!L26</f>
        <v>7820425.3692402421</v>
      </c>
      <c r="M197" s="141">
        <f>'White Milk Size'!M26</f>
        <v>-2056372.4363289261</v>
      </c>
      <c r="N197" s="137">
        <f>'White Milk Size'!N26</f>
        <v>-0.20820234217707811</v>
      </c>
      <c r="O197" s="135">
        <f>'White Milk Size'!O26</f>
        <v>1404584.3740160465</v>
      </c>
      <c r="P197" s="136">
        <f>'White Milk Size'!P26</f>
        <v>-501987.02239946392</v>
      </c>
      <c r="Q197" s="137">
        <f>'White Milk Size'!Q26</f>
        <v>-0.26329306279493919</v>
      </c>
    </row>
    <row r="198" spans="2:17">
      <c r="B198" s="324" t="s">
        <v>65</v>
      </c>
      <c r="C198" s="82" t="s">
        <v>90</v>
      </c>
      <c r="D198" s="121">
        <f>Organic!D25</f>
        <v>101443.67529601604</v>
      </c>
      <c r="E198" s="122">
        <f>Organic!E25</f>
        <v>4020.7745285071869</v>
      </c>
      <c r="F198" s="123">
        <f>Organic!F25</f>
        <v>4.1271348900834004E-2</v>
      </c>
      <c r="G198" s="124">
        <f>Organic!G25</f>
        <v>3.6465257163728007</v>
      </c>
      <c r="H198" s="125">
        <f>Organic!H25</f>
        <v>0.80731468643862625</v>
      </c>
      <c r="I198" s="204">
        <f>Organic!I25</f>
        <v>14.674551042644397</v>
      </c>
      <c r="J198" s="152">
        <f>Organic!J25</f>
        <v>0.5193414228013431</v>
      </c>
      <c r="K198" s="123">
        <f>Organic!K25</f>
        <v>3.6689066198872813E-2</v>
      </c>
      <c r="L198" s="126">
        <f>Organic!L25</f>
        <v>1488640.3910848319</v>
      </c>
      <c r="M198" s="127">
        <f>Organic!M25</f>
        <v>109598.80894757528</v>
      </c>
      <c r="N198" s="123">
        <f>Organic!N25</f>
        <v>7.947462235164629E-2</v>
      </c>
      <c r="O198" s="121">
        <f>Organic!O25</f>
        <v>296321.24997448921</v>
      </c>
      <c r="P198" s="122">
        <f>Organic!P25</f>
        <v>11090.655001968844</v>
      </c>
      <c r="Q198" s="123">
        <f>Organic!Q25</f>
        <v>3.8883118422262303E-2</v>
      </c>
    </row>
    <row r="199" spans="2:17" ht="15" thickBot="1">
      <c r="B199" s="325"/>
      <c r="C199" s="84" t="s">
        <v>92</v>
      </c>
      <c r="D199" s="128">
        <f>Organic!D26</f>
        <v>2680483.0147606879</v>
      </c>
      <c r="E199" s="129">
        <f>Organic!E26</f>
        <v>-653431.16158112837</v>
      </c>
      <c r="F199" s="130">
        <f>Organic!F26</f>
        <v>-0.1959951957425955</v>
      </c>
      <c r="G199" s="131">
        <f>Organic!G26</f>
        <v>96.353471195746494</v>
      </c>
      <c r="H199" s="132">
        <f>Organic!H26</f>
        <v>-0.80731777431934404</v>
      </c>
      <c r="I199" s="205">
        <f>Organic!I26</f>
        <v>7.6140566591395267</v>
      </c>
      <c r="J199" s="157">
        <f>Organic!J26</f>
        <v>0.77872205492840063</v>
      </c>
      <c r="K199" s="130">
        <f>Organic!K26</f>
        <v>0.11392595973994368</v>
      </c>
      <c r="L199" s="133">
        <f>Organic!L26</f>
        <v>20409349.54824901</v>
      </c>
      <c r="M199" s="134">
        <f>Organic!M26</f>
        <v>-2379069.3887702413</v>
      </c>
      <c r="N199" s="130">
        <f>Organic!N26</f>
        <v>-0.10439817678204516</v>
      </c>
      <c r="O199" s="128">
        <f>Organic!O26</f>
        <v>4706259.7691627741</v>
      </c>
      <c r="P199" s="129">
        <f>Organic!P26</f>
        <v>-939935.01155024488</v>
      </c>
      <c r="Q199" s="130">
        <f>Organic!Q26</f>
        <v>-0.16647229648558937</v>
      </c>
    </row>
    <row r="200" spans="2:17">
      <c r="B200" s="324" t="s">
        <v>126</v>
      </c>
      <c r="C200" s="82" t="s">
        <v>89</v>
      </c>
      <c r="D200" s="121">
        <f>'Form Data'!D25</f>
        <v>428041.21901798801</v>
      </c>
      <c r="E200" s="122">
        <f>'Form Data'!E25</f>
        <v>48511.307039218198</v>
      </c>
      <c r="F200" s="123">
        <f>'Form Data'!F25</f>
        <v>0.1278194564067241</v>
      </c>
      <c r="G200" s="124">
        <f>'Form Data'!G25</f>
        <v>15.386501999873369</v>
      </c>
      <c r="H200" s="125">
        <f>'Form Data'!H25</f>
        <v>4.3258016533338584</v>
      </c>
      <c r="I200" s="204">
        <f>'Form Data'!I25</f>
        <v>13.487929732569901</v>
      </c>
      <c r="J200" s="152">
        <f>'Form Data'!J25</f>
        <v>0.33613119132147062</v>
      </c>
      <c r="K200" s="123">
        <f>'Form Data'!K25</f>
        <v>2.5557811752305284E-2</v>
      </c>
      <c r="L200" s="126">
        <f>'Form Data'!L25</f>
        <v>5773389.8847581856</v>
      </c>
      <c r="M200" s="127">
        <f>'Form Data'!M25</f>
        <v>781888.94203565549</v>
      </c>
      <c r="N200" s="123">
        <f>'Form Data'!N25</f>
        <v>0.15664405376415441</v>
      </c>
      <c r="O200" s="121">
        <f>'Form Data'!O25</f>
        <v>1218442.1013089418</v>
      </c>
      <c r="P200" s="122">
        <f>'Form Data'!P25</f>
        <v>80610.706762739923</v>
      </c>
      <c r="Q200" s="123">
        <f>'Form Data'!Q25</f>
        <v>7.084591543977363E-2</v>
      </c>
    </row>
    <row r="201" spans="2:17" ht="15" thickBot="1">
      <c r="B201" s="325"/>
      <c r="C201" s="84" t="s">
        <v>91</v>
      </c>
      <c r="D201" s="128">
        <f>'Form Data'!D26</f>
        <v>2353885.5569412978</v>
      </c>
      <c r="E201" s="129">
        <f>'Form Data'!E26</f>
        <v>-697921.60818925826</v>
      </c>
      <c r="F201" s="130">
        <f>'Form Data'!F26</f>
        <v>-0.22869125420622741</v>
      </c>
      <c r="G201" s="131">
        <f>'Form Data'!G26</f>
        <v>84.613498000126697</v>
      </c>
      <c r="H201" s="132">
        <f>'Form Data'!H26</f>
        <v>-4.3258016533338264</v>
      </c>
      <c r="I201" s="205">
        <f>'Form Data'!I26</f>
        <v>6.8502072231762474</v>
      </c>
      <c r="J201" s="157">
        <f>'Form Data'!J26</f>
        <v>0.56673040474049241</v>
      </c>
      <c r="K201" s="130">
        <f>'Form Data'!K26</f>
        <v>9.0193760734137249E-2</v>
      </c>
      <c r="L201" s="133">
        <f>'Form Data'!L26</f>
        <v>16124603.844689522</v>
      </c>
      <c r="M201" s="134">
        <f>'Form Data'!M26</f>
        <v>-3051355.7317444645</v>
      </c>
      <c r="N201" s="130">
        <f>'Form Data'!N26</f>
        <v>-0.15912401773595639</v>
      </c>
      <c r="O201" s="128">
        <f>'Form Data'!O26</f>
        <v>3784139.9178583622</v>
      </c>
      <c r="P201" s="129">
        <f>'Form Data'!P26</f>
        <v>-1009454.0632809782</v>
      </c>
      <c r="Q201" s="130">
        <f>'Form Data'!Q26</f>
        <v>-0.21058397253766817</v>
      </c>
    </row>
    <row r="202" spans="2:17" ht="15" thickBot="1">
      <c r="B202" s="235" t="s">
        <v>221</v>
      </c>
      <c r="C202" s="142" t="s">
        <v>127</v>
      </c>
      <c r="D202" s="252">
        <f>'Glass Bottle'!D14</f>
        <v>0</v>
      </c>
      <c r="E202" s="253">
        <f>'Glass Bottle'!E14</f>
        <v>0</v>
      </c>
      <c r="F202" s="254">
        <f>'Glass Bottle'!F14</f>
        <v>0</v>
      </c>
      <c r="G202" s="117">
        <f>'Glass Bottle'!G14</f>
        <v>0</v>
      </c>
      <c r="H202" s="118">
        <f>'Glass Bottle'!H14</f>
        <v>0</v>
      </c>
      <c r="I202" s="158">
        <f>'Glass Bottle'!I14</f>
        <v>0</v>
      </c>
      <c r="J202" s="159">
        <f>'Glass Bottle'!J14</f>
        <v>0</v>
      </c>
      <c r="K202" s="116">
        <f>'Glass Bottle'!K14</f>
        <v>0</v>
      </c>
      <c r="L202" s="119">
        <f>'Glass Bottle'!L14</f>
        <v>0</v>
      </c>
      <c r="M202" s="120">
        <f>'Glass Bottle'!M14</f>
        <v>0</v>
      </c>
      <c r="N202" s="116">
        <f>'Glass Bottle'!N14</f>
        <v>0</v>
      </c>
      <c r="O202" s="114">
        <f>'Glass Bottle'!O14</f>
        <v>0</v>
      </c>
      <c r="P202" s="115">
        <f>'Glass Bottle'!P14</f>
        <v>0</v>
      </c>
      <c r="Q202" s="116">
        <f>'Glass Bottle'!Q14</f>
        <v>0</v>
      </c>
    </row>
    <row r="203" spans="2:17">
      <c r="B203" s="326" t="s">
        <v>222</v>
      </c>
      <c r="C203" s="236" t="s">
        <v>223</v>
      </c>
      <c r="D203" s="241">
        <f>Enhanced!D75</f>
        <v>0</v>
      </c>
      <c r="E203" s="122">
        <f>Enhanced!E75</f>
        <v>0</v>
      </c>
      <c r="F203" s="123">
        <f>Enhanced!F75</f>
        <v>0</v>
      </c>
      <c r="G203" s="124">
        <f>Enhanced!G75</f>
        <v>0</v>
      </c>
      <c r="H203" s="125">
        <f>Enhanced!H75</f>
        <v>0</v>
      </c>
      <c r="I203" s="204">
        <f>Enhanced!I75</f>
        <v>0</v>
      </c>
      <c r="J203" s="152">
        <f>Enhanced!J75</f>
        <v>0</v>
      </c>
      <c r="K203" s="123">
        <f>Enhanced!K75</f>
        <v>0</v>
      </c>
      <c r="L203" s="126">
        <f>Enhanced!L75</f>
        <v>0</v>
      </c>
      <c r="M203" s="127">
        <f>Enhanced!M75</f>
        <v>0</v>
      </c>
      <c r="N203" s="123">
        <f>Enhanced!N75</f>
        <v>0</v>
      </c>
      <c r="O203" s="121">
        <f>Enhanced!O75</f>
        <v>0</v>
      </c>
      <c r="P203" s="122">
        <f>Enhanced!P75</f>
        <v>0</v>
      </c>
      <c r="Q203" s="123">
        <f>Enhanced!Q75</f>
        <v>0</v>
      </c>
    </row>
    <row r="204" spans="2:17">
      <c r="B204" s="326"/>
      <c r="C204" s="236" t="s">
        <v>224</v>
      </c>
      <c r="D204" s="242">
        <f>Enhanced!D76</f>
        <v>2511168.9515268314</v>
      </c>
      <c r="E204" s="106">
        <f>Enhanced!E76</f>
        <v>-700317.7815551064</v>
      </c>
      <c r="F204" s="107">
        <f>Enhanced!F76</f>
        <v>-0.21806653421327976</v>
      </c>
      <c r="G204" s="108">
        <f>Enhanced!G76</f>
        <v>90.267255530509502</v>
      </c>
      <c r="H204" s="109">
        <f>Enhanced!H76</f>
        <v>-3.3256110667705201</v>
      </c>
      <c r="I204" s="155">
        <f>Enhanced!I76</f>
        <v>7.1055365479119788</v>
      </c>
      <c r="J204" s="156">
        <f>Enhanced!J76</f>
        <v>0.59708176892148845</v>
      </c>
      <c r="K204" s="107">
        <f>Enhanced!K76</f>
        <v>9.1739405004224409E-2</v>
      </c>
      <c r="L204" s="110">
        <f>Enhanced!L76</f>
        <v>17843202.763055705</v>
      </c>
      <c r="M204" s="111">
        <f>Enhanced!M76</f>
        <v>-3058613.4125359915</v>
      </c>
      <c r="N204" s="107">
        <f>Enhanced!N76</f>
        <v>-0.146332423309115</v>
      </c>
      <c r="O204" s="105">
        <f>Enhanced!O76</f>
        <v>4094328.3657995462</v>
      </c>
      <c r="P204" s="106">
        <f>Enhanced!P76</f>
        <v>-1018606.6249914411</v>
      </c>
      <c r="Q204" s="107">
        <f>Enhanced!Q76</f>
        <v>-0.19922150913830794</v>
      </c>
    </row>
    <row r="205" spans="2:17">
      <c r="B205" s="326"/>
      <c r="C205" s="237" t="s">
        <v>128</v>
      </c>
      <c r="D205" s="242">
        <f>'Enhanced - Aggs'!D68</f>
        <v>0</v>
      </c>
      <c r="E205" s="106">
        <f>'Enhanced - Aggs'!E68</f>
        <v>0</v>
      </c>
      <c r="F205" s="107">
        <f>'Enhanced - Aggs'!F68</f>
        <v>0</v>
      </c>
      <c r="G205" s="108">
        <f>'Enhanced - Aggs'!G68</f>
        <v>0</v>
      </c>
      <c r="H205" s="109">
        <f>'Enhanced - Aggs'!H68</f>
        <v>0</v>
      </c>
      <c r="I205" s="155">
        <f>'Enhanced - Aggs'!I68</f>
        <v>0</v>
      </c>
      <c r="J205" s="156">
        <f>'Enhanced - Aggs'!J68</f>
        <v>0</v>
      </c>
      <c r="K205" s="107">
        <f>'Enhanced - Aggs'!K68</f>
        <v>0</v>
      </c>
      <c r="L205" s="110">
        <f>'Enhanced - Aggs'!L68</f>
        <v>0</v>
      </c>
      <c r="M205" s="111">
        <f>'Enhanced - Aggs'!M68</f>
        <v>0</v>
      </c>
      <c r="N205" s="107">
        <f>'Enhanced - Aggs'!N68</f>
        <v>0</v>
      </c>
      <c r="O205" s="105">
        <f>'Enhanced - Aggs'!O68</f>
        <v>0</v>
      </c>
      <c r="P205" s="106">
        <f>'Enhanced - Aggs'!P68</f>
        <v>0</v>
      </c>
      <c r="Q205" s="107">
        <f>'Enhanced - Aggs'!Q68</f>
        <v>0</v>
      </c>
    </row>
    <row r="206" spans="2:17" ht="15" customHeight="1">
      <c r="B206" s="326"/>
      <c r="C206" s="237" t="s">
        <v>129</v>
      </c>
      <c r="D206" s="242">
        <f>'Enhanced - Aggs'!D69</f>
        <v>0</v>
      </c>
      <c r="E206" s="106">
        <f>'Enhanced - Aggs'!E69</f>
        <v>0</v>
      </c>
      <c r="F206" s="107">
        <f>'Enhanced - Aggs'!F69</f>
        <v>0</v>
      </c>
      <c r="G206" s="108">
        <f>'Enhanced - Aggs'!G69</f>
        <v>0</v>
      </c>
      <c r="H206" s="109">
        <f>'Enhanced - Aggs'!H69</f>
        <v>0</v>
      </c>
      <c r="I206" s="155">
        <f>'Enhanced - Aggs'!I69</f>
        <v>0</v>
      </c>
      <c r="J206" s="156">
        <f>'Enhanced - Aggs'!J69</f>
        <v>0</v>
      </c>
      <c r="K206" s="107">
        <f>'Enhanced - Aggs'!K69</f>
        <v>0</v>
      </c>
      <c r="L206" s="110">
        <f>'Enhanced - Aggs'!L69</f>
        <v>0</v>
      </c>
      <c r="M206" s="111">
        <f>'Enhanced - Aggs'!M69</f>
        <v>0</v>
      </c>
      <c r="N206" s="107">
        <f>'Enhanced - Aggs'!N69</f>
        <v>0</v>
      </c>
      <c r="O206" s="105">
        <f>'Enhanced - Aggs'!O69</f>
        <v>0</v>
      </c>
      <c r="P206" s="106">
        <f>'Enhanced - Aggs'!P69</f>
        <v>0</v>
      </c>
      <c r="Q206" s="107">
        <f>'Enhanced - Aggs'!Q69</f>
        <v>0</v>
      </c>
    </row>
    <row r="207" spans="2:17">
      <c r="B207" s="326"/>
      <c r="C207" s="237" t="s">
        <v>130</v>
      </c>
      <c r="D207" s="242">
        <f>'Enhanced - Aggs'!D70</f>
        <v>170.82031765663621</v>
      </c>
      <c r="E207" s="106">
        <f>'Enhanced - Aggs'!E70</f>
        <v>-33.917643925468383</v>
      </c>
      <c r="F207" s="107">
        <f>'Enhanced - Aggs'!F70</f>
        <v>-0.1656636788965325</v>
      </c>
      <c r="G207" s="108">
        <f>'Enhanced - Aggs'!G70</f>
        <v>6.1403599524194061E-3</v>
      </c>
      <c r="H207" s="109">
        <f>'Enhanced - Aggs'!H70</f>
        <v>1.7364910527107452E-4</v>
      </c>
      <c r="I207" s="155">
        <f>'Enhanced - Aggs'!I70</f>
        <v>14.581377416997324</v>
      </c>
      <c r="J207" s="156">
        <f>'Enhanced - Aggs'!J70</f>
        <v>8.5999861035244152E-2</v>
      </c>
      <c r="K207" s="107">
        <f>'Enhanced - Aggs'!K70</f>
        <v>5.9329162488680146E-3</v>
      </c>
      <c r="L207" s="110">
        <f>'Enhanced - Aggs'!L70</f>
        <v>2490.7955222427845</v>
      </c>
      <c r="M207" s="111">
        <f>'Enhanced - Aggs'!M70</f>
        <v>-476.95853092788093</v>
      </c>
      <c r="N207" s="107">
        <f>'Enhanced - Aggs'!N70</f>
        <v>-0.16071363138003697</v>
      </c>
      <c r="O207" s="105">
        <f>'Enhanced - Aggs'!O70</f>
        <v>1561.4288634061813</v>
      </c>
      <c r="P207" s="106">
        <f>'Enhanced - Aggs'!P70</f>
        <v>-310.0333082766756</v>
      </c>
      <c r="Q207" s="107">
        <f>'Enhanced - Aggs'!Q70</f>
        <v>-0.16566367889653219</v>
      </c>
    </row>
    <row r="208" spans="2:17">
      <c r="B208" s="326"/>
      <c r="C208" s="238" t="s">
        <v>225</v>
      </c>
      <c r="D208" s="242">
        <f>Enhanced!D77</f>
        <v>0.50049501657485962</v>
      </c>
      <c r="E208" s="106">
        <f>Enhanced!E77</f>
        <v>-8.2499713897705078</v>
      </c>
      <c r="F208" s="107">
        <f>Enhanced!F77</f>
        <v>-0.94280361830634218</v>
      </c>
      <c r="G208" s="108">
        <f>Enhanced!G77</f>
        <v>1.7990948607994018E-5</v>
      </c>
      <c r="H208" s="109">
        <f>Enhanced!H77</f>
        <v>-2.3702528004293928E-4</v>
      </c>
      <c r="I208" s="155">
        <f>Enhanced!I77</f>
        <v>13.58</v>
      </c>
      <c r="J208" s="156">
        <f>Enhanced!J77</f>
        <v>5.865630432141522E-2</v>
      </c>
      <c r="K208" s="107">
        <f>Enhanced!K77</f>
        <v>4.3380529066916439E-3</v>
      </c>
      <c r="L208" s="110">
        <f>Enhanced!L77</f>
        <v>6.796722325086594</v>
      </c>
      <c r="M208" s="111">
        <f>Enhanced!M77</f>
        <v>-111.52134145259858</v>
      </c>
      <c r="N208" s="107">
        <f>Enhanced!N77</f>
        <v>-0.94255549737648381</v>
      </c>
      <c r="O208" s="105">
        <f>Enhanced!O77</f>
        <v>1.0009900331497192</v>
      </c>
      <c r="P208" s="106">
        <f>Enhanced!P77</f>
        <v>-16.499942779541016</v>
      </c>
      <c r="Q208" s="107">
        <f>Enhanced!Q77</f>
        <v>-0.94280361830634218</v>
      </c>
    </row>
    <row r="209" spans="2:17">
      <c r="B209" s="326"/>
      <c r="C209" s="238" t="s">
        <v>226</v>
      </c>
      <c r="D209" s="242">
        <f>Enhanced!D78</f>
        <v>0</v>
      </c>
      <c r="E209" s="106">
        <f>Enhanced!E78</f>
        <v>0</v>
      </c>
      <c r="F209" s="107">
        <f>Enhanced!F78</f>
        <v>0</v>
      </c>
      <c r="G209" s="108">
        <f>Enhanced!G78</f>
        <v>0</v>
      </c>
      <c r="H209" s="109">
        <f>Enhanced!H78</f>
        <v>0</v>
      </c>
      <c r="I209" s="155">
        <f>Enhanced!I78</f>
        <v>0</v>
      </c>
      <c r="J209" s="156">
        <f>Enhanced!J78</f>
        <v>0</v>
      </c>
      <c r="K209" s="107">
        <f>Enhanced!K78</f>
        <v>0</v>
      </c>
      <c r="L209" s="110">
        <f>Enhanced!L78</f>
        <v>0</v>
      </c>
      <c r="M209" s="111">
        <f>Enhanced!M78</f>
        <v>0</v>
      </c>
      <c r="N209" s="107">
        <f>Enhanced!N78</f>
        <v>0</v>
      </c>
      <c r="O209" s="105">
        <f>Enhanced!O78</f>
        <v>0</v>
      </c>
      <c r="P209" s="106">
        <f>Enhanced!P78</f>
        <v>0</v>
      </c>
      <c r="Q209" s="107">
        <f>Enhanced!Q78</f>
        <v>0</v>
      </c>
    </row>
    <row r="210" spans="2:17">
      <c r="B210" s="326"/>
      <c r="C210" s="238" t="s">
        <v>227</v>
      </c>
      <c r="D210" s="242">
        <f>Enhanced!D79</f>
        <v>270697.00926881889</v>
      </c>
      <c r="E210" s="106">
        <f>Enhanced!E79</f>
        <v>50860.745381638379</v>
      </c>
      <c r="F210" s="107">
        <f>Enhanced!F79</f>
        <v>0.23135739519181422</v>
      </c>
      <c r="G210" s="108">
        <f>Enhanced!G79</f>
        <v>9.730558388815794</v>
      </c>
      <c r="H210" s="109">
        <f>Enhanced!H79</f>
        <v>3.3238353258523015</v>
      </c>
      <c r="I210" s="155">
        <f>Enhanced!I79</f>
        <v>14.973526942692271</v>
      </c>
      <c r="J210" s="156">
        <f>Enhanced!J79</f>
        <v>0.11969743985770975</v>
      </c>
      <c r="K210" s="107">
        <f>Enhanced!K79</f>
        <v>8.0583555799444082E-3</v>
      </c>
      <c r="L210" s="110">
        <f>Enhanced!L79</f>
        <v>4053288.9615928791</v>
      </c>
      <c r="M210" s="111">
        <f>Enhanced!M79</f>
        <v>787878.57927255332</v>
      </c>
      <c r="N210" s="107">
        <f>Enhanced!N79</f>
        <v>0.24128011092826404</v>
      </c>
      <c r="O210" s="105">
        <f>Enhanced!O79</f>
        <v>907701.11518096924</v>
      </c>
      <c r="P210" s="106">
        <f>Enhanced!P79</f>
        <v>89276.948530013906</v>
      </c>
      <c r="Q210" s="107">
        <f>Enhanced!Q79</f>
        <v>0.10908395935489168</v>
      </c>
    </row>
    <row r="211" spans="2:17">
      <c r="B211" s="326"/>
      <c r="C211" s="238" t="s">
        <v>131</v>
      </c>
      <c r="D211" s="242">
        <f>'Enhanced - Aggs'!D72</f>
        <v>0</v>
      </c>
      <c r="E211" s="106">
        <f>'Enhanced - Aggs'!E72</f>
        <v>0</v>
      </c>
      <c r="F211" s="107">
        <f>'Enhanced - Aggs'!F72</f>
        <v>0</v>
      </c>
      <c r="G211" s="108">
        <f>'Enhanced - Aggs'!G72</f>
        <v>0</v>
      </c>
      <c r="H211" s="109">
        <f>'Enhanced - Aggs'!H72</f>
        <v>0</v>
      </c>
      <c r="I211" s="155">
        <f>'Enhanced - Aggs'!I72</f>
        <v>0</v>
      </c>
      <c r="J211" s="156">
        <f>'Enhanced - Aggs'!J72</f>
        <v>0</v>
      </c>
      <c r="K211" s="107">
        <f>'Enhanced - Aggs'!K72</f>
        <v>0</v>
      </c>
      <c r="L211" s="110">
        <f>'Enhanced - Aggs'!L72</f>
        <v>0</v>
      </c>
      <c r="M211" s="111">
        <f>'Enhanced - Aggs'!M72</f>
        <v>0</v>
      </c>
      <c r="N211" s="107">
        <f>'Enhanced - Aggs'!N72</f>
        <v>0</v>
      </c>
      <c r="O211" s="105">
        <f>'Enhanced - Aggs'!O72</f>
        <v>0</v>
      </c>
      <c r="P211" s="106">
        <f>'Enhanced - Aggs'!P72</f>
        <v>0</v>
      </c>
      <c r="Q211" s="107">
        <f>'Enhanced - Aggs'!Q72</f>
        <v>0</v>
      </c>
    </row>
    <row r="212" spans="2:17">
      <c r="B212" s="330"/>
      <c r="C212" s="239" t="s">
        <v>179</v>
      </c>
      <c r="D212" s="242">
        <f>'Enhanced - Aggs'!D73</f>
        <v>88618.285409640172</v>
      </c>
      <c r="E212" s="106">
        <f>'Enhanced - Aggs'!E73</f>
        <v>30053.127457695307</v>
      </c>
      <c r="F212" s="107">
        <f>'Enhanced - Aggs'!F73</f>
        <v>0.51315711437771827</v>
      </c>
      <c r="G212" s="108">
        <f>'Enhanced - Aggs'!G73</f>
        <v>6.6641800423993818</v>
      </c>
      <c r="H212" s="109">
        <f>'Enhanced - Aggs'!H73</f>
        <v>2.4461585907090369</v>
      </c>
      <c r="I212" s="155">
        <f>'Enhanced - Aggs'!I73</f>
        <v>43.058073415783113</v>
      </c>
      <c r="J212" s="156">
        <f>'Enhanced - Aggs'!J73</f>
        <v>3.2214434742359259</v>
      </c>
      <c r="K212" s="107">
        <f>'Enhanced - Aggs'!K73</f>
        <v>8.0866365427065309E-2</v>
      </c>
      <c r="L212" s="110">
        <f>'Enhanced - Aggs'!L73</f>
        <v>3815732.639149108</v>
      </c>
      <c r="M212" s="111">
        <f>'Enhanced - Aggs'!M73</f>
        <v>1482694.1143492209</v>
      </c>
      <c r="N212" s="107">
        <f>'Enhanced - Aggs'!N73</f>
        <v>0.63552063053755048</v>
      </c>
      <c r="O212" s="105">
        <f>'Enhanced - Aggs'!O73</f>
        <v>810070.16731405258</v>
      </c>
      <c r="P212" s="106">
        <f>'Enhanced - Aggs'!P73</f>
        <v>274719.94359026162</v>
      </c>
      <c r="Q212" s="107">
        <f>'Enhanced - Aggs'!Q73</f>
        <v>0.51315929538492333</v>
      </c>
    </row>
    <row r="213" spans="2:17" ht="15" thickBot="1">
      <c r="B213" s="325"/>
      <c r="C213" s="240" t="s">
        <v>228</v>
      </c>
      <c r="D213" s="243">
        <f>Enhanced!D80</f>
        <v>60.228766038584702</v>
      </c>
      <c r="E213" s="129">
        <f>Enhanced!E80</f>
        <v>54.899092238569253</v>
      </c>
      <c r="F213" s="130">
        <f>Enhanced!F80</f>
        <v>10.300647712888191</v>
      </c>
      <c r="G213" s="131">
        <f>Enhanced!G80</f>
        <v>2.1650018454499463E-3</v>
      </c>
      <c r="H213" s="132">
        <f>Enhanced!H80</f>
        <v>2.0096783176167276E-3</v>
      </c>
      <c r="I213" s="205">
        <f>Enhanced!I80</f>
        <v>24.762552199443892</v>
      </c>
      <c r="J213" s="157">
        <f>Enhanced!J80</f>
        <v>3.0645674744880402</v>
      </c>
      <c r="K213" s="130">
        <f>Enhanced!K80</f>
        <v>0.14123742427393915</v>
      </c>
      <c r="L213" s="133">
        <f>Enhanced!L80</f>
        <v>1491.4179629385471</v>
      </c>
      <c r="M213" s="134">
        <f>Enhanced!M80</f>
        <v>1375.7747822368144</v>
      </c>
      <c r="N213" s="130">
        <f>Enhanced!N80</f>
        <v>11.896722088483699</v>
      </c>
      <c r="O213" s="128">
        <f>Enhanced!O80</f>
        <v>550.53716671466827</v>
      </c>
      <c r="P213" s="129">
        <f>Enhanced!P80</f>
        <v>501.81985592842102</v>
      </c>
      <c r="Q213" s="130">
        <f>Enhanced!Q80</f>
        <v>10.300647712888193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Alternatives'!D134</f>
        <v>145843.18109068181</v>
      </c>
      <c r="E214" s="292">
        <f>'Non-Dairy Alternatives'!E134</f>
        <v>-28380.608061689709</v>
      </c>
      <c r="F214" s="293">
        <f>'Non-Dairy Alternatives'!F134</f>
        <v>-0.16289743323667918</v>
      </c>
      <c r="G214" s="294">
        <f>'Non-Dairy Alternatives'!G134</f>
        <v>100</v>
      </c>
      <c r="H214" s="295">
        <f>'Non-Dairy Alternatives'!H134</f>
        <v>2.8421709430404007E-14</v>
      </c>
      <c r="I214" s="296">
        <f>'Non-Dairy Alternatives'!I134</f>
        <v>13.518453941112753</v>
      </c>
      <c r="J214" s="297">
        <f>'Non-Dairy Alternatives'!J134</f>
        <v>-0.75037693083537427</v>
      </c>
      <c r="K214" s="293">
        <f>'Non-Dairy Alternatives'!K134</f>
        <v>-5.2588536339762862E-2</v>
      </c>
      <c r="L214" s="298">
        <f>'Non-Dairy Alternatives'!L134</f>
        <v>1971574.3261997486</v>
      </c>
      <c r="M214" s="299">
        <f>'Non-Dairy Alternatives'!M134</f>
        <v>-514395.45508539164</v>
      </c>
      <c r="N214" s="293">
        <f>'Non-Dairy Alternatives'!N134</f>
        <v>-0.20691943198902085</v>
      </c>
      <c r="O214" s="291">
        <f>'Non-Dairy Alternatives'!O134</f>
        <v>387026.33979809284</v>
      </c>
      <c r="P214" s="292">
        <f>'Non-Dairy Alternatives'!P134</f>
        <v>-104864.88687486143</v>
      </c>
      <c r="Q214" s="293">
        <f>'Non-Dairy Alternatives'!Q134</f>
        <v>-0.21318714623992141</v>
      </c>
    </row>
    <row r="215" spans="2:17" ht="15.5" customHeight="1">
      <c r="B215" s="330"/>
      <c r="C215" s="82" t="s">
        <v>265</v>
      </c>
      <c r="D215" s="121">
        <f>'Non-Dairy Alternatives'!D135</f>
        <v>4.75</v>
      </c>
      <c r="E215" s="122">
        <f>'Non-Dairy Alternatives'!E135</f>
        <v>-41.144464999437332</v>
      </c>
      <c r="F215" s="123">
        <f>'Non-Dairy Alternatives'!F135</f>
        <v>-0.89650168053907509</v>
      </c>
      <c r="G215" s="124">
        <f>'Non-Dairy Alternatives'!G135</f>
        <v>3.256922925348538E-3</v>
      </c>
      <c r="H215" s="125">
        <f>'Non-Dairy Alternatives'!H135</f>
        <v>-2.3085326444109981E-2</v>
      </c>
      <c r="I215" s="204">
        <f>'Non-Dairy Alternatives'!I135</f>
        <v>22.612631578947369</v>
      </c>
      <c r="J215" s="152">
        <f>'Non-Dairy Alternatives'!J135</f>
        <v>9.0539002295151096</v>
      </c>
      <c r="K215" s="245">
        <f>'Non-Dairy Alternatives'!K135</f>
        <v>0.6677542312905419</v>
      </c>
      <c r="L215" s="257">
        <f>'Non-Dairy Alternatives'!L135</f>
        <v>107.41</v>
      </c>
      <c r="M215" s="127">
        <f>'Non-Dairy Alternatives'!M135</f>
        <v>-514.86072135329255</v>
      </c>
      <c r="N215" s="123">
        <f>'Non-Dairy Alternatives'!N135</f>
        <v>-0.82739023978758242</v>
      </c>
      <c r="O215" s="121">
        <f>'Non-Dairy Alternatives'!O135</f>
        <v>19</v>
      </c>
      <c r="P215" s="122">
        <f>'Non-Dairy Alternatives'!P135</f>
        <v>-164.57785999774933</v>
      </c>
      <c r="Q215" s="123">
        <f>'Non-Dairy Alternatives'!Q135</f>
        <v>-0.89650168053907509</v>
      </c>
    </row>
    <row r="216" spans="2:17" ht="15.5" customHeight="1">
      <c r="B216" s="330"/>
      <c r="C216" s="255" t="s">
        <v>85</v>
      </c>
      <c r="D216" s="105">
        <f>'Non-Dairy Alternatives'!D136</f>
        <v>102091.05503277251</v>
      </c>
      <c r="E216" s="106">
        <f>'Non-Dairy Alternatives'!E136</f>
        <v>-15501.992720621885</v>
      </c>
      <c r="F216" s="107">
        <f>'Non-Dairy Alternatives'!F136</f>
        <v>-0.13182745933357623</v>
      </c>
      <c r="G216" s="108">
        <f>'Non-Dairy Alternatives'!G136</f>
        <v>70.00056791773811</v>
      </c>
      <c r="H216" s="109">
        <f>'Non-Dairy Alternatives'!H136</f>
        <v>2.5051654095590408</v>
      </c>
      <c r="I216" s="155">
        <f>'Non-Dairy Alternatives'!I136</f>
        <v>11.533988370241749</v>
      </c>
      <c r="J216" s="156">
        <f>'Non-Dairy Alternatives'!J136</f>
        <v>-0.72686099023362338</v>
      </c>
      <c r="K216" s="244">
        <f>'Non-Dairy Alternatives'!K136</f>
        <v>-5.9283086258017759E-2</v>
      </c>
      <c r="L216" s="247">
        <f>'Non-Dairy Alternatives'!L136</f>
        <v>1177517.0414537084</v>
      </c>
      <c r="M216" s="111">
        <f>'Non-Dairy Alternatives'!M136</f>
        <v>-264273.60288984724</v>
      </c>
      <c r="N216" s="107">
        <f>'Non-Dairy Alternatives'!N136</f>
        <v>-0.18329540694874635</v>
      </c>
      <c r="O216" s="105">
        <f>'Non-Dairy Alternatives'!O136</f>
        <v>227889.7331597805</v>
      </c>
      <c r="P216" s="106">
        <f>'Non-Dairy Alternatives'!P136</f>
        <v>-44146.26428130304</v>
      </c>
      <c r="Q216" s="107">
        <f>'Non-Dairy Alternatives'!Q136</f>
        <v>-0.1622809653743125</v>
      </c>
    </row>
    <row r="217" spans="2:17" ht="15.5" customHeight="1">
      <c r="B217" s="330"/>
      <c r="C217" s="255" t="s">
        <v>87</v>
      </c>
      <c r="D217" s="105">
        <f>'Non-Dairy Alternatives'!D137</f>
        <v>15.005539953708649</v>
      </c>
      <c r="E217" s="106">
        <f>'Non-Dairy Alternatives'!E137</f>
        <v>-38.610330647754665</v>
      </c>
      <c r="F217" s="107">
        <f>'Non-Dairy Alternatives'!F137</f>
        <v>-0.72012876438680617</v>
      </c>
      <c r="G217" s="108">
        <f>'Non-Dairy Alternatives'!G137</f>
        <v>1.0288818333150977E-2</v>
      </c>
      <c r="H217" s="109">
        <f>'Non-Dairy Alternatives'!H137</f>
        <v>-2.0485320412374917E-2</v>
      </c>
      <c r="I217" s="155">
        <f>'Non-Dairy Alternatives'!I137</f>
        <v>11.789287820273815</v>
      </c>
      <c r="J217" s="156">
        <f>'Non-Dairy Alternatives'!J137</f>
        <v>0.3178863727620147</v>
      </c>
      <c r="K217" s="244">
        <f>'Non-Dairy Alternatives'!K137</f>
        <v>2.7711206361012299E-2</v>
      </c>
      <c r="L217" s="247">
        <f>'Non-Dairy Alternatives'!L137</f>
        <v>176.90462941288948</v>
      </c>
      <c r="M217" s="111">
        <f>'Non-Dairy Alternatives'!M137</f>
        <v>-438.1445462143422</v>
      </c>
      <c r="N217" s="107">
        <f>'Non-Dairy Alternatives'!N137</f>
        <v>-0.71237319482221761</v>
      </c>
      <c r="O217" s="105">
        <f>'Non-Dairy Alternatives'!O137</f>
        <v>30.011079907417297</v>
      </c>
      <c r="P217" s="106">
        <f>'Non-Dairy Alternatives'!P137</f>
        <v>-78.036448955535889</v>
      </c>
      <c r="Q217" s="107">
        <f>'Non-Dairy Alternatives'!Q137</f>
        <v>-0.72224186685950809</v>
      </c>
    </row>
    <row r="218" spans="2:17" ht="15.5" customHeight="1">
      <c r="B218" s="330"/>
      <c r="C218" s="255" t="s">
        <v>261</v>
      </c>
      <c r="D218" s="105">
        <f>'Non-Dairy Alternatives'!D138</f>
        <v>6514.8778839716333</v>
      </c>
      <c r="E218" s="106">
        <f>'Non-Dairy Alternatives'!E138</f>
        <v>-7608.3386361587409</v>
      </c>
      <c r="F218" s="107">
        <f>'Non-Dairy Alternatives'!F138</f>
        <v>-0.53871146316522711</v>
      </c>
      <c r="G218" s="108">
        <f>'Non-Dairy Alternatives'!G138</f>
        <v>4.467043186558608</v>
      </c>
      <c r="H218" s="109">
        <f>'Non-Dairy Alternatives'!H138</f>
        <v>-3.6393219595802924</v>
      </c>
      <c r="I218" s="155">
        <f>'Non-Dairy Alternatives'!I138</f>
        <v>34.510637502908949</v>
      </c>
      <c r="J218" s="156">
        <f>'Non-Dairy Alternatives'!J138</f>
        <v>6.3658005501867905</v>
      </c>
      <c r="K218" s="244">
        <f>'Non-Dairy Alternatives'!K138</f>
        <v>0.22618004719231791</v>
      </c>
      <c r="L218" s="247">
        <f>'Non-Dairy Alternatives'!L138</f>
        <v>224832.58902946353</v>
      </c>
      <c r="M218" s="111">
        <f>'Non-Dairy Alternatives'!M138</f>
        <v>-172663.03717759787</v>
      </c>
      <c r="N218" s="107">
        <f>'Non-Dairy Alternatives'!N138</f>
        <v>-0.43437720013466291</v>
      </c>
      <c r="O218" s="105">
        <f>'Non-Dairy Alternatives'!O138</f>
        <v>58067.985378623009</v>
      </c>
      <c r="P218" s="106">
        <f>'Non-Dairy Alternatives'!P138</f>
        <v>-43336.299617347628</v>
      </c>
      <c r="Q218" s="107">
        <f>'Non-Dairy Alternatives'!Q138</f>
        <v>-0.42736162105052683</v>
      </c>
    </row>
    <row r="219" spans="2:17">
      <c r="B219" s="326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6"/>
      <c r="C220" s="255" t="s">
        <v>263</v>
      </c>
      <c r="D220" s="105">
        <f>'Non-Dairy Alternatives'!D140</f>
        <v>0</v>
      </c>
      <c r="E220" s="106">
        <f>'Non-Dairy Alternatives'!E140</f>
        <v>0</v>
      </c>
      <c r="F220" s="107">
        <f>'Non-Dairy Alternatives'!F140</f>
        <v>0</v>
      </c>
      <c r="G220" s="108">
        <f>'Non-Dairy Alternatives'!G140</f>
        <v>0</v>
      </c>
      <c r="H220" s="109">
        <f>'Non-Dairy Alternatives'!H140</f>
        <v>0</v>
      </c>
      <c r="I220" s="155">
        <f>'Non-Dairy Alternatives'!I140</f>
        <v>0</v>
      </c>
      <c r="J220" s="156">
        <f>'Non-Dairy Alternatives'!J140</f>
        <v>0</v>
      </c>
      <c r="K220" s="244">
        <f>'Non-Dairy Alternatives'!K140</f>
        <v>0</v>
      </c>
      <c r="L220" s="247">
        <f>'Non-Dairy Alternatives'!L140</f>
        <v>0</v>
      </c>
      <c r="M220" s="111">
        <f>'Non-Dairy Alternatives'!M140</f>
        <v>0</v>
      </c>
      <c r="N220" s="107">
        <f>'Non-Dairy Alternatives'!N140</f>
        <v>0</v>
      </c>
      <c r="O220" s="105">
        <f>'Non-Dairy Alternatives'!O140</f>
        <v>0</v>
      </c>
      <c r="P220" s="106">
        <f>'Non-Dairy Alternatives'!P140</f>
        <v>0</v>
      </c>
      <c r="Q220" s="107">
        <f>'Non-Dairy Alternatives'!Q140</f>
        <v>0</v>
      </c>
    </row>
    <row r="221" spans="2:17">
      <c r="B221" s="326"/>
      <c r="C221" s="255" t="s">
        <v>264</v>
      </c>
      <c r="D221" s="105">
        <f>'Non-Dairy Alternatives'!D141</f>
        <v>0</v>
      </c>
      <c r="E221" s="106">
        <f>'Non-Dairy Alternatives'!E141</f>
        <v>0</v>
      </c>
      <c r="F221" s="107">
        <f>'Non-Dairy Alternatives'!F141</f>
        <v>0</v>
      </c>
      <c r="G221" s="108">
        <f>'Non-Dairy Alternatives'!G141</f>
        <v>0</v>
      </c>
      <c r="H221" s="109">
        <f>'Non-Dairy Alternatives'!H141</f>
        <v>0</v>
      </c>
      <c r="I221" s="155">
        <f>'Non-Dairy Alternatives'!I141</f>
        <v>0</v>
      </c>
      <c r="J221" s="156">
        <f>'Non-Dairy Alternatives'!J141</f>
        <v>0</v>
      </c>
      <c r="K221" s="244">
        <f>'Non-Dairy Alternatives'!K141</f>
        <v>0</v>
      </c>
      <c r="L221" s="247">
        <f>'Non-Dairy Alternatives'!L141</f>
        <v>0</v>
      </c>
      <c r="M221" s="111">
        <f>'Non-Dairy Alternatives'!M141</f>
        <v>0</v>
      </c>
      <c r="N221" s="107">
        <f>'Non-Dairy Alternatives'!N141</f>
        <v>0</v>
      </c>
      <c r="O221" s="105">
        <f>'Non-Dairy Alternatives'!O141</f>
        <v>0</v>
      </c>
      <c r="P221" s="106">
        <f>'Non-Dairy Alternatives'!P141</f>
        <v>0</v>
      </c>
      <c r="Q221" s="107">
        <f>'Non-Dairy Alternatives'!Q141</f>
        <v>0</v>
      </c>
    </row>
    <row r="222" spans="2:17">
      <c r="B222" s="326"/>
      <c r="C222" s="255" t="s">
        <v>229</v>
      </c>
      <c r="D222" s="105">
        <f>'Non-Dairy Alternatives'!D142</f>
        <v>36253.725439498776</v>
      </c>
      <c r="E222" s="106">
        <f>'Non-Dairy Alternatives'!E142</f>
        <v>-4211.4390495704502</v>
      </c>
      <c r="F222" s="107">
        <f>'Non-Dairy Alternatives'!F142</f>
        <v>-0.10407566860893591</v>
      </c>
      <c r="G222" s="108">
        <f>'Non-Dairy Alternatives'!G142</f>
        <v>24.858018844883169</v>
      </c>
      <c r="H222" s="109">
        <f>'Non-Dairy Alternatives'!H142</f>
        <v>1.6320491389439553</v>
      </c>
      <c r="I222" s="155">
        <f>'Non-Dairy Alternatives'!I142</f>
        <v>15.403572392287067</v>
      </c>
      <c r="J222" s="156">
        <f>'Non-Dairy Alternatives'!J142</f>
        <v>1.8497745327330506E-3</v>
      </c>
      <c r="K222" s="244">
        <f>'Non-Dairy Alternatives'!K142</f>
        <v>1.2010179501614469E-4</v>
      </c>
      <c r="L222" s="247">
        <f>'Non-Dairy Alternatives'!L142</f>
        <v>558436.88429741864</v>
      </c>
      <c r="M222" s="111">
        <f>'Non-Dairy Alternatives'!M142</f>
        <v>-64796.354845028371</v>
      </c>
      <c r="N222" s="107">
        <f>'Non-Dairy Alternatives'!N142</f>
        <v>-0.10396806648853725</v>
      </c>
      <c r="O222" s="105">
        <f>'Non-Dairy Alternatives'!O142</f>
        <v>98953.981976747513</v>
      </c>
      <c r="P222" s="106">
        <f>'Non-Dairy Alternatives'!P142</f>
        <v>-15319.136761939139</v>
      </c>
      <c r="Q222" s="107">
        <f>'Non-Dairy Alternatives'!Q142</f>
        <v>-0.13405722125227088</v>
      </c>
    </row>
    <row r="223" spans="2:17">
      <c r="B223" s="326"/>
      <c r="C223" s="255" t="s">
        <v>230</v>
      </c>
      <c r="D223" s="105">
        <f>'Non-Dairy Alternatives'!D143</f>
        <v>0</v>
      </c>
      <c r="E223" s="106">
        <f>'Non-Dairy Alternatives'!E143</f>
        <v>0</v>
      </c>
      <c r="F223" s="107">
        <f>'Non-Dairy Alternatives'!F143</f>
        <v>0</v>
      </c>
      <c r="G223" s="108">
        <f>'Non-Dairy Alternatives'!G143</f>
        <v>0</v>
      </c>
      <c r="H223" s="109">
        <f>'Non-Dairy Alternatives'!H143</f>
        <v>0</v>
      </c>
      <c r="I223" s="155">
        <f>'Non-Dairy Alternatives'!I143</f>
        <v>0</v>
      </c>
      <c r="J223" s="156">
        <f>'Non-Dairy Alternatives'!J143</f>
        <v>0</v>
      </c>
      <c r="K223" s="244">
        <f>'Non-Dairy Alternatives'!K143</f>
        <v>0</v>
      </c>
      <c r="L223" s="247">
        <f>'Non-Dairy Alternatives'!L143</f>
        <v>0</v>
      </c>
      <c r="M223" s="111">
        <f>'Non-Dairy Alternatives'!M143</f>
        <v>0</v>
      </c>
      <c r="N223" s="107">
        <f>'Non-Dairy Alternatives'!N143</f>
        <v>0</v>
      </c>
      <c r="O223" s="105">
        <f>'Non-Dairy Alternatives'!O143</f>
        <v>0</v>
      </c>
      <c r="P223" s="106">
        <f>'Non-Dairy Alternatives'!P143</f>
        <v>0</v>
      </c>
      <c r="Q223" s="107">
        <f>'Non-Dairy Alternatives'!Q143</f>
        <v>0</v>
      </c>
    </row>
    <row r="224" spans="2:17">
      <c r="B224" s="326"/>
      <c r="C224" s="83" t="s">
        <v>230</v>
      </c>
      <c r="D224" s="105">
        <f>'Non-Dairy Alternatives'!D144</f>
        <v>23.98314825234413</v>
      </c>
      <c r="E224" s="106">
        <f>'Non-Dairy Alternatives'!E144</f>
        <v>23.98314825234413</v>
      </c>
      <c r="F224" s="107">
        <f>'Non-Dairy Alternatives'!F144</f>
        <v>0</v>
      </c>
      <c r="G224" s="108">
        <f>'Non-Dairy Alternatives'!G144</f>
        <v>1.6444476918966805E-2</v>
      </c>
      <c r="H224" s="109">
        <f>'Non-Dairy Alternatives'!H144</f>
        <v>1.6444476918966805E-2</v>
      </c>
      <c r="I224" s="155">
        <f>'Non-Dairy Alternatives'!I144</f>
        <v>22.013868434646916</v>
      </c>
      <c r="J224" s="156">
        <f>'Non-Dairy Alternatives'!J144</f>
        <v>22.013868434646916</v>
      </c>
      <c r="K224" s="244">
        <f>'Non-Dairy Alternatives'!K144</f>
        <v>0</v>
      </c>
      <c r="L224" s="247">
        <f>'Non-Dairy Alternatives'!L144</f>
        <v>527.96187027573581</v>
      </c>
      <c r="M224" s="111">
        <f>'Non-Dairy Alternatives'!M144</f>
        <v>527.96187027573581</v>
      </c>
      <c r="N224" s="107">
        <f>'Non-Dairy Alternatives'!N144</f>
        <v>0</v>
      </c>
      <c r="O224" s="105">
        <f>'Non-Dairy Alternatives'!O144</f>
        <v>186.06011056900024</v>
      </c>
      <c r="P224" s="106">
        <f>'Non-Dairy Alternatives'!P144</f>
        <v>186.06011056900024</v>
      </c>
      <c r="Q224" s="107">
        <f>'Non-Dairy Alternatives'!Q144</f>
        <v>0</v>
      </c>
    </row>
    <row r="225" spans="1:17" ht="15" thickBot="1">
      <c r="B225" s="325"/>
      <c r="C225" s="256" t="s">
        <v>86</v>
      </c>
      <c r="D225" s="128">
        <f>'Non-Dairy Alternatives'!D145</f>
        <v>939.78404623270035</v>
      </c>
      <c r="E225" s="129">
        <f>'Non-Dairy Alternatives'!E145</f>
        <v>-1003.0660079436655</v>
      </c>
      <c r="F225" s="130">
        <f>'Non-Dairy Alternatives'!F145</f>
        <v>-0.51628585839008356</v>
      </c>
      <c r="G225" s="131">
        <f>'Non-Dairy Alternatives'!G145</f>
        <v>0.64437983264254572</v>
      </c>
      <c r="H225" s="132">
        <f>'Non-Dairy Alternatives'!H145</f>
        <v>-0.47076641898512384</v>
      </c>
      <c r="I225" s="205">
        <f>'Non-Dairy Alternatives'!I145</f>
        <v>10.614709793657543</v>
      </c>
      <c r="J225" s="157">
        <f>'Non-Dairy Alternatives'!J145</f>
        <v>-0.81846882316190772</v>
      </c>
      <c r="K225" s="246">
        <f>'Non-Dairy Alternatives'!K145</f>
        <v>-7.1587163167192283E-2</v>
      </c>
      <c r="L225" s="248">
        <f>'Non-Dairy Alternatives'!L145</f>
        <v>9975.5349194693572</v>
      </c>
      <c r="M225" s="134">
        <f>'Non-Dairy Alternatives'!M145</f>
        <v>-12237.41677562638</v>
      </c>
      <c r="N225" s="130">
        <f>'Non-Dairy Alternatives'!N145</f>
        <v>-0.55091358157179104</v>
      </c>
      <c r="O225" s="128">
        <f>'Non-Dairy Alternatives'!O145</f>
        <v>1879.5680924654007</v>
      </c>
      <c r="P225" s="129">
        <f>'Non-Dairy Alternatives'!P145</f>
        <v>-2006.6320158873314</v>
      </c>
      <c r="Q225" s="130">
        <f>'Non-Dairy Alternatives'!Q145</f>
        <v>-0.5163480932375083</v>
      </c>
    </row>
    <row r="226" spans="1:17">
      <c r="B226" s="226"/>
      <c r="C226" s="82" t="s">
        <v>207</v>
      </c>
      <c r="D226" s="121">
        <f>'Trad vs Value Add'!D53</f>
        <v>82174.769075810647</v>
      </c>
      <c r="E226" s="122">
        <f>'Trad vs Value Add'!E53</f>
        <v>-16590.208299859747</v>
      </c>
      <c r="F226" s="123">
        <f>'Trad vs Value Add'!F53</f>
        <v>-0.16797663241247857</v>
      </c>
      <c r="G226" s="124">
        <f>'Trad vs Value Add'!G53</f>
        <v>2.9538796558537932</v>
      </c>
      <c r="H226" s="125">
        <f>'Trad vs Value Add'!H53</f>
        <v>7.5556274728166173E-2</v>
      </c>
      <c r="I226" s="204">
        <f>'Trad vs Value Add'!I53</f>
        <v>14.088794812348997</v>
      </c>
      <c r="J226" s="152">
        <f>'Trad vs Value Add'!J53</f>
        <v>-7.3215491417547796E-2</v>
      </c>
      <c r="K226" s="123">
        <f>'Trad vs Value Add'!K53</f>
        <v>-5.1698515851295009E-3</v>
      </c>
      <c r="L226" s="233">
        <f>'Trad vs Value Add'!L53</f>
        <v>1157743.4602612578</v>
      </c>
      <c r="M226" s="234">
        <f>'Trad vs Value Add'!M53</f>
        <v>-240967.16698425589</v>
      </c>
      <c r="N226" s="232">
        <f>'Trad vs Value Add'!N53</f>
        <v>-0.17227806973826565</v>
      </c>
      <c r="O226" s="251">
        <f>'Trad vs Value Add'!O53</f>
        <v>433728.26175355911</v>
      </c>
      <c r="P226" s="231">
        <f>'Trad vs Value Add'!P53</f>
        <v>-104303.00537556701</v>
      </c>
      <c r="Q226" s="232">
        <f>'Trad vs Value Add'!Q53</f>
        <v>-0.19386049054754015</v>
      </c>
    </row>
    <row r="227" spans="1:17">
      <c r="B227" s="226" t="s">
        <v>220</v>
      </c>
      <c r="C227" s="83" t="s">
        <v>208</v>
      </c>
      <c r="D227" s="105">
        <f>'Trad vs Value Add'!D54</f>
        <v>2167569.1226229491</v>
      </c>
      <c r="E227" s="106">
        <f>'Trad vs Value Add'!E54</f>
        <v>-684966.39362884033</v>
      </c>
      <c r="F227" s="107">
        <f>'Trad vs Value Add'!F54</f>
        <v>-0.2401254567125885</v>
      </c>
      <c r="G227" s="108">
        <f>'Trad vs Value Add'!G54</f>
        <v>77.91610984712247</v>
      </c>
      <c r="H227" s="109">
        <f>'Trad vs Value Add'!H54</f>
        <v>-5.2157845762275628</v>
      </c>
      <c r="I227" s="206">
        <f>'Trad vs Value Add'!I54</f>
        <v>6.1933064736910284</v>
      </c>
      <c r="J227" s="156">
        <f>'Trad vs Value Add'!J54</f>
        <v>0.46102147477886835</v>
      </c>
      <c r="K227" s="107">
        <f>'Trad vs Value Add'!K54</f>
        <v>8.042542805641352E-2</v>
      </c>
      <c r="L227" s="110">
        <f>'Trad vs Value Add'!L54</f>
        <v>13424419.879313493</v>
      </c>
      <c r="M227" s="111">
        <f>'Trad vs Value Add'!M54</f>
        <v>-2927126.6693607923</v>
      </c>
      <c r="N227" s="107">
        <f>'Trad vs Value Add'!N54</f>
        <v>-0.17901222129952665</v>
      </c>
      <c r="O227" s="105">
        <f>'Trad vs Value Add'!O54</f>
        <v>3038956.9789330959</v>
      </c>
      <c r="P227" s="106">
        <f>'Trad vs Value Add'!P54</f>
        <v>-919963.8009897992</v>
      </c>
      <c r="Q227" s="107">
        <f>'Trad vs Value Add'!Q54</f>
        <v>-0.23237742105254167</v>
      </c>
    </row>
    <row r="228" spans="1:17">
      <c r="B228" s="226" t="s">
        <v>218</v>
      </c>
      <c r="C228" s="83" t="s">
        <v>209</v>
      </c>
      <c r="D228" s="105">
        <f>'Trad vs Value Add'!D55</f>
        <v>94086.955595651845</v>
      </c>
      <c r="E228" s="106">
        <f>'Trad vs Value Add'!E55</f>
        <v>7222.0765468187601</v>
      </c>
      <c r="F228" s="107">
        <f>'Trad vs Value Add'!F55</f>
        <v>8.3141502364364128E-2</v>
      </c>
      <c r="G228" s="108">
        <f>'Trad vs Value Add'!G55</f>
        <v>3.3820787954854805</v>
      </c>
      <c r="H228" s="109">
        <f>'Trad vs Value Add'!H55</f>
        <v>0.85056186500626918</v>
      </c>
      <c r="I228" s="206">
        <f>'Trad vs Value Add'!I55</f>
        <v>18.289593266761528</v>
      </c>
      <c r="J228" s="156">
        <f>'Trad vs Value Add'!J55</f>
        <v>0.42304111914528519</v>
      </c>
      <c r="K228" s="107">
        <f>'Trad vs Value Add'!K55</f>
        <v>2.3677826345567594E-2</v>
      </c>
      <c r="L228" s="110">
        <f>'Trad vs Value Add'!L55</f>
        <v>1720812.149552325</v>
      </c>
      <c r="M228" s="111">
        <f>'Trad vs Value Add'!M55</f>
        <v>168836.25822997093</v>
      </c>
      <c r="N228" s="107">
        <f>'Trad vs Value Add'!N55</f>
        <v>0.10878793876502472</v>
      </c>
      <c r="O228" s="105">
        <f>'Trad vs Value Add'!O55</f>
        <v>466969.48243129253</v>
      </c>
      <c r="P228" s="106">
        <f>'Trad vs Value Add'!P55</f>
        <v>-1505.082686380425</v>
      </c>
      <c r="Q228" s="107">
        <f>'Trad vs Value Add'!Q55</f>
        <v>-3.2127308469828528E-3</v>
      </c>
    </row>
    <row r="229" spans="1:17" ht="15" thickBot="1">
      <c r="B229" s="226"/>
      <c r="C229" s="84" t="s">
        <v>210</v>
      </c>
      <c r="D229" s="128">
        <f>'Trad vs Value Add'!D56</f>
        <v>435842.51606862841</v>
      </c>
      <c r="E229" s="129">
        <f>'Trad vs Value Add'!E56</f>
        <v>44651.883589103119</v>
      </c>
      <c r="F229" s="130">
        <f>'Trad vs Value Add'!F56</f>
        <v>0.11414353995667362</v>
      </c>
      <c r="G229" s="131">
        <f>'Trad vs Value Add'!G56</f>
        <v>15.666929835647379</v>
      </c>
      <c r="H229" s="132">
        <f>'Trad vs Value Add'!H56</f>
        <v>4.2663992643670561</v>
      </c>
      <c r="I229" s="205">
        <f>'Trad vs Value Add'!I56</f>
        <v>12.736560012554275</v>
      </c>
      <c r="J229" s="157">
        <f>'Trad vs Value Add'!J56</f>
        <v>0.39496108741118263</v>
      </c>
      <c r="K229" s="130">
        <f>'Trad vs Value Add'!K56</f>
        <v>3.2002424467590072E-2</v>
      </c>
      <c r="L229" s="133">
        <f>'Trad vs Value Add'!L56</f>
        <v>5551134.3619307363</v>
      </c>
      <c r="M229" s="134">
        <f>'Trad vs Value Add'!M56</f>
        <v>723216.47259538062</v>
      </c>
      <c r="N229" s="130">
        <f>'Trad vs Value Add'!N56</f>
        <v>0.14979883444019043</v>
      </c>
      <c r="O229" s="128">
        <f>'Trad vs Value Add'!O56</f>
        <v>1053162.8970241547</v>
      </c>
      <c r="P229" s="129">
        <f>'Trad vs Value Add'!P56</f>
        <v>95760.14956391952</v>
      </c>
      <c r="Q229" s="130">
        <f>'Trad vs Value Add'!Q56</f>
        <v>0.10002075909845541</v>
      </c>
    </row>
    <row r="230" spans="1:17">
      <c r="B230" s="324" t="s">
        <v>219</v>
      </c>
      <c r="C230" s="82" t="s">
        <v>216</v>
      </c>
      <c r="D230" s="121">
        <f>Filtration!D31</f>
        <v>2512643.5913373022</v>
      </c>
      <c r="E230" s="122">
        <f>Filtration!E31</f>
        <v>-700163.56841356726</v>
      </c>
      <c r="F230" s="123">
        <f>Filtration!F31</f>
        <v>-0.21792891188273497</v>
      </c>
      <c r="G230" s="124">
        <f>Filtration!G31</f>
        <v>90.320263389063271</v>
      </c>
      <c r="H230" s="125">
        <f>Filtration!H31</f>
        <v>-3.3110846117996431</v>
      </c>
      <c r="I230" s="204">
        <f>Filtration!I31</f>
        <v>7.1120691293473079</v>
      </c>
      <c r="J230" s="152">
        <f>Filtration!J31</f>
        <v>0.60097231973053145</v>
      </c>
      <c r="K230" s="123">
        <f>Filtration!K31</f>
        <v>9.2299705764304685E-2</v>
      </c>
      <c r="L230" s="126">
        <f>Filtration!L31</f>
        <v>17870094.91900238</v>
      </c>
      <c r="M230" s="127">
        <f>Filtration!M31</f>
        <v>-3048803.5287654437</v>
      </c>
      <c r="N230" s="123">
        <f>Filtration!N31</f>
        <v>-0.14574398056274182</v>
      </c>
      <c r="O230" s="121">
        <f>Filtration!O31</f>
        <v>4102756.5976951122</v>
      </c>
      <c r="P230" s="122">
        <f>Filtration!P31</f>
        <v>-1015199.4940471202</v>
      </c>
      <c r="Q230" s="123">
        <f>Filtration!Q31</f>
        <v>-0.19836033679248125</v>
      </c>
    </row>
    <row r="231" spans="1:17" ht="15" thickBot="1">
      <c r="B231" s="325"/>
      <c r="C231" s="84" t="s">
        <v>217</v>
      </c>
      <c r="D231" s="128">
        <f>Filtration!D32</f>
        <v>269283.0987194028</v>
      </c>
      <c r="E231" s="129">
        <f>Filtration!E32</f>
        <v>50753.181360948482</v>
      </c>
      <c r="F231" s="130">
        <f>Filtration!F32</f>
        <v>0.23224820644442065</v>
      </c>
      <c r="G231" s="131">
        <f>Filtration!G32</f>
        <v>9.6797335230560329</v>
      </c>
      <c r="H231" s="132">
        <f>Filtration!H32</f>
        <v>3.3110815239189675</v>
      </c>
      <c r="I231" s="205">
        <f>Filtration!I32</f>
        <v>14.957845625984113</v>
      </c>
      <c r="J231" s="157">
        <f>Filtration!J32</f>
        <v>9.2320069315929842E-2</v>
      </c>
      <c r="K231" s="130">
        <f>Filtration!K32</f>
        <v>6.2103468164647641E-3</v>
      </c>
      <c r="L231" s="133">
        <f>Filtration!L32</f>
        <v>4027895.0203314675</v>
      </c>
      <c r="M231" s="134">
        <f>Filtration!M32</f>
        <v>779332.94894277863</v>
      </c>
      <c r="N231" s="130">
        <f>Filtration!N32</f>
        <v>0.23990089517040716</v>
      </c>
      <c r="O231" s="128">
        <f>Filtration!O32</f>
        <v>899824.42144215107</v>
      </c>
      <c r="P231" s="129">
        <f>Filtration!P32</f>
        <v>86355.13749884034</v>
      </c>
      <c r="Q231" s="130">
        <f>Filtration!Q32</f>
        <v>0.10615660505364365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1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1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1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1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1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1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1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1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1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1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1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1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1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2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2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2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2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2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2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2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2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2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2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2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2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2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2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2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2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2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2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1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1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1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1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1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1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1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1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1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1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1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1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1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1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1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1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1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1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1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1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1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1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1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1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1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1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1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1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1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1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1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1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1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1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1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1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1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1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1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1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1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1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1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1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1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1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1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1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1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1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1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1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1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1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1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1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1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1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1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1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1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1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1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1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1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1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1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1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1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1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1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1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1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1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1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1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1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14:B225"/>
    <mergeCell ref="B284:B288"/>
    <mergeCell ref="B289:B360"/>
    <mergeCell ref="B253:B259"/>
    <mergeCell ref="B260:B261"/>
    <mergeCell ref="B262:B265"/>
    <mergeCell ref="B266:B278"/>
    <mergeCell ref="B279:B283"/>
    <mergeCell ref="B230:B231"/>
    <mergeCell ref="B15:B18"/>
    <mergeCell ref="B19:B29"/>
    <mergeCell ref="B30:B31"/>
    <mergeCell ref="B8:B10"/>
    <mergeCell ref="B11:B14"/>
    <mergeCell ref="O82:Q82"/>
    <mergeCell ref="D82:F82"/>
    <mergeCell ref="G82:H82"/>
    <mergeCell ref="I82:K82"/>
    <mergeCell ref="B32:B43"/>
    <mergeCell ref="B44:B45"/>
    <mergeCell ref="B46:B47"/>
    <mergeCell ref="B49:B59"/>
    <mergeCell ref="B60:B71"/>
    <mergeCell ref="B79:Q79"/>
    <mergeCell ref="B80:Q80"/>
    <mergeCell ref="B81:Q81"/>
    <mergeCell ref="L82:N82"/>
    <mergeCell ref="B76:B77"/>
    <mergeCell ref="B158:Q158"/>
    <mergeCell ref="D159:F159"/>
    <mergeCell ref="G159:H159"/>
    <mergeCell ref="I159:K159"/>
    <mergeCell ref="L159:N159"/>
    <mergeCell ref="B2:Q2"/>
    <mergeCell ref="B3:Q3"/>
    <mergeCell ref="B4:Q4"/>
    <mergeCell ref="G5:H5"/>
    <mergeCell ref="I5:K5"/>
    <mergeCell ref="L5:N5"/>
    <mergeCell ref="O5:Q5"/>
    <mergeCell ref="D5:F5"/>
    <mergeCell ref="B165:B168"/>
    <mergeCell ref="B85:B87"/>
    <mergeCell ref="B88:B91"/>
    <mergeCell ref="B92:B95"/>
    <mergeCell ref="B96:B106"/>
    <mergeCell ref="B156:Q156"/>
    <mergeCell ref="B157:Q157"/>
    <mergeCell ref="B107:B108"/>
    <mergeCell ref="B109:B120"/>
    <mergeCell ref="B121:B122"/>
    <mergeCell ref="B153:B154"/>
    <mergeCell ref="B123:B124"/>
    <mergeCell ref="B126:B136"/>
    <mergeCell ref="B137:B148"/>
    <mergeCell ref="O159:Q159"/>
    <mergeCell ref="B162:B164"/>
    <mergeCell ref="B203:B213"/>
    <mergeCell ref="B200:B201"/>
    <mergeCell ref="B169:B172"/>
    <mergeCell ref="B173:B183"/>
    <mergeCell ref="B184:B185"/>
    <mergeCell ref="B186:B197"/>
    <mergeCell ref="B198:B199"/>
  </mergeCells>
  <conditionalFormatting sqref="D78 D155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{E4DDBFC1-9F4A-42BC-A4C8-BA4247A3D80D}</x14:id>
        </ext>
      </extLst>
    </cfRule>
  </conditionalFormatting>
  <conditionalFormatting sqref="D289">
    <cfRule type="cellIs" dxfId="93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{E59CCE2D-916D-4FE9-B374-76B4EE2062D5}</x14:id>
        </ext>
      </extLst>
    </cfRule>
  </conditionalFormatting>
  <conditionalFormatting sqref="D7:Q78">
    <cfRule type="cellIs" dxfId="92" priority="11" operator="lessThan">
      <formula>0</formula>
    </cfRule>
  </conditionalFormatting>
  <conditionalFormatting sqref="D84:Q155">
    <cfRule type="cellIs" dxfId="91" priority="6" operator="lessThan">
      <formula>0</formula>
    </cfRule>
  </conditionalFormatting>
  <conditionalFormatting sqref="D161:Q360">
    <cfRule type="cellIs" dxfId="9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E4DDBFC1-9F4A-42BC-A4C8-BA4247A3D80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E59CCE2D-916D-4FE9-B374-76B4EE2062D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00000"/>
    <pageSetUpPr fitToPage="1"/>
  </sheetPr>
  <dimension ref="A1:T366"/>
  <sheetViews>
    <sheetView showGridLines="0" zoomScale="70" zoomScaleNormal="70" workbookViewId="0">
      <selection activeCell="D15" sqref="D15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7" t="s">
        <v>139</v>
      </c>
      <c r="C2" s="337"/>
      <c r="D2" s="337"/>
      <c r="E2" s="337"/>
      <c r="F2" s="337"/>
      <c r="G2" s="337"/>
      <c r="H2" s="337"/>
      <c r="I2" s="337"/>
      <c r="J2" s="337"/>
      <c r="K2" s="337"/>
      <c r="L2" s="337"/>
      <c r="M2" s="337"/>
      <c r="N2" s="337"/>
      <c r="O2" s="337"/>
      <c r="P2" s="337"/>
      <c r="Q2" s="337"/>
    </row>
    <row r="3" spans="1:17">
      <c r="B3" s="327" t="s">
        <v>16</v>
      </c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327"/>
      <c r="N3" s="327"/>
      <c r="O3" s="327"/>
      <c r="P3" s="327"/>
      <c r="Q3" s="327"/>
    </row>
    <row r="4" spans="1:17" ht="15" thickBot="1">
      <c r="B4" s="327" t="str">
        <f>'HOME PAGE'!H5</f>
        <v>4 WEEKS ENDING 02-23-2025</v>
      </c>
      <c r="C4" s="327"/>
      <c r="D4" s="327"/>
      <c r="E4" s="327"/>
      <c r="F4" s="327"/>
      <c r="G4" s="327"/>
      <c r="H4" s="327"/>
      <c r="I4" s="327"/>
      <c r="J4" s="327"/>
      <c r="K4" s="327"/>
      <c r="L4" s="327"/>
      <c r="M4" s="327"/>
      <c r="N4" s="327"/>
      <c r="O4" s="327"/>
      <c r="P4" s="327"/>
      <c r="Q4" s="327"/>
    </row>
    <row r="5" spans="1:17">
      <c r="D5" s="321" t="s">
        <v>76</v>
      </c>
      <c r="E5" s="322"/>
      <c r="F5" s="323"/>
      <c r="G5" s="328" t="s">
        <v>19</v>
      </c>
      <c r="H5" s="329"/>
      <c r="I5" s="321" t="s">
        <v>20</v>
      </c>
      <c r="J5" s="322"/>
      <c r="K5" s="323"/>
      <c r="L5" s="328" t="s">
        <v>21</v>
      </c>
      <c r="M5" s="322"/>
      <c r="N5" s="329"/>
      <c r="O5" s="321" t="s">
        <v>22</v>
      </c>
      <c r="P5" s="322"/>
      <c r="Q5" s="323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Data'!E111</f>
        <v>11353103.188486192</v>
      </c>
      <c r="E7" s="292">
        <f>'Segment Data'!F111</f>
        <v>-1738419.3819663227</v>
      </c>
      <c r="F7" s="293">
        <f>'Segment Data'!G111</f>
        <v>-0.13278970208476165</v>
      </c>
      <c r="G7" s="294">
        <f>'Segment Data'!H111</f>
        <v>100.00000000000003</v>
      </c>
      <c r="H7" s="295">
        <f>'Segment Data'!I111</f>
        <v>2.8421709430404007E-14</v>
      </c>
      <c r="I7" s="296">
        <f>'Segment Data'!J111</f>
        <v>9.344866808424964</v>
      </c>
      <c r="J7" s="297">
        <f>'Segment Data'!K111</f>
        <v>0.43868187434534711</v>
      </c>
      <c r="K7" s="293">
        <f>'Segment Data'!L111</f>
        <v>4.9255868544423098E-2</v>
      </c>
      <c r="L7" s="298">
        <f>'Segment Data'!M111</f>
        <v>106093237.15870824</v>
      </c>
      <c r="M7" s="299">
        <f>'Segment Data'!N111</f>
        <v>-10502283.922419205</v>
      </c>
      <c r="N7" s="293">
        <f>'Segment Data'!O111</f>
        <v>-9.0074505650278719E-2</v>
      </c>
      <c r="O7" s="291">
        <f>'Segment Data'!P111</f>
        <v>32723678.146419287</v>
      </c>
      <c r="P7" s="292">
        <f>'Segment Data'!Q111</f>
        <v>-4878378.0043413863</v>
      </c>
      <c r="Q7" s="293">
        <f>'Segment Data'!R111</f>
        <v>-0.12973700121031012</v>
      </c>
    </row>
    <row r="8" spans="1:17" ht="15" thickBot="1">
      <c r="B8" s="324" t="s">
        <v>111</v>
      </c>
      <c r="C8" s="82" t="s">
        <v>111</v>
      </c>
      <c r="D8" s="128">
        <f>'Segment Data'!E114</f>
        <v>8723843.091570871</v>
      </c>
      <c r="E8" s="129">
        <f>'Segment Data'!F114</f>
        <v>-1356467.6457560863</v>
      </c>
      <c r="F8" s="130">
        <f>'Segment Data'!G114</f>
        <v>-0.13456605466864677</v>
      </c>
      <c r="G8" s="131">
        <f>'Segment Data'!H114</f>
        <v>76.841044661852493</v>
      </c>
      <c r="H8" s="132">
        <f>'Segment Data'!I114</f>
        <v>-0.15772063133161396</v>
      </c>
      <c r="I8" s="205">
        <f>'Segment Data'!J114</f>
        <v>6.8825179632261628</v>
      </c>
      <c r="J8" s="157">
        <f>'Segment Data'!K114</f>
        <v>0.34937983891324631</v>
      </c>
      <c r="K8" s="130">
        <f>'Segment Data'!L114</f>
        <v>5.3478103824720562E-2</v>
      </c>
      <c r="L8" s="133">
        <f>'Segment Data'!M114</f>
        <v>60042006.78610298</v>
      </c>
      <c r="M8" s="134">
        <f>'Segment Data'!N114</f>
        <v>-5814055.5968486071</v>
      </c>
      <c r="N8" s="130">
        <f>'Segment Data'!O114</f>
        <v>-8.8284288286779103E-2</v>
      </c>
      <c r="O8" s="128">
        <f>'Segment Data'!P114</f>
        <v>15185216.618575096</v>
      </c>
      <c r="P8" s="129">
        <f>'Segment Data'!Q114</f>
        <v>-2293449.6267389245</v>
      </c>
      <c r="Q8" s="130">
        <f>'Segment Data'!R114</f>
        <v>-0.1312142239316339</v>
      </c>
    </row>
    <row r="9" spans="1:17">
      <c r="B9" s="326"/>
      <c r="C9" s="102" t="s">
        <v>110</v>
      </c>
      <c r="D9" s="143">
        <f>'Segment Data'!E115</f>
        <v>8681995.4585386459</v>
      </c>
      <c r="E9" s="144">
        <f>'Segment Data'!F115</f>
        <v>-1331953.4340690486</v>
      </c>
      <c r="F9" s="145">
        <f>'Segment Data'!G115</f>
        <v>-0.1330098094521231</v>
      </c>
      <c r="G9" s="146">
        <f>'Segment Data'!H115</f>
        <v>76.472443827900179</v>
      </c>
      <c r="H9" s="147">
        <f>'Segment Data'!I115</f>
        <v>-1.9414462205162408E-2</v>
      </c>
      <c r="I9" s="207">
        <f>'Segment Data'!J115</f>
        <v>6.7906384082316649</v>
      </c>
      <c r="J9" s="161">
        <f>'Segment Data'!K115</f>
        <v>0.34434496563086103</v>
      </c>
      <c r="K9" s="145">
        <f>'Segment Data'!L115</f>
        <v>5.3417513288370029E-2</v>
      </c>
      <c r="L9" s="148">
        <f>'Segment Data'!M115</f>
        <v>58956291.82084541</v>
      </c>
      <c r="M9" s="149">
        <f>'Segment Data'!N115</f>
        <v>-5596561.2601111531</v>
      </c>
      <c r="N9" s="145">
        <f>'Segment Data'!O115</f>
        <v>-8.6697349427645495E-2</v>
      </c>
      <c r="O9" s="143">
        <f>'Segment Data'!P115</f>
        <v>14814426.648129344</v>
      </c>
      <c r="P9" s="144">
        <f>'Segment Data'!Q115</f>
        <v>-2239741.7281558923</v>
      </c>
      <c r="Q9" s="145">
        <f>'Segment Data'!R115</f>
        <v>-0.13133104345740934</v>
      </c>
    </row>
    <row r="10" spans="1:17" ht="15" thickBot="1">
      <c r="B10" s="325"/>
      <c r="C10" s="98" t="s">
        <v>109</v>
      </c>
      <c r="D10" s="135">
        <f>'Segment Data'!E116</f>
        <v>41847.633032227823</v>
      </c>
      <c r="E10" s="136">
        <f>'Segment Data'!F116</f>
        <v>-24514.211687042436</v>
      </c>
      <c r="F10" s="137">
        <f>'Segment Data'!G116</f>
        <v>-0.36940220379262545</v>
      </c>
      <c r="G10" s="138">
        <f>'Segment Data'!H116</f>
        <v>0.36860083395232263</v>
      </c>
      <c r="H10" s="139">
        <f>'Segment Data'!I116</f>
        <v>-0.13830616912651345</v>
      </c>
      <c r="I10" s="208">
        <f>'Segment Data'!J116</f>
        <v>25.94447729986285</v>
      </c>
      <c r="J10" s="154">
        <f>'Segment Data'!K116</f>
        <v>6.3065466861500177</v>
      </c>
      <c r="K10" s="137">
        <f>'Segment Data'!L116</f>
        <v>0.32114110240038546</v>
      </c>
      <c r="L10" s="140">
        <f>'Segment Data'!M116</f>
        <v>1085714.9652576256</v>
      </c>
      <c r="M10" s="141">
        <f>'Segment Data'!N116</f>
        <v>-217494.33673738921</v>
      </c>
      <c r="N10" s="137">
        <f>'Segment Data'!O116</f>
        <v>-0.16689133234733555</v>
      </c>
      <c r="O10" s="135">
        <f>'Segment Data'!P116</f>
        <v>370789.97044575214</v>
      </c>
      <c r="P10" s="136">
        <f>'Segment Data'!Q116</f>
        <v>-53707.898583032889</v>
      </c>
      <c r="Q10" s="137">
        <f>'Segment Data'!R116</f>
        <v>-0.1265210087059141</v>
      </c>
    </row>
    <row r="11" spans="1:17">
      <c r="B11" s="324" t="s">
        <v>108</v>
      </c>
      <c r="C11" s="82" t="s">
        <v>185</v>
      </c>
      <c r="D11" s="121">
        <f>Fat!E99</f>
        <v>155877.2490865264</v>
      </c>
      <c r="E11" s="122">
        <f>Fat!F99</f>
        <v>-36302.550818505057</v>
      </c>
      <c r="F11" s="123">
        <f>Fat!G99</f>
        <v>-0.18889888966709564</v>
      </c>
      <c r="G11" s="124">
        <f>Fat!H99</f>
        <v>1.3729924453131912</v>
      </c>
      <c r="H11" s="125">
        <f>Fat!I99</f>
        <v>-9.4978899278767459E-2</v>
      </c>
      <c r="I11" s="204">
        <f>Fat!J99</f>
        <v>6.7032050299456154</v>
      </c>
      <c r="J11" s="152">
        <f>Fat!K99</f>
        <v>1.034006011605392</v>
      </c>
      <c r="K11" s="123">
        <f>Fat!L99</f>
        <v>0.18239014158090341</v>
      </c>
      <c r="L11" s="126">
        <f>Fat!M99</f>
        <v>1044877.1601308894</v>
      </c>
      <c r="M11" s="127">
        <f>Fat!N99</f>
        <v>-44628.372835535556</v>
      </c>
      <c r="N11" s="123">
        <f>Fat!O99</f>
        <v>-4.0962043317049272E-2</v>
      </c>
      <c r="O11" s="121">
        <f>Fat!P99</f>
        <v>321120.47522926331</v>
      </c>
      <c r="P11" s="122">
        <f>Fat!Q99</f>
        <v>-21967.183984750416</v>
      </c>
      <c r="Q11" s="123">
        <f>Fat!R99</f>
        <v>-6.4027904807405403E-2</v>
      </c>
    </row>
    <row r="12" spans="1:17">
      <c r="B12" s="326"/>
      <c r="C12" s="83" t="s">
        <v>186</v>
      </c>
      <c r="D12" s="105">
        <f>Fat!E100</f>
        <v>1193869.2869677844</v>
      </c>
      <c r="E12" s="106">
        <f>Fat!F100</f>
        <v>-295801.05456135771</v>
      </c>
      <c r="F12" s="107">
        <f>Fat!G100</f>
        <v>-0.19856813035407472</v>
      </c>
      <c r="G12" s="108">
        <f>Fat!H100</f>
        <v>10.515797021721369</v>
      </c>
      <c r="H12" s="109">
        <f>Fat!I100</f>
        <v>-0.86309594899633346</v>
      </c>
      <c r="I12" s="206">
        <f>Fat!J100</f>
        <v>15.292182043835856</v>
      </c>
      <c r="J12" s="156">
        <f>Fat!K100</f>
        <v>0.65196968811944878</v>
      </c>
      <c r="K12" s="107">
        <f>Fat!L100</f>
        <v>4.4532802686081334E-2</v>
      </c>
      <c r="L12" s="110">
        <f>Fat!M100</f>
        <v>18256866.47285587</v>
      </c>
      <c r="M12" s="111">
        <f>Fat!N100</f>
        <v>-3552223.6671433561</v>
      </c>
      <c r="N12" s="107">
        <f>Fat!O100</f>
        <v>-0.16287812303679544</v>
      </c>
      <c r="O12" s="105">
        <f>Fat!P100</f>
        <v>6511718.8602455854</v>
      </c>
      <c r="P12" s="106">
        <f>Fat!Q100</f>
        <v>-1565568.4495326355</v>
      </c>
      <c r="Q12" s="107">
        <f>Fat!R100</f>
        <v>-0.19382354365894428</v>
      </c>
    </row>
    <row r="13" spans="1:17">
      <c r="B13" s="326"/>
      <c r="C13" s="83" t="s">
        <v>187</v>
      </c>
      <c r="D13" s="105">
        <f>Fat!E101</f>
        <v>3005949.796564464</v>
      </c>
      <c r="E13" s="106">
        <f>Fat!F101</f>
        <v>-578341.50521068973</v>
      </c>
      <c r="F13" s="107">
        <f>Fat!G101</f>
        <v>-0.16135449284612016</v>
      </c>
      <c r="G13" s="108">
        <f>Fat!H101</f>
        <v>26.476900162529699</v>
      </c>
      <c r="H13" s="109">
        <f>Fat!I101</f>
        <v>-0.90181978762245762</v>
      </c>
      <c r="I13" s="206">
        <f>Fat!J101</f>
        <v>7.07103268375859</v>
      </c>
      <c r="J13" s="156">
        <f>Fat!K101</f>
        <v>0.39719016249824701</v>
      </c>
      <c r="K13" s="107">
        <f>Fat!L101</f>
        <v>5.9514464303427765E-2</v>
      </c>
      <c r="L13" s="110">
        <f>Fat!M101</f>
        <v>21255169.25724481</v>
      </c>
      <c r="M13" s="111">
        <f>Fat!N101</f>
        <v>-2665826.441125799</v>
      </c>
      <c r="N13" s="107">
        <f>Fat!O101</f>
        <v>-0.11144295474738049</v>
      </c>
      <c r="O13" s="105">
        <f>Fat!P101</f>
        <v>5739811.3728077412</v>
      </c>
      <c r="P13" s="106">
        <f>Fat!Q101</f>
        <v>-1019906.0366635583</v>
      </c>
      <c r="Q13" s="107">
        <f>Fat!R101</f>
        <v>-0.15087998134870681</v>
      </c>
    </row>
    <row r="14" spans="1:17" ht="15" thickBot="1">
      <c r="B14" s="325"/>
      <c r="C14" s="84" t="s">
        <v>188</v>
      </c>
      <c r="D14" s="128">
        <f>Fat!E102</f>
        <v>6997406.8558674082</v>
      </c>
      <c r="E14" s="129">
        <f>Fat!F102</f>
        <v>-827974.27137582377</v>
      </c>
      <c r="F14" s="130">
        <f>Fat!G102</f>
        <v>-0.10580625504530627</v>
      </c>
      <c r="G14" s="131">
        <f>Fat!H102</f>
        <v>61.634310370435692</v>
      </c>
      <c r="H14" s="132">
        <f>Fat!I102</f>
        <v>1.8598946358971418</v>
      </c>
      <c r="I14" s="205">
        <f>Fat!J102</f>
        <v>9.3658015917030291</v>
      </c>
      <c r="J14" s="157">
        <f>Fat!K102</f>
        <v>0.44918416755308677</v>
      </c>
      <c r="K14" s="130">
        <f>Fat!L102</f>
        <v>5.0376072695067921E-2</v>
      </c>
      <c r="L14" s="133">
        <f>Fat!M102</f>
        <v>65536324.268476658</v>
      </c>
      <c r="M14" s="134">
        <f>Fat!N102</f>
        <v>-4239605.4413144663</v>
      </c>
      <c r="N14" s="130">
        <f>Fat!O102</f>
        <v>-6.0760285945993704E-2</v>
      </c>
      <c r="O14" s="128">
        <f>Fat!P102</f>
        <v>20151027.438136697</v>
      </c>
      <c r="P14" s="129">
        <f>Fat!Q102</f>
        <v>-2270936.3341604248</v>
      </c>
      <c r="Q14" s="130">
        <f>Fat!R102</f>
        <v>-0.10128177697647614</v>
      </c>
    </row>
    <row r="15" spans="1:17" ht="15" customHeight="1">
      <c r="B15" s="334" t="s">
        <v>107</v>
      </c>
      <c r="C15" s="82" t="s">
        <v>201</v>
      </c>
      <c r="D15" s="121">
        <f>Fat!E103</f>
        <v>139572.10679209663</v>
      </c>
      <c r="E15" s="122">
        <f>Fat!F103</f>
        <v>-41559.820255490486</v>
      </c>
      <c r="F15" s="123">
        <f>Fat!G103</f>
        <v>-0.229445029006796</v>
      </c>
      <c r="G15" s="124">
        <f>Fat!H103</f>
        <v>1.2293740704624656</v>
      </c>
      <c r="H15" s="125">
        <f>Fat!I103</f>
        <v>-0.15420775566065315</v>
      </c>
      <c r="I15" s="204">
        <f>Fat!J103</f>
        <v>5.705297328418796</v>
      </c>
      <c r="J15" s="152">
        <f>Fat!K103</f>
        <v>0.32389564086103384</v>
      </c>
      <c r="K15" s="123">
        <f>Fat!L103</f>
        <v>6.0187969541449927E-2</v>
      </c>
      <c r="L15" s="126">
        <f>Fat!M103</f>
        <v>796300.36800273182</v>
      </c>
      <c r="M15" s="127">
        <f>Fat!N103</f>
        <v>-178443.28988174291</v>
      </c>
      <c r="N15" s="123">
        <f>Fat!O103</f>
        <v>-0.18306688988264416</v>
      </c>
      <c r="O15" s="121">
        <f>Fat!P103</f>
        <v>217408.65541994572</v>
      </c>
      <c r="P15" s="122">
        <f>Fat!Q103</f>
        <v>-63130.897749824333</v>
      </c>
      <c r="Q15" s="123">
        <f>Fat!R103</f>
        <v>-0.22503385721021779</v>
      </c>
    </row>
    <row r="16" spans="1:17">
      <c r="B16" s="335"/>
      <c r="C16" s="83" t="s">
        <v>202</v>
      </c>
      <c r="D16" s="105">
        <f>Fat!E104</f>
        <v>431319.18529352202</v>
      </c>
      <c r="E16" s="106">
        <f>Fat!F104</f>
        <v>-118183.26204966177</v>
      </c>
      <c r="F16" s="107">
        <f>Fat!G104</f>
        <v>-0.21507322236883894</v>
      </c>
      <c r="G16" s="108">
        <f>Fat!H104</f>
        <v>3.7991303182282947</v>
      </c>
      <c r="H16" s="109">
        <f>Fat!I104</f>
        <v>-0.39826111875709946</v>
      </c>
      <c r="I16" s="206">
        <f>Fat!J104</f>
        <v>5.5725847943056026</v>
      </c>
      <c r="J16" s="156">
        <f>Fat!K104</f>
        <v>0.29545090088559522</v>
      </c>
      <c r="K16" s="107">
        <f>Fat!L104</f>
        <v>5.5987001060175727E-2</v>
      </c>
      <c r="L16" s="110">
        <f>Fat!M104</f>
        <v>2403562.7334589614</v>
      </c>
      <c r="M16" s="111">
        <f>Fat!N104</f>
        <v>-496235.25593299698</v>
      </c>
      <c r="N16" s="107">
        <f>Fat!O104</f>
        <v>-0.17112752603744291</v>
      </c>
      <c r="O16" s="105">
        <f>Fat!P104</f>
        <v>598630.80114364624</v>
      </c>
      <c r="P16" s="106">
        <f>Fat!Q104</f>
        <v>-147984.14648470259</v>
      </c>
      <c r="Q16" s="107">
        <f>Fat!R104</f>
        <v>-0.19820678243153306</v>
      </c>
    </row>
    <row r="17" spans="2:17">
      <c r="B17" s="335"/>
      <c r="C17" s="83" t="s">
        <v>203</v>
      </c>
      <c r="D17" s="105">
        <f>Fat!E105</f>
        <v>2850139.4773933007</v>
      </c>
      <c r="E17" s="106">
        <f>Fat!F105</f>
        <v>-572513.87065573595</v>
      </c>
      <c r="F17" s="107">
        <f>Fat!G105</f>
        <v>-0.16727194151346861</v>
      </c>
      <c r="G17" s="108">
        <f>Fat!H105</f>
        <v>25.104497246918225</v>
      </c>
      <c r="H17" s="109">
        <f>Fat!I105</f>
        <v>-1.039546195163485</v>
      </c>
      <c r="I17" s="206">
        <f>Fat!J105</f>
        <v>6.6892349760763539</v>
      </c>
      <c r="J17" s="156">
        <f>Fat!K105</f>
        <v>0.32055424195355009</v>
      </c>
      <c r="K17" s="107">
        <f>Fat!L105</f>
        <v>5.0332911215983878E-2</v>
      </c>
      <c r="L17" s="110">
        <f>Fat!M105</f>
        <v>19065252.678875249</v>
      </c>
      <c r="M17" s="111">
        <f>Fat!N105</f>
        <v>-2732533.7584255636</v>
      </c>
      <c r="N17" s="107">
        <f>Fat!O105</f>
        <v>-0.1253583140786074</v>
      </c>
      <c r="O17" s="105">
        <f>Fat!P105</f>
        <v>4875775.5161782503</v>
      </c>
      <c r="P17" s="106">
        <f>Fat!Q105</f>
        <v>-979833.38619074039</v>
      </c>
      <c r="Q17" s="107">
        <f>Fat!R105</f>
        <v>-0.16733245039543734</v>
      </c>
    </row>
    <row r="18" spans="2:17" ht="15" thickBot="1">
      <c r="B18" s="336"/>
      <c r="C18" s="84" t="s">
        <v>204</v>
      </c>
      <c r="D18" s="128">
        <f>Fat!E106</f>
        <v>5302812.3220919501</v>
      </c>
      <c r="E18" s="129">
        <f>Fat!F106</f>
        <v>-624210.69279521238</v>
      </c>
      <c r="F18" s="130">
        <f>Fat!G106</f>
        <v>-0.10531605685136622</v>
      </c>
      <c r="G18" s="131">
        <f>Fat!H106</f>
        <v>46.708043026243487</v>
      </c>
      <c r="H18" s="132">
        <f>Fat!I106</f>
        <v>1.4342944382494665</v>
      </c>
      <c r="I18" s="205">
        <f>Fat!J106</f>
        <v>7.1239351331338741</v>
      </c>
      <c r="J18" s="157">
        <f>Fat!K106</f>
        <v>0.34418513090795422</v>
      </c>
      <c r="K18" s="130">
        <f>Fat!L106</f>
        <v>5.076664048009908E-2</v>
      </c>
      <c r="L18" s="133">
        <f>Fat!M106</f>
        <v>37776891.005766064</v>
      </c>
      <c r="M18" s="134">
        <f>Fat!N106</f>
        <v>-2406843.2926082537</v>
      </c>
      <c r="N18" s="130">
        <f>Fat!O106</f>
        <v>-5.989595876622212E-2</v>
      </c>
      <c r="O18" s="128">
        <f>Fat!P106</f>
        <v>9493401.6458332539</v>
      </c>
      <c r="P18" s="129">
        <f>Fat!Q106</f>
        <v>-1102501.1963136513</v>
      </c>
      <c r="Q18" s="130">
        <f>Fat!R106</f>
        <v>-0.10404976458714549</v>
      </c>
    </row>
    <row r="19" spans="2:17" ht="15" thickBot="1">
      <c r="B19" s="324" t="s">
        <v>106</v>
      </c>
      <c r="C19" s="142" t="s">
        <v>106</v>
      </c>
      <c r="D19" s="128">
        <f>'Segment Data'!E117</f>
        <v>2561384.6984403576</v>
      </c>
      <c r="E19" s="129">
        <f>'Segment Data'!F117</f>
        <v>-374598.69729186688</v>
      </c>
      <c r="F19" s="130">
        <f>'Segment Data'!G117</f>
        <v>-0.1275888337231019</v>
      </c>
      <c r="G19" s="131">
        <f>'Segment Data'!H117</f>
        <v>22.561097665684919</v>
      </c>
      <c r="H19" s="132">
        <f>'Segment Data'!I117</f>
        <v>0.13449770428149677</v>
      </c>
      <c r="I19" s="205">
        <f>'Segment Data'!J117</f>
        <v>17.590573128766888</v>
      </c>
      <c r="J19" s="157">
        <f>'Segment Data'!K117</f>
        <v>0.62202270675875937</v>
      </c>
      <c r="K19" s="130">
        <f>'Segment Data'!L117</f>
        <v>3.6657386240370828E-2</v>
      </c>
      <c r="L19" s="133">
        <f>'Segment Data'!M117</f>
        <v>45056224.848819636</v>
      </c>
      <c r="M19" s="134">
        <f>'Segment Data'!N117</f>
        <v>-4763157.439841263</v>
      </c>
      <c r="N19" s="130">
        <f>'Segment Data'!O117</f>
        <v>-9.5608520640477271E-2</v>
      </c>
      <c r="O19" s="128">
        <f>'Segment Data'!P117</f>
        <v>17310442.023229361</v>
      </c>
      <c r="P19" s="129">
        <f>'Segment Data'!Q117</f>
        <v>-2607837.2922009826</v>
      </c>
      <c r="Q19" s="130">
        <f>'Segment Data'!R117</f>
        <v>-0.13092683614396031</v>
      </c>
    </row>
    <row r="20" spans="2:17">
      <c r="B20" s="326"/>
      <c r="C20" s="99" t="s">
        <v>120</v>
      </c>
      <c r="D20" s="143">
        <f>'Segment Data'!E118</f>
        <v>1813059.4273834035</v>
      </c>
      <c r="E20" s="144">
        <f>'Segment Data'!F118</f>
        <v>-227989.36826398037</v>
      </c>
      <c r="F20" s="145">
        <f>'Segment Data'!G118</f>
        <v>-0.11170206648178946</v>
      </c>
      <c r="G20" s="146">
        <f>'Segment Data'!H118</f>
        <v>15.969725609665273</v>
      </c>
      <c r="H20" s="147">
        <f>'Segment Data'!I118</f>
        <v>0.37911126619679081</v>
      </c>
      <c r="I20" s="207">
        <f>'Segment Data'!J118</f>
        <v>14.051991890868663</v>
      </c>
      <c r="J20" s="161">
        <f>'Segment Data'!K118</f>
        <v>0.49186860601352933</v>
      </c>
      <c r="K20" s="145">
        <f>'Segment Data'!L118</f>
        <v>3.6273166230198037E-2</v>
      </c>
      <c r="L20" s="148">
        <f>'Segment Data'!M118</f>
        <v>25477096.371254567</v>
      </c>
      <c r="M20" s="149">
        <f>'Segment Data'!N118</f>
        <v>-2199776.9281290509</v>
      </c>
      <c r="N20" s="145">
        <f>'Segment Data'!O118</f>
        <v>-7.9480687877342027E-2</v>
      </c>
      <c r="O20" s="143">
        <f>'Segment Data'!P118</f>
        <v>10470175.907227278</v>
      </c>
      <c r="P20" s="144">
        <f>'Segment Data'!Q118</f>
        <v>-1330615.4803843312</v>
      </c>
      <c r="Q20" s="145">
        <f>'Segment Data'!R118</f>
        <v>-0.11275646155233303</v>
      </c>
    </row>
    <row r="21" spans="2:17" ht="15" thickBot="1">
      <c r="B21" s="326"/>
      <c r="C21" s="98" t="s">
        <v>121</v>
      </c>
      <c r="D21" s="135">
        <f>'Segment Data'!E119</f>
        <v>748325.27105695754</v>
      </c>
      <c r="E21" s="136">
        <f>'Segment Data'!F119</f>
        <v>-146609.32902787591</v>
      </c>
      <c r="F21" s="137">
        <f>'Segment Data'!G119</f>
        <v>-0.16382127701172619</v>
      </c>
      <c r="G21" s="138">
        <f>'Segment Data'!H119</f>
        <v>6.5913720560196767</v>
      </c>
      <c r="H21" s="139">
        <f>'Segment Data'!I119</f>
        <v>-0.24461356191520878</v>
      </c>
      <c r="I21" s="208">
        <f>'Segment Data'!J119</f>
        <v>26.163927953296142</v>
      </c>
      <c r="J21" s="154">
        <f>'Segment Data'!K119</f>
        <v>1.4218864821335089</v>
      </c>
      <c r="K21" s="137">
        <f>'Segment Data'!L119</f>
        <v>5.7468438236624383E-2</v>
      </c>
      <c r="L21" s="140">
        <f>'Segment Data'!M119</f>
        <v>19579128.477565043</v>
      </c>
      <c r="M21" s="141">
        <f>'Segment Data'!N119</f>
        <v>-2563380.5117122531</v>
      </c>
      <c r="N21" s="137">
        <f>'Segment Data'!O119</f>
        <v>-0.11576739171489521</v>
      </c>
      <c r="O21" s="135">
        <f>'Segment Data'!P119</f>
        <v>6840266.1160020828</v>
      </c>
      <c r="P21" s="136">
        <f>'Segment Data'!Q119</f>
        <v>-1277221.8118166532</v>
      </c>
      <c r="Q21" s="137">
        <f>'Segment Data'!R119</f>
        <v>-0.15734200323718345</v>
      </c>
    </row>
    <row r="22" spans="2:17">
      <c r="B22" s="326"/>
      <c r="C22" s="82" t="s">
        <v>105</v>
      </c>
      <c r="D22" s="121">
        <f>Flavor!D117</f>
        <v>907.86285464714774</v>
      </c>
      <c r="E22" s="122">
        <f>Flavor!E117</f>
        <v>-53.400755250875591</v>
      </c>
      <c r="F22" s="123">
        <f>Flavor!F117</f>
        <v>-5.5552664951646999E-2</v>
      </c>
      <c r="G22" s="124">
        <f>Flavor!G117</f>
        <v>7.9966053296147421E-3</v>
      </c>
      <c r="H22" s="125">
        <f>Flavor!H117</f>
        <v>6.5396351904651023E-4</v>
      </c>
      <c r="I22" s="204">
        <f>Flavor!I117</f>
        <v>35.574265357193532</v>
      </c>
      <c r="J22" s="152">
        <f>Flavor!J117</f>
        <v>0.60632153139547995</v>
      </c>
      <c r="K22" s="123">
        <f>Flavor!K117</f>
        <v>1.733935327784868E-2</v>
      </c>
      <c r="L22" s="126">
        <f>Flavor!L117</f>
        <v>32296.554099156856</v>
      </c>
      <c r="M22" s="127">
        <f>Flavor!M117</f>
        <v>-1316.8578135410789</v>
      </c>
      <c r="N22" s="123">
        <f>Flavor!N117</f>
        <v>-3.9176558956920932E-2</v>
      </c>
      <c r="O22" s="121">
        <f>Flavor!O117</f>
        <v>10585.582921981812</v>
      </c>
      <c r="P22" s="122">
        <f>Flavor!P117</f>
        <v>438.88570692107169</v>
      </c>
      <c r="Q22" s="123">
        <f>Flavor!Q117</f>
        <v>4.3254045884963802E-2</v>
      </c>
    </row>
    <row r="23" spans="2:17">
      <c r="B23" s="326"/>
      <c r="C23" s="83" t="s">
        <v>104</v>
      </c>
      <c r="D23" s="105">
        <f>Flavor!D118</f>
        <v>2137246.4542409447</v>
      </c>
      <c r="E23" s="106">
        <f>Flavor!E118</f>
        <v>-308045.02764445031</v>
      </c>
      <c r="F23" s="107">
        <f>Flavor!F118</f>
        <v>-0.12597476821329215</v>
      </c>
      <c r="G23" s="108">
        <f>Flavor!G118</f>
        <v>18.825218257581284</v>
      </c>
      <c r="H23" s="109">
        <f>Flavor!H118</f>
        <v>0.14678365437934104</v>
      </c>
      <c r="I23" s="206">
        <f>Flavor!I118</f>
        <v>16.302997488202497</v>
      </c>
      <c r="J23" s="156">
        <f>Flavor!J118</f>
        <v>0.59367566426485219</v>
      </c>
      <c r="K23" s="107">
        <f>Flavor!K118</f>
        <v>3.7791298117033766E-2</v>
      </c>
      <c r="L23" s="110">
        <f>Flavor!L118</f>
        <v>34843523.57515981</v>
      </c>
      <c r="M23" s="111">
        <f>Flavor!M118</f>
        <v>-3570347.2671112493</v>
      </c>
      <c r="N23" s="107">
        <f>Flavor!N118</f>
        <v>-9.2944220117031226E-2</v>
      </c>
      <c r="O23" s="105">
        <f>Flavor!O118</f>
        <v>13550899.094488382</v>
      </c>
      <c r="P23" s="106">
        <f>Flavor!P118</f>
        <v>-1980860.7429165579</v>
      </c>
      <c r="Q23" s="107">
        <f>Flavor!Q118</f>
        <v>-0.12753614295181645</v>
      </c>
    </row>
    <row r="24" spans="2:17">
      <c r="B24" s="326"/>
      <c r="C24" s="83" t="s">
        <v>103</v>
      </c>
      <c r="D24" s="105">
        <f>Flavor!D119</f>
        <v>13587.664219860482</v>
      </c>
      <c r="E24" s="106">
        <f>Flavor!E119</f>
        <v>482.00108483011718</v>
      </c>
      <c r="F24" s="107">
        <f>Flavor!F119</f>
        <v>3.6778076764522334E-2</v>
      </c>
      <c r="G24" s="108">
        <f>Flavor!G119</f>
        <v>0.11968238105719399</v>
      </c>
      <c r="H24" s="109">
        <f>Flavor!H119</f>
        <v>1.957436791737964E-2</v>
      </c>
      <c r="I24" s="206">
        <f>Flavor!I119</f>
        <v>18.570197597210957</v>
      </c>
      <c r="J24" s="156">
        <f>Flavor!J119</f>
        <v>-0.39386174843811972</v>
      </c>
      <c r="K24" s="107">
        <f>Flavor!K119</f>
        <v>-2.0768852346398262E-2</v>
      </c>
      <c r="L24" s="110">
        <f>Flavor!L119</f>
        <v>252325.60944736243</v>
      </c>
      <c r="M24" s="111">
        <f>Flavor!M119</f>
        <v>3789.0359905612422</v>
      </c>
      <c r="N24" s="107">
        <f>Flavor!N119</f>
        <v>1.5245385972217184E-2</v>
      </c>
      <c r="O24" s="105">
        <f>Flavor!O119</f>
        <v>95431.121936917305</v>
      </c>
      <c r="P24" s="106">
        <f>Flavor!P119</f>
        <v>3060.4401644468307</v>
      </c>
      <c r="Q24" s="107">
        <f>Flavor!Q119</f>
        <v>3.3132159530719664E-2</v>
      </c>
    </row>
    <row r="25" spans="2:17">
      <c r="B25" s="326"/>
      <c r="C25" s="83" t="s">
        <v>102</v>
      </c>
      <c r="D25" s="105">
        <f>Flavor!D120</f>
        <v>0</v>
      </c>
      <c r="E25" s="106">
        <f>Flavor!E120</f>
        <v>-0.30551823973655701</v>
      </c>
      <c r="F25" s="107">
        <f>Flavor!F120</f>
        <v>-1</v>
      </c>
      <c r="G25" s="108">
        <f>Flavor!G120</f>
        <v>0</v>
      </c>
      <c r="H25" s="109">
        <f>Flavor!H120</f>
        <v>-2.3337105221520204E-6</v>
      </c>
      <c r="I25" s="206">
        <f>Flavor!I120</f>
        <v>0</v>
      </c>
      <c r="J25" s="156">
        <f>Flavor!J120</f>
        <v>-15.96</v>
      </c>
      <c r="K25" s="107">
        <f>Flavor!K120</f>
        <v>-1</v>
      </c>
      <c r="L25" s="110">
        <f>Flavor!L120</f>
        <v>0</v>
      </c>
      <c r="M25" s="111">
        <f>Flavor!M120</f>
        <v>-4.8760711061954503</v>
      </c>
      <c r="N25" s="107">
        <f>Flavor!N120</f>
        <v>-1</v>
      </c>
      <c r="O25" s="105">
        <f>Flavor!O120</f>
        <v>0</v>
      </c>
      <c r="P25" s="106">
        <f>Flavor!P120</f>
        <v>-1.222072958946228</v>
      </c>
      <c r="Q25" s="107">
        <f>Flavor!Q120</f>
        <v>-1</v>
      </c>
    </row>
    <row r="26" spans="2:17">
      <c r="B26" s="326"/>
      <c r="C26" s="83" t="s">
        <v>63</v>
      </c>
      <c r="D26" s="105">
        <f>Flavor!D121</f>
        <v>363884.04634513427</v>
      </c>
      <c r="E26" s="106">
        <f>Flavor!E121</f>
        <v>-46589.7819886051</v>
      </c>
      <c r="F26" s="107">
        <f>Flavor!F121</f>
        <v>-0.11350244223299144</v>
      </c>
      <c r="G26" s="108">
        <f>Flavor!G121</f>
        <v>3.2051505240802287</v>
      </c>
      <c r="H26" s="109">
        <f>Flavor!H121</f>
        <v>6.9733492755116089E-2</v>
      </c>
      <c r="I26" s="206">
        <f>Flavor!I121</f>
        <v>24.634623242592053</v>
      </c>
      <c r="J26" s="156">
        <f>Flavor!J121</f>
        <v>1.3132562527439511</v>
      </c>
      <c r="K26" s="107">
        <f>Flavor!K121</f>
        <v>5.6311289699082286E-2</v>
      </c>
      <c r="L26" s="110">
        <f>Flavor!L121</f>
        <v>8964146.3857022878</v>
      </c>
      <c r="M26" s="111">
        <f>Flavor!M121</f>
        <v>-608664.40459675714</v>
      </c>
      <c r="N26" s="107">
        <f>Flavor!N121</f>
        <v>-6.3582621440044479E-2</v>
      </c>
      <c r="O26" s="105">
        <f>Flavor!O121</f>
        <v>3255644.0379997492</v>
      </c>
      <c r="P26" s="106">
        <f>Flavor!P121</f>
        <v>-410483.58601118531</v>
      </c>
      <c r="Q26" s="107">
        <f>Flavor!Q121</f>
        <v>-0.11196652929449709</v>
      </c>
    </row>
    <row r="27" spans="2:17">
      <c r="B27" s="326"/>
      <c r="C27" s="83" t="s">
        <v>64</v>
      </c>
      <c r="D27" s="105">
        <f>Flavor!D122</f>
        <v>27967.172808037332</v>
      </c>
      <c r="E27" s="106">
        <f>Flavor!E122</f>
        <v>-11069.385943054414</v>
      </c>
      <c r="F27" s="107">
        <f>Flavor!F122</f>
        <v>-0.28356459424704883</v>
      </c>
      <c r="G27" s="108">
        <f>Flavor!G122</f>
        <v>0.24633945753615971</v>
      </c>
      <c r="H27" s="109">
        <f>Flavor!H122</f>
        <v>-5.1842503660599948E-2</v>
      </c>
      <c r="I27" s="206">
        <f>Flavor!I122</f>
        <v>26.36830983752137</v>
      </c>
      <c r="J27" s="156">
        <f>Flavor!J122</f>
        <v>0.68469882301923946</v>
      </c>
      <c r="K27" s="107">
        <f>Flavor!K122</f>
        <v>2.6658978078768887E-2</v>
      </c>
      <c r="L27" s="110">
        <f>Flavor!L122</f>
        <v>737447.07788183098</v>
      </c>
      <c r="M27" s="111">
        <f>Flavor!M122</f>
        <v>-265152.71242596849</v>
      </c>
      <c r="N27" s="107">
        <f>Flavor!N122</f>
        <v>-0.26446515847022695</v>
      </c>
      <c r="O27" s="105">
        <f>Flavor!O122</f>
        <v>256339.78886055946</v>
      </c>
      <c r="P27" s="106">
        <f>Flavor!P122</f>
        <v>-111695.06399148749</v>
      </c>
      <c r="Q27" s="107">
        <f>Flavor!Q122</f>
        <v>-0.30349045240122907</v>
      </c>
    </row>
    <row r="28" spans="2:17">
      <c r="B28" s="326"/>
      <c r="C28" s="83" t="s">
        <v>196</v>
      </c>
      <c r="D28" s="105">
        <f>Flavor!D123</f>
        <v>25442.539546524778</v>
      </c>
      <c r="E28" s="106">
        <f>Flavor!E123</f>
        <v>-5849.7282844840556</v>
      </c>
      <c r="F28" s="107">
        <f>Flavor!F123</f>
        <v>-0.18693845764311501</v>
      </c>
      <c r="G28" s="108">
        <f>Flavor!G123</f>
        <v>0.22410207257102596</v>
      </c>
      <c r="H28" s="109">
        <f>Flavor!H123</f>
        <v>-1.4924882946243584E-2</v>
      </c>
      <c r="I28" s="206">
        <f>Flavor!I123</f>
        <v>18.396159874850117</v>
      </c>
      <c r="J28" s="156">
        <f>Flavor!J123</f>
        <v>-1.3339988673480114</v>
      </c>
      <c r="K28" s="107">
        <f>Flavor!K123</f>
        <v>-6.761217103108777E-2</v>
      </c>
      <c r="L28" s="110">
        <f>Flavor!L123</f>
        <v>468045.02512006642</v>
      </c>
      <c r="M28" s="111">
        <f>Flavor!M123</f>
        <v>-149356.38658911776</v>
      </c>
      <c r="N28" s="107">
        <f>Flavor!N123</f>
        <v>-0.24191131370374869</v>
      </c>
      <c r="O28" s="105">
        <f>Flavor!O123</f>
        <v>207922.31616842747</v>
      </c>
      <c r="P28" s="106">
        <f>Flavor!P123</f>
        <v>-59169.065687224269</v>
      </c>
      <c r="Q28" s="107">
        <f>Flavor!Q123</f>
        <v>-0.22153116763311334</v>
      </c>
    </row>
    <row r="29" spans="2:17" ht="15" thickBot="1">
      <c r="B29" s="326"/>
      <c r="C29" s="83" t="s">
        <v>197</v>
      </c>
      <c r="D29" s="105">
        <f>Flavor!D124</f>
        <v>53.757338504624371</v>
      </c>
      <c r="E29" s="106">
        <f>Flavor!E124</f>
        <v>-54.384028648829457</v>
      </c>
      <c r="F29" s="107">
        <f>Flavor!F124</f>
        <v>-0.50289755049663742</v>
      </c>
      <c r="G29" s="108">
        <f>Flavor!G124</f>
        <v>4.7350347840705498E-4</v>
      </c>
      <c r="H29" s="109">
        <f>Flavor!H124</f>
        <v>-3.5253769878594945E-4</v>
      </c>
      <c r="I29" s="206">
        <f>Flavor!I124</f>
        <v>36.112197476502025</v>
      </c>
      <c r="J29" s="156">
        <f>Flavor!J124</f>
        <v>2.2725359255720718</v>
      </c>
      <c r="K29" s="107">
        <f>Flavor!K124</f>
        <v>6.7155988606795627E-2</v>
      </c>
      <c r="L29" s="110">
        <f>Flavor!L124</f>
        <v>1941.2956238901616</v>
      </c>
      <c r="M29" s="111">
        <f>Flavor!M124</f>
        <v>-1718.1716402375696</v>
      </c>
      <c r="N29" s="107">
        <f>Flavor!N124</f>
        <v>-0.46951414406137942</v>
      </c>
      <c r="O29" s="105">
        <f>Flavor!O124</f>
        <v>563.1023713350296</v>
      </c>
      <c r="P29" s="106">
        <f>Flavor!P124</f>
        <v>-580.48506534099579</v>
      </c>
      <c r="Q29" s="107">
        <f>Flavor!Q124</f>
        <v>-0.50760007212762459</v>
      </c>
    </row>
    <row r="30" spans="2:17">
      <c r="B30" s="324" t="s">
        <v>101</v>
      </c>
      <c r="C30" s="101" t="s">
        <v>13</v>
      </c>
      <c r="D30" s="143">
        <f>'Branded vs. Private Label'!D27</f>
        <v>8918793.3728184588</v>
      </c>
      <c r="E30" s="144">
        <f>'Branded vs. Private Label'!E27</f>
        <v>-1407952.2445471752</v>
      </c>
      <c r="F30" s="145">
        <f>'Branded vs. Private Label'!F27</f>
        <v>-0.13634036285153944</v>
      </c>
      <c r="G30" s="146">
        <f>'Branded vs. Private Label'!G27</f>
        <v>78.558198800337706</v>
      </c>
      <c r="H30" s="147">
        <f>'Branded vs. Private Label'!H27</f>
        <v>-0.32296694483724764</v>
      </c>
      <c r="I30" s="207">
        <f>'Branded vs. Private Label'!I27</f>
        <v>10.178725667188607</v>
      </c>
      <c r="J30" s="161">
        <f>'Branded vs. Private Label'!J27</f>
        <v>0.45963628287320901</v>
      </c>
      <c r="K30" s="145">
        <f>'Branded vs. Private Label'!K27</f>
        <v>4.7292113972628655E-2</v>
      </c>
      <c r="L30" s="148">
        <f>'Branded vs. Private Label'!L27</f>
        <v>90781951.024258897</v>
      </c>
      <c r="M30" s="149">
        <f>'Branded vs. Private Label'!M27</f>
        <v>-9584612.680004999</v>
      </c>
      <c r="N30" s="145">
        <f>'Branded vs. Private Label'!N27</f>
        <v>-9.5496072857955319E-2</v>
      </c>
      <c r="O30" s="143">
        <f>'Branded vs. Private Label'!O27</f>
        <v>28632855.478990078</v>
      </c>
      <c r="P30" s="144">
        <f>'Branded vs. Private Label'!P27</f>
        <v>-4443082.4829431921</v>
      </c>
      <c r="Q30" s="145">
        <f>'Branded vs. Private Label'!Q27</f>
        <v>-0.1343297501663199</v>
      </c>
    </row>
    <row r="31" spans="2:17" ht="15" thickBot="1">
      <c r="B31" s="325"/>
      <c r="C31" s="100" t="s">
        <v>12</v>
      </c>
      <c r="D31" s="135">
        <f>'Branded vs. Private Label'!D28</f>
        <v>2434309.8156677331</v>
      </c>
      <c r="E31" s="136">
        <f>'Branded vs. Private Label'!E28</f>
        <v>-330467.13741915906</v>
      </c>
      <c r="F31" s="137">
        <f>'Branded vs. Private Label'!F28</f>
        <v>-0.11952759409766862</v>
      </c>
      <c r="G31" s="138">
        <f>'Branded vs. Private Label'!G28</f>
        <v>21.441801199662322</v>
      </c>
      <c r="H31" s="139">
        <f>'Branded vs. Private Label'!H28</f>
        <v>0.32296694483716237</v>
      </c>
      <c r="I31" s="208">
        <f>'Branded vs. Private Label'!I28</f>
        <v>6.2897853165207787</v>
      </c>
      <c r="J31" s="154">
        <f>'Branded vs. Private Label'!J28</f>
        <v>0.41988779775574336</v>
      </c>
      <c r="K31" s="137">
        <f>'Branded vs. Private Label'!K28</f>
        <v>7.1532389860885226E-2</v>
      </c>
      <c r="L31" s="140">
        <f>'Branded vs. Private Label'!L28</f>
        <v>15311286.134449311</v>
      </c>
      <c r="M31" s="141">
        <f>'Branded vs. Private Label'!M28</f>
        <v>-917671.24241419137</v>
      </c>
      <c r="N31" s="137">
        <f>'Branded vs. Private Label'!N28</f>
        <v>-5.654529869691146E-2</v>
      </c>
      <c r="O31" s="135">
        <f>'Branded vs. Private Label'!O28</f>
        <v>4090822.6674292088</v>
      </c>
      <c r="P31" s="136">
        <f>'Branded vs. Private Label'!P28</f>
        <v>-435295.5213981811</v>
      </c>
      <c r="Q31" s="137">
        <f>'Branded vs. Private Label'!Q28</f>
        <v>-9.6174139348083582E-2</v>
      </c>
    </row>
    <row r="32" spans="2:17" ht="15" thickBot="1">
      <c r="B32" s="324" t="s">
        <v>100</v>
      </c>
      <c r="C32" s="142" t="s">
        <v>99</v>
      </c>
      <c r="D32" s="114">
        <f>'Single Serve'!E39</f>
        <v>2195365.5917588244</v>
      </c>
      <c r="E32" s="115">
        <f>'Single Serve'!F39</f>
        <v>-323521.96900854865</v>
      </c>
      <c r="F32" s="116">
        <f>'Single Serve'!G39</f>
        <v>-0.12843843212675538</v>
      </c>
      <c r="G32" s="117">
        <f>'Single Serve'!H39</f>
        <v>19.337141179032585</v>
      </c>
      <c r="H32" s="118">
        <f>'Single Serve'!I39</f>
        <v>9.6540651386646914E-2</v>
      </c>
      <c r="I32" s="158">
        <f>'Single Serve'!J39</f>
        <v>20.533306382551199</v>
      </c>
      <c r="J32" s="159">
        <f>'Single Serve'!K39</f>
        <v>0.81625944137197592</v>
      </c>
      <c r="K32" s="116">
        <f>'Single Serve'!L39</f>
        <v>4.1398666027781826E-2</v>
      </c>
      <c r="L32" s="119">
        <f>'Single Serve'!M39</f>
        <v>45078114.317294762</v>
      </c>
      <c r="M32" s="120">
        <f>'Single Serve'!N39</f>
        <v>-4586909.9579079673</v>
      </c>
      <c r="N32" s="116">
        <f>'Single Serve'!O39</f>
        <v>-9.235694585572099E-2</v>
      </c>
      <c r="O32" s="114">
        <f>'Single Serve'!P39</f>
        <v>18718117.365084291</v>
      </c>
      <c r="P32" s="115">
        <f>'Single Serve'!Q39</f>
        <v>-2746719.2263124585</v>
      </c>
      <c r="Q32" s="116">
        <f>'Single Serve'!R39</f>
        <v>-0.12796366814240562</v>
      </c>
    </row>
    <row r="33" spans="2:17">
      <c r="B33" s="326"/>
      <c r="C33" s="99" t="s">
        <v>98</v>
      </c>
      <c r="D33" s="143">
        <f>'Single Serve'!E40</f>
        <v>1368207.7048866195</v>
      </c>
      <c r="E33" s="144">
        <f>'Single Serve'!F40</f>
        <v>-193483.76628149161</v>
      </c>
      <c r="F33" s="145">
        <f>'Single Serve'!G40</f>
        <v>-0.12389372027291023</v>
      </c>
      <c r="G33" s="146">
        <f>'Single Serve'!H40</f>
        <v>12.051398478208096</v>
      </c>
      <c r="H33" s="147">
        <f>'Single Serve'!I40</f>
        <v>0.12236988154326411</v>
      </c>
      <c r="I33" s="160">
        <f>'Single Serve'!J40</f>
        <v>17.527768047113891</v>
      </c>
      <c r="J33" s="161">
        <f>'Single Serve'!K40</f>
        <v>0.52024262189864601</v>
      </c>
      <c r="K33" s="145">
        <f>'Single Serve'!L40</f>
        <v>3.0588966289436657E-2</v>
      </c>
      <c r="L33" s="148">
        <f>'Single Serve'!M40</f>
        <v>23981627.291526724</v>
      </c>
      <c r="M33" s="149">
        <f>'Single Serve'!N40</f>
        <v>-2578880.1107067242</v>
      </c>
      <c r="N33" s="145">
        <f>'Single Serve'!O40</f>
        <v>-9.7094534816374353E-2</v>
      </c>
      <c r="O33" s="143">
        <f>'Single Serve'!P40</f>
        <v>11389759.54429853</v>
      </c>
      <c r="P33" s="144">
        <f>'Single Serve'!Q40</f>
        <v>-1627942.1564278435</v>
      </c>
      <c r="Q33" s="145">
        <f>'Single Serve'!R40</f>
        <v>-0.12505603476357169</v>
      </c>
    </row>
    <row r="34" spans="2:17" ht="15" thickBot="1">
      <c r="B34" s="326"/>
      <c r="C34" s="98" t="s">
        <v>97</v>
      </c>
      <c r="D34" s="135">
        <f>'Single Serve'!E41</f>
        <v>788319.71918447595</v>
      </c>
      <c r="E34" s="136">
        <f>'Single Serve'!F41</f>
        <v>-123365.49765330902</v>
      </c>
      <c r="F34" s="137">
        <f>'Single Serve'!G41</f>
        <v>-0.13531589124720808</v>
      </c>
      <c r="G34" s="138">
        <f>'Single Serve'!H41</f>
        <v>6.9436497325590656</v>
      </c>
      <c r="H34" s="139">
        <f>'Single Serve'!I41</f>
        <v>-2.0285989443607377E-2</v>
      </c>
      <c r="I34" s="153">
        <f>'Single Serve'!J41</f>
        <v>26.353588966210335</v>
      </c>
      <c r="J34" s="154">
        <f>'Single Serve'!K41</f>
        <v>1.4139912838697839</v>
      </c>
      <c r="K34" s="137">
        <f>'Single Serve'!L41</f>
        <v>5.6696635682740595E-2</v>
      </c>
      <c r="L34" s="140">
        <f>'Single Serve'!M41</f>
        <v>20775053.853346035</v>
      </c>
      <c r="M34" s="141">
        <f>'Single Serve'!N41</f>
        <v>-1962008.667525731</v>
      </c>
      <c r="N34" s="137">
        <f>'Single Serve'!O41</f>
        <v>-8.6291211352595834E-2</v>
      </c>
      <c r="O34" s="135">
        <f>'Single Serve'!P41</f>
        <v>7245023.0949095488</v>
      </c>
      <c r="P34" s="136">
        <f>'Single Serve'!Q41</f>
        <v>-1102669.3721574107</v>
      </c>
      <c r="Q34" s="137">
        <f>'Single Serve'!R41</f>
        <v>-0.13209271622159363</v>
      </c>
    </row>
    <row r="35" spans="2:17">
      <c r="B35" s="326"/>
      <c r="C35" s="82" t="s">
        <v>96</v>
      </c>
      <c r="D35" s="121">
        <f>Size!D86</f>
        <v>2158146.4068923127</v>
      </c>
      <c r="E35" s="122">
        <f>Size!E86</f>
        <v>-334620.49859227473</v>
      </c>
      <c r="F35" s="123">
        <f>Size!F86</f>
        <v>-0.13423657777870945</v>
      </c>
      <c r="G35" s="124">
        <f>Size!G86</f>
        <v>19.009308477712146</v>
      </c>
      <c r="H35" s="125">
        <f>Size!H86</f>
        <v>-3.1768616794394688E-2</v>
      </c>
      <c r="I35" s="151">
        <f>Size!I86</f>
        <v>20.752887496704865</v>
      </c>
      <c r="J35" s="152">
        <f>Size!J86</f>
        <v>0.82629466926970707</v>
      </c>
      <c r="K35" s="123">
        <f>Size!K86</f>
        <v>4.1466931975046695E-2</v>
      </c>
      <c r="L35" s="126">
        <f>Size!L86</f>
        <v>44787769.583654009</v>
      </c>
      <c r="M35" s="127">
        <f>Size!M86</f>
        <v>-4884581.5556429029</v>
      </c>
      <c r="N35" s="123">
        <f>Size!N86</f>
        <v>-9.8336024842975489E-2</v>
      </c>
      <c r="O35" s="121">
        <f>Size!O86</f>
        <v>18645031.330318093</v>
      </c>
      <c r="P35" s="122">
        <f>Size!P86</f>
        <v>-2817089.3484864905</v>
      </c>
      <c r="Q35" s="123">
        <f>Size!Q86</f>
        <v>-0.13125866686923313</v>
      </c>
    </row>
    <row r="36" spans="2:17">
      <c r="B36" s="326"/>
      <c r="C36" s="83" t="s">
        <v>95</v>
      </c>
      <c r="D36" s="105">
        <f>Size!D87</f>
        <v>854053.06762370467</v>
      </c>
      <c r="E36" s="106">
        <f>Size!E87</f>
        <v>-137983.7135603457</v>
      </c>
      <c r="F36" s="107">
        <f>Size!F87</f>
        <v>-0.13909132824254214</v>
      </c>
      <c r="G36" s="108">
        <f>Size!G87</f>
        <v>7.5226398760283191</v>
      </c>
      <c r="H36" s="109">
        <f>Size!H87</f>
        <v>-5.5063755045663854E-2</v>
      </c>
      <c r="I36" s="155">
        <f>Size!I87</f>
        <v>12.391312678627317</v>
      </c>
      <c r="J36" s="156">
        <f>Size!J87</f>
        <v>0.65314182569953161</v>
      </c>
      <c r="K36" s="107">
        <f>Size!K87</f>
        <v>5.5642555716985675E-2</v>
      </c>
      <c r="L36" s="110">
        <f>Size!L87</f>
        <v>10582838.605066165</v>
      </c>
      <c r="M36" s="111">
        <f>Size!M87</f>
        <v>-1061858.6248607542</v>
      </c>
      <c r="N36" s="107">
        <f>Size!N87</f>
        <v>-9.1188169507041644E-2</v>
      </c>
      <c r="O36" s="105">
        <f>Size!O87</f>
        <v>3416212.2704948187</v>
      </c>
      <c r="P36" s="106">
        <f>Size!P87</f>
        <v>-551934.8542413828</v>
      </c>
      <c r="Q36" s="107">
        <f>Size!Q87</f>
        <v>-0.13909132824254214</v>
      </c>
    </row>
    <row r="37" spans="2:17">
      <c r="B37" s="326"/>
      <c r="C37" s="83" t="s">
        <v>231</v>
      </c>
      <c r="D37" s="105">
        <f>Size!D88</f>
        <v>13386.611504849609</v>
      </c>
      <c r="E37" s="106">
        <f>Size!E88</f>
        <v>-10114.666465584289</v>
      </c>
      <c r="F37" s="107">
        <f>Size!F88</f>
        <v>-0.43038793372467588</v>
      </c>
      <c r="G37" s="108">
        <f>Size!G88</f>
        <v>0.11791147567852382</v>
      </c>
      <c r="H37" s="109">
        <f>Size!H88</f>
        <v>-6.1603762858177244E-2</v>
      </c>
      <c r="I37" s="155">
        <f>Size!I88</f>
        <v>13.509393873615688</v>
      </c>
      <c r="J37" s="156">
        <f>Size!J88</f>
        <v>1.7141963621885914</v>
      </c>
      <c r="K37" s="107">
        <f>Size!K88</f>
        <v>0.14533002609985049</v>
      </c>
      <c r="L37" s="110">
        <f>Size!L88</f>
        <v>180845.00745208858</v>
      </c>
      <c r="M37" s="111">
        <f>Size!M88</f>
        <v>-96357.207980129751</v>
      </c>
      <c r="N37" s="107">
        <f>Size!N88</f>
        <v>-0.34760619726609321</v>
      </c>
      <c r="O37" s="105">
        <f>Size!O88</f>
        <v>31389.068422675133</v>
      </c>
      <c r="P37" s="106">
        <f>Size!P88</f>
        <v>-21925.024062633514</v>
      </c>
      <c r="Q37" s="107">
        <f>Size!Q88</f>
        <v>-0.41124256346809662</v>
      </c>
    </row>
    <row r="38" spans="2:17">
      <c r="B38" s="326"/>
      <c r="C38" s="83" t="s">
        <v>117</v>
      </c>
      <c r="D38" s="105">
        <f>Size!D89</f>
        <v>2257922.1514556343</v>
      </c>
      <c r="E38" s="106">
        <f>Size!E89</f>
        <v>-216930.79146530014</v>
      </c>
      <c r="F38" s="107">
        <f>Size!F89</f>
        <v>-8.7654012771065298E-2</v>
      </c>
      <c r="G38" s="108">
        <f>Size!G89</f>
        <v>19.888149644808284</v>
      </c>
      <c r="H38" s="109">
        <f>Size!H89</f>
        <v>0.98390890732017766</v>
      </c>
      <c r="I38" s="155">
        <f>Size!I89</f>
        <v>7.7770397146769987</v>
      </c>
      <c r="J38" s="156">
        <f>Size!J89</f>
        <v>0.37520252410608546</v>
      </c>
      <c r="K38" s="107">
        <f>Size!K89</f>
        <v>5.0690458928771116E-2</v>
      </c>
      <c r="L38" s="110">
        <f>Size!L89</f>
        <v>17559950.244519401</v>
      </c>
      <c r="M38" s="111">
        <f>Size!M89</f>
        <v>-758508.30958664417</v>
      </c>
      <c r="N38" s="107">
        <f>Size!N89</f>
        <v>-4.1406775976607815E-2</v>
      </c>
      <c r="O38" s="105">
        <f>Size!O89</f>
        <v>4518048.7616096735</v>
      </c>
      <c r="P38" s="106">
        <f>Size!P89</f>
        <v>-438094.27229660936</v>
      </c>
      <c r="Q38" s="107">
        <f>Size!Q89</f>
        <v>-8.8394194699283446E-2</v>
      </c>
    </row>
    <row r="39" spans="2:17">
      <c r="B39" s="326"/>
      <c r="C39" s="83" t="s">
        <v>94</v>
      </c>
      <c r="D39" s="105">
        <f>Size!D90</f>
        <v>35967.465538322926</v>
      </c>
      <c r="E39" s="106">
        <f>Size!E90</f>
        <v>-1747.1513460874557</v>
      </c>
      <c r="F39" s="107">
        <f>Size!F90</f>
        <v>-4.6325575875322066E-2</v>
      </c>
      <c r="G39" s="108">
        <f>Size!G90</f>
        <v>0.31680735162170931</v>
      </c>
      <c r="H39" s="109">
        <f>Size!H90</f>
        <v>2.8723084253664322E-2</v>
      </c>
      <c r="I39" s="155">
        <f>Size!I90</f>
        <v>6.5651984801235921</v>
      </c>
      <c r="J39" s="156">
        <f>Size!J90</f>
        <v>0.26784540896413667</v>
      </c>
      <c r="K39" s="107">
        <f>Size!K90</f>
        <v>4.2533014416932087E-2</v>
      </c>
      <c r="L39" s="110">
        <f>Size!L90</f>
        <v>236133.55008609535</v>
      </c>
      <c r="M39" s="111">
        <f>Size!M90</f>
        <v>-1368.7083785486175</v>
      </c>
      <c r="N39" s="107">
        <f>Size!N90</f>
        <v>-5.7629278449677218E-3</v>
      </c>
      <c r="O39" s="105">
        <f>Size!O90</f>
        <v>47956.620717763901</v>
      </c>
      <c r="P39" s="106">
        <f>Size!P90</f>
        <v>-2329.5351281166077</v>
      </c>
      <c r="Q39" s="107">
        <f>Size!Q90</f>
        <v>-4.6325575875322066E-2</v>
      </c>
    </row>
    <row r="40" spans="2:17">
      <c r="B40" s="326"/>
      <c r="C40" s="83" t="s">
        <v>118</v>
      </c>
      <c r="D40" s="105">
        <f>Size!D91</f>
        <v>5963429.0192176104</v>
      </c>
      <c r="E40" s="106">
        <f>Size!E91</f>
        <v>-1036167.2397024389</v>
      </c>
      <c r="F40" s="107">
        <f>Size!F91</f>
        <v>-0.14803242949648451</v>
      </c>
      <c r="G40" s="108">
        <f>Size!G91</f>
        <v>52.52686353864425</v>
      </c>
      <c r="H40" s="109">
        <f>Size!H91</f>
        <v>-0.93976894242479148</v>
      </c>
      <c r="I40" s="155">
        <f>Size!I91</f>
        <v>5.4222798851152394</v>
      </c>
      <c r="J40" s="156">
        <f>Size!J91</f>
        <v>0.27745660707131137</v>
      </c>
      <c r="K40" s="107">
        <f>Size!K91</f>
        <v>5.3929278437101325E-2</v>
      </c>
      <c r="L40" s="110">
        <f>Size!L91</f>
        <v>32335381.217216149</v>
      </c>
      <c r="M40" s="111">
        <f>Size!M91</f>
        <v>-3676304.5525849164</v>
      </c>
      <c r="N40" s="107">
        <f>Size!N91</f>
        <v>-0.10208643316741972</v>
      </c>
      <c r="O40" s="105">
        <f>Size!O91</f>
        <v>5963429.0192176104</v>
      </c>
      <c r="P40" s="106">
        <f>Size!P91</f>
        <v>-1036167.2397024389</v>
      </c>
      <c r="Q40" s="107">
        <f>Size!Q91</f>
        <v>-0.14803242949648451</v>
      </c>
    </row>
    <row r="41" spans="2:17" ht="15" thickBot="1">
      <c r="B41" s="326"/>
      <c r="C41" s="84" t="s">
        <v>93</v>
      </c>
      <c r="D41" s="105">
        <f>Size!D92</f>
        <v>0</v>
      </c>
      <c r="E41" s="106">
        <f>Size!E92</f>
        <v>0</v>
      </c>
      <c r="F41" s="107">
        <f>Size!F92</f>
        <v>0</v>
      </c>
      <c r="G41" s="108">
        <f>Size!G92</f>
        <v>0</v>
      </c>
      <c r="H41" s="109">
        <f>Size!H92</f>
        <v>0</v>
      </c>
      <c r="I41" s="155">
        <f>Size!I92</f>
        <v>0</v>
      </c>
      <c r="J41" s="156">
        <f>Size!J92</f>
        <v>0</v>
      </c>
      <c r="K41" s="107">
        <f>Size!K92</f>
        <v>0</v>
      </c>
      <c r="L41" s="110">
        <f>Size!L92</f>
        <v>0</v>
      </c>
      <c r="M41" s="111">
        <f>Size!M92</f>
        <v>0</v>
      </c>
      <c r="N41" s="107">
        <f>Size!N92</f>
        <v>0</v>
      </c>
      <c r="O41" s="105">
        <f>Size!O92</f>
        <v>0</v>
      </c>
      <c r="P41" s="106">
        <f>Size!P92</f>
        <v>0</v>
      </c>
      <c r="Q41" s="107">
        <f>Size!Q92</f>
        <v>0</v>
      </c>
    </row>
    <row r="42" spans="2:17">
      <c r="B42" s="326"/>
      <c r="C42" s="101" t="s">
        <v>119</v>
      </c>
      <c r="D42" s="143">
        <f>'White Milk Size'!D27</f>
        <v>1906620.807500422</v>
      </c>
      <c r="E42" s="144">
        <f>'White Milk Size'!E27</f>
        <v>-179240.03251043777</v>
      </c>
      <c r="F42" s="145">
        <f>'White Milk Size'!F27</f>
        <v>-8.593096388419881E-2</v>
      </c>
      <c r="G42" s="146">
        <f>'White Milk Size'!G27</f>
        <v>16.793829632712505</v>
      </c>
      <c r="H42" s="147">
        <f>'White Milk Size'!H27</f>
        <v>0.8609171025944633</v>
      </c>
      <c r="I42" s="160">
        <f>'White Milk Size'!I27</f>
        <v>7.7561741873192789</v>
      </c>
      <c r="J42" s="161">
        <f>'White Milk Size'!J27</f>
        <v>0.38721161088840184</v>
      </c>
      <c r="K42" s="145">
        <f>'White Milk Size'!K27</f>
        <v>5.2546285433294461E-2</v>
      </c>
      <c r="L42" s="148">
        <f>'White Milk Size'!L27</f>
        <v>14788083.092140613</v>
      </c>
      <c r="M42" s="149">
        <f>'White Milk Size'!M27</f>
        <v>-582547.37754208595</v>
      </c>
      <c r="N42" s="145">
        <f>'White Milk Size'!N27</f>
        <v>-3.7900031406721581E-2</v>
      </c>
      <c r="O42" s="143">
        <f>'White Milk Size'!O27</f>
        <v>3813241.615000844</v>
      </c>
      <c r="P42" s="144">
        <f>'White Milk Size'!P27</f>
        <v>-358539.23285036674</v>
      </c>
      <c r="Q42" s="145">
        <f>'White Milk Size'!Q27</f>
        <v>-8.5943928007398113E-2</v>
      </c>
    </row>
    <row r="43" spans="2:17" ht="15" thickBot="1">
      <c r="B43" s="325"/>
      <c r="C43" s="100" t="s">
        <v>116</v>
      </c>
      <c r="D43" s="135">
        <f>'White Milk Size'!D28</f>
        <v>5909386.6611397266</v>
      </c>
      <c r="E43" s="136">
        <f>'White Milk Size'!E28</f>
        <v>-1037633.2895651469</v>
      </c>
      <c r="F43" s="137">
        <f>'White Milk Size'!F28</f>
        <v>-0.14936379871197353</v>
      </c>
      <c r="G43" s="138">
        <f>'White Milk Size'!G28</f>
        <v>52.050849560962007</v>
      </c>
      <c r="H43" s="139">
        <f>'White Milk Size'!H28</f>
        <v>-1.0141771639222057</v>
      </c>
      <c r="I43" s="153">
        <f>'White Milk Size'!I28</f>
        <v>5.4204824529399396</v>
      </c>
      <c r="J43" s="154">
        <f>'White Milk Size'!J28</f>
        <v>0.27714386401915725</v>
      </c>
      <c r="K43" s="137">
        <f>'White Milk Size'!K28</f>
        <v>5.3884040342230287E-2</v>
      </c>
      <c r="L43" s="140">
        <f>'White Milk Size'!L28</f>
        <v>32031726.704345226</v>
      </c>
      <c r="M43" s="141">
        <f>'White Milk Size'!M28</f>
        <v>-3699149.0861176997</v>
      </c>
      <c r="N43" s="137">
        <f>'White Milk Size'!N28</f>
        <v>-0.10352808332520791</v>
      </c>
      <c r="O43" s="135">
        <f>'White Milk Size'!O28</f>
        <v>5909386.6611397266</v>
      </c>
      <c r="P43" s="136">
        <f>'White Milk Size'!P28</f>
        <v>-1037633.2895651469</v>
      </c>
      <c r="Q43" s="137">
        <f>'White Milk Size'!Q28</f>
        <v>-0.14936379871197353</v>
      </c>
    </row>
    <row r="44" spans="2:17">
      <c r="B44" s="324" t="s">
        <v>65</v>
      </c>
      <c r="C44" s="82" t="s">
        <v>90</v>
      </c>
      <c r="D44" s="121">
        <f>Organic!D27</f>
        <v>32356.927373022412</v>
      </c>
      <c r="E44" s="122">
        <f>Organic!E27</f>
        <v>-3722.7856321199179</v>
      </c>
      <c r="F44" s="123">
        <f>Organic!F27</f>
        <v>-0.10318224071209549</v>
      </c>
      <c r="G44" s="124">
        <f>Organic!G27</f>
        <v>0.28500513767757674</v>
      </c>
      <c r="H44" s="125">
        <f>Organic!H27</f>
        <v>9.4091341495072811E-3</v>
      </c>
      <c r="I44" s="204">
        <f>Organic!I27</f>
        <v>35.078932061799364</v>
      </c>
      <c r="J44" s="152">
        <f>Organic!J27</f>
        <v>4.0057055356331048</v>
      </c>
      <c r="K44" s="123">
        <f>Organic!K27</f>
        <v>0.12891179910975661</v>
      </c>
      <c r="L44" s="126">
        <f>Organic!L27</f>
        <v>1135046.4570468294</v>
      </c>
      <c r="M44" s="127">
        <f>Organic!M27</f>
        <v>13933.36183897499</v>
      </c>
      <c r="N44" s="123">
        <f>Organic!N27</f>
        <v>1.2428150111288946E-2</v>
      </c>
      <c r="O44" s="121">
        <f>Organic!O27</f>
        <v>237908.65613722801</v>
      </c>
      <c r="P44" s="122">
        <f>Organic!P27</f>
        <v>124.53221971873427</v>
      </c>
      <c r="Q44" s="123">
        <f>Organic!Q27</f>
        <v>5.237196565820193E-4</v>
      </c>
    </row>
    <row r="45" spans="2:17" ht="15" thickBot="1">
      <c r="B45" s="325"/>
      <c r="C45" s="84" t="s">
        <v>92</v>
      </c>
      <c r="D45" s="128">
        <f>Organic!D28</f>
        <v>11281838.22997744</v>
      </c>
      <c r="E45" s="129">
        <f>Organic!E28</f>
        <v>-1728026.4596642796</v>
      </c>
      <c r="F45" s="130">
        <f>Organic!F28</f>
        <v>-0.13282432222681848</v>
      </c>
      <c r="G45" s="131">
        <f>Organic!G28</f>
        <v>99.372286525317392</v>
      </c>
      <c r="H45" s="132">
        <f>Organic!H28</f>
        <v>-3.9672269001016502E-3</v>
      </c>
      <c r="I45" s="205">
        <f>Organic!I28</f>
        <v>9.274732042967619</v>
      </c>
      <c r="J45" s="157">
        <f>Organic!J28</f>
        <v>0.4271215206326282</v>
      </c>
      <c r="K45" s="130">
        <f>Organic!K28</f>
        <v>4.827535293901089E-2</v>
      </c>
      <c r="L45" s="133">
        <f>Organic!L28</f>
        <v>104636026.53514884</v>
      </c>
      <c r="M45" s="134">
        <f>Organic!M28</f>
        <v>-10470189.187079683</v>
      </c>
      <c r="N45" s="130">
        <f>Organic!N28</f>
        <v>-9.0961110322192201E-2</v>
      </c>
      <c r="O45" s="128">
        <f>Organic!O28</f>
        <v>32402155.310613871</v>
      </c>
      <c r="P45" s="129">
        <f>Organic!P28</f>
        <v>-4862405.1124491319</v>
      </c>
      <c r="Q45" s="130">
        <f>Organic!Q28</f>
        <v>-0.13048336159735816</v>
      </c>
    </row>
    <row r="46" spans="2:17">
      <c r="B46" s="324" t="s">
        <v>126</v>
      </c>
      <c r="C46" s="82" t="s">
        <v>89</v>
      </c>
      <c r="D46" s="121">
        <f>'Form Data'!D27</f>
        <v>274240.45063886023</v>
      </c>
      <c r="E46" s="122">
        <f>'Form Data'!E27</f>
        <v>20397.391107748263</v>
      </c>
      <c r="F46" s="123">
        <f>'Form Data'!F27</f>
        <v>8.0354338406673206E-2</v>
      </c>
      <c r="G46" s="124">
        <f>'Form Data'!G27</f>
        <v>2.415554990436295</v>
      </c>
      <c r="H46" s="125">
        <f>'Form Data'!H27</f>
        <v>0.47656693030007946</v>
      </c>
      <c r="I46" s="204">
        <f>'Form Data'!I27</f>
        <v>24.739974617170247</v>
      </c>
      <c r="J46" s="152">
        <f>'Form Data'!J27</f>
        <v>1.1208079057875828</v>
      </c>
      <c r="K46" s="123">
        <f>'Form Data'!K27</f>
        <v>4.7453321257410724E-2</v>
      </c>
      <c r="L46" s="126">
        <f>'Form Data'!L27</f>
        <v>6784701.7878067326</v>
      </c>
      <c r="M46" s="127">
        <f>'Form Data'!M27</f>
        <v>789140.24621396512</v>
      </c>
      <c r="N46" s="123">
        <f>'Form Data'!N27</f>
        <v>0.13162073989892262</v>
      </c>
      <c r="O46" s="121">
        <f>'Form Data'!O27</f>
        <v>2215400.6144670248</v>
      </c>
      <c r="P46" s="122">
        <f>'Form Data'!P27</f>
        <v>176155.18680773978</v>
      </c>
      <c r="Q46" s="123">
        <f>'Form Data'!Q27</f>
        <v>8.6382533665865152E-2</v>
      </c>
    </row>
    <row r="47" spans="2:17" ht="15" thickBot="1">
      <c r="B47" s="325"/>
      <c r="C47" s="84" t="s">
        <v>91</v>
      </c>
      <c r="D47" s="128">
        <f>'Form Data'!D28</f>
        <v>11078862.737847332</v>
      </c>
      <c r="E47" s="129">
        <f>'Form Data'!E28</f>
        <v>-1758816.7730740793</v>
      </c>
      <c r="F47" s="130">
        <f>'Form Data'!F28</f>
        <v>-0.13700425934280408</v>
      </c>
      <c r="G47" s="131">
        <f>'Form Data'!G28</f>
        <v>97.584445009563751</v>
      </c>
      <c r="H47" s="132">
        <f>'Form Data'!H28</f>
        <v>-0.4765669303001232</v>
      </c>
      <c r="I47" s="205">
        <f>'Form Data'!I28</f>
        <v>8.963784254826642</v>
      </c>
      <c r="J47" s="157">
        <f>'Form Data'!J28</f>
        <v>0.34852326116779331</v>
      </c>
      <c r="K47" s="130">
        <f>'Form Data'!K28</f>
        <v>4.0454173289041315E-2</v>
      </c>
      <c r="L47" s="133">
        <f>'Form Data'!L28</f>
        <v>99308535.370901495</v>
      </c>
      <c r="M47" s="134">
        <f>'Form Data'!M28</f>
        <v>-11291424.168633148</v>
      </c>
      <c r="N47" s="130">
        <f>'Form Data'!N28</f>
        <v>-0.10209248010255337</v>
      </c>
      <c r="O47" s="128">
        <f>'Form Data'!O28</f>
        <v>30508277.531952262</v>
      </c>
      <c r="P47" s="129">
        <f>'Form Data'!P28</f>
        <v>-5054533.1911491081</v>
      </c>
      <c r="Q47" s="130">
        <f>'Form Data'!Q28</f>
        <v>-0.14212974420117239</v>
      </c>
    </row>
    <row r="48" spans="2:17" ht="15" thickBot="1">
      <c r="B48" s="235" t="s">
        <v>221</v>
      </c>
      <c r="C48" s="142" t="s">
        <v>127</v>
      </c>
      <c r="D48" s="252">
        <f>'Glass Bottle'!D15</f>
        <v>7597.3464594133375</v>
      </c>
      <c r="E48" s="253">
        <f>'Glass Bottle'!E15</f>
        <v>-5127.7601511871571</v>
      </c>
      <c r="F48" s="254">
        <f>'Glass Bottle'!F15</f>
        <v>-0.40296402286449523</v>
      </c>
      <c r="G48" s="117">
        <f>'Glass Bottle'!G15</f>
        <v>6.6918677063714418E-2</v>
      </c>
      <c r="H48" s="118">
        <f>'Glass Bottle'!H15</f>
        <v>-3.028244329581492E-2</v>
      </c>
      <c r="I48" s="158">
        <f>'Glass Bottle'!I15</f>
        <v>20.603705319312798</v>
      </c>
      <c r="J48" s="159">
        <f>'Glass Bottle'!J15</f>
        <v>5.6933851067707888</v>
      </c>
      <c r="K48" s="116">
        <f>'Glass Bottle'!K15</f>
        <v>0.38184190719000949</v>
      </c>
      <c r="L48" s="119">
        <f>'Glass Bottle'!L15</f>
        <v>156533.48765847684</v>
      </c>
      <c r="M48" s="120">
        <f>'Glass Bottle'!M15</f>
        <v>-33201.926644311665</v>
      </c>
      <c r="N48" s="116">
        <f>'Glass Bottle'!N15</f>
        <v>-0.17499066669402319</v>
      </c>
      <c r="O48" s="114">
        <f>'Glass Bottle'!O15</f>
        <v>40812.129594683647</v>
      </c>
      <c r="P48" s="115">
        <f>'Glass Bottle'!P15</f>
        <v>-13798.670601270343</v>
      </c>
      <c r="Q48" s="116">
        <f>'Glass Bottle'!Q15</f>
        <v>-0.25267292461853835</v>
      </c>
    </row>
    <row r="49" spans="2:20">
      <c r="B49" s="326" t="s">
        <v>222</v>
      </c>
      <c r="C49" s="236" t="s">
        <v>223</v>
      </c>
      <c r="D49" s="241">
        <f>Enhanced!D81</f>
        <v>6090.8928961918091</v>
      </c>
      <c r="E49" s="122">
        <f>Enhanced!E81</f>
        <v>-3760.7615541455934</v>
      </c>
      <c r="F49" s="123">
        <f>Enhanced!F81</f>
        <v>-0.3817390848515595</v>
      </c>
      <c r="G49" s="124">
        <f>Enhanced!G81</f>
        <v>5.3649586329567761E-2</v>
      </c>
      <c r="H49" s="125">
        <f>Enhanced!H81</f>
        <v>-2.1602580844421029E-2</v>
      </c>
      <c r="I49" s="204">
        <f>Enhanced!I81</f>
        <v>11.302323525250177</v>
      </c>
      <c r="J49" s="152">
        <f>Enhanced!J81</f>
        <v>9.6176363751006022E-3</v>
      </c>
      <c r="K49" s="123">
        <f>Enhanced!K81</f>
        <v>8.5166801205505084E-4</v>
      </c>
      <c r="L49" s="126">
        <f>Enhanced!L81</f>
        <v>68841.242070407869</v>
      </c>
      <c r="M49" s="127">
        <f>Enhanced!M81</f>
        <v>-42410.594156079664</v>
      </c>
      <c r="N49" s="123">
        <f>Enhanced!N81</f>
        <v>-0.38121253180702364</v>
      </c>
      <c r="O49" s="121">
        <f>Enhanced!O81</f>
        <v>21255.124095320702</v>
      </c>
      <c r="P49" s="122">
        <f>Enhanced!P81</f>
        <v>-14135.881363818327</v>
      </c>
      <c r="Q49" s="123">
        <f>Enhanced!Q81</f>
        <v>-0.39942016849843454</v>
      </c>
    </row>
    <row r="50" spans="2:20">
      <c r="B50" s="326"/>
      <c r="C50" s="236" t="s">
        <v>224</v>
      </c>
      <c r="D50" s="242">
        <f>Enhanced!D82</f>
        <v>10991506.044556579</v>
      </c>
      <c r="E50" s="106">
        <f>Enhanced!E82</f>
        <v>-1702267.9503231347</v>
      </c>
      <c r="F50" s="107">
        <f>Enhanced!F82</f>
        <v>-0.13410258848233617</v>
      </c>
      <c r="G50" s="108">
        <f>Enhanced!G82</f>
        <v>96.814992888496533</v>
      </c>
      <c r="H50" s="109">
        <f>Enhanced!H82</f>
        <v>-0.14679231691174266</v>
      </c>
      <c r="I50" s="155">
        <f>Enhanced!I82</f>
        <v>8.859623922144376</v>
      </c>
      <c r="J50" s="156">
        <f>Enhanced!J82</f>
        <v>0.3852446415051034</v>
      </c>
      <c r="K50" s="107">
        <f>Enhanced!K82</f>
        <v>4.5459924408297443E-2</v>
      </c>
      <c r="L50" s="110">
        <f>Enhanced!L82</f>
        <v>97380609.892747968</v>
      </c>
      <c r="M50" s="111">
        <f>Enhanced!M82</f>
        <v>-10191245.442578271</v>
      </c>
      <c r="N50" s="107">
        <f>Enhanced!N82</f>
        <v>-9.4738957609402694E-2</v>
      </c>
      <c r="O50" s="105">
        <f>Enhanced!O82</f>
        <v>29789390.976837516</v>
      </c>
      <c r="P50" s="106">
        <f>Enhanced!P82</f>
        <v>-4622422.4740449339</v>
      </c>
      <c r="Q50" s="107">
        <f>Enhanced!Q82</f>
        <v>-0.13432661666153481</v>
      </c>
    </row>
    <row r="51" spans="2:20">
      <c r="B51" s="326"/>
      <c r="C51" s="237" t="s">
        <v>128</v>
      </c>
      <c r="D51" s="242">
        <f>'Enhanced - Aggs'!D74</f>
        <v>0</v>
      </c>
      <c r="E51" s="106">
        <f>'Enhanced - Aggs'!E74</f>
        <v>0</v>
      </c>
      <c r="F51" s="107">
        <f>'Enhanced - Aggs'!F74</f>
        <v>0</v>
      </c>
      <c r="G51" s="108">
        <f>'Enhanced - Aggs'!G74</f>
        <v>0</v>
      </c>
      <c r="H51" s="109">
        <f>'Enhanced - Aggs'!H74</f>
        <v>0</v>
      </c>
      <c r="I51" s="155">
        <f>'Enhanced - Aggs'!I74</f>
        <v>0</v>
      </c>
      <c r="J51" s="156">
        <f>'Enhanced - Aggs'!J74</f>
        <v>0</v>
      </c>
      <c r="K51" s="107">
        <f>'Enhanced - Aggs'!K74</f>
        <v>0</v>
      </c>
      <c r="L51" s="110">
        <f>'Enhanced - Aggs'!L74</f>
        <v>0</v>
      </c>
      <c r="M51" s="111">
        <f>'Enhanced - Aggs'!M74</f>
        <v>0</v>
      </c>
      <c r="N51" s="107">
        <f>'Enhanced - Aggs'!N74</f>
        <v>0</v>
      </c>
      <c r="O51" s="105">
        <f>'Enhanced - Aggs'!O74</f>
        <v>0</v>
      </c>
      <c r="P51" s="106">
        <f>'Enhanced - Aggs'!P74</f>
        <v>0</v>
      </c>
      <c r="Q51" s="107">
        <f>'Enhanced - Aggs'!Q74</f>
        <v>0</v>
      </c>
    </row>
    <row r="52" spans="2:20" ht="15" customHeight="1">
      <c r="B52" s="326"/>
      <c r="C52" s="237" t="s">
        <v>129</v>
      </c>
      <c r="D52" s="242">
        <f>'Enhanced - Aggs'!D75</f>
        <v>120.71515464782715</v>
      </c>
      <c r="E52" s="106">
        <f>'Enhanced - Aggs'!E75</f>
        <v>104.26685333251953</v>
      </c>
      <c r="F52" s="107">
        <f>'Enhanced - Aggs'!F75</f>
        <v>6.3390651310286703</v>
      </c>
      <c r="G52" s="108">
        <f>'Enhanced - Aggs'!G75</f>
        <v>1.0632789347871962E-3</v>
      </c>
      <c r="H52" s="109">
        <f>'Enhanced - Aggs'!H75</f>
        <v>9.3763807653873441E-4</v>
      </c>
      <c r="I52" s="155">
        <f>'Enhanced - Aggs'!I75</f>
        <v>19.979999999999997</v>
      </c>
      <c r="J52" s="156">
        <f>'Enhanced - Aggs'!J75</f>
        <v>2.7999999999999972</v>
      </c>
      <c r="K52" s="107">
        <f>'Enhanced - Aggs'!K75</f>
        <v>0.16298020954598355</v>
      </c>
      <c r="L52" s="110">
        <f>'Enhanced - Aggs'!L75</f>
        <v>2411.8887898635862</v>
      </c>
      <c r="M52" s="111">
        <f>'Enhanced - Aggs'!M75</f>
        <v>2129.3069732666013</v>
      </c>
      <c r="N52" s="107">
        <f>'Enhanced - Aggs'!N75</f>
        <v>7.5351875039553438</v>
      </c>
      <c r="O52" s="105">
        <f>'Enhanced - Aggs'!O75</f>
        <v>241.4303092956543</v>
      </c>
      <c r="P52" s="106">
        <f>'Enhanced - Aggs'!P75</f>
        <v>208.53370666503906</v>
      </c>
      <c r="Q52" s="107">
        <f>'Enhanced - Aggs'!Q75</f>
        <v>6.3390651310286703</v>
      </c>
    </row>
    <row r="53" spans="2:20">
      <c r="B53" s="326"/>
      <c r="C53" s="237" t="s">
        <v>130</v>
      </c>
      <c r="D53" s="242">
        <f>'Enhanced - Aggs'!D76</f>
        <v>15021.316575975083</v>
      </c>
      <c r="E53" s="106">
        <f>'Enhanced - Aggs'!E76</f>
        <v>-40470.044331418394</v>
      </c>
      <c r="F53" s="107">
        <f>'Enhanced - Aggs'!F76</f>
        <v>-0.72930351084661005</v>
      </c>
      <c r="G53" s="108">
        <f>'Enhanced - Aggs'!G76</f>
        <v>0.13231022678635593</v>
      </c>
      <c r="H53" s="109">
        <f>'Enhanced - Aggs'!H76</f>
        <v>-0.29156224953383281</v>
      </c>
      <c r="I53" s="155">
        <f>'Enhanced - Aggs'!I76</f>
        <v>18.914367054417397</v>
      </c>
      <c r="J53" s="156">
        <f>'Enhanced - Aggs'!J76</f>
        <v>4.2728507783893193</v>
      </c>
      <c r="K53" s="107">
        <f>'Enhanced - Aggs'!K76</f>
        <v>0.29183116678872073</v>
      </c>
      <c r="L53" s="110">
        <f>'Enhanced - Aggs'!L76</f>
        <v>284118.69535859703</v>
      </c>
      <c r="M53" s="111">
        <f>'Enhanced - Aggs'!M76</f>
        <v>-528358.96854595281</v>
      </c>
      <c r="N53" s="107">
        <f>'Enhanced - Aggs'!N76</f>
        <v>-0.65030583857136615</v>
      </c>
      <c r="O53" s="105">
        <f>'Enhanced - Aggs'!O76</f>
        <v>132396.51232862473</v>
      </c>
      <c r="P53" s="106">
        <f>'Enhanced - Aggs'!P76</f>
        <v>-159864.26622924942</v>
      </c>
      <c r="Q53" s="107">
        <f>'Enhanced - Aggs'!Q76</f>
        <v>-0.54699185781301385</v>
      </c>
    </row>
    <row r="54" spans="2:20">
      <c r="B54" s="326"/>
      <c r="C54" s="238" t="s">
        <v>225</v>
      </c>
      <c r="D54" s="242">
        <f>Enhanced!D83</f>
        <v>511.80050712823868</v>
      </c>
      <c r="E54" s="106">
        <f>Enhanced!E83</f>
        <v>-1291.9297266751528</v>
      </c>
      <c r="F54" s="107">
        <f>Enhanced!F83</f>
        <v>-0.71625440571063492</v>
      </c>
      <c r="G54" s="108">
        <f>Enhanced!G83</f>
        <v>4.5080230367965275E-3</v>
      </c>
      <c r="H54" s="109">
        <f>Enhanced!H83</f>
        <v>-9.2698261331266036E-3</v>
      </c>
      <c r="I54" s="155">
        <f>Enhanced!I83</f>
        <v>15.670190829868099</v>
      </c>
      <c r="J54" s="156">
        <f>Enhanced!J83</f>
        <v>-5.1044924449403339E-2</v>
      </c>
      <c r="K54" s="107">
        <f>Enhanced!K83</f>
        <v>-3.2468773604762552E-3</v>
      </c>
      <c r="L54" s="110">
        <f>Enhanced!L83</f>
        <v>8020.0116135227681</v>
      </c>
      <c r="M54" s="111">
        <f>Enhanced!M83</f>
        <v>-20336.856629290578</v>
      </c>
      <c r="N54" s="107">
        <f>Enhanced!N83</f>
        <v>-0.717175692856868</v>
      </c>
      <c r="O54" s="105">
        <f>Enhanced!O83</f>
        <v>1043.9646412134171</v>
      </c>
      <c r="P54" s="106">
        <f>Enhanced!P83</f>
        <v>-3367.4040417671204</v>
      </c>
      <c r="Q54" s="107">
        <f>Enhanced!Q83</f>
        <v>-0.76334677143601082</v>
      </c>
    </row>
    <row r="55" spans="2:20">
      <c r="B55" s="326"/>
      <c r="C55" s="238" t="s">
        <v>226</v>
      </c>
      <c r="D55" s="242">
        <f>Enhanced!D84</f>
        <v>0</v>
      </c>
      <c r="E55" s="106">
        <f>Enhanced!E84</f>
        <v>0</v>
      </c>
      <c r="F55" s="107">
        <f>Enhanced!F84</f>
        <v>0</v>
      </c>
      <c r="G55" s="108">
        <f>Enhanced!G84</f>
        <v>0</v>
      </c>
      <c r="H55" s="109">
        <f>Enhanced!H84</f>
        <v>0</v>
      </c>
      <c r="I55" s="155">
        <f>Enhanced!I84</f>
        <v>0</v>
      </c>
      <c r="J55" s="156">
        <f>Enhanced!J84</f>
        <v>0</v>
      </c>
      <c r="K55" s="107">
        <f>Enhanced!K84</f>
        <v>0</v>
      </c>
      <c r="L55" s="110">
        <f>Enhanced!L84</f>
        <v>0</v>
      </c>
      <c r="M55" s="111">
        <f>Enhanced!M84</f>
        <v>0</v>
      </c>
      <c r="N55" s="107">
        <f>Enhanced!N84</f>
        <v>0</v>
      </c>
      <c r="O55" s="105">
        <f>Enhanced!O84</f>
        <v>0</v>
      </c>
      <c r="P55" s="106">
        <f>Enhanced!P84</f>
        <v>0</v>
      </c>
      <c r="Q55" s="107">
        <f>Enhanced!Q84</f>
        <v>0</v>
      </c>
      <c r="T55" s="86"/>
    </row>
    <row r="56" spans="2:20">
      <c r="B56" s="326"/>
      <c r="C56" s="238" t="s">
        <v>227</v>
      </c>
      <c r="D56" s="242">
        <f>Enhanced!D85</f>
        <v>290843.99486442981</v>
      </c>
      <c r="E56" s="106">
        <f>Enhanced!E85</f>
        <v>-12680.318094744871</v>
      </c>
      <c r="F56" s="107">
        <f>Enhanced!F85</f>
        <v>-4.1776943570416475E-2</v>
      </c>
      <c r="G56" s="108">
        <f>Enhanced!G85</f>
        <v>2.5618017385712721</v>
      </c>
      <c r="H56" s="109">
        <f>Enhanced!H85</f>
        <v>0.24332188776898933</v>
      </c>
      <c r="I56" s="155">
        <f>Enhanced!I85</f>
        <v>26.427915322855874</v>
      </c>
      <c r="J56" s="156">
        <f>Enhanced!J85</f>
        <v>1.2363613650321028</v>
      </c>
      <c r="K56" s="107">
        <f>Enhanced!K85</f>
        <v>4.9078408068912498E-2</v>
      </c>
      <c r="L56" s="110">
        <f>Enhanced!L85</f>
        <v>7686400.4684382798</v>
      </c>
      <c r="M56" s="111">
        <f>Enhanced!M85</f>
        <v>40151.361015842296</v>
      </c>
      <c r="N56" s="107">
        <f>Enhanced!N85</f>
        <v>5.2511186140752593E-3</v>
      </c>
      <c r="O56" s="105">
        <f>Enhanced!O85</f>
        <v>2597965.1492369175</v>
      </c>
      <c r="P56" s="106">
        <f>Enhanced!P85</f>
        <v>-116806.08073469717</v>
      </c>
      <c r="Q56" s="107">
        <f>Enhanced!Q85</f>
        <v>-4.3026122954720747E-2</v>
      </c>
    </row>
    <row r="57" spans="2:20">
      <c r="B57" s="326"/>
      <c r="C57" s="238" t="s">
        <v>131</v>
      </c>
      <c r="D57" s="242">
        <f>'Enhanced - Aggs'!D78</f>
        <v>0</v>
      </c>
      <c r="E57" s="106">
        <f>'Enhanced - Aggs'!E78</f>
        <v>0</v>
      </c>
      <c r="F57" s="107">
        <f>'Enhanced - Aggs'!F78</f>
        <v>0</v>
      </c>
      <c r="G57" s="108">
        <f>'Enhanced - Aggs'!G78</f>
        <v>0</v>
      </c>
      <c r="H57" s="109">
        <f>'Enhanced - Aggs'!H78</f>
        <v>0</v>
      </c>
      <c r="I57" s="155">
        <f>'Enhanced - Aggs'!I78</f>
        <v>0</v>
      </c>
      <c r="J57" s="156">
        <f>'Enhanced - Aggs'!J78</f>
        <v>0</v>
      </c>
      <c r="K57" s="107">
        <f>'Enhanced - Aggs'!K78</f>
        <v>0</v>
      </c>
      <c r="L57" s="110">
        <f>'Enhanced - Aggs'!L78</f>
        <v>0</v>
      </c>
      <c r="M57" s="111">
        <f>'Enhanced - Aggs'!M78</f>
        <v>0</v>
      </c>
      <c r="N57" s="107">
        <f>'Enhanced - Aggs'!N78</f>
        <v>0</v>
      </c>
      <c r="O57" s="105">
        <f>'Enhanced - Aggs'!O78</f>
        <v>0</v>
      </c>
      <c r="P57" s="106">
        <f>'Enhanced - Aggs'!P78</f>
        <v>0</v>
      </c>
      <c r="Q57" s="107">
        <f>'Enhanced - Aggs'!Q78</f>
        <v>0</v>
      </c>
    </row>
    <row r="58" spans="2:20">
      <c r="B58" s="330"/>
      <c r="C58" s="239" t="s">
        <v>179</v>
      </c>
      <c r="D58" s="242">
        <f>'Enhanced - Aggs'!D79</f>
        <v>869613.30940120702</v>
      </c>
      <c r="E58" s="106">
        <f>'Enhanced - Aggs'!E79</f>
        <v>103052.10138321912</v>
      </c>
      <c r="F58" s="107">
        <f>'Enhanced - Aggs'!F79</f>
        <v>0.13443427648741774</v>
      </c>
      <c r="G58" s="108">
        <f>'Enhanced - Aggs'!G79</f>
        <v>68.538790021330158</v>
      </c>
      <c r="H58" s="109">
        <f>'Enhanced - Aggs'!H79</f>
        <v>5.390733971243634</v>
      </c>
      <c r="I58" s="155">
        <f>'Enhanced - Aggs'!I79</f>
        <v>46.473044703151466</v>
      </c>
      <c r="J58" s="156">
        <f>'Enhanced - Aggs'!J79</f>
        <v>2.9370572892117366</v>
      </c>
      <c r="K58" s="107">
        <f>'Enhanced - Aggs'!K79</f>
        <v>6.7462746653388736E-2</v>
      </c>
      <c r="L58" s="110">
        <f>'Enhanced - Aggs'!L79</f>
        <v>40413578.202257782</v>
      </c>
      <c r="M58" s="111">
        <f>'Enhanced - Aggs'!M79</f>
        <v>7040579.0979722254</v>
      </c>
      <c r="N58" s="107">
        <f>'Enhanced - Aggs'!N79</f>
        <v>0.21096632867700876</v>
      </c>
      <c r="O58" s="105">
        <f>'Enhanced - Aggs'!O79</f>
        <v>7917448.7899949551</v>
      </c>
      <c r="P58" s="106">
        <f>'Enhanced - Aggs'!P79</f>
        <v>908195.98710712511</v>
      </c>
      <c r="Q58" s="107">
        <f>'Enhanced - Aggs'!Q79</f>
        <v>0.12957101315177932</v>
      </c>
    </row>
    <row r="59" spans="2:20" ht="15" thickBot="1">
      <c r="B59" s="325"/>
      <c r="C59" s="240" t="s">
        <v>228</v>
      </c>
      <c r="D59" s="243">
        <f>Enhanced!D86</f>
        <v>25242.424526131315</v>
      </c>
      <c r="E59" s="129">
        <f>Enhanced!E86</f>
        <v>-11748.285597723709</v>
      </c>
      <c r="F59" s="130">
        <f>Enhanced!F86</f>
        <v>-0.31760097490389433</v>
      </c>
      <c r="G59" s="131">
        <f>Enhanced!G86</f>
        <v>0.22233942656075786</v>
      </c>
      <c r="H59" s="132">
        <f>Enhanced!H86</f>
        <v>-6.0215256630506836E-2</v>
      </c>
      <c r="I59" s="205">
        <f>Enhanced!I86</f>
        <v>24.847113108182572</v>
      </c>
      <c r="J59" s="157">
        <f>Enhanced!J86</f>
        <v>1.3380842923892402</v>
      </c>
      <c r="K59" s="130">
        <f>Enhanced!K86</f>
        <v>5.6917888989540776E-2</v>
      </c>
      <c r="L59" s="133">
        <f>Enhanced!L86</f>
        <v>627201.37732554669</v>
      </c>
      <c r="M59" s="134">
        <f>Enhanced!M86</f>
        <v>-242414.29289281927</v>
      </c>
      <c r="N59" s="130">
        <f>Enhanced!N86</f>
        <v>-0.27876026294690331</v>
      </c>
      <c r="O59" s="128">
        <f>Enhanced!O86</f>
        <v>230408.75194013119</v>
      </c>
      <c r="P59" s="129">
        <f>Enhanced!P86</f>
        <v>-105548.74004418508</v>
      </c>
      <c r="Q59" s="130">
        <f>Enhanced!Q86</f>
        <v>-0.31417290152026878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Alternatives'!D146</f>
        <v>102279.16830405405</v>
      </c>
      <c r="E60" s="292">
        <f>'Non-Dairy Alternatives'!E146</f>
        <v>-74134.919189308494</v>
      </c>
      <c r="F60" s="293">
        <f>'Non-Dairy Alternatives'!F146</f>
        <v>-0.42023242158650037</v>
      </c>
      <c r="G60" s="294">
        <f>'Non-Dairy Alternatives'!G146</f>
        <v>99.999999999999972</v>
      </c>
      <c r="H60" s="295">
        <f>'Non-Dairy Alternatives'!H146</f>
        <v>-1.2789769243681803E-13</v>
      </c>
      <c r="I60" s="296">
        <f>'Non-Dairy Alternatives'!I146</f>
        <v>29.272505770704257</v>
      </c>
      <c r="J60" s="297">
        <f>'Non-Dairy Alternatives'!J146</f>
        <v>-2.2017827893426229</v>
      </c>
      <c r="K60" s="293">
        <f>'Non-Dairy Alternatives'!K146</f>
        <v>-6.995496610327015E-2</v>
      </c>
      <c r="L60" s="298">
        <f>'Non-Dairy Alternatives'!L146</f>
        <v>2993967.5444032541</v>
      </c>
      <c r="M60" s="299">
        <f>'Non-Dairy Alternatives'!M146</f>
        <v>-2558540.3514201958</v>
      </c>
      <c r="N60" s="293">
        <f>'Non-Dairy Alternatives'!N146</f>
        <v>-0.46079004288219177</v>
      </c>
      <c r="O60" s="291">
        <f>'Non-Dairy Alternatives'!O146</f>
        <v>804429.73934328556</v>
      </c>
      <c r="P60" s="292">
        <f>'Non-Dairy Alternatives'!P146</f>
        <v>-607289.57531489572</v>
      </c>
      <c r="Q60" s="293">
        <f>'Non-Dairy Alternatives'!Q146</f>
        <v>-0.43017728029168345</v>
      </c>
    </row>
    <row r="61" spans="2:20" ht="15.5" customHeight="1">
      <c r="B61" s="330"/>
      <c r="C61" s="82" t="s">
        <v>265</v>
      </c>
      <c r="D61" s="121">
        <f>'Non-Dairy Alternatives'!D147</f>
        <v>2191.7903338309884</v>
      </c>
      <c r="E61" s="122">
        <f>'Non-Dairy Alternatives'!E147</f>
        <v>-23.948351414906028</v>
      </c>
      <c r="F61" s="123">
        <f>'Non-Dairy Alternatives'!F147</f>
        <v>-1.0808292320016216E-2</v>
      </c>
      <c r="G61" s="124">
        <f>'Non-Dairy Alternatives'!G147</f>
        <v>2.1429489212458832</v>
      </c>
      <c r="H61" s="125">
        <f>'Non-Dairy Alternatives'!H147</f>
        <v>0.88696153569808112</v>
      </c>
      <c r="I61" s="204">
        <f>'Non-Dairy Alternatives'!I147</f>
        <v>24.037571816199097</v>
      </c>
      <c r="J61" s="152">
        <f>'Non-Dairy Alternatives'!J147</f>
        <v>3.4546724531601569E-2</v>
      </c>
      <c r="K61" s="245">
        <f>'Non-Dairy Alternatives'!K147</f>
        <v>1.4392654425709971E-3</v>
      </c>
      <c r="L61" s="257">
        <f>'Non-Dairy Alternatives'!L147</f>
        <v>52685.317555513378</v>
      </c>
      <c r="M61" s="127">
        <f>'Non-Dairy Alternatives'!M147</f>
        <v>-499.11370302217256</v>
      </c>
      <c r="N61" s="123">
        <f>'Non-Dairy Alternatives'!N147</f>
        <v>-9.3845828790745968E-3</v>
      </c>
      <c r="O61" s="121">
        <f>'Non-Dairy Alternatives'!O147</f>
        <v>16753.437433242798</v>
      </c>
      <c r="P61" s="122">
        <f>'Non-Dairy Alternatives'!P147</f>
        <v>650.63640279200081</v>
      </c>
      <c r="Q61" s="123">
        <f>'Non-Dairy Alternatives'!Q147</f>
        <v>4.0405169359146349E-2</v>
      </c>
    </row>
    <row r="62" spans="2:20" ht="15.5" customHeight="1">
      <c r="B62" s="330"/>
      <c r="C62" s="255" t="s">
        <v>85</v>
      </c>
      <c r="D62" s="105">
        <f>'Non-Dairy Alternatives'!D148</f>
        <v>28069.605654694791</v>
      </c>
      <c r="E62" s="106">
        <f>'Non-Dairy Alternatives'!E148</f>
        <v>-10691.532316224035</v>
      </c>
      <c r="F62" s="107">
        <f>'Non-Dairy Alternatives'!F148</f>
        <v>-0.27583122880049421</v>
      </c>
      <c r="G62" s="108">
        <f>'Non-Dairy Alternatives'!G148</f>
        <v>27.444108238395</v>
      </c>
      <c r="H62" s="109">
        <f>'Non-Dairy Alternatives'!H148</f>
        <v>5.472428696432555</v>
      </c>
      <c r="I62" s="155">
        <f>'Non-Dairy Alternatives'!I148</f>
        <v>17.484204641691218</v>
      </c>
      <c r="J62" s="156">
        <f>'Non-Dairy Alternatives'!J148</f>
        <v>0.48502400196015572</v>
      </c>
      <c r="K62" s="244">
        <f>'Non-Dairy Alternatives'!K148</f>
        <v>2.853219883001544E-2</v>
      </c>
      <c r="L62" s="247">
        <f>'Non-Dairy Alternatives'!L148</f>
        <v>490774.72947825672</v>
      </c>
      <c r="M62" s="111">
        <f>'Non-Dairy Alternatives'!M148</f>
        <v>-168132.85669093108</v>
      </c>
      <c r="N62" s="107">
        <f>'Non-Dairy Alternatives'!N148</f>
        <v>-0.2551691014341419</v>
      </c>
      <c r="O62" s="105">
        <f>'Non-Dairy Alternatives'!O148</f>
        <v>137836.15317392349</v>
      </c>
      <c r="P62" s="106">
        <f>'Non-Dairy Alternatives'!P148</f>
        <v>-23991.366159318626</v>
      </c>
      <c r="Q62" s="107">
        <f>'Non-Dairy Alternatives'!Q148</f>
        <v>-0.14825269681057512</v>
      </c>
    </row>
    <row r="63" spans="2:20" ht="15.5" customHeight="1">
      <c r="B63" s="330"/>
      <c r="C63" s="255" t="s">
        <v>87</v>
      </c>
      <c r="D63" s="105">
        <f>'Non-Dairy Alternatives'!D149</f>
        <v>0</v>
      </c>
      <c r="E63" s="106">
        <f>'Non-Dairy Alternatives'!E149</f>
        <v>0</v>
      </c>
      <c r="F63" s="107">
        <f>'Non-Dairy Alternatives'!F149</f>
        <v>0</v>
      </c>
      <c r="G63" s="108">
        <f>'Non-Dairy Alternatives'!G149</f>
        <v>0</v>
      </c>
      <c r="H63" s="109">
        <f>'Non-Dairy Alternatives'!H149</f>
        <v>0</v>
      </c>
      <c r="I63" s="155">
        <f>'Non-Dairy Alternatives'!I149</f>
        <v>0</v>
      </c>
      <c r="J63" s="156">
        <f>'Non-Dairy Alternatives'!J149</f>
        <v>0</v>
      </c>
      <c r="K63" s="244">
        <f>'Non-Dairy Alternatives'!K149</f>
        <v>0</v>
      </c>
      <c r="L63" s="247">
        <f>'Non-Dairy Alternatives'!L149</f>
        <v>0</v>
      </c>
      <c r="M63" s="111">
        <f>'Non-Dairy Alternatives'!M149</f>
        <v>0</v>
      </c>
      <c r="N63" s="107">
        <f>'Non-Dairy Alternatives'!N149</f>
        <v>0</v>
      </c>
      <c r="O63" s="105">
        <f>'Non-Dairy Alternatives'!O149</f>
        <v>0</v>
      </c>
      <c r="P63" s="106">
        <f>'Non-Dairy Alternatives'!P149</f>
        <v>0</v>
      </c>
      <c r="Q63" s="107">
        <f>'Non-Dairy Alternatives'!Q149</f>
        <v>0</v>
      </c>
    </row>
    <row r="64" spans="2:20" ht="15.5" customHeight="1">
      <c r="B64" s="330"/>
      <c r="C64" s="255" t="s">
        <v>261</v>
      </c>
      <c r="D64" s="105">
        <f>'Non-Dairy Alternatives'!D150</f>
        <v>64660.271408380446</v>
      </c>
      <c r="E64" s="106">
        <f>'Non-Dairy Alternatives'!E150</f>
        <v>-61385.090634663633</v>
      </c>
      <c r="F64" s="107">
        <f>'Non-Dairy Alternatives'!F150</f>
        <v>-0.48700792825443928</v>
      </c>
      <c r="G64" s="108">
        <f>'Non-Dairy Alternatives'!G150</f>
        <v>63.2193949956254</v>
      </c>
      <c r="H64" s="109">
        <f>'Non-Dairy Alternatives'!H150</f>
        <v>-8.2291859164781087</v>
      </c>
      <c r="I64" s="155">
        <f>'Non-Dairy Alternatives'!I150</f>
        <v>36.01998364788664</v>
      </c>
      <c r="J64" s="156">
        <f>'Non-Dairy Alternatives'!J150</f>
        <v>-1.3313081459648899</v>
      </c>
      <c r="K64" s="244">
        <f>'Non-Dairy Alternatives'!K150</f>
        <v>-3.5642894315747312E-2</v>
      </c>
      <c r="L64" s="247">
        <f>'Non-Dairy Alternatives'!L150</f>
        <v>2329061.9187977756</v>
      </c>
      <c r="M64" s="111">
        <f>'Non-Dairy Alternatives'!M150</f>
        <v>-2378895.1781336213</v>
      </c>
      <c r="N64" s="107">
        <f>'Non-Dairy Alternatives'!N150</f>
        <v>-0.5052924504524825</v>
      </c>
      <c r="O64" s="105">
        <f>'Non-Dairy Alternatives'!O150</f>
        <v>618994.15910589695</v>
      </c>
      <c r="P64" s="106">
        <f>'Non-Dairy Alternatives'!P150</f>
        <v>-581149.9957122046</v>
      </c>
      <c r="Q64" s="107">
        <f>'Non-Dairy Alternatives'!Q150</f>
        <v>-0.48423349260096671</v>
      </c>
    </row>
    <row r="65" spans="2:17">
      <c r="B65" s="330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30"/>
      <c r="C66" s="255" t="s">
        <v>263</v>
      </c>
      <c r="D66" s="105">
        <f>'Non-Dairy Alternatives'!D152</f>
        <v>0</v>
      </c>
      <c r="E66" s="106">
        <f>'Non-Dairy Alternatives'!E152</f>
        <v>0</v>
      </c>
      <c r="F66" s="107">
        <f>'Non-Dairy Alternatives'!F152</f>
        <v>0</v>
      </c>
      <c r="G66" s="108">
        <f>'Non-Dairy Alternatives'!G152</f>
        <v>0</v>
      </c>
      <c r="H66" s="109">
        <f>'Non-Dairy Alternatives'!H152</f>
        <v>0</v>
      </c>
      <c r="I66" s="155">
        <f>'Non-Dairy Alternatives'!I152</f>
        <v>0</v>
      </c>
      <c r="J66" s="156">
        <f>'Non-Dairy Alternatives'!J152</f>
        <v>0</v>
      </c>
      <c r="K66" s="244">
        <f>'Non-Dairy Alternatives'!K152</f>
        <v>0</v>
      </c>
      <c r="L66" s="247">
        <f>'Non-Dairy Alternatives'!L152</f>
        <v>0</v>
      </c>
      <c r="M66" s="111">
        <f>'Non-Dairy Alternatives'!M152</f>
        <v>0</v>
      </c>
      <c r="N66" s="107">
        <f>'Non-Dairy Alternatives'!N152</f>
        <v>0</v>
      </c>
      <c r="O66" s="105">
        <f>'Non-Dairy Alternatives'!O152</f>
        <v>0</v>
      </c>
      <c r="P66" s="106">
        <f>'Non-Dairy Alternatives'!P152</f>
        <v>0</v>
      </c>
      <c r="Q66" s="107">
        <f>'Non-Dairy Alternatives'!Q152</f>
        <v>0</v>
      </c>
    </row>
    <row r="67" spans="2:17">
      <c r="B67" s="330"/>
      <c r="C67" s="255" t="s">
        <v>264</v>
      </c>
      <c r="D67" s="105">
        <f>'Non-Dairy Alternatives'!D153</f>
        <v>1180.7070351068137</v>
      </c>
      <c r="E67" s="106">
        <f>'Non-Dairy Alternatives'!E153</f>
        <v>575.29616807806462</v>
      </c>
      <c r="F67" s="107">
        <f>'Non-Dairy Alternatives'!F153</f>
        <v>0.95025741923252527</v>
      </c>
      <c r="G67" s="108">
        <f>'Non-Dairy Alternatives'!G153</f>
        <v>1.1543963982937604</v>
      </c>
      <c r="H67" s="109">
        <f>'Non-Dairy Alternatives'!H153</f>
        <v>0.81122036534144426</v>
      </c>
      <c r="I67" s="155">
        <f>'Non-Dairy Alternatives'!I153</f>
        <v>22.27334677150948</v>
      </c>
      <c r="J67" s="156">
        <f>'Non-Dairy Alternatives'!J153</f>
        <v>1.0090835083428544</v>
      </c>
      <c r="K67" s="244">
        <f>'Non-Dairy Alternatives'!K153</f>
        <v>4.745443074394029E-2</v>
      </c>
      <c r="L67" s="247">
        <f>'Non-Dairy Alternatives'!L153</f>
        <v>26298.297228494881</v>
      </c>
      <c r="M67" s="111">
        <f>'Non-Dairy Alternatives'!M153</f>
        <v>13424.681169613597</v>
      </c>
      <c r="N67" s="107">
        <f>'Non-Dairy Alternatives'!N153</f>
        <v>1.0428057748663511</v>
      </c>
      <c r="O67" s="105">
        <f>'Non-Dairy Alternatives'!O153</f>
        <v>9141.2752896547318</v>
      </c>
      <c r="P67" s="106">
        <f>'Non-Dairy Alternatives'!P153</f>
        <v>4097.3870187997818</v>
      </c>
      <c r="Q67" s="107">
        <f>'Non-Dairy Alternatives'!Q153</f>
        <v>0.81234690357351347</v>
      </c>
    </row>
    <row r="68" spans="2:17">
      <c r="B68" s="330"/>
      <c r="C68" s="255" t="s">
        <v>229</v>
      </c>
      <c r="D68" s="105">
        <f>'Non-Dairy Alternatives'!D154</f>
        <v>4547.0469774349913</v>
      </c>
      <c r="E68" s="106">
        <f>'Non-Dairy Alternatives'!E154</f>
        <v>-2553.2708958628218</v>
      </c>
      <c r="F68" s="107">
        <f>'Non-Dairy Alternatives'!F154</f>
        <v>-0.35959951954614811</v>
      </c>
      <c r="G68" s="108">
        <f>'Non-Dairy Alternatives'!G154</f>
        <v>4.445721502073221</v>
      </c>
      <c r="H68" s="109">
        <f>'Non-Dairy Alternatives'!H154</f>
        <v>0.42091941614855521</v>
      </c>
      <c r="I68" s="155">
        <f>'Non-Dairy Alternatives'!I154</f>
        <v>14.034071637087454</v>
      </c>
      <c r="J68" s="156">
        <f>'Non-Dairy Alternatives'!J154</f>
        <v>1.9519342183610746</v>
      </c>
      <c r="K68" s="244">
        <f>'Non-Dairy Alternatives'!K154</f>
        <v>0.16155537308619974</v>
      </c>
      <c r="L68" s="247">
        <f>'Non-Dairy Alternatives'!L154</f>
        <v>63813.583018524645</v>
      </c>
      <c r="M68" s="111">
        <f>'Non-Dairy Alternatives'!M154</f>
        <v>-21973.433243298568</v>
      </c>
      <c r="N68" s="107">
        <f>'Non-Dairy Alternatives'!N154</f>
        <v>-0.25613938100184452</v>
      </c>
      <c r="O68" s="105">
        <f>'Non-Dairy Alternatives'!O154</f>
        <v>11991.685920715332</v>
      </c>
      <c r="P68" s="106">
        <f>'Non-Dairy Alternatives'!P154</f>
        <v>-5581.1397720974091</v>
      </c>
      <c r="Q68" s="107">
        <f>'Non-Dairy Alternatives'!Q154</f>
        <v>-0.31760058795667034</v>
      </c>
    </row>
    <row r="69" spans="2:17">
      <c r="B69" s="330"/>
      <c r="C69" s="255" t="s">
        <v>230</v>
      </c>
      <c r="D69" s="105">
        <f>'Non-Dairy Alternatives'!D155</f>
        <v>12.900518417358398</v>
      </c>
      <c r="E69" s="106">
        <f>'Non-Dairy Alternatives'!E155</f>
        <v>-11.771933555603027</v>
      </c>
      <c r="F69" s="107">
        <f>'Non-Dairy Alternatives'!F155</f>
        <v>-0.47712864406439642</v>
      </c>
      <c r="G69" s="108">
        <f>'Non-Dairy Alternatives'!G155</f>
        <v>1.2613045873630805E-2</v>
      </c>
      <c r="H69" s="109">
        <f>'Non-Dairy Alternatives'!H155</f>
        <v>-1.3724880049432262E-3</v>
      </c>
      <c r="I69" s="155">
        <f>'Non-Dairy Alternatives'!I155</f>
        <v>17.84</v>
      </c>
      <c r="J69" s="156">
        <f>'Non-Dairy Alternatives'!J155</f>
        <v>-0.80000000000000071</v>
      </c>
      <c r="K69" s="244">
        <f>'Non-Dairy Alternatives'!K155</f>
        <v>-4.2918454935622352E-2</v>
      </c>
      <c r="L69" s="247">
        <f>'Non-Dairy Alternatives'!L155</f>
        <v>230.14524856567382</v>
      </c>
      <c r="M69" s="111">
        <f>'Non-Dairy Alternatives'!M155</f>
        <v>-229.74925621032716</v>
      </c>
      <c r="N69" s="107">
        <f>'Non-Dairy Alternatives'!N155</f>
        <v>-0.49956947479124636</v>
      </c>
      <c r="O69" s="105">
        <f>'Non-Dairy Alternatives'!O155</f>
        <v>34.401382446289063</v>
      </c>
      <c r="P69" s="106">
        <f>'Non-Dairy Alternatives'!P155</f>
        <v>-31.391822814941406</v>
      </c>
      <c r="Q69" s="107">
        <f>'Non-Dairy Alternatives'!Q155</f>
        <v>-0.47712864406439642</v>
      </c>
    </row>
    <row r="70" spans="2:17">
      <c r="B70" s="330"/>
      <c r="C70" s="83" t="s">
        <v>230</v>
      </c>
      <c r="D70" s="105">
        <f>'Non-Dairy Alternatives'!D156</f>
        <v>1072.3999630292417</v>
      </c>
      <c r="E70" s="106">
        <f>'Non-Dairy Alternatives'!E156</f>
        <v>-242.68655532722482</v>
      </c>
      <c r="F70" s="107">
        <f>'Non-Dairy Alternatives'!F156</f>
        <v>-0.18454037201333576</v>
      </c>
      <c r="G70" s="108">
        <f>'Non-Dairy Alternatives'!G156</f>
        <v>1.0485028191089958</v>
      </c>
      <c r="H70" s="109">
        <f>'Non-Dairy Alternatives'!H156</f>
        <v>0.30304845259988855</v>
      </c>
      <c r="I70" s="155">
        <f>'Non-Dairy Alternatives'!I156</f>
        <v>23.053593371199327</v>
      </c>
      <c r="J70" s="156">
        <f>'Non-Dairy Alternatives'!J156</f>
        <v>0.74757454709384774</v>
      </c>
      <c r="K70" s="244">
        <f>'Non-Dairy Alternatives'!K156</f>
        <v>3.3514476652640734E-2</v>
      </c>
      <c r="L70" s="247">
        <f>'Non-Dairy Alternatives'!L156</f>
        <v>24722.672678965329</v>
      </c>
      <c r="M70" s="111">
        <f>'Non-Dairy Alternatives'!M156</f>
        <v>-4611.6719548213478</v>
      </c>
      <c r="N70" s="107">
        <f>'Non-Dairy Alternatives'!N156</f>
        <v>-0.15721066935000558</v>
      </c>
      <c r="O70" s="105">
        <f>'Non-Dairy Alternatives'!O156</f>
        <v>8322.7284406423569</v>
      </c>
      <c r="P70" s="106">
        <f>'Non-Dairy Alternatives'!P156</f>
        <v>-1868.6929786205292</v>
      </c>
      <c r="Q70" s="107">
        <f>'Non-Dairy Alternatives'!Q156</f>
        <v>-0.18335940608721152</v>
      </c>
    </row>
    <row r="71" spans="2:17" ht="15" thickBot="1">
      <c r="B71" s="333"/>
      <c r="C71" s="256" t="s">
        <v>86</v>
      </c>
      <c r="D71" s="128">
        <f>'Non-Dairy Alternatives'!D157</f>
        <v>544.44641315937042</v>
      </c>
      <c r="E71" s="129">
        <f>'Non-Dairy Alternatives'!E157</f>
        <v>198.08532966154814</v>
      </c>
      <c r="F71" s="130">
        <f>'Non-Dairy Alternatives'!F157</f>
        <v>0.57190411711711142</v>
      </c>
      <c r="G71" s="131">
        <f>'Non-Dairy Alternatives'!G157</f>
        <v>0.5323140793840323</v>
      </c>
      <c r="H71" s="132">
        <f>'Non-Dairy Alternatives'!H157</f>
        <v>0.33597993826230688</v>
      </c>
      <c r="I71" s="205">
        <f>'Non-Dairy Alternatives'!I157</f>
        <v>11.71994202355018</v>
      </c>
      <c r="J71" s="157">
        <f>'Non-Dairy Alternatives'!J157</f>
        <v>0.16001166235877662</v>
      </c>
      <c r="K71" s="246">
        <f>'Non-Dairy Alternatives'!K157</f>
        <v>1.3841922689773479E-2</v>
      </c>
      <c r="L71" s="248">
        <f>'Non-Dairy Alternatives'!L157</f>
        <v>6380.880397157669</v>
      </c>
      <c r="M71" s="134">
        <f>'Non-Dairy Alternatives'!M157</f>
        <v>2376.9703920960424</v>
      </c>
      <c r="N71" s="130">
        <f>'Non-Dairy Alternatives'!N157</f>
        <v>0.59366229238198298</v>
      </c>
      <c r="O71" s="128">
        <f>'Non-Dairy Alternatives'!O157</f>
        <v>1355.8985967636108</v>
      </c>
      <c r="P71" s="129">
        <f>'Non-Dairy Alternatives'!P157</f>
        <v>584.987708568573</v>
      </c>
      <c r="Q71" s="130">
        <f>'Non-Dairy Alternatives'!Q157</f>
        <v>0.75882662643178689</v>
      </c>
    </row>
    <row r="72" spans="2:17">
      <c r="B72" s="226"/>
      <c r="C72" s="82" t="s">
        <v>207</v>
      </c>
      <c r="D72" s="121">
        <f>'Trad vs Value Add'!D57</f>
        <v>2268345.6355910832</v>
      </c>
      <c r="E72" s="122">
        <f>'Trad vs Value Add'!E57</f>
        <v>-340473.58106120396</v>
      </c>
      <c r="F72" s="123">
        <f>'Trad vs Value Add'!F57</f>
        <v>-0.13050869101543555</v>
      </c>
      <c r="G72" s="124">
        <f>'Trad vs Value Add'!G57</f>
        <v>19.979961407305268</v>
      </c>
      <c r="H72" s="125">
        <f>'Trad vs Value Add'!H57</f>
        <v>5.2415145112846062E-2</v>
      </c>
      <c r="I72" s="204">
        <f>'Trad vs Value Add'!I57</f>
        <v>16.225865430172991</v>
      </c>
      <c r="J72" s="152">
        <f>'Trad vs Value Add'!J57</f>
        <v>0.44530676092681709</v>
      </c>
      <c r="K72" s="123">
        <f>'Trad vs Value Add'!K57</f>
        <v>2.8218694297220917E-2</v>
      </c>
      <c r="L72" s="233">
        <f>'Trad vs Value Add'!L57</f>
        <v>36805871.032221138</v>
      </c>
      <c r="M72" s="234">
        <f>'Trad vs Value Add'!M57</f>
        <v>-4362753.6736171246</v>
      </c>
      <c r="N72" s="232">
        <f>'Trad vs Value Add'!N57</f>
        <v>-0.10597278157310967</v>
      </c>
      <c r="O72" s="251">
        <f>'Trad vs Value Add'!O57</f>
        <v>14599708.771476984</v>
      </c>
      <c r="P72" s="231">
        <f>'Trad vs Value Add'!P57</f>
        <v>-2311558.7647510208</v>
      </c>
      <c r="Q72" s="232">
        <f>'Trad vs Value Add'!Q57</f>
        <v>-0.13668749310476613</v>
      </c>
    </row>
    <row r="73" spans="2:17">
      <c r="B73" s="226" t="s">
        <v>220</v>
      </c>
      <c r="C73" s="83" t="s">
        <v>208</v>
      </c>
      <c r="D73" s="105">
        <f>'Trad vs Value Add'!D58</f>
        <v>8628441.2185431607</v>
      </c>
      <c r="E73" s="106">
        <f>'Trad vs Value Add'!E58</f>
        <v>-1362593.5520681366</v>
      </c>
      <c r="F73" s="107">
        <f>'Trad vs Value Add'!F58</f>
        <v>-0.13638162446158386</v>
      </c>
      <c r="G73" s="108">
        <f>'Trad vs Value Add'!G58</f>
        <v>76.000729274562971</v>
      </c>
      <c r="H73" s="109">
        <f>'Trad vs Value Add'!H58</f>
        <v>-0.31609878607072517</v>
      </c>
      <c r="I73" s="206">
        <f>'Trad vs Value Add'!I58</f>
        <v>6.7639171906899049</v>
      </c>
      <c r="J73" s="156">
        <f>'Trad vs Value Add'!J58</f>
        <v>0.31374079070146621</v>
      </c>
      <c r="K73" s="107">
        <f>'Trad vs Value Add'!K58</f>
        <v>4.864065278928318E-2</v>
      </c>
      <c r="L73" s="110">
        <f>'Trad vs Value Add'!L58</f>
        <v>58362061.886961438</v>
      </c>
      <c r="M73" s="111">
        <f>'Trad vs Value Add'!M58</f>
        <v>-6081874.8018994555</v>
      </c>
      <c r="N73" s="107">
        <f>'Trad vs Value Add'!N58</f>
        <v>-9.4374662914574942E-2</v>
      </c>
      <c r="O73" s="105">
        <f>'Trad vs Value Add'!O58</f>
        <v>14738584.532916903</v>
      </c>
      <c r="P73" s="106">
        <f>'Trad vs Value Add'!P58</f>
        <v>-2370603.6507770084</v>
      </c>
      <c r="Q73" s="107">
        <f>'Trad vs Value Add'!Q58</f>
        <v>-0.13855734271695816</v>
      </c>
    </row>
    <row r="74" spans="2:17">
      <c r="B74" s="226" t="s">
        <v>218</v>
      </c>
      <c r="C74" s="83" t="s">
        <v>209</v>
      </c>
      <c r="D74" s="105">
        <f>'Trad vs Value Add'!D59</f>
        <v>293039.06284927594</v>
      </c>
      <c r="E74" s="106">
        <f>'Trad vs Value Add'!E59</f>
        <v>-34125.116230658023</v>
      </c>
      <c r="F74" s="107">
        <f>'Trad vs Value Add'!F59</f>
        <v>-0.10430578410700778</v>
      </c>
      <c r="G74" s="108">
        <f>'Trad vs Value Add'!G59</f>
        <v>2.5811362583796758</v>
      </c>
      <c r="H74" s="109">
        <f>'Trad vs Value Add'!H59</f>
        <v>8.2082559168695557E-2</v>
      </c>
      <c r="I74" s="206">
        <f>'Trad vs Value Add'!I59</f>
        <v>28.154450592281769</v>
      </c>
      <c r="J74" s="156">
        <f>'Trad vs Value Add'!J59</f>
        <v>1.712810168349403</v>
      </c>
      <c r="K74" s="107">
        <f>'Trad vs Value Add'!K59</f>
        <v>6.4777001006304291E-2</v>
      </c>
      <c r="L74" s="110">
        <f>'Trad vs Value Add'!L59</f>
        <v>8250353.8165984917</v>
      </c>
      <c r="M74" s="111">
        <f>'Trad vs Value Add'!M59</f>
        <v>-400403.76622413844</v>
      </c>
      <c r="N74" s="107">
        <f>'Trad vs Value Add'!N59</f>
        <v>-4.6285398982766533E-2</v>
      </c>
      <c r="O74" s="105">
        <f>'Trad vs Value Add'!O59</f>
        <v>2710733.2517523766</v>
      </c>
      <c r="P74" s="106">
        <f>'Trad vs Value Add'!P59</f>
        <v>-296278.52744996035</v>
      </c>
      <c r="Q74" s="107">
        <f>'Trad vs Value Add'!Q59</f>
        <v>-9.8529220769648429E-2</v>
      </c>
    </row>
    <row r="75" spans="2:17" ht="15" thickBot="1">
      <c r="B75" s="226"/>
      <c r="C75" s="84" t="s">
        <v>210</v>
      </c>
      <c r="D75" s="128">
        <f>'Trad vs Value Add'!D60</f>
        <v>95401.873027708702</v>
      </c>
      <c r="E75" s="129">
        <f>'Trad vs Value Add'!E60</f>
        <v>6125.9063120372011</v>
      </c>
      <c r="F75" s="130">
        <f>'Trad vs Value Add'!F60</f>
        <v>6.861764187384442E-2</v>
      </c>
      <c r="G75" s="131">
        <f>'Trad vs Value Add'!G60</f>
        <v>0.84031538728953925</v>
      </c>
      <c r="H75" s="132">
        <f>'Trad vs Value Add'!H60</f>
        <v>0.15837815473901218</v>
      </c>
      <c r="I75" s="205">
        <f>'Trad vs Value Add'!I60</f>
        <v>17.609139588419207</v>
      </c>
      <c r="J75" s="157">
        <f>'Trad vs Value Add'!J60</f>
        <v>1.7916049703059631</v>
      </c>
      <c r="K75" s="130">
        <f>'Trad vs Value Add'!K60</f>
        <v>0.11326701749426424</v>
      </c>
      <c r="L75" s="133">
        <f>'Trad vs Value Add'!L60</f>
        <v>1679944.899141568</v>
      </c>
      <c r="M75" s="134">
        <f>'Trad vs Value Add'!M60</f>
        <v>267819.20505090826</v>
      </c>
      <c r="N75" s="130">
        <f>'Trad vs Value Add'!N60</f>
        <v>0.18965677501064862</v>
      </c>
      <c r="O75" s="128">
        <f>'Trad vs Value Add'!O60</f>
        <v>446632.08565819263</v>
      </c>
      <c r="P75" s="129">
        <f>'Trad vs Value Add'!P60</f>
        <v>77154.024038089614</v>
      </c>
      <c r="Q75" s="130">
        <f>'Trad vs Value Add'!Q60</f>
        <v>0.2088189585594917</v>
      </c>
    </row>
    <row r="76" spans="2:17">
      <c r="B76" s="324" t="s">
        <v>219</v>
      </c>
      <c r="C76" s="82" t="s">
        <v>216</v>
      </c>
      <c r="D76" s="121">
        <f>Filtration!D33</f>
        <v>11073731.736148532</v>
      </c>
      <c r="E76" s="122">
        <f>Filtration!E33</f>
        <v>-1749378.0129845999</v>
      </c>
      <c r="F76" s="123">
        <f>Filtration!F33</f>
        <v>-0.13642385093856516</v>
      </c>
      <c r="G76" s="124">
        <f>Filtration!G33</f>
        <v>97.539250302763179</v>
      </c>
      <c r="H76" s="125">
        <f>Filtration!H33</f>
        <v>-0.41047006112187034</v>
      </c>
      <c r="I76" s="204">
        <f>Filtration!I33</f>
        <v>8.9745788778269002</v>
      </c>
      <c r="J76" s="152">
        <f>Filtration!J33</f>
        <v>0.35119518856189202</v>
      </c>
      <c r="K76" s="123">
        <f>Filtration!K33</f>
        <v>4.0725914700871349E-2</v>
      </c>
      <c r="L76" s="126">
        <f>Filtration!L33</f>
        <v>99382078.937960029</v>
      </c>
      <c r="M76" s="127">
        <f>Filtration!M33</f>
        <v>-11196516.518369734</v>
      </c>
      <c r="N76" s="123">
        <f>Filtration!N33</f>
        <v>-0.10125392235418217</v>
      </c>
      <c r="O76" s="121">
        <f>Filtration!O33</f>
        <v>30492014.535791755</v>
      </c>
      <c r="P76" s="122">
        <f>Filtration!P33</f>
        <v>-5034064.2974666804</v>
      </c>
      <c r="Q76" s="123">
        <f>Filtration!Q33</f>
        <v>-0.14170053275775379</v>
      </c>
    </row>
    <row r="77" spans="2:17" ht="15" thickBot="1">
      <c r="B77" s="325"/>
      <c r="C77" s="84" t="s">
        <v>217</v>
      </c>
      <c r="D77" s="128">
        <f>Filtration!D34</f>
        <v>240463.42120193041</v>
      </c>
      <c r="E77" s="129">
        <f>Filtration!E34</f>
        <v>17628.767688188906</v>
      </c>
      <c r="F77" s="130">
        <f>Filtration!F34</f>
        <v>7.9111428183237201E-2</v>
      </c>
      <c r="G77" s="131">
        <f>Filtration!G34</f>
        <v>2.1180413602317798</v>
      </c>
      <c r="H77" s="132">
        <f>Filtration!H34</f>
        <v>0.41591196837114186</v>
      </c>
      <c r="I77" s="205">
        <f>Filtration!I34</f>
        <v>26.569504926366594</v>
      </c>
      <c r="J77" s="157">
        <f>Filtration!J34</f>
        <v>1.2200663537062795</v>
      </c>
      <c r="K77" s="130">
        <f>Filtration!K34</f>
        <v>4.8129916179766453E-2</v>
      </c>
      <c r="L77" s="133">
        <f>Filtration!L34</f>
        <v>6388994.0542356558</v>
      </c>
      <c r="M77" s="134">
        <f>Filtration!M34</f>
        <v>740260.69312902074</v>
      </c>
      <c r="N77" s="130">
        <f>Filtration!N34</f>
        <v>0.13104897077032457</v>
      </c>
      <c r="O77" s="128">
        <f>Filtration!O34</f>
        <v>2148049.4309593439</v>
      </c>
      <c r="P77" s="129">
        <f>Filtration!P34</f>
        <v>171783.71723727742</v>
      </c>
      <c r="Q77" s="130">
        <f>Filtration!Q34</f>
        <v>8.6923390941060649E-2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7" t="s">
        <v>139</v>
      </c>
      <c r="C79" s="337"/>
      <c r="D79" s="337"/>
      <c r="E79" s="337"/>
      <c r="F79" s="337"/>
      <c r="G79" s="337"/>
      <c r="H79" s="337"/>
      <c r="I79" s="337"/>
      <c r="J79" s="337"/>
      <c r="K79" s="337"/>
      <c r="L79" s="337"/>
      <c r="M79" s="337"/>
      <c r="N79" s="337"/>
      <c r="O79" s="337"/>
      <c r="P79" s="337"/>
      <c r="Q79" s="337"/>
    </row>
    <row r="80" spans="2:17">
      <c r="B80" s="327" t="s">
        <v>16</v>
      </c>
      <c r="C80" s="327"/>
      <c r="D80" s="327"/>
      <c r="E80" s="327"/>
      <c r="F80" s="327"/>
      <c r="G80" s="327"/>
      <c r="H80" s="327"/>
      <c r="I80" s="327"/>
      <c r="J80" s="327"/>
      <c r="K80" s="327"/>
      <c r="L80" s="327"/>
      <c r="M80" s="327"/>
      <c r="N80" s="327"/>
      <c r="O80" s="327"/>
      <c r="P80" s="327"/>
      <c r="Q80" s="327"/>
    </row>
    <row r="81" spans="2:17" ht="15" thickBot="1">
      <c r="B81" s="327" t="str">
        <f>'HOME PAGE'!H6</f>
        <v>LATEST 52 WEEKS ENDING 02-23-2025</v>
      </c>
      <c r="C81" s="327"/>
      <c r="D81" s="327"/>
      <c r="E81" s="327"/>
      <c r="F81" s="327"/>
      <c r="G81" s="327"/>
      <c r="H81" s="327"/>
      <c r="I81" s="327"/>
      <c r="J81" s="327"/>
      <c r="K81" s="327"/>
      <c r="L81" s="327"/>
      <c r="M81" s="327"/>
      <c r="N81" s="327"/>
      <c r="O81" s="327"/>
      <c r="P81" s="327"/>
      <c r="Q81" s="327"/>
    </row>
    <row r="82" spans="2:17">
      <c r="D82" s="321" t="s">
        <v>76</v>
      </c>
      <c r="E82" s="322"/>
      <c r="F82" s="323"/>
      <c r="G82" s="328" t="s">
        <v>19</v>
      </c>
      <c r="H82" s="329"/>
      <c r="I82" s="321" t="s">
        <v>20</v>
      </c>
      <c r="J82" s="322"/>
      <c r="K82" s="323"/>
      <c r="L82" s="328" t="s">
        <v>21</v>
      </c>
      <c r="M82" s="322"/>
      <c r="N82" s="329"/>
      <c r="O82" s="321" t="s">
        <v>22</v>
      </c>
      <c r="P82" s="322"/>
      <c r="Q82" s="323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Data'!E120</f>
        <v>163733615.66952008</v>
      </c>
      <c r="E84" s="292">
        <f>'Segment Data'!F120</f>
        <v>-21946004.857545286</v>
      </c>
      <c r="F84" s="293">
        <f>'Segment Data'!G120</f>
        <v>-0.11819285711188941</v>
      </c>
      <c r="G84" s="294">
        <f>'Segment Data'!H120</f>
        <v>100</v>
      </c>
      <c r="H84" s="295">
        <f>'Segment Data'!I120</f>
        <v>9.9475983006414026E-14</v>
      </c>
      <c r="I84" s="296">
        <f>'Segment Data'!J120</f>
        <v>9.2519374086568682</v>
      </c>
      <c r="J84" s="297">
        <f>'Segment Data'!K120</f>
        <v>0.39916780293205889</v>
      </c>
      <c r="K84" s="293">
        <f>'Segment Data'!L120</f>
        <v>4.5089595766044738E-2</v>
      </c>
      <c r="L84" s="298">
        <f>'Segment Data'!M120</f>
        <v>1514853163.8674793</v>
      </c>
      <c r="M84" s="299">
        <f>'Segment Data'!N120</f>
        <v>-128925737.13704133</v>
      </c>
      <c r="N84" s="293">
        <f>'Segment Data'!O120</f>
        <v>-7.8432529495453582E-2</v>
      </c>
      <c r="O84" s="291">
        <f>'Segment Data'!P120</f>
        <v>480861555.57024342</v>
      </c>
      <c r="P84" s="292">
        <f>'Segment Data'!Q120</f>
        <v>-52528456.416783452</v>
      </c>
      <c r="Q84" s="293">
        <f>'Segment Data'!R120</f>
        <v>-9.8480390026615364E-2</v>
      </c>
    </row>
    <row r="85" spans="2:17" ht="15" thickBot="1">
      <c r="B85" s="324" t="s">
        <v>111</v>
      </c>
      <c r="C85" s="82" t="s">
        <v>111</v>
      </c>
      <c r="D85" s="128">
        <f>'Segment Data'!E123</f>
        <v>125077426.85470641</v>
      </c>
      <c r="E85" s="129">
        <f>'Segment Data'!F123</f>
        <v>-18283310.590656489</v>
      </c>
      <c r="F85" s="130">
        <f>'Segment Data'!G123</f>
        <v>-0.12753359752787652</v>
      </c>
      <c r="G85" s="131">
        <f>'Segment Data'!H123</f>
        <v>76.390804871226123</v>
      </c>
      <c r="H85" s="132">
        <f>'Segment Data'!I123</f>
        <v>-0.81785003577049054</v>
      </c>
      <c r="I85" s="205">
        <f>'Segment Data'!J123</f>
        <v>6.7690791864599813</v>
      </c>
      <c r="J85" s="157">
        <f>'Segment Data'!K123</f>
        <v>0.25569789924380348</v>
      </c>
      <c r="K85" s="130">
        <f>'Segment Data'!L123</f>
        <v>3.9257320885798919E-2</v>
      </c>
      <c r="L85" s="133">
        <f>'Segment Data'!M123</f>
        <v>846659006.81816387</v>
      </c>
      <c r="M85" s="134">
        <f>'Segment Data'!N123</f>
        <v>-87104137.779974461</v>
      </c>
      <c r="N85" s="130">
        <f>'Segment Data'!O123</f>
        <v>-9.3282904003949826E-2</v>
      </c>
      <c r="O85" s="128">
        <f>'Segment Data'!P123</f>
        <v>221658633.49094522</v>
      </c>
      <c r="P85" s="129">
        <f>'Segment Data'!Q123</f>
        <v>-27136214.063916236</v>
      </c>
      <c r="Q85" s="130">
        <f>'Segment Data'!R123</f>
        <v>-0.10907064326536128</v>
      </c>
    </row>
    <row r="86" spans="2:17">
      <c r="B86" s="326"/>
      <c r="C86" s="102" t="s">
        <v>110</v>
      </c>
      <c r="D86" s="143">
        <f>'Segment Data'!E124</f>
        <v>124407638.22720399</v>
      </c>
      <c r="E86" s="144">
        <f>'Segment Data'!F124</f>
        <v>-17892521.16505903</v>
      </c>
      <c r="F86" s="145">
        <f>'Segment Data'!G124</f>
        <v>-0.12573788561779967</v>
      </c>
      <c r="G86" s="146">
        <f>'Segment Data'!H124</f>
        <v>75.981732717799602</v>
      </c>
      <c r="H86" s="147">
        <f>'Segment Data'!I124</f>
        <v>-0.65573508202319886</v>
      </c>
      <c r="I86" s="207">
        <f>'Segment Data'!J124</f>
        <v>6.6846977750065788</v>
      </c>
      <c r="J86" s="161">
        <f>'Segment Data'!K124</f>
        <v>0.26217979461863106</v>
      </c>
      <c r="K86" s="145">
        <f>'Segment Data'!L124</f>
        <v>4.0821963507028478E-2</v>
      </c>
      <c r="L86" s="148">
        <f>'Segment Data'!M124</f>
        <v>831627462.45121396</v>
      </c>
      <c r="M86" s="149">
        <f>'Segment Data'!N124</f>
        <v>-82297869.857666254</v>
      </c>
      <c r="N86" s="145">
        <f>'Segment Data'!O124</f>
        <v>-9.0048789488911957E-2</v>
      </c>
      <c r="O86" s="143">
        <f>'Segment Data'!P124</f>
        <v>216556221.52330977</v>
      </c>
      <c r="P86" s="144">
        <f>'Segment Data'!Q124</f>
        <v>-25569286.586728096</v>
      </c>
      <c r="Q86" s="145">
        <f>'Segment Data'!R124</f>
        <v>-0.10560344007665529</v>
      </c>
    </row>
    <row r="87" spans="2:17" ht="15" thickBot="1">
      <c r="B87" s="325"/>
      <c r="C87" s="98" t="s">
        <v>109</v>
      </c>
      <c r="D87" s="135">
        <f>'Segment Data'!E125</f>
        <v>669788.62750241568</v>
      </c>
      <c r="E87" s="136">
        <f>'Segment Data'!F125</f>
        <v>-390789.42559750902</v>
      </c>
      <c r="F87" s="137">
        <f>'Segment Data'!G125</f>
        <v>-0.36846833144933078</v>
      </c>
      <c r="G87" s="138">
        <f>'Segment Data'!H125</f>
        <v>0.40907215342652486</v>
      </c>
      <c r="H87" s="139">
        <f>'Segment Data'!I125</f>
        <v>-0.16211495374732338</v>
      </c>
      <c r="I87" s="208">
        <f>'Segment Data'!J125</f>
        <v>22.44222094812466</v>
      </c>
      <c r="J87" s="154">
        <f>'Segment Data'!K125</f>
        <v>3.7375039956339826</v>
      </c>
      <c r="K87" s="137">
        <f>'Segment Data'!L125</f>
        <v>0.19981612152309555</v>
      </c>
      <c r="L87" s="140">
        <f>'Segment Data'!M125</f>
        <v>15031544.366950378</v>
      </c>
      <c r="M87" s="141">
        <f>'Segment Data'!N125</f>
        <v>-4806267.9223073423</v>
      </c>
      <c r="N87" s="137">
        <f>'Segment Data'!O125</f>
        <v>-0.24227812282052702</v>
      </c>
      <c r="O87" s="135">
        <f>'Segment Data'!P125</f>
        <v>5102411.9676354742</v>
      </c>
      <c r="P87" s="136">
        <f>'Segment Data'!Q125</f>
        <v>-1566927.4771880237</v>
      </c>
      <c r="Q87" s="137">
        <f>'Segment Data'!R125</f>
        <v>-0.2349449282273699</v>
      </c>
    </row>
    <row r="88" spans="2:17">
      <c r="B88" s="324" t="s">
        <v>108</v>
      </c>
      <c r="C88" s="82" t="s">
        <v>185</v>
      </c>
      <c r="D88" s="121">
        <f>Fat!E107</f>
        <v>2328622.1632671086</v>
      </c>
      <c r="E88" s="122">
        <f>Fat!F107</f>
        <v>-595299.59324570606</v>
      </c>
      <c r="F88" s="123">
        <f>Fat!G107</f>
        <v>-0.20359628020815579</v>
      </c>
      <c r="G88" s="124">
        <f>Fat!H107</f>
        <v>1.422201637547172</v>
      </c>
      <c r="H88" s="125">
        <f>Fat!I107</f>
        <v>-0.15251170375169698</v>
      </c>
      <c r="I88" s="204">
        <f>Fat!J107</f>
        <v>6.2397241961173595</v>
      </c>
      <c r="J88" s="152">
        <f>Fat!K107</f>
        <v>0.65992226319704361</v>
      </c>
      <c r="K88" s="123">
        <f>Fat!L107</f>
        <v>0.11826983665917659</v>
      </c>
      <c r="L88" s="126">
        <f>Fat!M107</f>
        <v>14529960.055752926</v>
      </c>
      <c r="M88" s="127">
        <f>Fat!N107</f>
        <v>-1784944.212945044</v>
      </c>
      <c r="N88" s="123">
        <f>Fat!O107</f>
        <v>-0.10940574235361381</v>
      </c>
      <c r="O88" s="121">
        <f>Fat!P107</f>
        <v>4563940.5714036897</v>
      </c>
      <c r="P88" s="122">
        <f>Fat!Q107</f>
        <v>-503205.40931927506</v>
      </c>
      <c r="Q88" s="123">
        <f>Fat!R107</f>
        <v>-9.9307462471700733E-2</v>
      </c>
    </row>
    <row r="89" spans="2:17">
      <c r="B89" s="326"/>
      <c r="C89" s="83" t="s">
        <v>186</v>
      </c>
      <c r="D89" s="105">
        <f>Fat!E108</f>
        <v>18146251.966676757</v>
      </c>
      <c r="E89" s="106">
        <f>Fat!F108</f>
        <v>-3800010.3256219067</v>
      </c>
      <c r="F89" s="107">
        <f>Fat!G108</f>
        <v>-0.17315068393014688</v>
      </c>
      <c r="G89" s="108">
        <f>Fat!H108</f>
        <v>11.082789500784704</v>
      </c>
      <c r="H89" s="109">
        <f>Fat!I108</f>
        <v>-0.73663485499680093</v>
      </c>
      <c r="I89" s="206">
        <f>Fat!J108</f>
        <v>15.186743488379236</v>
      </c>
      <c r="J89" s="156">
        <f>Fat!K108</f>
        <v>0.6233462354042949</v>
      </c>
      <c r="K89" s="107">
        <f>Fat!L108</f>
        <v>4.2802254486120038E-2</v>
      </c>
      <c r="L89" s="110">
        <f>Fat!M108</f>
        <v>275582473.89341712</v>
      </c>
      <c r="M89" s="111">
        <f>Fat!N108</f>
        <v>-44029662.087312758</v>
      </c>
      <c r="N89" s="107">
        <f>Fat!O108</f>
        <v>-0.13775966908205076</v>
      </c>
      <c r="O89" s="105">
        <f>Fat!P108</f>
        <v>100908675.20748922</v>
      </c>
      <c r="P89" s="106">
        <f>Fat!Q108</f>
        <v>-18655906.562736362</v>
      </c>
      <c r="Q89" s="107">
        <f>Fat!R108</f>
        <v>-0.15603204800723122</v>
      </c>
    </row>
    <row r="90" spans="2:17">
      <c r="B90" s="326"/>
      <c r="C90" s="83" t="s">
        <v>187</v>
      </c>
      <c r="D90" s="105">
        <f>Fat!E109</f>
        <v>44003023.535812691</v>
      </c>
      <c r="E90" s="106">
        <f>Fat!F109</f>
        <v>-7978164.2190168202</v>
      </c>
      <c r="F90" s="107">
        <f>Fat!G109</f>
        <v>-0.15348176068323061</v>
      </c>
      <c r="G90" s="108">
        <f>Fat!H109</f>
        <v>26.8747644494875</v>
      </c>
      <c r="H90" s="109">
        <f>Fat!I109</f>
        <v>-1.120331408246912</v>
      </c>
      <c r="I90" s="206">
        <f>Fat!J109</f>
        <v>6.9662702882891052</v>
      </c>
      <c r="J90" s="156">
        <f>Fat!K109</f>
        <v>0.33699588705236838</v>
      </c>
      <c r="K90" s="107">
        <f>Fat!L109</f>
        <v>5.0834505657134883E-2</v>
      </c>
      <c r="L90" s="110">
        <f>Fat!M109</f>
        <v>306536955.45241815</v>
      </c>
      <c r="M90" s="111">
        <f>Fat!N109</f>
        <v>-38060601.876553655</v>
      </c>
      <c r="N90" s="107">
        <f>Fat!O109</f>
        <v>-0.11044942445781444</v>
      </c>
      <c r="O90" s="105">
        <f>Fat!P109</f>
        <v>85507465.513092846</v>
      </c>
      <c r="P90" s="106">
        <f>Fat!Q109</f>
        <v>-11336151.460314229</v>
      </c>
      <c r="Q90" s="107">
        <f>Fat!R109</f>
        <v>-0.11705625847728403</v>
      </c>
    </row>
    <row r="91" spans="2:17" ht="15" thickBot="1">
      <c r="B91" s="325"/>
      <c r="C91" s="84" t="s">
        <v>188</v>
      </c>
      <c r="D91" s="128">
        <f>Fat!E110</f>
        <v>99255718.003762454</v>
      </c>
      <c r="E91" s="129">
        <f>Fat!F110</f>
        <v>-9572530.7196605951</v>
      </c>
      <c r="F91" s="130">
        <f>Fat!G110</f>
        <v>-8.7959981272769522E-2</v>
      </c>
      <c r="G91" s="131">
        <f>Fat!H110</f>
        <v>60.620244412179936</v>
      </c>
      <c r="H91" s="132">
        <f>Fat!I110</f>
        <v>2.0094779669955543</v>
      </c>
      <c r="I91" s="205">
        <f>Fat!J110</f>
        <v>9.2508904568206809</v>
      </c>
      <c r="J91" s="157">
        <f>Fat!K110</f>
        <v>0.39974826970211375</v>
      </c>
      <c r="K91" s="130">
        <f>Fat!L110</f>
        <v>4.5163467183239235E-2</v>
      </c>
      <c r="L91" s="133">
        <f>Fat!M110</f>
        <v>918203774.46589065</v>
      </c>
      <c r="M91" s="134">
        <f>Fat!N110</f>
        <v>-45050528.960231543</v>
      </c>
      <c r="N91" s="130">
        <f>Fat!O110</f>
        <v>-4.676909181718153E-2</v>
      </c>
      <c r="O91" s="128">
        <f>Fat!P110</f>
        <v>289881474.27825779</v>
      </c>
      <c r="P91" s="129">
        <f>Fat!Q110</f>
        <v>-22033192.984413266</v>
      </c>
      <c r="Q91" s="130">
        <f>Fat!R110</f>
        <v>-7.0638528087743208E-2</v>
      </c>
    </row>
    <row r="92" spans="2:17" ht="15" customHeight="1">
      <c r="B92" s="334" t="s">
        <v>107</v>
      </c>
      <c r="C92" s="82" t="s">
        <v>201</v>
      </c>
      <c r="D92" s="121">
        <f>Fat!E111</f>
        <v>2145271.5807578657</v>
      </c>
      <c r="E92" s="122">
        <f>Fat!F111</f>
        <v>-626055.20532322535</v>
      </c>
      <c r="F92" s="123">
        <f>Fat!G111</f>
        <v>-0.22590450482691884</v>
      </c>
      <c r="G92" s="124">
        <f>Fat!H111</f>
        <v>1.3102206116842132</v>
      </c>
      <c r="H92" s="125">
        <f>Fat!I111</f>
        <v>-0.18231086711484479</v>
      </c>
      <c r="I92" s="204">
        <f>Fat!J111</f>
        <v>5.559904609062964</v>
      </c>
      <c r="J92" s="152">
        <f>Fat!K111</f>
        <v>0.2492286023282535</v>
      </c>
      <c r="K92" s="123">
        <f>Fat!L111</f>
        <v>4.6929732111730287E-2</v>
      </c>
      <c r="L92" s="126">
        <f>Fat!M111</f>
        <v>11927505.349547448</v>
      </c>
      <c r="M92" s="127">
        <f>Fat!N111</f>
        <v>-2790113.32011462</v>
      </c>
      <c r="N92" s="123">
        <f>Fat!O111</f>
        <v>-0.18957641060954897</v>
      </c>
      <c r="O92" s="121">
        <f>Fat!P111</f>
        <v>3385155.8797937548</v>
      </c>
      <c r="P92" s="122">
        <f>Fat!Q111</f>
        <v>-826340.71795738209</v>
      </c>
      <c r="Q92" s="123">
        <f>Fat!R111</f>
        <v>-0.19621070533421139</v>
      </c>
    </row>
    <row r="93" spans="2:17">
      <c r="B93" s="335"/>
      <c r="C93" s="83" t="s">
        <v>202</v>
      </c>
      <c r="D93" s="105">
        <f>Fat!E112</f>
        <v>6419018.8632933032</v>
      </c>
      <c r="E93" s="106">
        <f>Fat!F112</f>
        <v>-1774798.0294815358</v>
      </c>
      <c r="F93" s="107">
        <f>Fat!G112</f>
        <v>-0.21660211018951631</v>
      </c>
      <c r="G93" s="108">
        <f>Fat!H112</f>
        <v>3.9204037833314866</v>
      </c>
      <c r="H93" s="109">
        <f>Fat!I112</f>
        <v>-0.49247516887450837</v>
      </c>
      <c r="I93" s="206">
        <f>Fat!J112</f>
        <v>5.450516028402518</v>
      </c>
      <c r="J93" s="156">
        <f>Fat!K112</f>
        <v>0.18487913738509132</v>
      </c>
      <c r="K93" s="107">
        <f>Fat!L112</f>
        <v>3.5110498731971806E-2</v>
      </c>
      <c r="L93" s="110">
        <f>Fat!M112</f>
        <v>34986965.200998262</v>
      </c>
      <c r="M93" s="111">
        <f>Fat!N112</f>
        <v>-8158699.3078387156</v>
      </c>
      <c r="N93" s="107">
        <f>Fat!O112</f>
        <v>-0.18909661957269597</v>
      </c>
      <c r="O93" s="105">
        <f>Fat!P112</f>
        <v>8978772.5446213353</v>
      </c>
      <c r="P93" s="106">
        <f>Fat!Q112</f>
        <v>-2197752.9033545963</v>
      </c>
      <c r="Q93" s="107">
        <f>Fat!R112</f>
        <v>-0.19664008403905253</v>
      </c>
    </row>
    <row r="94" spans="2:17">
      <c r="B94" s="335"/>
      <c r="C94" s="83" t="s">
        <v>203</v>
      </c>
      <c r="D94" s="105">
        <f>Fat!E113</f>
        <v>41837047.034595534</v>
      </c>
      <c r="E94" s="106">
        <f>Fat!F113</f>
        <v>-7953603.4066233113</v>
      </c>
      <c r="F94" s="107">
        <f>Fat!G113</f>
        <v>-0.15974090187901976</v>
      </c>
      <c r="G94" s="108">
        <f>Fat!H113</f>
        <v>25.551898346298913</v>
      </c>
      <c r="H94" s="109">
        <f>Fat!I113</f>
        <v>-1.2634572106999293</v>
      </c>
      <c r="I94" s="206">
        <f>Fat!J113</f>
        <v>6.6144939825752642</v>
      </c>
      <c r="J94" s="156">
        <f>Fat!K113</f>
        <v>0.27011785406741851</v>
      </c>
      <c r="K94" s="107">
        <f>Fat!L113</f>
        <v>4.2575952086710278E-2</v>
      </c>
      <c r="L94" s="110">
        <f>Fat!M113</f>
        <v>276730895.85905045</v>
      </c>
      <c r="M94" s="111">
        <f>Fat!N113</f>
        <v>-39159718.223097026</v>
      </c>
      <c r="N94" s="107">
        <f>Fat!O113</f>
        <v>-0.12396607077699855</v>
      </c>
      <c r="O94" s="105">
        <f>Fat!P113</f>
        <v>73113037.412961856</v>
      </c>
      <c r="P94" s="106">
        <f>Fat!Q113</f>
        <v>-11372649.934510335</v>
      </c>
      <c r="Q94" s="107">
        <f>Fat!R113</f>
        <v>-0.13461037356229316</v>
      </c>
    </row>
    <row r="95" spans="2:17" ht="15" thickBot="1">
      <c r="B95" s="336"/>
      <c r="C95" s="84" t="s">
        <v>204</v>
      </c>
      <c r="D95" s="128">
        <f>Fat!E114</f>
        <v>74676089.376059696</v>
      </c>
      <c r="E95" s="129">
        <f>Fat!F114</f>
        <v>-7928853.9492283612</v>
      </c>
      <c r="F95" s="130">
        <f>Fat!G114</f>
        <v>-9.598522352355493E-2</v>
      </c>
      <c r="G95" s="131">
        <f>Fat!H114</f>
        <v>45.60828212991148</v>
      </c>
      <c r="H95" s="132">
        <f>Fat!I114</f>
        <v>1.1203932109188059</v>
      </c>
      <c r="I95" s="205">
        <f>Fat!J114</f>
        <v>7.0037631158580824</v>
      </c>
      <c r="J95" s="157">
        <f>Fat!K114</f>
        <v>0.22439586743271533</v>
      </c>
      <c r="K95" s="130">
        <f>Fat!L114</f>
        <v>3.3099824690104439E-2</v>
      </c>
      <c r="L95" s="133">
        <f>Fat!M114</f>
        <v>523013640.4085685</v>
      </c>
      <c r="M95" s="134">
        <f>Fat!N114</f>
        <v>-36995606.928923011</v>
      </c>
      <c r="N95" s="130">
        <f>Fat!O114</f>
        <v>-6.6062492904920694E-2</v>
      </c>
      <c r="O95" s="128">
        <f>Fat!P114</f>
        <v>136181667.65356833</v>
      </c>
      <c r="P95" s="129">
        <f>Fat!Q114</f>
        <v>-12739470.508093864</v>
      </c>
      <c r="Q95" s="130">
        <f>Fat!R114</f>
        <v>-8.5545078860896559E-2</v>
      </c>
    </row>
    <row r="96" spans="2:17" ht="15" thickBot="1">
      <c r="B96" s="324" t="s">
        <v>106</v>
      </c>
      <c r="C96" s="142" t="s">
        <v>106</v>
      </c>
      <c r="D96" s="128">
        <f>'Segment Data'!E126</f>
        <v>37099074.758475684</v>
      </c>
      <c r="E96" s="129">
        <f>'Segment Data'!F126</f>
        <v>-3567513.70691026</v>
      </c>
      <c r="F96" s="130">
        <f>'Segment Data'!G126</f>
        <v>-8.7725915586619949E-2</v>
      </c>
      <c r="G96" s="131">
        <f>'Segment Data'!H126</f>
        <v>22.658190626753431</v>
      </c>
      <c r="H96" s="132">
        <f>'Segment Data'!I126</f>
        <v>0.75670873555245777</v>
      </c>
      <c r="I96" s="205">
        <f>'Segment Data'!J126</f>
        <v>17.434844114774581</v>
      </c>
      <c r="J96" s="157">
        <f>'Segment Data'!K126</f>
        <v>0.49701838137193022</v>
      </c>
      <c r="K96" s="130">
        <f>'Segment Data'!L126</f>
        <v>2.9343694355750339E-2</v>
      </c>
      <c r="L96" s="133">
        <f>'Segment Data'!M126</f>
        <v>646816585.21639192</v>
      </c>
      <c r="M96" s="134">
        <f>'Segment Data'!N126</f>
        <v>-41987003.382317543</v>
      </c>
      <c r="N96" s="130">
        <f>'Segment Data'!O126</f>
        <v>-6.0956423684921858E-2</v>
      </c>
      <c r="O96" s="128">
        <f>'Segment Data'!P126</f>
        <v>254147608.89199629</v>
      </c>
      <c r="P96" s="129">
        <f>'Segment Data'!Q126</f>
        <v>-25323152.453916162</v>
      </c>
      <c r="Q96" s="130">
        <f>'Segment Data'!R126</f>
        <v>-9.0611097676055838E-2</v>
      </c>
    </row>
    <row r="97" spans="2:17">
      <c r="B97" s="326"/>
      <c r="C97" s="99" t="s">
        <v>120</v>
      </c>
      <c r="D97" s="143">
        <f>'Segment Data'!E127</f>
        <v>25764546.483661663</v>
      </c>
      <c r="E97" s="144">
        <f>'Segment Data'!F127</f>
        <v>-2067453.6695987806</v>
      </c>
      <c r="F97" s="145">
        <f>'Segment Data'!G127</f>
        <v>-7.4283330634308864E-2</v>
      </c>
      <c r="G97" s="146">
        <f>'Segment Data'!H127</f>
        <v>15.735648649978401</v>
      </c>
      <c r="H97" s="147">
        <f>'Segment Data'!I127</f>
        <v>0.74638915329415312</v>
      </c>
      <c r="I97" s="207">
        <f>'Segment Data'!J127</f>
        <v>13.969955140523323</v>
      </c>
      <c r="J97" s="161">
        <f>'Segment Data'!K127</f>
        <v>0.4139160408262228</v>
      </c>
      <c r="K97" s="145">
        <f>'Segment Data'!L127</f>
        <v>3.0533700720549815E-2</v>
      </c>
      <c r="L97" s="148">
        <f>'Segment Data'!M127</f>
        <v>359929558.59268135</v>
      </c>
      <c r="M97" s="149">
        <f>'Segment Data'!N127</f>
        <v>-17362123.707692921</v>
      </c>
      <c r="N97" s="145">
        <f>'Segment Data'!O127</f>
        <v>-4.6017774899872736E-2</v>
      </c>
      <c r="O97" s="143">
        <f>'Segment Data'!P127</f>
        <v>150983352.49738619</v>
      </c>
      <c r="P97" s="144">
        <f>'Segment Data'!Q127</f>
        <v>-11889769.934233159</v>
      </c>
      <c r="Q97" s="145">
        <f>'Segment Data'!R127</f>
        <v>-7.3000196451842206E-2</v>
      </c>
    </row>
    <row r="98" spans="2:17" ht="15" thickBot="1">
      <c r="B98" s="326"/>
      <c r="C98" s="98" t="s">
        <v>121</v>
      </c>
      <c r="D98" s="135">
        <f>'Segment Data'!E128</f>
        <v>11334528.274813564</v>
      </c>
      <c r="E98" s="136">
        <f>'Segment Data'!F128</f>
        <v>-1500060.0373111367</v>
      </c>
      <c r="F98" s="137">
        <f>'Segment Data'!G128</f>
        <v>-0.11687636571046425</v>
      </c>
      <c r="G98" s="138">
        <f>'Segment Data'!H128</f>
        <v>6.922541976774748</v>
      </c>
      <c r="H98" s="139">
        <f>'Segment Data'!I128</f>
        <v>1.0319582258452975E-2</v>
      </c>
      <c r="I98" s="208">
        <f>'Segment Data'!J128</f>
        <v>25.310892493091384</v>
      </c>
      <c r="J98" s="154">
        <f>'Segment Data'!K128</f>
        <v>1.0396109589533999</v>
      </c>
      <c r="K98" s="137">
        <f>'Segment Data'!L128</f>
        <v>4.2832965267662892E-2</v>
      </c>
      <c r="L98" s="140">
        <f>'Segment Data'!M128</f>
        <v>286887026.62371069</v>
      </c>
      <c r="M98" s="141">
        <f>'Segment Data'!N128</f>
        <v>-24624879.674624741</v>
      </c>
      <c r="N98" s="137">
        <f>'Segment Data'!O128</f>
        <v>-7.9049561755888245E-2</v>
      </c>
      <c r="O98" s="135">
        <f>'Segment Data'!P128</f>
        <v>103164256.39461015</v>
      </c>
      <c r="P98" s="136">
        <f>'Segment Data'!Q128</f>
        <v>-13433382.519682914</v>
      </c>
      <c r="Q98" s="137">
        <f>'Segment Data'!R128</f>
        <v>-0.11521144548696508</v>
      </c>
    </row>
    <row r="99" spans="2:17">
      <c r="B99" s="326"/>
      <c r="C99" s="82" t="s">
        <v>105</v>
      </c>
      <c r="D99" s="121">
        <f>Flavor!D126</f>
        <v>12308.416391834144</v>
      </c>
      <c r="E99" s="122">
        <f>Flavor!E126</f>
        <v>227.05958911920061</v>
      </c>
      <c r="F99" s="123">
        <f>Flavor!F126</f>
        <v>1.879421267222034E-2</v>
      </c>
      <c r="G99" s="124">
        <f>Flavor!G126</f>
        <v>7.5173423255230918E-3</v>
      </c>
      <c r="H99" s="125">
        <f>Flavor!H126</f>
        <v>1.0107818487076455E-3</v>
      </c>
      <c r="I99" s="204">
        <f>Flavor!I126</f>
        <v>34.556855498894961</v>
      </c>
      <c r="J99" s="152">
        <f>Flavor!J126</f>
        <v>0.71198578481762809</v>
      </c>
      <c r="K99" s="123">
        <f>Flavor!K126</f>
        <v>2.1036741781915825E-2</v>
      </c>
      <c r="L99" s="126">
        <f>Flavor!L126</f>
        <v>425340.16667284264</v>
      </c>
      <c r="M99" s="127">
        <f>Flavor!M126</f>
        <v>16448.219715673535</v>
      </c>
      <c r="N99" s="123">
        <f>Flavor!N126</f>
        <v>4.0226323453116247E-2</v>
      </c>
      <c r="O99" s="121">
        <f>Flavor!O126</f>
        <v>138618.82742368197</v>
      </c>
      <c r="P99" s="122">
        <f>Flavor!P126</f>
        <v>11940.135896204389</v>
      </c>
      <c r="Q99" s="123">
        <f>Flavor!Q126</f>
        <v>9.4255282812220093E-2</v>
      </c>
    </row>
    <row r="100" spans="2:17">
      <c r="B100" s="326"/>
      <c r="C100" s="83" t="s">
        <v>104</v>
      </c>
      <c r="D100" s="105">
        <f>Flavor!D127</f>
        <v>30763615.516227536</v>
      </c>
      <c r="E100" s="106">
        <f>Flavor!E127</f>
        <v>-2798275.6123876944</v>
      </c>
      <c r="F100" s="107">
        <f>Flavor!F127</f>
        <v>-8.3376577370571775E-2</v>
      </c>
      <c r="G100" s="108">
        <f>Flavor!G127</f>
        <v>18.788820725928883</v>
      </c>
      <c r="H100" s="109">
        <f>Flavor!H127</f>
        <v>0.71365930899615648</v>
      </c>
      <c r="I100" s="206">
        <f>Flavor!I127</f>
        <v>16.140884218878689</v>
      </c>
      <c r="J100" s="156">
        <f>Flavor!J127</f>
        <v>0.45669768161613256</v>
      </c>
      <c r="K100" s="107">
        <f>Flavor!K127</f>
        <v>2.9118353096037736E-2</v>
      </c>
      <c r="L100" s="110">
        <f>Flavor!L127</f>
        <v>496551956.20152861</v>
      </c>
      <c r="M100" s="111">
        <f>Flavor!M127</f>
        <v>-29839004.802969992</v>
      </c>
      <c r="N100" s="107">
        <f>Flavor!N127</f>
        <v>-5.6686012894349422E-2</v>
      </c>
      <c r="O100" s="105">
        <f>Flavor!O127</f>
        <v>197566920.73933777</v>
      </c>
      <c r="P100" s="106">
        <f>Flavor!P127</f>
        <v>-18407337.969652265</v>
      </c>
      <c r="Q100" s="107">
        <f>Flavor!Q127</f>
        <v>-8.5229314269599343E-2</v>
      </c>
    </row>
    <row r="101" spans="2:17">
      <c r="B101" s="326"/>
      <c r="C101" s="83" t="s">
        <v>103</v>
      </c>
      <c r="D101" s="105">
        <f>Flavor!D128</f>
        <v>172304.90023940348</v>
      </c>
      <c r="E101" s="106">
        <f>Flavor!E128</f>
        <v>-8469.2161608147144</v>
      </c>
      <c r="F101" s="107">
        <f>Flavor!F128</f>
        <v>-4.6849716814903998E-2</v>
      </c>
      <c r="G101" s="108">
        <f>Flavor!G128</f>
        <v>0.10523489604430629</v>
      </c>
      <c r="H101" s="109">
        <f>Flavor!H128</f>
        <v>7.8768144804397811E-3</v>
      </c>
      <c r="I101" s="206">
        <f>Flavor!I128</f>
        <v>18.591533686958588</v>
      </c>
      <c r="J101" s="156">
        <f>Flavor!J128</f>
        <v>6.9565638573635624E-2</v>
      </c>
      <c r="K101" s="107">
        <f>Flavor!K128</f>
        <v>3.7558448644285126E-3</v>
      </c>
      <c r="L101" s="110">
        <f>Flavor!L128</f>
        <v>3203412.3572289087</v>
      </c>
      <c r="M101" s="111">
        <f>Flavor!M128</f>
        <v>-144880.0507109547</v>
      </c>
      <c r="N101" s="107">
        <f>Flavor!N128</f>
        <v>-4.3269832218774604E-2</v>
      </c>
      <c r="O101" s="105">
        <f>Flavor!O128</f>
        <v>1242592.6525564194</v>
      </c>
      <c r="P101" s="106">
        <f>Flavor!P128</f>
        <v>-42634.632306932705</v>
      </c>
      <c r="Q101" s="107">
        <f>Flavor!Q128</f>
        <v>-3.3172834726634133E-2</v>
      </c>
    </row>
    <row r="102" spans="2:17">
      <c r="B102" s="326"/>
      <c r="C102" s="83" t="s">
        <v>102</v>
      </c>
      <c r="D102" s="105">
        <f>Flavor!D129</f>
        <v>6717.3941589891911</v>
      </c>
      <c r="E102" s="106">
        <f>Flavor!E129</f>
        <v>-86.7630245834589</v>
      </c>
      <c r="F102" s="107">
        <f>Flavor!F129</f>
        <v>-1.2751472701561305E-2</v>
      </c>
      <c r="G102" s="108">
        <f>Flavor!G129</f>
        <v>4.1026359379662007E-3</v>
      </c>
      <c r="H102" s="109">
        <f>Flavor!H129</f>
        <v>4.3817498944716433E-4</v>
      </c>
      <c r="I102" s="206">
        <f>Flavor!I129</f>
        <v>16.694132880515074</v>
      </c>
      <c r="J102" s="156">
        <f>Flavor!J129</f>
        <v>-1.1354387070571903E-2</v>
      </c>
      <c r="K102" s="107">
        <f>Flavor!K129</f>
        <v>-6.7968008886536905E-4</v>
      </c>
      <c r="L102" s="110">
        <f>Flavor!L129</f>
        <v>112141.07070096135</v>
      </c>
      <c r="M102" s="111">
        <f>Flavor!M129</f>
        <v>-1525.6904958629602</v>
      </c>
      <c r="N102" s="107">
        <f>Flavor!N129</f>
        <v>-1.3422485868327757E-2</v>
      </c>
      <c r="O102" s="105">
        <f>Flavor!O129</f>
        <v>39699.316721796989</v>
      </c>
      <c r="P102" s="106">
        <f>Flavor!P129</f>
        <v>-5211.3912719488144</v>
      </c>
      <c r="Q102" s="107">
        <f>Flavor!Q129</f>
        <v>-0.11603894716321428</v>
      </c>
    </row>
    <row r="103" spans="2:17">
      <c r="B103" s="326"/>
      <c r="C103" s="83" t="s">
        <v>63</v>
      </c>
      <c r="D103" s="105">
        <f>Flavor!D130</f>
        <v>5414701.455428239</v>
      </c>
      <c r="E103" s="106">
        <f>Flavor!E130</f>
        <v>-401354.1770364549</v>
      </c>
      <c r="F103" s="107">
        <f>Flavor!F130</f>
        <v>-6.9007967323443803E-2</v>
      </c>
      <c r="G103" s="108">
        <f>Flavor!G130</f>
        <v>3.3070188020261346</v>
      </c>
      <c r="H103" s="109">
        <f>Flavor!H130</f>
        <v>0.17471186604932365</v>
      </c>
      <c r="I103" s="206">
        <f>Flavor!I130</f>
        <v>24.135636586302176</v>
      </c>
      <c r="J103" s="156">
        <f>Flavor!J130</f>
        <v>1.3980794832413288</v>
      </c>
      <c r="K103" s="107">
        <f>Flavor!K130</f>
        <v>6.1487673319713151E-2</v>
      </c>
      <c r="L103" s="110">
        <f>Flavor!L130</f>
        <v>130687266.55153745</v>
      </c>
      <c r="M103" s="111">
        <f>Flavor!M130</f>
        <v>-1555630.5062071979</v>
      </c>
      <c r="N103" s="107">
        <f>Flavor!N130</f>
        <v>-1.1763433354971969E-2</v>
      </c>
      <c r="O103" s="105">
        <f>Flavor!O130</f>
        <v>48643856.127614252</v>
      </c>
      <c r="P103" s="106">
        <f>Flavor!P130</f>
        <v>-3297285.0184380189</v>
      </c>
      <c r="Q103" s="107">
        <f>Flavor!Q130</f>
        <v>-6.3481181693071556E-2</v>
      </c>
    </row>
    <row r="104" spans="2:17">
      <c r="B104" s="326"/>
      <c r="C104" s="83" t="s">
        <v>64</v>
      </c>
      <c r="D104" s="105">
        <f>Flavor!D131</f>
        <v>467999.73097055469</v>
      </c>
      <c r="E104" s="106">
        <f>Flavor!E131</f>
        <v>-113756.35958145472</v>
      </c>
      <c r="F104" s="107">
        <f>Flavor!F131</f>
        <v>-0.19553961089348459</v>
      </c>
      <c r="G104" s="108">
        <f>Flavor!G131</f>
        <v>0.28582996170753677</v>
      </c>
      <c r="H104" s="109">
        <f>Flavor!H131</f>
        <v>-2.7481800186768768E-2</v>
      </c>
      <c r="I104" s="206">
        <f>Flavor!I131</f>
        <v>25.115381290346466</v>
      </c>
      <c r="J104" s="156">
        <f>Flavor!J131</f>
        <v>-1.3207456629950975</v>
      </c>
      <c r="K104" s="107">
        <f>Flavor!K131</f>
        <v>-4.9959877455806871E-2</v>
      </c>
      <c r="L104" s="110">
        <f>Flavor!L131</f>
        <v>11753991.687105048</v>
      </c>
      <c r="M104" s="111">
        <f>Flavor!M131</f>
        <v>-3625386.1786075439</v>
      </c>
      <c r="N104" s="107">
        <f>Flavor!N131</f>
        <v>-0.23573035335129691</v>
      </c>
      <c r="O104" s="105">
        <f>Flavor!O131</f>
        <v>4243825.0470635826</v>
      </c>
      <c r="P104" s="106">
        <f>Flavor!P131</f>
        <v>-1297231.2497522729</v>
      </c>
      <c r="Q104" s="107">
        <f>Flavor!Q131</f>
        <v>-0.23411262767673399</v>
      </c>
    </row>
    <row r="105" spans="2:17">
      <c r="B105" s="326"/>
      <c r="C105" s="83" t="s">
        <v>196</v>
      </c>
      <c r="D105" s="105">
        <f>Flavor!D132</f>
        <v>368097.12402683514</v>
      </c>
      <c r="E105" s="106">
        <f>Flavor!E132</f>
        <v>-203937.73518056242</v>
      </c>
      <c r="F105" s="107">
        <f>Flavor!F132</f>
        <v>-0.3565127752234109</v>
      </c>
      <c r="G105" s="108">
        <f>Flavor!G132</f>
        <v>0.22481463108333372</v>
      </c>
      <c r="H105" s="109">
        <f>Flavor!H132</f>
        <v>-8.3261644376317667E-2</v>
      </c>
      <c r="I105" s="206">
        <f>Flavor!I132</f>
        <v>18.356591737283662</v>
      </c>
      <c r="J105" s="156">
        <f>Flavor!J132</f>
        <v>-2.714178888495109</v>
      </c>
      <c r="K105" s="107">
        <f>Flavor!K132</f>
        <v>-0.12881251173483332</v>
      </c>
      <c r="L105" s="110">
        <f>Flavor!L132</f>
        <v>6757008.6254288806</v>
      </c>
      <c r="M105" s="111">
        <f>Flavor!M132</f>
        <v>-5296206.6828798475</v>
      </c>
      <c r="N105" s="107">
        <f>Flavor!N132</f>
        <v>-0.43940198091616067</v>
      </c>
      <c r="O105" s="105">
        <f>Flavor!O132</f>
        <v>2948186.5495385202</v>
      </c>
      <c r="P105" s="106">
        <f>Flavor!P132</f>
        <v>-1849969.0511888396</v>
      </c>
      <c r="Q105" s="107">
        <f>Flavor!Q132</f>
        <v>-0.38555836974282365</v>
      </c>
    </row>
    <row r="106" spans="2:17" ht="15" thickBot="1">
      <c r="B106" s="326"/>
      <c r="C106" s="83" t="s">
        <v>197</v>
      </c>
      <c r="D106" s="105">
        <f>Flavor!D133</f>
        <v>3296.1941287984359</v>
      </c>
      <c r="E106" s="106">
        <f>Flavor!E133</f>
        <v>-6742.773504751789</v>
      </c>
      <c r="F106" s="107">
        <f>Flavor!F133</f>
        <v>-0.67166005020450947</v>
      </c>
      <c r="G106" s="108">
        <f>Flavor!G133</f>
        <v>2.0131444085687779E-3</v>
      </c>
      <c r="H106" s="109">
        <f>Flavor!H133</f>
        <v>-3.39346273822195E-3</v>
      </c>
      <c r="I106" s="206">
        <f>Flavor!I133</f>
        <v>28.070020879675464</v>
      </c>
      <c r="J106" s="156">
        <f>Flavor!J133</f>
        <v>8.23347044263841</v>
      </c>
      <c r="K106" s="107">
        <f>Flavor!K133</f>
        <v>0.41506563698018789</v>
      </c>
      <c r="L106" s="110">
        <f>Flavor!L133</f>
        <v>92524.238018835778</v>
      </c>
      <c r="M106" s="111">
        <f>Flavor!M133</f>
        <v>-106614.24977986576</v>
      </c>
      <c r="N106" s="107">
        <f>Flavor!N133</f>
        <v>-0.53537741979660114</v>
      </c>
      <c r="O106" s="105">
        <f>Flavor!O133</f>
        <v>31514.157042384148</v>
      </c>
      <c r="P106" s="106">
        <f>Flavor!P133</f>
        <v>-40883.865623950958</v>
      </c>
      <c r="Q106" s="107">
        <f>Flavor!Q133</f>
        <v>-0.56470969949517491</v>
      </c>
    </row>
    <row r="107" spans="2:17">
      <c r="B107" s="324" t="s">
        <v>101</v>
      </c>
      <c r="C107" s="101" t="s">
        <v>13</v>
      </c>
      <c r="D107" s="143">
        <f>'Branded vs. Private Label'!D29</f>
        <v>129109308.04809578</v>
      </c>
      <c r="E107" s="144">
        <f>'Branded vs. Private Label'!E29</f>
        <v>-17925113.93879883</v>
      </c>
      <c r="F107" s="145">
        <f>'Branded vs. Private Label'!F29</f>
        <v>-0.12191100353627753</v>
      </c>
      <c r="G107" s="146">
        <f>'Branded vs. Private Label'!G29</f>
        <v>78.853268780608829</v>
      </c>
      <c r="H107" s="147">
        <f>'Branded vs. Private Label'!H29</f>
        <v>-0.33389326201401559</v>
      </c>
      <c r="I107" s="207">
        <f>'Branded vs. Private Label'!I29</f>
        <v>10.100013049321719</v>
      </c>
      <c r="J107" s="161">
        <f>'Branded vs. Private Label'!J29</f>
        <v>0.45773197270732169</v>
      </c>
      <c r="K107" s="145">
        <f>'Branded vs. Private Label'!K29</f>
        <v>4.7471336820647921E-2</v>
      </c>
      <c r="L107" s="148">
        <f>'Branded vs. Private Label'!L29</f>
        <v>1304005696.0746651</v>
      </c>
      <c r="M107" s="149">
        <f>'Branded vs. Private Label'!M29</f>
        <v>-113741528.66050458</v>
      </c>
      <c r="N107" s="145">
        <f>'Branded vs. Private Label'!N29</f>
        <v>-8.022694502664332E-2</v>
      </c>
      <c r="O107" s="143">
        <f>'Branded vs. Private Label'!O29</f>
        <v>422676121.2412461</v>
      </c>
      <c r="P107" s="144">
        <f>'Branded vs. Private Label'!P29</f>
        <v>-47933790.956706941</v>
      </c>
      <c r="Q107" s="145">
        <f>'Branded vs. Private Label'!Q29</f>
        <v>-0.10185461401107189</v>
      </c>
    </row>
    <row r="108" spans="2:17" ht="15" thickBot="1">
      <c r="B108" s="325"/>
      <c r="C108" s="100" t="s">
        <v>12</v>
      </c>
      <c r="D108" s="135">
        <f>'Branded vs. Private Label'!D30</f>
        <v>34624307.62142399</v>
      </c>
      <c r="E108" s="136">
        <f>'Branded vs. Private Label'!E30</f>
        <v>-4020890.9187468067</v>
      </c>
      <c r="F108" s="137">
        <f>'Branded vs. Private Label'!F30</f>
        <v>-0.10404632582149068</v>
      </c>
      <c r="G108" s="138">
        <f>'Branded vs. Private Label'!G30</f>
        <v>21.146731219390936</v>
      </c>
      <c r="H108" s="139">
        <f>'Branded vs. Private Label'!H30</f>
        <v>0.33389326201387348</v>
      </c>
      <c r="I108" s="208">
        <f>'Branded vs. Private Label'!I30</f>
        <v>6.0895793238144309</v>
      </c>
      <c r="J108" s="154">
        <f>'Branded vs. Private Label'!J30</f>
        <v>0.24068515823272119</v>
      </c>
      <c r="K108" s="137">
        <f>'Branded vs. Private Label'!K30</f>
        <v>4.1150540840532289E-2</v>
      </c>
      <c r="L108" s="140">
        <f>'Branded vs. Private Label'!L30</f>
        <v>210847467.79281396</v>
      </c>
      <c r="M108" s="141">
        <f>'Branded vs. Private Label'!M30</f>
        <v>-15184208.476537824</v>
      </c>
      <c r="N108" s="137">
        <f>'Branded vs. Private Label'!N30</f>
        <v>-6.7177347560982939E-2</v>
      </c>
      <c r="O108" s="135">
        <f>'Branded vs. Private Label'!O30</f>
        <v>58185434.328997143</v>
      </c>
      <c r="P108" s="136">
        <f>'Branded vs. Private Label'!P30</f>
        <v>-4594665.4600766897</v>
      </c>
      <c r="Q108" s="137">
        <f>'Branded vs. Private Label'!Q30</f>
        <v>-7.318665429831539E-2</v>
      </c>
    </row>
    <row r="109" spans="2:17" ht="15" thickBot="1">
      <c r="B109" s="324" t="s">
        <v>100</v>
      </c>
      <c r="C109" s="142" t="s">
        <v>99</v>
      </c>
      <c r="D109" s="114">
        <f>'Single Serve'!E42</f>
        <v>32882461.470174666</v>
      </c>
      <c r="E109" s="115">
        <f>'Single Serve'!F42</f>
        <v>-3084141.07964224</v>
      </c>
      <c r="F109" s="116">
        <f>'Single Serve'!G42</f>
        <v>-8.5750136543212091E-2</v>
      </c>
      <c r="G109" s="117">
        <f>'Single Serve'!H42</f>
        <v>20.082901935387913</v>
      </c>
      <c r="H109" s="118">
        <f>'Single Serve'!I42</f>
        <v>0.71265416790379277</v>
      </c>
      <c r="I109" s="158">
        <f>'Single Serve'!J42</f>
        <v>20.07366731245887</v>
      </c>
      <c r="J109" s="159">
        <f>'Single Serve'!K42</f>
        <v>0.62973214521653631</v>
      </c>
      <c r="K109" s="116">
        <f>'Single Serve'!L42</f>
        <v>3.2387072873883122E-2</v>
      </c>
      <c r="L109" s="119">
        <f>'Single Serve'!M42</f>
        <v>660071591.96703339</v>
      </c>
      <c r="M109" s="120">
        <f>'Single Serve'!N42</f>
        <v>-39260696.197579384</v>
      </c>
      <c r="N109" s="116">
        <f>'Single Serve'!O42</f>
        <v>-5.6140259590499529E-2</v>
      </c>
      <c r="O109" s="114">
        <f>'Single Serve'!P42</f>
        <v>279377811.26297396</v>
      </c>
      <c r="P109" s="115">
        <f>'Single Serve'!Q42</f>
        <v>-26352231.58044076</v>
      </c>
      <c r="Q109" s="116">
        <f>'Single Serve'!R42</f>
        <v>-8.619444571215247E-2</v>
      </c>
    </row>
    <row r="110" spans="2:17">
      <c r="B110" s="326"/>
      <c r="C110" s="99" t="s">
        <v>98</v>
      </c>
      <c r="D110" s="143">
        <f>'Single Serve'!E43</f>
        <v>20395048.744925927</v>
      </c>
      <c r="E110" s="144">
        <f>'Single Serve'!F43</f>
        <v>-1668660.5027789362</v>
      </c>
      <c r="F110" s="145">
        <f>'Single Serve'!G43</f>
        <v>-7.5629191993296208E-2</v>
      </c>
      <c r="G110" s="146">
        <f>'Single Serve'!H43</f>
        <v>12.456237933504923</v>
      </c>
      <c r="H110" s="147">
        <f>'Single Serve'!I43</f>
        <v>0.57356110280300499</v>
      </c>
      <c r="I110" s="160">
        <f>'Single Serve'!J43</f>
        <v>17.392749303924848</v>
      </c>
      <c r="J110" s="161">
        <f>'Single Serve'!K43</f>
        <v>0.49541490141044875</v>
      </c>
      <c r="K110" s="145">
        <f>'Single Serve'!L43</f>
        <v>2.9319115643277369E-2</v>
      </c>
      <c r="L110" s="148">
        <f>'Single Serve'!M43</f>
        <v>354725969.8618238</v>
      </c>
      <c r="M110" s="149">
        <f>'Single Serve'!N43</f>
        <v>-18091903.456494689</v>
      </c>
      <c r="N110" s="145">
        <f>'Single Serve'!O43</f>
        <v>-4.8527457376077845E-2</v>
      </c>
      <c r="O110" s="143">
        <f>'Single Serve'!P43</f>
        <v>170222396.28407839</v>
      </c>
      <c r="P110" s="144">
        <f>'Single Serve'!Q43</f>
        <v>-13593276.777110547</v>
      </c>
      <c r="Q110" s="145">
        <f>'Single Serve'!R43</f>
        <v>-7.3950586208095484E-2</v>
      </c>
    </row>
    <row r="111" spans="2:17" ht="15" thickBot="1">
      <c r="B111" s="326"/>
      <c r="C111" s="98" t="s">
        <v>97</v>
      </c>
      <c r="D111" s="135">
        <f>'Single Serve'!E44</f>
        <v>11743257.271068238</v>
      </c>
      <c r="E111" s="136">
        <f>'Single Serve'!F44</f>
        <v>-1372907.5701492522</v>
      </c>
      <c r="F111" s="137">
        <f>'Single Serve'!G44</f>
        <v>-0.10467294264516226</v>
      </c>
      <c r="G111" s="138">
        <f>'Single Serve'!H44</f>
        <v>7.1721724479417972</v>
      </c>
      <c r="H111" s="139">
        <f>'Single Serve'!I44</f>
        <v>0.10830361624865414</v>
      </c>
      <c r="I111" s="153">
        <f>'Single Serve'!J44</f>
        <v>25.489226122293495</v>
      </c>
      <c r="J111" s="154">
        <f>'Single Serve'!K44</f>
        <v>1.063865850634258</v>
      </c>
      <c r="K111" s="137">
        <f>'Single Serve'!L44</f>
        <v>4.3555789507377804E-2</v>
      </c>
      <c r="L111" s="140">
        <f>'Single Serve'!M44</f>
        <v>299326539.99452555</v>
      </c>
      <c r="M111" s="141">
        <f>'Single Serve'!N44</f>
        <v>-21040511.634681821</v>
      </c>
      <c r="N111" s="137">
        <f>'Single Serve'!O44</f>
        <v>-6.5676265794754995E-2</v>
      </c>
      <c r="O111" s="135">
        <f>'Single Serve'!P44</f>
        <v>107564898.00713164</v>
      </c>
      <c r="P111" s="136">
        <f>'Single Serve'!Q44</f>
        <v>-12664661.612646729</v>
      </c>
      <c r="Q111" s="137">
        <f>'Single Serve'!R44</f>
        <v>-0.10533733678055765</v>
      </c>
    </row>
    <row r="112" spans="2:17">
      <c r="B112" s="326"/>
      <c r="C112" s="82" t="s">
        <v>96</v>
      </c>
      <c r="D112" s="121">
        <f>Size!D93</f>
        <v>32235227.034982786</v>
      </c>
      <c r="E112" s="122">
        <f>Size!E93</f>
        <v>-3196638.884719044</v>
      </c>
      <c r="F112" s="123">
        <f>Size!F93</f>
        <v>-9.0219320990982815E-2</v>
      </c>
      <c r="G112" s="124">
        <f>Size!G93</f>
        <v>19.68760471279543</v>
      </c>
      <c r="H112" s="125">
        <f>Size!H93</f>
        <v>0.60534580946191241</v>
      </c>
      <c r="I112" s="151">
        <f>Size!I93</f>
        <v>20.349912028855044</v>
      </c>
      <c r="J112" s="152">
        <f>Size!J93</f>
        <v>0.65022351599323969</v>
      </c>
      <c r="K112" s="123">
        <f>Size!K93</f>
        <v>3.3006791735245601E-2</v>
      </c>
      <c r="L112" s="126">
        <f>Size!L93</f>
        <v>655984034.39206946</v>
      </c>
      <c r="M112" s="127">
        <f>Size!M93</f>
        <v>-42012687.655540347</v>
      </c>
      <c r="N112" s="123">
        <f>Size!N93</f>
        <v>-6.0190379594181956E-2</v>
      </c>
      <c r="O112" s="121">
        <f>Size!O93</f>
        <v>278318613.10343444</v>
      </c>
      <c r="P112" s="122">
        <f>Size!P93</f>
        <v>-27007914.515759706</v>
      </c>
      <c r="Q112" s="123">
        <f>Size!Q93</f>
        <v>-8.8455840134022704E-2</v>
      </c>
    </row>
    <row r="113" spans="2:17">
      <c r="B113" s="326"/>
      <c r="C113" s="83" t="s">
        <v>95</v>
      </c>
      <c r="D113" s="105">
        <f>Size!D94</f>
        <v>12490442.786204848</v>
      </c>
      <c r="E113" s="106">
        <f>Size!E94</f>
        <v>-1522483.9130774923</v>
      </c>
      <c r="F113" s="107">
        <f>Size!F94</f>
        <v>-0.10864853186989588</v>
      </c>
      <c r="G113" s="108">
        <f>Size!G94</f>
        <v>7.6285146059533417</v>
      </c>
      <c r="H113" s="109">
        <f>Size!H94</f>
        <v>8.1683855488855706E-2</v>
      </c>
      <c r="I113" s="155">
        <f>Size!I94</f>
        <v>12.056213260248922</v>
      </c>
      <c r="J113" s="156">
        <f>Size!J94</f>
        <v>0.36150634081521815</v>
      </c>
      <c r="K113" s="107">
        <f>Size!K94</f>
        <v>3.091196242074987E-2</v>
      </c>
      <c r="L113" s="110">
        <f>Size!L94</f>
        <v>150587441.94542339</v>
      </c>
      <c r="M113" s="111">
        <f>Size!M94</f>
        <v>-13289628.8861911</v>
      </c>
      <c r="N113" s="107">
        <f>Size!N94</f>
        <v>-8.1095108783377876E-2</v>
      </c>
      <c r="O113" s="105">
        <f>Size!O94</f>
        <v>49961771.144819394</v>
      </c>
      <c r="P113" s="106">
        <f>Size!P94</f>
        <v>-6089935.6523099691</v>
      </c>
      <c r="Q113" s="107">
        <f>Size!Q94</f>
        <v>-0.10864853186989588</v>
      </c>
    </row>
    <row r="114" spans="2:17">
      <c r="B114" s="326"/>
      <c r="C114" s="83" t="s">
        <v>231</v>
      </c>
      <c r="D114" s="105">
        <f>Size!D95</f>
        <v>291075.39861541212</v>
      </c>
      <c r="E114" s="106">
        <f>Size!E95</f>
        <v>-34932.524953756481</v>
      </c>
      <c r="F114" s="107">
        <f>Size!F95</f>
        <v>-0.1071523801363831</v>
      </c>
      <c r="G114" s="108">
        <f>Size!G95</f>
        <v>0.1777737561252655</v>
      </c>
      <c r="H114" s="109">
        <f>Size!H95</f>
        <v>2.1982553547604533E-3</v>
      </c>
      <c r="I114" s="155">
        <f>Size!I95</f>
        <v>11.925740215828393</v>
      </c>
      <c r="J114" s="156">
        <f>Size!J95</f>
        <v>0.19192837291373266</v>
      </c>
      <c r="K114" s="107">
        <f>Size!K95</f>
        <v>1.6356864715674352E-2</v>
      </c>
      <c r="L114" s="110">
        <f>Size!L95</f>
        <v>3471289.5871061003</v>
      </c>
      <c r="M114" s="111">
        <f>Size!M95</f>
        <v>-354026.04735382786</v>
      </c>
      <c r="N114" s="107">
        <f>Size!N95</f>
        <v>-9.254819240656216E-2</v>
      </c>
      <c r="O114" s="105">
        <f>Size!O95</f>
        <v>659491.41271347529</v>
      </c>
      <c r="P114" s="106">
        <f>Size!P95</f>
        <v>-80097.463623820222</v>
      </c>
      <c r="Q114" s="107">
        <f>Size!Q95</f>
        <v>-0.10829998420269793</v>
      </c>
    </row>
    <row r="115" spans="2:17">
      <c r="B115" s="326"/>
      <c r="C115" s="83" t="s">
        <v>117</v>
      </c>
      <c r="D115" s="105">
        <f>Size!D96</f>
        <v>32277955.842200935</v>
      </c>
      <c r="E115" s="106">
        <f>Size!E96</f>
        <v>-2083937.5218516886</v>
      </c>
      <c r="F115" s="107">
        <f>Size!F96</f>
        <v>-6.0646760636064966E-2</v>
      </c>
      <c r="G115" s="108">
        <f>Size!G96</f>
        <v>19.713701252008484</v>
      </c>
      <c r="H115" s="109">
        <f>Size!H96</f>
        <v>1.2076889785485143</v>
      </c>
      <c r="I115" s="155">
        <f>Size!I96</f>
        <v>7.6090208885663193</v>
      </c>
      <c r="J115" s="156">
        <f>Size!J96</f>
        <v>0.21338395632589968</v>
      </c>
      <c r="K115" s="107">
        <f>Size!K96</f>
        <v>2.8852681422972121E-2</v>
      </c>
      <c r="L115" s="110">
        <f>Size!L96</f>
        <v>245603640.24352819</v>
      </c>
      <c r="M115" s="111">
        <f>Size!M96</f>
        <v>-8524447.3813664019</v>
      </c>
      <c r="N115" s="107">
        <f>Size!N96</f>
        <v>-3.3543900877060474E-2</v>
      </c>
      <c r="O115" s="105">
        <f>Size!O96</f>
        <v>64618906.586236961</v>
      </c>
      <c r="P115" s="106">
        <f>Size!P96</f>
        <v>-4215700.2522230223</v>
      </c>
      <c r="Q115" s="107">
        <f>Size!Q96</f>
        <v>-6.1243906892885495E-2</v>
      </c>
    </row>
    <row r="116" spans="2:17">
      <c r="B116" s="326"/>
      <c r="C116" s="83" t="s">
        <v>94</v>
      </c>
      <c r="D116" s="105">
        <f>Size!D97</f>
        <v>451999.41942992806</v>
      </c>
      <c r="E116" s="106">
        <f>Size!E97</f>
        <v>-22531.043152660131</v>
      </c>
      <c r="F116" s="107">
        <f>Size!F97</f>
        <v>-4.7480709731546021E-2</v>
      </c>
      <c r="G116" s="108">
        <f>Size!G97</f>
        <v>0.27605780131444951</v>
      </c>
      <c r="H116" s="109">
        <f>Size!H97</f>
        <v>2.049369512142829E-2</v>
      </c>
      <c r="I116" s="155">
        <f>Size!I97</f>
        <v>6.2485245801673752</v>
      </c>
      <c r="J116" s="156">
        <f>Size!J97</f>
        <v>0.14991559273556909</v>
      </c>
      <c r="K116" s="107">
        <f>Size!K97</f>
        <v>2.4581932215119805E-2</v>
      </c>
      <c r="L116" s="110">
        <f>Size!L97</f>
        <v>2824329.4825292886</v>
      </c>
      <c r="M116" s="111">
        <f>Size!M97</f>
        <v>-69646.261387056205</v>
      </c>
      <c r="N116" s="107">
        <f>Size!N97</f>
        <v>-2.4065945104572876E-2</v>
      </c>
      <c r="O116" s="105">
        <f>Size!O97</f>
        <v>602665.89257323742</v>
      </c>
      <c r="P116" s="106">
        <f>Size!P97</f>
        <v>-30041.390870213509</v>
      </c>
      <c r="Q116" s="107">
        <f>Size!Q97</f>
        <v>-4.7480709731546021E-2</v>
      </c>
    </row>
    <row r="117" spans="2:17">
      <c r="B117" s="326"/>
      <c r="C117" s="83" t="s">
        <v>118</v>
      </c>
      <c r="D117" s="105">
        <f>Size!D98</f>
        <v>84909437.848594248</v>
      </c>
      <c r="E117" s="106">
        <f>Size!E98</f>
        <v>-15029878.528409049</v>
      </c>
      <c r="F117" s="107">
        <f>Size!F98</f>
        <v>-0.15039004741348747</v>
      </c>
      <c r="G117" s="108">
        <f>Size!G98</f>
        <v>51.858280598881692</v>
      </c>
      <c r="H117" s="109">
        <f>Size!H98</f>
        <v>-1.9652440794422432</v>
      </c>
      <c r="I117" s="155">
        <f>Size!I98</f>
        <v>5.2921465355081319</v>
      </c>
      <c r="J117" s="156">
        <f>Size!J98</f>
        <v>0.14930950237321028</v>
      </c>
      <c r="K117" s="107">
        <f>Size!K98</f>
        <v>2.9032516762872343E-2</v>
      </c>
      <c r="L117" s="110">
        <f>Size!L98</f>
        <v>449353187.34238112</v>
      </c>
      <c r="M117" s="111">
        <f>Size!M98</f>
        <v>-64618429.987458766</v>
      </c>
      <c r="N117" s="107">
        <f>Size!N98</f>
        <v>-0.12572373222311625</v>
      </c>
      <c r="O117" s="105">
        <f>Size!O98</f>
        <v>84909437.848594248</v>
      </c>
      <c r="P117" s="106">
        <f>Size!P98</f>
        <v>-15029878.528409049</v>
      </c>
      <c r="Q117" s="107">
        <f>Size!Q98</f>
        <v>-0.15039004741348747</v>
      </c>
    </row>
    <row r="118" spans="2:17" ht="15" thickBot="1">
      <c r="B118" s="326"/>
      <c r="C118" s="84" t="s">
        <v>93</v>
      </c>
      <c r="D118" s="105">
        <f>Size!D99</f>
        <v>0</v>
      </c>
      <c r="E118" s="106">
        <f>Size!E99</f>
        <v>0</v>
      </c>
      <c r="F118" s="107">
        <f>Size!F99</f>
        <v>0</v>
      </c>
      <c r="G118" s="108">
        <f>Size!G99</f>
        <v>0</v>
      </c>
      <c r="H118" s="109">
        <f>Size!H99</f>
        <v>0</v>
      </c>
      <c r="I118" s="155">
        <f>Size!I99</f>
        <v>0</v>
      </c>
      <c r="J118" s="156">
        <f>Size!J99</f>
        <v>0</v>
      </c>
      <c r="K118" s="107">
        <f>Size!K99</f>
        <v>0</v>
      </c>
      <c r="L118" s="110">
        <f>Size!L99</f>
        <v>0</v>
      </c>
      <c r="M118" s="111">
        <f>Size!M99</f>
        <v>0</v>
      </c>
      <c r="N118" s="107">
        <f>Size!N99</f>
        <v>0</v>
      </c>
      <c r="O118" s="105">
        <f>Size!O99</f>
        <v>0</v>
      </c>
      <c r="P118" s="106">
        <f>Size!P99</f>
        <v>0</v>
      </c>
      <c r="Q118" s="107">
        <f>Size!Q99</f>
        <v>0</v>
      </c>
    </row>
    <row r="119" spans="2:17">
      <c r="B119" s="326"/>
      <c r="C119" s="101" t="s">
        <v>119</v>
      </c>
      <c r="D119" s="143">
        <f>'White Milk Size'!D29</f>
        <v>27272899.416959044</v>
      </c>
      <c r="E119" s="144">
        <f>'White Milk Size'!E29</f>
        <v>-1822425.1384015195</v>
      </c>
      <c r="F119" s="145">
        <f>'White Milk Size'!F29</f>
        <v>-6.2636357086649289E-2</v>
      </c>
      <c r="G119" s="146">
        <f>'White Milk Size'!G29</f>
        <v>16.656872387162483</v>
      </c>
      <c r="H119" s="147">
        <f>'White Milk Size'!H29</f>
        <v>0.98723429076218494</v>
      </c>
      <c r="I119" s="160">
        <f>'White Milk Size'!I29</f>
        <v>7.552533041647985</v>
      </c>
      <c r="J119" s="161">
        <f>'White Milk Size'!J29</f>
        <v>0.21598889334685278</v>
      </c>
      <c r="K119" s="145">
        <f>'White Milk Size'!K29</f>
        <v>2.9440140886614535E-2</v>
      </c>
      <c r="L119" s="148">
        <f>'White Milk Size'!L29</f>
        <v>205979473.98812523</v>
      </c>
      <c r="M119" s="149">
        <f>'White Milk Size'!M29</f>
        <v>-7479659.121427536</v>
      </c>
      <c r="N119" s="145">
        <f>'White Milk Size'!N29</f>
        <v>-3.5040239377289985E-2</v>
      </c>
      <c r="O119" s="143">
        <f>'White Milk Size'!O29</f>
        <v>54546695.097134814</v>
      </c>
      <c r="P119" s="144">
        <f>'White Milk Size'!P29</f>
        <v>-3644181.8776207119</v>
      </c>
      <c r="Q119" s="145">
        <f>'White Milk Size'!Q29</f>
        <v>-6.2624625492439953E-2</v>
      </c>
    </row>
    <row r="120" spans="2:17" ht="15" thickBot="1">
      <c r="B120" s="325"/>
      <c r="C120" s="100" t="s">
        <v>116</v>
      </c>
      <c r="D120" s="135">
        <f>'White Milk Size'!D30</f>
        <v>84228411.200785413</v>
      </c>
      <c r="E120" s="136">
        <f>'White Milk Size'!E30</f>
        <v>-15031085.400635689</v>
      </c>
      <c r="F120" s="137">
        <f>'White Milk Size'!F30</f>
        <v>-0.15143221470277424</v>
      </c>
      <c r="G120" s="138">
        <f>'White Milk Size'!G30</f>
        <v>51.442344845539857</v>
      </c>
      <c r="H120" s="139">
        <f>'White Milk Size'!H30</f>
        <v>-2.015054690104165</v>
      </c>
      <c r="I120" s="153">
        <f>'White Milk Size'!I30</f>
        <v>5.2906531108458976</v>
      </c>
      <c r="J120" s="154">
        <f>'White Milk Size'!J30</f>
        <v>0.1498060970567634</v>
      </c>
      <c r="K120" s="137">
        <f>'White Milk Size'!K30</f>
        <v>2.9140353069239983E-2</v>
      </c>
      <c r="L120" s="140">
        <f>'White Milk Size'!L30</f>
        <v>445623305.74104279</v>
      </c>
      <c r="M120" s="141">
        <f>'White Milk Size'!M30</f>
        <v>-64654580.952585578</v>
      </c>
      <c r="N120" s="137">
        <f>'White Milk Size'!N30</f>
        <v>-0.12670464983603</v>
      </c>
      <c r="O120" s="135">
        <f>'White Milk Size'!O30</f>
        <v>84228411.200785413</v>
      </c>
      <c r="P120" s="136">
        <f>'White Milk Size'!P30</f>
        <v>-15031085.400635689</v>
      </c>
      <c r="Q120" s="137">
        <f>'White Milk Size'!Q30</f>
        <v>-0.15143221470277424</v>
      </c>
    </row>
    <row r="121" spans="2:17">
      <c r="B121" s="324" t="s">
        <v>65</v>
      </c>
      <c r="C121" s="82" t="s">
        <v>90</v>
      </c>
      <c r="D121" s="121">
        <f>Organic!D29</f>
        <v>528563.91620979959</v>
      </c>
      <c r="E121" s="122">
        <f>Organic!E29</f>
        <v>-14739.841220448259</v>
      </c>
      <c r="F121" s="123">
        <f>Organic!F29</f>
        <v>-2.713001892378894E-2</v>
      </c>
      <c r="G121" s="124">
        <f>Organic!G29</f>
        <v>0.32281942473966535</v>
      </c>
      <c r="H121" s="125">
        <f>Organic!H29</f>
        <v>3.0216630804585531E-2</v>
      </c>
      <c r="I121" s="204">
        <f>Organic!I29</f>
        <v>34.367239026762888</v>
      </c>
      <c r="J121" s="152">
        <f>Organic!J29</f>
        <v>5.7360863410122995</v>
      </c>
      <c r="K121" s="123">
        <f>Organic!K29</f>
        <v>0.2003442335686012</v>
      </c>
      <c r="L121" s="126">
        <f>Organic!L29</f>
        <v>18165282.449304055</v>
      </c>
      <c r="M121" s="127">
        <f>Organic!M29</f>
        <v>2609869.6155766286</v>
      </c>
      <c r="N121" s="123">
        <f>Organic!N29</f>
        <v>0.16777887179682424</v>
      </c>
      <c r="O121" s="121">
        <f>Organic!O29</f>
        <v>3804076.858248631</v>
      </c>
      <c r="P121" s="122">
        <f>Organic!P29</f>
        <v>505864.12051802641</v>
      </c>
      <c r="Q121" s="123">
        <f>Organic!Q29</f>
        <v>0.15337522493048628</v>
      </c>
    </row>
    <row r="122" spans="2:17" ht="15" thickBot="1">
      <c r="B122" s="325"/>
      <c r="C122" s="84" t="s">
        <v>92</v>
      </c>
      <c r="D122" s="128">
        <f>Organic!D30</f>
        <v>162460216.05489561</v>
      </c>
      <c r="E122" s="129">
        <f>Organic!E30</f>
        <v>-21888181.879534036</v>
      </c>
      <c r="F122" s="130">
        <f>Organic!F30</f>
        <v>-0.11873269377322922</v>
      </c>
      <c r="G122" s="131">
        <f>Organic!G30</f>
        <v>99.222273563423414</v>
      </c>
      <c r="H122" s="132">
        <f>Organic!H30</f>
        <v>-6.0780447104406221E-2</v>
      </c>
      <c r="I122" s="205">
        <f>Organic!I30</f>
        <v>9.175548205199954</v>
      </c>
      <c r="J122" s="157">
        <f>Organic!J30</f>
        <v>0.37664444064950331</v>
      </c>
      <c r="K122" s="130">
        <f>Organic!K30</f>
        <v>4.2805837036989876E-2</v>
      </c>
      <c r="L122" s="133">
        <f>Organic!L30</f>
        <v>1490661543.8388941</v>
      </c>
      <c r="M122" s="134">
        <f>Organic!M30</f>
        <v>-131402268.73520327</v>
      </c>
      <c r="N122" s="130">
        <f>Organic!N30</f>
        <v>-8.1009309076858951E-2</v>
      </c>
      <c r="O122" s="128">
        <f>Organic!O30</f>
        <v>475464240.76329237</v>
      </c>
      <c r="P122" s="129">
        <f>Organic!P30</f>
        <v>-52937986.8263098</v>
      </c>
      <c r="Q122" s="130">
        <f>Organic!Q30</f>
        <v>-0.1001850182725299</v>
      </c>
    </row>
    <row r="123" spans="2:17">
      <c r="B123" s="324" t="s">
        <v>126</v>
      </c>
      <c r="C123" s="82" t="s">
        <v>89</v>
      </c>
      <c r="D123" s="121">
        <f>'Form Data'!D29</f>
        <v>3447475.6417822614</v>
      </c>
      <c r="E123" s="122">
        <f>'Form Data'!E29</f>
        <v>-37713.67851944454</v>
      </c>
      <c r="F123" s="123">
        <f>'Form Data'!F29</f>
        <v>-1.0821127650012351E-2</v>
      </c>
      <c r="G123" s="124">
        <f>'Form Data'!G29</f>
        <v>2.1055393101076105</v>
      </c>
      <c r="H123" s="125">
        <f>'Form Data'!H29</f>
        <v>0.22854855021229503</v>
      </c>
      <c r="I123" s="204">
        <f>'Form Data'!I29</f>
        <v>24.361319307454838</v>
      </c>
      <c r="J123" s="152">
        <f>'Form Data'!J29</f>
        <v>1.862552610656742</v>
      </c>
      <c r="K123" s="123">
        <f>'Form Data'!K29</f>
        <v>8.2784653743789904E-2</v>
      </c>
      <c r="L123" s="126">
        <f>'Form Data'!L29</f>
        <v>83985054.914130464</v>
      </c>
      <c r="M123" s="127">
        <f>'Form Data'!M29</f>
        <v>5572593.5024900436</v>
      </c>
      <c r="N123" s="123">
        <f>'Form Data'!N29</f>
        <v>7.1067702788153844E-2</v>
      </c>
      <c r="O123" s="121">
        <f>'Form Data'!O29</f>
        <v>28026290.792221952</v>
      </c>
      <c r="P123" s="122">
        <f>'Form Data'!P29</f>
        <v>-280871.31550823897</v>
      </c>
      <c r="Q123" s="123">
        <f>'Form Data'!Q29</f>
        <v>-9.9222703582687276E-3</v>
      </c>
    </row>
    <row r="124" spans="2:17" ht="15" thickBot="1">
      <c r="B124" s="325"/>
      <c r="C124" s="84" t="s">
        <v>91</v>
      </c>
      <c r="D124" s="128">
        <f>'Form Data'!D30</f>
        <v>160286140.02773765</v>
      </c>
      <c r="E124" s="129">
        <f>'Form Data'!E30</f>
        <v>-21908291.179025799</v>
      </c>
      <c r="F124" s="130">
        <f>'Form Data'!F30</f>
        <v>-0.12024676623712589</v>
      </c>
      <c r="G124" s="131">
        <f>'Form Data'!G30</f>
        <v>97.894460689892256</v>
      </c>
      <c r="H124" s="132">
        <f>'Form Data'!H30</f>
        <v>-0.22854855021220999</v>
      </c>
      <c r="I124" s="205">
        <f>'Form Data'!I30</f>
        <v>8.9269609256654103</v>
      </c>
      <c r="J124" s="157">
        <f>'Form Data'!J30</f>
        <v>0.33522500253818066</v>
      </c>
      <c r="K124" s="130">
        <f>'Form Data'!K30</f>
        <v>3.901714456048657E-2</v>
      </c>
      <c r="L124" s="133">
        <f>'Form Data'!L30</f>
        <v>1430868108.9533484</v>
      </c>
      <c r="M124" s="134">
        <f>'Form Data'!M30</f>
        <v>-134498330.63953376</v>
      </c>
      <c r="N124" s="130">
        <f>'Form Data'!N30</f>
        <v>-8.5921307137844252E-2</v>
      </c>
      <c r="O124" s="128">
        <f>'Form Data'!O30</f>
        <v>452835264.77802163</v>
      </c>
      <c r="P124" s="129">
        <f>'Form Data'!P30</f>
        <v>-52247585.101274788</v>
      </c>
      <c r="Q124" s="130">
        <f>'Form Data'!Q30</f>
        <v>-0.10344359368717587</v>
      </c>
    </row>
    <row r="125" spans="2:17" ht="15" thickBot="1">
      <c r="B125" s="235" t="s">
        <v>221</v>
      </c>
      <c r="C125" s="142" t="s">
        <v>127</v>
      </c>
      <c r="D125" s="252">
        <f>'Glass Bottle'!D16</f>
        <v>145498.53379226505</v>
      </c>
      <c r="E125" s="253">
        <f>'Glass Bottle'!E16</f>
        <v>-52752.441156137123</v>
      </c>
      <c r="F125" s="254">
        <f>'Glass Bottle'!F16</f>
        <v>-0.26608918906888979</v>
      </c>
      <c r="G125" s="117">
        <f>'Glass Bottle'!G16</f>
        <v>8.8862957797218173E-2</v>
      </c>
      <c r="H125" s="118">
        <f>'Glass Bottle'!H16</f>
        <v>-1.7907496809298096E-2</v>
      </c>
      <c r="I125" s="158">
        <f>'Glass Bottle'!I16</f>
        <v>16.858755715909901</v>
      </c>
      <c r="J125" s="159">
        <f>'Glass Bottle'!J16</f>
        <v>2.5193310703341609</v>
      </c>
      <c r="K125" s="116">
        <f>'Glass Bottle'!K16</f>
        <v>0.17569261895814423</v>
      </c>
      <c r="L125" s="119">
        <f>'Glass Bottle'!L16</f>
        <v>2452924.2382268584</v>
      </c>
      <c r="M125" s="120">
        <f>'Glass Bottle'!M16</f>
        <v>-389880.67795767821</v>
      </c>
      <c r="N125" s="116">
        <f>'Glass Bottle'!N16</f>
        <v>-0.13714647661470755</v>
      </c>
      <c r="O125" s="114">
        <f>'Glass Bottle'!O16</f>
        <v>688420.69984212785</v>
      </c>
      <c r="P125" s="115">
        <f>'Glass Bottle'!P16</f>
        <v>-135548.10103277117</v>
      </c>
      <c r="Q125" s="116">
        <f>'Glass Bottle'!Q16</f>
        <v>-0.1645063513191819</v>
      </c>
    </row>
    <row r="126" spans="2:17">
      <c r="B126" s="326" t="s">
        <v>222</v>
      </c>
      <c r="C126" s="236" t="s">
        <v>223</v>
      </c>
      <c r="D126" s="241">
        <f>Enhanced!D87</f>
        <v>109872.79619386331</v>
      </c>
      <c r="E126" s="122">
        <f>Enhanced!E87</f>
        <v>-11628.069256895425</v>
      </c>
      <c r="F126" s="123">
        <f>Enhanced!F87</f>
        <v>-9.5703592017688063E-2</v>
      </c>
      <c r="G126" s="124">
        <f>Enhanced!G87</f>
        <v>6.7104605089544078E-2</v>
      </c>
      <c r="H126" s="125">
        <f>Enhanced!H87</f>
        <v>1.6688480011412543E-3</v>
      </c>
      <c r="I126" s="204">
        <f>Enhanced!I87</f>
        <v>10.542919504375007</v>
      </c>
      <c r="J126" s="152">
        <f>Enhanced!J87</f>
        <v>-2.2496682244352204</v>
      </c>
      <c r="K126" s="123">
        <f>Enhanced!K87</f>
        <v>-0.17585716605005064</v>
      </c>
      <c r="L126" s="126">
        <f>Enhanced!L87</f>
        <v>1158380.0459925015</v>
      </c>
      <c r="M126" s="127">
        <f>Enhanced!M87</f>
        <v>-395930.4344126971</v>
      </c>
      <c r="N126" s="123">
        <f>Enhanced!N87</f>
        <v>-0.2547305955946978</v>
      </c>
      <c r="O126" s="121">
        <f>Enhanced!O87</f>
        <v>364415.03539941669</v>
      </c>
      <c r="P126" s="122">
        <f>Enhanced!P87</f>
        <v>-151788.77629985911</v>
      </c>
      <c r="Q126" s="123">
        <f>Enhanced!Q87</f>
        <v>-0.29404815086543085</v>
      </c>
    </row>
    <row r="127" spans="2:17">
      <c r="B127" s="326"/>
      <c r="C127" s="236" t="s">
        <v>224</v>
      </c>
      <c r="D127" s="242">
        <f>Enhanced!D88</f>
        <v>158444247.74275088</v>
      </c>
      <c r="E127" s="106">
        <f>Enhanced!E88</f>
        <v>-21425056.467279494</v>
      </c>
      <c r="F127" s="107">
        <f>Enhanced!F88</f>
        <v>-0.11911457911830144</v>
      </c>
      <c r="G127" s="108">
        <f>Enhanced!G88</f>
        <v>96.769528416543835</v>
      </c>
      <c r="H127" s="109">
        <f>Enhanced!H88</f>
        <v>-0.10125562505311336</v>
      </c>
      <c r="I127" s="155">
        <f>Enhanced!I88</f>
        <v>8.7993314624639574</v>
      </c>
      <c r="J127" s="156">
        <f>Enhanced!J88</f>
        <v>0.35766001352791399</v>
      </c>
      <c r="K127" s="107">
        <f>Enhanced!K88</f>
        <v>4.2368388261899495E-2</v>
      </c>
      <c r="L127" s="110">
        <f>Enhanced!L88</f>
        <v>1394203454.2092216</v>
      </c>
      <c r="M127" s="111">
        <f>Enhanced!M88</f>
        <v>-124194115.68058348</v>
      </c>
      <c r="N127" s="107">
        <f>Enhanced!N88</f>
        <v>-8.1792883592138946E-2</v>
      </c>
      <c r="O127" s="105">
        <f>Enhanced!O88</f>
        <v>439252507.4608959</v>
      </c>
      <c r="P127" s="106">
        <f>Enhanced!P88</f>
        <v>-48078908.317111552</v>
      </c>
      <c r="Q127" s="107">
        <f>Enhanced!Q88</f>
        <v>-9.8657518806488737E-2</v>
      </c>
    </row>
    <row r="128" spans="2:17">
      <c r="B128" s="326"/>
      <c r="C128" s="237" t="s">
        <v>128</v>
      </c>
      <c r="D128" s="242">
        <f>'Enhanced - Aggs'!D80</f>
        <v>0</v>
      </c>
      <c r="E128" s="106">
        <f>'Enhanced - Aggs'!E80</f>
        <v>0</v>
      </c>
      <c r="F128" s="107">
        <f>'Enhanced - Aggs'!F80</f>
        <v>0</v>
      </c>
      <c r="G128" s="108">
        <f>'Enhanced - Aggs'!G80</f>
        <v>0</v>
      </c>
      <c r="H128" s="109">
        <f>'Enhanced - Aggs'!H80</f>
        <v>0</v>
      </c>
      <c r="I128" s="155">
        <f>'Enhanced - Aggs'!I80</f>
        <v>0</v>
      </c>
      <c r="J128" s="156">
        <f>'Enhanced - Aggs'!J80</f>
        <v>0</v>
      </c>
      <c r="K128" s="107">
        <f>'Enhanced - Aggs'!K80</f>
        <v>0</v>
      </c>
      <c r="L128" s="110">
        <f>'Enhanced - Aggs'!L80</f>
        <v>0</v>
      </c>
      <c r="M128" s="111">
        <f>'Enhanced - Aggs'!M80</f>
        <v>0</v>
      </c>
      <c r="N128" s="107">
        <f>'Enhanced - Aggs'!N80</f>
        <v>0</v>
      </c>
      <c r="O128" s="105">
        <f>'Enhanced - Aggs'!O80</f>
        <v>0</v>
      </c>
      <c r="P128" s="106">
        <f>'Enhanced - Aggs'!P80</f>
        <v>0</v>
      </c>
      <c r="Q128" s="107">
        <f>'Enhanced - Aggs'!Q80</f>
        <v>0</v>
      </c>
    </row>
    <row r="129" spans="2:17" ht="15" customHeight="1">
      <c r="B129" s="326"/>
      <c r="C129" s="237" t="s">
        <v>129</v>
      </c>
      <c r="D129" s="242">
        <f>'Enhanced - Aggs'!D81</f>
        <v>3191.1886043548584</v>
      </c>
      <c r="E129" s="106">
        <f>'Enhanced - Aggs'!E81</f>
        <v>3001.8913135528564</v>
      </c>
      <c r="F129" s="107">
        <f>'Enhanced - Aggs'!F81</f>
        <v>15.858078585460186</v>
      </c>
      <c r="G129" s="108">
        <f>'Enhanced - Aggs'!G81</f>
        <v>1.9490124806111606E-3</v>
      </c>
      <c r="H129" s="109">
        <f>'Enhanced - Aggs'!H81</f>
        <v>1.8470641406346639E-3</v>
      </c>
      <c r="I129" s="155">
        <f>'Enhanced - Aggs'!I81</f>
        <v>15.537091885445726</v>
      </c>
      <c r="J129" s="156">
        <f>'Enhanced - Aggs'!J81</f>
        <v>-1.9832210838098128</v>
      </c>
      <c r="K129" s="107">
        <f>'Enhanced - Aggs'!K81</f>
        <v>-0.11319552837269221</v>
      </c>
      <c r="L129" s="110">
        <f>'Enhanced - Aggs'!L81</f>
        <v>49581.790569648743</v>
      </c>
      <c r="M129" s="111">
        <f>'Enhanced - Aggs'!M81</f>
        <v>46265.242790565491</v>
      </c>
      <c r="N129" s="107">
        <f>'Enhanced - Aggs'!N81</f>
        <v>13.949819472630653</v>
      </c>
      <c r="O129" s="105">
        <f>'Enhanced - Aggs'!O81</f>
        <v>6382.3772087097168</v>
      </c>
      <c r="P129" s="106">
        <f>'Enhanced - Aggs'!P81</f>
        <v>6003.7826271057129</v>
      </c>
      <c r="Q129" s="107">
        <f>'Enhanced - Aggs'!Q81</f>
        <v>15.858078585460186</v>
      </c>
    </row>
    <row r="130" spans="2:17">
      <c r="B130" s="326"/>
      <c r="C130" s="237" t="s">
        <v>130</v>
      </c>
      <c r="D130" s="242">
        <f>'Enhanced - Aggs'!D82</f>
        <v>476163.04488554865</v>
      </c>
      <c r="E130" s="106">
        <f>'Enhanced - Aggs'!E82</f>
        <v>-196474.58916579955</v>
      </c>
      <c r="F130" s="107">
        <f>'Enhanced - Aggs'!F82</f>
        <v>-0.29209574252100345</v>
      </c>
      <c r="G130" s="108">
        <f>'Enhanced - Aggs'!G82</f>
        <v>0.29081569043624855</v>
      </c>
      <c r="H130" s="109">
        <f>'Enhanced - Aggs'!H82</f>
        <v>-7.1441423264229587E-2</v>
      </c>
      <c r="I130" s="155">
        <f>'Enhanced - Aggs'!I82</f>
        <v>16.904278150911257</v>
      </c>
      <c r="J130" s="156">
        <f>'Enhanced - Aggs'!J82</f>
        <v>1.5858098838670447</v>
      </c>
      <c r="K130" s="107">
        <f>'Enhanced - Aggs'!K82</f>
        <v>0.10352274497827686</v>
      </c>
      <c r="L130" s="110">
        <f>'Enhanced - Aggs'!L82</f>
        <v>8049192.5559301563</v>
      </c>
      <c r="M130" s="111">
        <f>'Enhanced - Aggs'!M82</f>
        <v>-2254585.6965051182</v>
      </c>
      <c r="N130" s="107">
        <f>'Enhanced - Aggs'!N82</f>
        <v>-0.21881155060496882</v>
      </c>
      <c r="O130" s="105">
        <f>'Enhanced - Aggs'!O82</f>
        <v>3237491.1674409253</v>
      </c>
      <c r="P130" s="106">
        <f>'Enhanced - Aggs'!P82</f>
        <v>-722224.30295107793</v>
      </c>
      <c r="Q130" s="107">
        <f>'Enhanced - Aggs'!Q82</f>
        <v>-0.18239297958435868</v>
      </c>
    </row>
    <row r="131" spans="2:17">
      <c r="B131" s="326"/>
      <c r="C131" s="238" t="s">
        <v>225</v>
      </c>
      <c r="D131" s="242">
        <f>Enhanced!D89</f>
        <v>20537.026641279459</v>
      </c>
      <c r="E131" s="106">
        <f>Enhanced!E89</f>
        <v>-996.97790364176035</v>
      </c>
      <c r="F131" s="107">
        <f>Enhanced!F89</f>
        <v>-4.6297840309358386E-2</v>
      </c>
      <c r="G131" s="108">
        <f>Enhanced!G89</f>
        <v>1.2542950668561178E-2</v>
      </c>
      <c r="H131" s="109">
        <f>Enhanced!H89</f>
        <v>9.4555269683152011E-4</v>
      </c>
      <c r="I131" s="155">
        <f>Enhanced!I89</f>
        <v>15.279084445105195</v>
      </c>
      <c r="J131" s="156">
        <f>Enhanced!J89</f>
        <v>-0.70671870861833064</v>
      </c>
      <c r="K131" s="107">
        <f>Enhanced!K89</f>
        <v>-4.4209146191926979E-2</v>
      </c>
      <c r="L131" s="110">
        <f>Enhanced!L89</f>
        <v>313786.96430348395</v>
      </c>
      <c r="M131" s="111">
        <f>Enhanced!M89</f>
        <v>-30451.393463014392</v>
      </c>
      <c r="N131" s="107">
        <f>Enhanced!N89</f>
        <v>-8.8460198510678448E-2</v>
      </c>
      <c r="O131" s="105">
        <f>Enhanced!O89</f>
        <v>47261.870800495148</v>
      </c>
      <c r="P131" s="106">
        <f>Enhanced!P89</f>
        <v>-14460.427092432976</v>
      </c>
      <c r="Q131" s="107">
        <f>Enhanced!Q89</f>
        <v>-0.23428205990512529</v>
      </c>
    </row>
    <row r="132" spans="2:17">
      <c r="B132" s="326"/>
      <c r="C132" s="238" t="s">
        <v>226</v>
      </c>
      <c r="D132" s="242">
        <f>Enhanced!D90</f>
        <v>0</v>
      </c>
      <c r="E132" s="106">
        <f>Enhanced!E90</f>
        <v>0</v>
      </c>
      <c r="F132" s="107">
        <f>Enhanced!F90</f>
        <v>0</v>
      </c>
      <c r="G132" s="108">
        <f>Enhanced!G90</f>
        <v>0</v>
      </c>
      <c r="H132" s="109">
        <f>Enhanced!H90</f>
        <v>0</v>
      </c>
      <c r="I132" s="155">
        <f>Enhanced!I90</f>
        <v>0</v>
      </c>
      <c r="J132" s="156">
        <f>Enhanced!J90</f>
        <v>0</v>
      </c>
      <c r="K132" s="107">
        <f>Enhanced!K90</f>
        <v>0</v>
      </c>
      <c r="L132" s="110">
        <f>Enhanced!L90</f>
        <v>0</v>
      </c>
      <c r="M132" s="111">
        <f>Enhanced!M90</f>
        <v>0</v>
      </c>
      <c r="N132" s="107">
        <f>Enhanced!N90</f>
        <v>0</v>
      </c>
      <c r="O132" s="105">
        <f>Enhanced!O90</f>
        <v>0</v>
      </c>
      <c r="P132" s="106">
        <f>Enhanced!P90</f>
        <v>0</v>
      </c>
      <c r="Q132" s="107">
        <f>Enhanced!Q90</f>
        <v>0</v>
      </c>
    </row>
    <row r="133" spans="2:17">
      <c r="B133" s="326"/>
      <c r="C133" s="238" t="s">
        <v>227</v>
      </c>
      <c r="D133" s="242">
        <f>Enhanced!D91</f>
        <v>3976019.9739986034</v>
      </c>
      <c r="E133" s="106">
        <f>Enhanced!E91</f>
        <v>-385009.31126858108</v>
      </c>
      <c r="F133" s="107">
        <f>Enhanced!F91</f>
        <v>-8.8284046284498402E-2</v>
      </c>
      <c r="G133" s="108">
        <f>Enhanced!G91</f>
        <v>2.4283467739598459</v>
      </c>
      <c r="H133" s="109">
        <f>Enhanced!H91</f>
        <v>7.9661833260335602E-2</v>
      </c>
      <c r="I133" s="155">
        <f>Enhanced!I91</f>
        <v>25.774998714705202</v>
      </c>
      <c r="J133" s="156">
        <f>Enhanced!J91</f>
        <v>1.6727920685897537</v>
      </c>
      <c r="K133" s="107">
        <f>Enhanced!K91</f>
        <v>6.940410449345133E-2</v>
      </c>
      <c r="L133" s="110">
        <f>Enhanced!L91</f>
        <v>102481909.71945621</v>
      </c>
      <c r="M133" s="111">
        <f>Enhanced!M91</f>
        <v>-2628519.3038146198</v>
      </c>
      <c r="N133" s="107">
        <f>Enhanced!N91</f>
        <v>-2.5007216964481053E-2</v>
      </c>
      <c r="O133" s="105">
        <f>Enhanced!O91</f>
        <v>35623679.166264229</v>
      </c>
      <c r="P133" s="106">
        <f>Enhanced!P91</f>
        <v>-3434289.8786695525</v>
      </c>
      <c r="Q133" s="107">
        <f>Enhanced!Q91</f>
        <v>-8.792801988036332E-2</v>
      </c>
    </row>
    <row r="134" spans="2:17">
      <c r="B134" s="326"/>
      <c r="C134" s="238" t="s">
        <v>131</v>
      </c>
      <c r="D134" s="242">
        <f>'Enhanced - Aggs'!D84</f>
        <v>0</v>
      </c>
      <c r="E134" s="106">
        <f>'Enhanced - Aggs'!E84</f>
        <v>0</v>
      </c>
      <c r="F134" s="107">
        <f>'Enhanced - Aggs'!F84</f>
        <v>0</v>
      </c>
      <c r="G134" s="108">
        <f>'Enhanced - Aggs'!G84</f>
        <v>0</v>
      </c>
      <c r="H134" s="109">
        <f>'Enhanced - Aggs'!H84</f>
        <v>0</v>
      </c>
      <c r="I134" s="155">
        <f>'Enhanced - Aggs'!I84</f>
        <v>0</v>
      </c>
      <c r="J134" s="156">
        <f>'Enhanced - Aggs'!J84</f>
        <v>0</v>
      </c>
      <c r="K134" s="107">
        <f>'Enhanced - Aggs'!K84</f>
        <v>0</v>
      </c>
      <c r="L134" s="110">
        <f>'Enhanced - Aggs'!L84</f>
        <v>0</v>
      </c>
      <c r="M134" s="111">
        <f>'Enhanced - Aggs'!M84</f>
        <v>0</v>
      </c>
      <c r="N134" s="107">
        <f>'Enhanced - Aggs'!N84</f>
        <v>0</v>
      </c>
      <c r="O134" s="105">
        <f>'Enhanced - Aggs'!O84</f>
        <v>0</v>
      </c>
      <c r="P134" s="106">
        <f>'Enhanced - Aggs'!P84</f>
        <v>0</v>
      </c>
      <c r="Q134" s="107">
        <f>'Enhanced - Aggs'!Q84</f>
        <v>0</v>
      </c>
    </row>
    <row r="135" spans="2:17">
      <c r="B135" s="330"/>
      <c r="C135" s="239" t="s">
        <v>179</v>
      </c>
      <c r="D135" s="242">
        <f>'Enhanced - Aggs'!D85</f>
        <v>11084738.822531056</v>
      </c>
      <c r="E135" s="106">
        <f>'Enhanced - Aggs'!E85</f>
        <v>1318777.4062435161</v>
      </c>
      <c r="F135" s="107">
        <f>'Enhanced - Aggs'!F85</f>
        <v>0.13503815446619283</v>
      </c>
      <c r="G135" s="108">
        <f>'Enhanced - Aggs'!G85</f>
        <v>66.11370943075994</v>
      </c>
      <c r="H135" s="109">
        <f>'Enhanced - Aggs'!H85</f>
        <v>4.6091092807044092</v>
      </c>
      <c r="I135" s="155">
        <f>'Enhanced - Aggs'!I85</f>
        <v>44.730111665492707</v>
      </c>
      <c r="J135" s="156">
        <f>'Enhanced - Aggs'!J85</f>
        <v>3.9858851643427045</v>
      </c>
      <c r="K135" s="107">
        <f>'Enhanced - Aggs'!K85</f>
        <v>9.7826993088952208E-2</v>
      </c>
      <c r="L135" s="110">
        <f>'Enhanced - Aggs'!L85</f>
        <v>495821605.31463629</v>
      </c>
      <c r="M135" s="111">
        <f>'Enhanced - Aggs'!M85</f>
        <v>97915061.367925107</v>
      </c>
      <c r="N135" s="107">
        <f>'Enhanced - Aggs'!N85</f>
        <v>0.2460755241588542</v>
      </c>
      <c r="O135" s="105">
        <f>'Enhanced - Aggs'!O85</f>
        <v>101219972.13983722</v>
      </c>
      <c r="P135" s="106">
        <f>'Enhanced - Aggs'!P85</f>
        <v>11801938.256824508</v>
      </c>
      <c r="Q135" s="107">
        <f>'Enhanced - Aggs'!Q85</f>
        <v>0.13198610777178579</v>
      </c>
    </row>
    <row r="136" spans="2:17" ht="15" thickBot="1">
      <c r="B136" s="325"/>
      <c r="C136" s="240" t="s">
        <v>228</v>
      </c>
      <c r="D136" s="243">
        <f>Enhanced!D92</f>
        <v>438102.43152014422</v>
      </c>
      <c r="E136" s="129">
        <f>Enhanced!E92</f>
        <v>-80230.895045918238</v>
      </c>
      <c r="F136" s="130">
        <f>Enhanced!F92</f>
        <v>-0.15478629471395311</v>
      </c>
      <c r="G136" s="131">
        <f>Enhanced!G92</f>
        <v>0.26757024190097295</v>
      </c>
      <c r="H136" s="132">
        <f>Enhanced!H92</f>
        <v>-1.1584425205053261E-2</v>
      </c>
      <c r="I136" s="205">
        <f>Enhanced!I92</f>
        <v>24.353426462849903</v>
      </c>
      <c r="J136" s="157">
        <f>Enhanced!J92</f>
        <v>0.79199016183759241</v>
      </c>
      <c r="K136" s="130">
        <f>Enhanced!K92</f>
        <v>3.361383201428874E-2</v>
      </c>
      <c r="L136" s="133">
        <f>Enhanced!L92</f>
        <v>10669295.349221569</v>
      </c>
      <c r="M136" s="134">
        <f>Enhanced!M92</f>
        <v>-1543382.3073565233</v>
      </c>
      <c r="N136" s="130">
        <f>Enhanced!N92</f>
        <v>-0.12637542320829326</v>
      </c>
      <c r="O136" s="128">
        <f>Enhanced!O92</f>
        <v>3980454.0881809229</v>
      </c>
      <c r="P136" s="129">
        <f>Enhanced!P92</f>
        <v>-752675.30661861878</v>
      </c>
      <c r="Q136" s="130">
        <f>Enhanced!Q92</f>
        <v>-0.15902276144100561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Alternatives'!D158</f>
        <v>1847865.8966436365</v>
      </c>
      <c r="E137" s="292">
        <f>'Non-Dairy Alternatives'!E158</f>
        <v>-544794.4794154556</v>
      </c>
      <c r="F137" s="293">
        <f>'Non-Dairy Alternatives'!F158</f>
        <v>-0.227694028315367</v>
      </c>
      <c r="G137" s="294">
        <f>'Non-Dairy Alternatives'!G158</f>
        <v>100.00000000000006</v>
      </c>
      <c r="H137" s="295">
        <f>'Non-Dairy Alternatives'!H158</f>
        <v>8.5265128291212022E-14</v>
      </c>
      <c r="I137" s="296">
        <f>'Non-Dairy Alternatives'!I158</f>
        <v>31.386349779060215</v>
      </c>
      <c r="J137" s="297">
        <f>'Non-Dairy Alternatives'!J158</f>
        <v>0.13496305568515155</v>
      </c>
      <c r="K137" s="293">
        <f>'Non-Dairy Alternatives'!K158</f>
        <v>4.3186261422506218E-3</v>
      </c>
      <c r="L137" s="298">
        <f>'Non-Dairy Alternatives'!L158</f>
        <v>57997765.376853906</v>
      </c>
      <c r="M137" s="299">
        <f>'Non-Dairy Alternatives'!M158</f>
        <v>-16776189.333064787</v>
      </c>
      <c r="N137" s="293">
        <f>'Non-Dairy Alternatives'!N158</f>
        <v>-0.22435872755623346</v>
      </c>
      <c r="O137" s="291">
        <f>'Non-Dairy Alternatives'!O158</f>
        <v>14867367.741969941</v>
      </c>
      <c r="P137" s="292">
        <f>'Non-Dairy Alternatives'!P158</f>
        <v>-4850953.2537986357</v>
      </c>
      <c r="Q137" s="293">
        <f>'Non-Dairy Alternatives'!Q158</f>
        <v>-0.24601249035552361</v>
      </c>
    </row>
    <row r="138" spans="2:17" ht="15.5" customHeight="1">
      <c r="B138" s="330"/>
      <c r="C138" s="82" t="s">
        <v>265</v>
      </c>
      <c r="D138" s="121">
        <f>'Non-Dairy Alternatives'!D159</f>
        <v>27227.317294263274</v>
      </c>
      <c r="E138" s="122">
        <f>'Non-Dairy Alternatives'!E159</f>
        <v>-28.859647955683613</v>
      </c>
      <c r="F138" s="123">
        <f>'Non-Dairy Alternatives'!F159</f>
        <v>-1.0588296376584248E-3</v>
      </c>
      <c r="G138" s="124">
        <f>'Non-Dairy Alternatives'!G159</f>
        <v>1.473446603658713</v>
      </c>
      <c r="H138" s="125">
        <f>'Non-Dairy Alternatives'!H159</f>
        <v>0.33428881866993376</v>
      </c>
      <c r="I138" s="204">
        <f>'Non-Dairy Alternatives'!I159</f>
        <v>24.074737778132896</v>
      </c>
      <c r="J138" s="152">
        <f>'Non-Dairy Alternatives'!J159</f>
        <v>-0.24205575987685179</v>
      </c>
      <c r="K138" s="245">
        <f>'Non-Dairy Alternatives'!K159</f>
        <v>-9.9542630692032973E-3</v>
      </c>
      <c r="L138" s="257">
        <f>'Non-Dairy Alternatives'!L159</f>
        <v>655490.52426141116</v>
      </c>
      <c r="M138" s="127">
        <f>'Non-Dairy Alternatives'!M159</f>
        <v>-7292.303077989025</v>
      </c>
      <c r="N138" s="123">
        <f>'Non-Dairy Alternatives'!N159</f>
        <v>-1.1002552838102964E-2</v>
      </c>
      <c r="O138" s="121">
        <f>'Non-Dairy Alternatives'!O159</f>
        <v>203948.43454886458</v>
      </c>
      <c r="P138" s="122">
        <f>'Non-Dairy Alternatives'!P159</f>
        <v>-2284.7866790730914</v>
      </c>
      <c r="Q138" s="123">
        <f>'Non-Dairy Alternatives'!Q159</f>
        <v>-1.1078654862049838E-2</v>
      </c>
    </row>
    <row r="139" spans="2:17">
      <c r="B139" s="326"/>
      <c r="C139" s="255" t="s">
        <v>85</v>
      </c>
      <c r="D139" s="105">
        <f>'Non-Dairy Alternatives'!D160</f>
        <v>393381.99870338634</v>
      </c>
      <c r="E139" s="106">
        <f>'Non-Dairy Alternatives'!E160</f>
        <v>-155479.32095694978</v>
      </c>
      <c r="F139" s="107">
        <f>'Non-Dairy Alternatives'!F160</f>
        <v>-0.283276148979069</v>
      </c>
      <c r="G139" s="108">
        <f>'Non-Dairy Alternatives'!G160</f>
        <v>21.288449525363518</v>
      </c>
      <c r="H139" s="109">
        <f>'Non-Dairy Alternatives'!H160</f>
        <v>-1.650924785852169</v>
      </c>
      <c r="I139" s="155">
        <f>'Non-Dairy Alternatives'!I160</f>
        <v>18.103902501650524</v>
      </c>
      <c r="J139" s="156">
        <f>'Non-Dairy Alternatives'!J160</f>
        <v>-1.53231223538452</v>
      </c>
      <c r="K139" s="244">
        <f>'Non-Dairy Alternatives'!K160</f>
        <v>-7.8035011121287551E-2</v>
      </c>
      <c r="L139" s="247">
        <f>'Non-Dairy Alternatives'!L160</f>
        <v>7121749.3504305184</v>
      </c>
      <c r="M139" s="111">
        <f>'Non-Dairy Alternatives'!M160</f>
        <v>-3655809.3832722753</v>
      </c>
      <c r="N139" s="107">
        <f>'Non-Dairy Alternatives'!N160</f>
        <v>-0.33920570266437944</v>
      </c>
      <c r="O139" s="105">
        <f>'Non-Dairy Alternatives'!O160</f>
        <v>1695354.1674743323</v>
      </c>
      <c r="P139" s="106">
        <f>'Non-Dairy Alternatives'!P160</f>
        <v>-1025752.7654475067</v>
      </c>
      <c r="Q139" s="107">
        <f>'Non-Dairy Alternatives'!Q160</f>
        <v>-0.37696157877415193</v>
      </c>
    </row>
    <row r="140" spans="2:17">
      <c r="B140" s="326"/>
      <c r="C140" s="255" t="s">
        <v>87</v>
      </c>
      <c r="D140" s="105">
        <f>'Non-Dairy Alternatives'!D161</f>
        <v>0</v>
      </c>
      <c r="E140" s="106">
        <f>'Non-Dairy Alternatives'!E161</f>
        <v>-1.4814199853420258</v>
      </c>
      <c r="F140" s="107">
        <f>'Non-Dairy Alternatives'!F161</f>
        <v>-1</v>
      </c>
      <c r="G140" s="108">
        <f>'Non-Dairy Alternatives'!G161</f>
        <v>0</v>
      </c>
      <c r="H140" s="109">
        <f>'Non-Dairy Alternatives'!H161</f>
        <v>-6.1915180280706846E-5</v>
      </c>
      <c r="I140" s="155">
        <f>'Non-Dairy Alternatives'!I161</f>
        <v>0</v>
      </c>
      <c r="J140" s="156">
        <f>'Non-Dairy Alternatives'!J161</f>
        <v>-69.189765458422173</v>
      </c>
      <c r="K140" s="244">
        <f>'Non-Dairy Alternatives'!K161</f>
        <v>-1</v>
      </c>
      <c r="L140" s="247">
        <f>'Non-Dairy Alternatives'!L161</f>
        <v>0</v>
      </c>
      <c r="M140" s="111">
        <f>'Non-Dairy Alternatives'!M161</f>
        <v>-102.49910133123397</v>
      </c>
      <c r="N140" s="107">
        <f>'Non-Dairy Alternatives'!N161</f>
        <v>-1</v>
      </c>
      <c r="O140" s="105">
        <f>'Non-Dairy Alternatives'!O161</f>
        <v>0</v>
      </c>
      <c r="P140" s="106">
        <f>'Non-Dairy Alternatives'!P161</f>
        <v>-15.793390035629272</v>
      </c>
      <c r="Q140" s="107">
        <f>'Non-Dairy Alternatives'!Q161</f>
        <v>-1</v>
      </c>
    </row>
    <row r="141" spans="2:17">
      <c r="B141" s="326"/>
      <c r="C141" s="255" t="s">
        <v>261</v>
      </c>
      <c r="D141" s="105">
        <f>'Non-Dairy Alternatives'!D162</f>
        <v>1315516.3964203647</v>
      </c>
      <c r="E141" s="106">
        <f>'Non-Dairy Alternatives'!E162</f>
        <v>-373806.80763605679</v>
      </c>
      <c r="F141" s="107">
        <f>'Non-Dairy Alternatives'!F162</f>
        <v>-0.22127607478454553</v>
      </c>
      <c r="G141" s="108">
        <f>'Non-Dairy Alternatives'!G162</f>
        <v>71.191118295423834</v>
      </c>
      <c r="H141" s="109">
        <f>'Non-Dairy Alternatives'!H162</f>
        <v>0.58673077098649173</v>
      </c>
      <c r="I141" s="155">
        <f>'Non-Dairy Alternatives'!I162</f>
        <v>36.800763551168785</v>
      </c>
      <c r="J141" s="156">
        <f>'Non-Dairy Alternatives'!J162</f>
        <v>0.44698144060695455</v>
      </c>
      <c r="K141" s="244">
        <f>'Non-Dairy Alternatives'!K162</f>
        <v>1.229532154997137E-2</v>
      </c>
      <c r="L141" s="247">
        <f>'Non-Dairy Alternatives'!L162</f>
        <v>48412007.852351464</v>
      </c>
      <c r="M141" s="111">
        <f>'Non-Dairy Alternatives'!M162</f>
        <v>-13001279.822231866</v>
      </c>
      <c r="N141" s="107">
        <f>'Non-Dairy Alternatives'!N162</f>
        <v>-0.21170141372536569</v>
      </c>
      <c r="O141" s="105">
        <f>'Non-Dairy Alternatives'!O162</f>
        <v>12520253.733453611</v>
      </c>
      <c r="P141" s="106">
        <f>'Non-Dairy Alternatives'!P162</f>
        <v>-3784520.9154890329</v>
      </c>
      <c r="Q141" s="107">
        <f>'Non-Dairy Alternatives'!Q162</f>
        <v>-0.23211120650075695</v>
      </c>
    </row>
    <row r="142" spans="2:17">
      <c r="B142" s="326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6"/>
      <c r="C143" s="255" t="s">
        <v>263</v>
      </c>
      <c r="D143" s="105">
        <f>'Non-Dairy Alternatives'!D164</f>
        <v>32.257646560668945</v>
      </c>
      <c r="E143" s="106">
        <f>'Non-Dairy Alternatives'!E164</f>
        <v>-144.3794994354248</v>
      </c>
      <c r="F143" s="107">
        <f>'Non-Dairy Alternatives'!F164</f>
        <v>-0.81737903214660013</v>
      </c>
      <c r="G143" s="108">
        <f>'Non-Dairy Alternatives'!G164</f>
        <v>1.7456703226819655E-3</v>
      </c>
      <c r="H143" s="109">
        <f>'Non-Dairy Alternatives'!H164</f>
        <v>-5.6367876209326472E-3</v>
      </c>
      <c r="I143" s="155">
        <f>'Non-Dairy Alternatives'!I164</f>
        <v>37.96</v>
      </c>
      <c r="J143" s="156">
        <f>'Non-Dairy Alternatives'!J164</f>
        <v>2</v>
      </c>
      <c r="K143" s="244">
        <f>'Non-Dairy Alternatives'!K164</f>
        <v>5.5617352614015569E-2</v>
      </c>
      <c r="L143" s="247">
        <f>'Non-Dairy Alternatives'!L164</f>
        <v>1224.5002634429932</v>
      </c>
      <c r="M143" s="111">
        <f>'Non-Dairy Alternatives'!M164</f>
        <v>-5127.3715065765382</v>
      </c>
      <c r="N143" s="107">
        <f>'Non-Dairy Alternatives'!N164</f>
        <v>-0.80722213738278481</v>
      </c>
      <c r="O143" s="105">
        <f>'Non-Dairy Alternatives'!O164</f>
        <v>129.03058624267578</v>
      </c>
      <c r="P143" s="106">
        <f>'Non-Dairy Alternatives'!P164</f>
        <v>-577.51799774169922</v>
      </c>
      <c r="Q143" s="107">
        <f>'Non-Dairy Alternatives'!Q164</f>
        <v>-0.81737903214660013</v>
      </c>
    </row>
    <row r="144" spans="2:17">
      <c r="B144" s="326"/>
      <c r="C144" s="255" t="s">
        <v>264</v>
      </c>
      <c r="D144" s="105">
        <f>'Non-Dairy Alternatives'!D165</f>
        <v>13877.908907036141</v>
      </c>
      <c r="E144" s="106">
        <f>'Non-Dairy Alternatives'!E165</f>
        <v>-3934.3286321301894</v>
      </c>
      <c r="F144" s="107">
        <f>'Non-Dairy Alternatives'!F165</f>
        <v>-0.22087784443022471</v>
      </c>
      <c r="G144" s="108">
        <f>'Non-Dairy Alternatives'!G165</f>
        <v>0.75102359604358904</v>
      </c>
      <c r="H144" s="109">
        <f>'Non-Dairy Alternatives'!H165</f>
        <v>6.570362421500775E-3</v>
      </c>
      <c r="I144" s="155">
        <f>'Non-Dairy Alternatives'!I165</f>
        <v>23.574149385439373</v>
      </c>
      <c r="J144" s="156">
        <f>'Non-Dairy Alternatives'!J165</f>
        <v>0.15184288615751385</v>
      </c>
      <c r="K144" s="244">
        <f>'Non-Dairy Alternatives'!K165</f>
        <v>6.4828323445502442E-3</v>
      </c>
      <c r="L144" s="247">
        <f>'Non-Dairy Alternatives'!L165</f>
        <v>327159.89773198962</v>
      </c>
      <c r="M144" s="111">
        <f>'Non-Dairy Alternatives'!M165</f>
        <v>-90043.789348378195</v>
      </c>
      <c r="N144" s="107">
        <f>'Non-Dairy Alternatives'!N165</f>
        <v>-0.21582692611974125</v>
      </c>
      <c r="O144" s="105">
        <f>'Non-Dairy Alternatives'!O165</f>
        <v>111853.91042840481</v>
      </c>
      <c r="P144" s="106">
        <f>'Non-Dairy Alternatives'!P165</f>
        <v>-34365.964962124825</v>
      </c>
      <c r="Q144" s="107">
        <f>'Non-Dairy Alternatives'!Q165</f>
        <v>-0.23502936841068214</v>
      </c>
    </row>
    <row r="145" spans="2:17">
      <c r="B145" s="326"/>
      <c r="C145" s="255" t="s">
        <v>229</v>
      </c>
      <c r="D145" s="105">
        <f>'Non-Dairy Alternatives'!D166</f>
        <v>76317.74083228581</v>
      </c>
      <c r="E145" s="106">
        <f>'Non-Dairy Alternatives'!E166</f>
        <v>-15465.83722234286</v>
      </c>
      <c r="F145" s="107">
        <f>'Non-Dairy Alternatives'!F166</f>
        <v>-0.16850331562730914</v>
      </c>
      <c r="G145" s="108">
        <f>'Non-Dairy Alternatives'!G166</f>
        <v>4.1300475846707956</v>
      </c>
      <c r="H145" s="109">
        <f>'Non-Dairy Alternatives'!H166</f>
        <v>0.29400052287242495</v>
      </c>
      <c r="I145" s="155">
        <f>'Non-Dairy Alternatives'!I166</f>
        <v>13.835523234402729</v>
      </c>
      <c r="J145" s="156">
        <f>'Non-Dairy Alternatives'!J166</f>
        <v>0.95370277179491936</v>
      </c>
      <c r="K145" s="244">
        <f>'Non-Dairy Alternatives'!K166</f>
        <v>7.4034782161670559E-2</v>
      </c>
      <c r="L145" s="247">
        <f>'Non-Dairy Alternatives'!L166</f>
        <v>1055895.8764822162</v>
      </c>
      <c r="M145" s="111">
        <f>'Non-Dairy Alternatives'!M166</f>
        <v>-126443.6974332605</v>
      </c>
      <c r="N145" s="107">
        <f>'Non-Dairy Alternatives'!N166</f>
        <v>-0.10694363973162564</v>
      </c>
      <c r="O145" s="105">
        <f>'Non-Dairy Alternatives'!O166</f>
        <v>202873.23999888293</v>
      </c>
      <c r="P145" s="106">
        <f>'Non-Dairy Alternatives'!P166</f>
        <v>-40270.2815450739</v>
      </c>
      <c r="Q145" s="107">
        <f>'Non-Dairy Alternatives'!Q166</f>
        <v>-0.16562350207547527</v>
      </c>
    </row>
    <row r="146" spans="2:17">
      <c r="B146" s="326"/>
      <c r="C146" s="255" t="s">
        <v>230</v>
      </c>
      <c r="D146" s="105">
        <f>'Non-Dairy Alternatives'!D167</f>
        <v>218.95850801467896</v>
      </c>
      <c r="E146" s="106">
        <f>'Non-Dairy Alternatives'!E167</f>
        <v>-135.63932919502258</v>
      </c>
      <c r="F146" s="107">
        <f>'Non-Dairy Alternatives'!F167</f>
        <v>-0.38251595176765957</v>
      </c>
      <c r="G146" s="108">
        <f>'Non-Dairy Alternatives'!G167</f>
        <v>1.1849263975940216E-2</v>
      </c>
      <c r="H146" s="109">
        <f>'Non-Dairy Alternatives'!H167</f>
        <v>-2.9709687974947326E-3</v>
      </c>
      <c r="I146" s="155">
        <f>'Non-Dairy Alternatives'!I167</f>
        <v>18.23473866367954</v>
      </c>
      <c r="J146" s="156">
        <f>'Non-Dairy Alternatives'!J167</f>
        <v>-1.6949591551120591</v>
      </c>
      <c r="K146" s="244">
        <f>'Non-Dairy Alternatives'!K167</f>
        <v>-8.5046906908638212E-2</v>
      </c>
      <c r="L146" s="247">
        <f>'Non-Dairy Alternatives'!L167</f>
        <v>3992.6511718368529</v>
      </c>
      <c r="M146" s="111">
        <f>'Non-Dairy Alternatives'!M167</f>
        <v>-3074.3765709495547</v>
      </c>
      <c r="N146" s="107">
        <f>'Non-Dairy Alternatives'!N167</f>
        <v>-0.43503106013524445</v>
      </c>
      <c r="O146" s="105">
        <f>'Non-Dairy Alternatives'!O167</f>
        <v>583.88935470581055</v>
      </c>
      <c r="P146" s="106">
        <f>'Non-Dairy Alternatives'!P167</f>
        <v>-361.70487785339355</v>
      </c>
      <c r="Q146" s="107">
        <f>'Non-Dairy Alternatives'!Q167</f>
        <v>-0.38251595176765957</v>
      </c>
    </row>
    <row r="147" spans="2:17">
      <c r="B147" s="326"/>
      <c r="C147" s="83" t="s">
        <v>230</v>
      </c>
      <c r="D147" s="105">
        <f>'Non-Dairy Alternatives'!D168</f>
        <v>15135.173920605785</v>
      </c>
      <c r="E147" s="106">
        <f>'Non-Dairy Alternatives'!E168</f>
        <v>5059.5591987372263</v>
      </c>
      <c r="F147" s="107">
        <f>'Non-Dairy Alternatives'!F168</f>
        <v>0.50215885962329787</v>
      </c>
      <c r="G147" s="108">
        <f>'Non-Dairy Alternatives'!G168</f>
        <v>0.81906235447585807</v>
      </c>
      <c r="H147" s="109">
        <f>'Non-Dairy Alternatives'!H168</f>
        <v>0.39795726063617487</v>
      </c>
      <c r="I147" s="155">
        <f>'Non-Dairy Alternatives'!I168</f>
        <v>22.773894628500198</v>
      </c>
      <c r="J147" s="156">
        <f>'Non-Dairy Alternatives'!J168</f>
        <v>0.66377154624979084</v>
      </c>
      <c r="K147" s="244">
        <f>'Non-Dairy Alternatives'!K168</f>
        <v>3.0021160161819913E-2</v>
      </c>
      <c r="L147" s="247">
        <f>'Non-Dairy Alternatives'!L168</f>
        <v>344686.85605190037</v>
      </c>
      <c r="M147" s="111">
        <f>'Non-Dairy Alternatives'!M168</f>
        <v>121913.77442205235</v>
      </c>
      <c r="N147" s="107">
        <f>'Non-Dairy Alternatives'!N168</f>
        <v>0.54725541133654565</v>
      </c>
      <c r="O147" s="105">
        <f>'Non-Dairy Alternatives'!O168</f>
        <v>117385.77075469494</v>
      </c>
      <c r="P147" s="106">
        <f>'Non-Dairy Alternatives'!P168</f>
        <v>39216.942932254722</v>
      </c>
      <c r="Q147" s="107">
        <f>'Non-Dairy Alternatives'!Q168</f>
        <v>0.50169542034499548</v>
      </c>
    </row>
    <row r="148" spans="2:17" ht="15" thickBot="1">
      <c r="B148" s="325"/>
      <c r="C148" s="256" t="s">
        <v>86</v>
      </c>
      <c r="D148" s="128">
        <f>'Non-Dairy Alternatives'!D169</f>
        <v>6158.1444111165165</v>
      </c>
      <c r="E148" s="129">
        <f>'Non-Dairy Alternatives'!E169</f>
        <v>-857.38427014126773</v>
      </c>
      <c r="F148" s="130">
        <f>'Non-Dairy Alternatives'!F169</f>
        <v>-0.12221235335147272</v>
      </c>
      <c r="G148" s="131">
        <f>'Non-Dairy Alternatives'!G169</f>
        <v>0.33325710606499309</v>
      </c>
      <c r="H148" s="132">
        <f>'Non-Dairy Alternatives'!H169</f>
        <v>4.0046721864418267E-2</v>
      </c>
      <c r="I148" s="205">
        <f>'Non-Dairy Alternatives'!I169</f>
        <v>12.269583670809197</v>
      </c>
      <c r="J148" s="157">
        <f>'Non-Dairy Alternatives'!J169</f>
        <v>0.22662341906671202</v>
      </c>
      <c r="K148" s="246">
        <f>'Non-Dairy Alternatives'!K169</f>
        <v>1.8817916386788876E-2</v>
      </c>
      <c r="L148" s="248">
        <f>'Non-Dairy Alternatives'!L169</f>
        <v>75557.868109120129</v>
      </c>
      <c r="M148" s="134">
        <f>'Non-Dairy Alternatives'!M169</f>
        <v>-8929.8649442267488</v>
      </c>
      <c r="N148" s="130">
        <f>'Non-Dairy Alternatives'!N169</f>
        <v>-0.10569421881148465</v>
      </c>
      <c r="O148" s="128">
        <f>'Non-Dairy Alternatives'!O169</f>
        <v>14985.565370202065</v>
      </c>
      <c r="P148" s="129">
        <f>'Non-Dairy Alternatives'!P169</f>
        <v>-2020.4663424491882</v>
      </c>
      <c r="Q148" s="130">
        <f>'Non-Dairy Alternatives'!Q169</f>
        <v>-0.11880880716846529</v>
      </c>
    </row>
    <row r="149" spans="2:17">
      <c r="B149" s="226"/>
      <c r="C149" s="82" t="s">
        <v>207</v>
      </c>
      <c r="D149" s="121">
        <f>'Trad vs Value Add'!D61</f>
        <v>32896577.426678196</v>
      </c>
      <c r="E149" s="122">
        <f>'Trad vs Value Add'!E61</f>
        <v>-3126790.8746101782</v>
      </c>
      <c r="F149" s="123">
        <f>'Trad vs Value Add'!F61</f>
        <v>-8.6798959177239093E-2</v>
      </c>
      <c r="G149" s="124">
        <f>'Trad vs Value Add'!G61</f>
        <v>20.091523229461103</v>
      </c>
      <c r="H149" s="125">
        <f>'Trad vs Value Add'!H61</f>
        <v>0.69070358160025336</v>
      </c>
      <c r="I149" s="204">
        <f>'Trad vs Value Add'!I61</f>
        <v>16.122781552278429</v>
      </c>
      <c r="J149" s="152">
        <f>'Trad vs Value Add'!J61</f>
        <v>0.28902658049430308</v>
      </c>
      <c r="K149" s="123">
        <f>'Trad vs Value Add'!K61</f>
        <v>1.8253824251376297E-2</v>
      </c>
      <c r="L149" s="233">
        <f>'Trad vs Value Add'!L61</f>
        <v>530384331.66794622</v>
      </c>
      <c r="M149" s="234">
        <f>'Trad vs Value Add'!M61</f>
        <v>-40000855.272989273</v>
      </c>
      <c r="N149" s="232">
        <f>'Trad vs Value Add'!N61</f>
        <v>-7.0129547871886508E-2</v>
      </c>
      <c r="O149" s="251">
        <f>'Trad vs Value Add'!O61</f>
        <v>215071020.30694488</v>
      </c>
      <c r="P149" s="231">
        <f>'Trad vs Value Add'!P61</f>
        <v>-21667878.183139056</v>
      </c>
      <c r="Q149" s="232">
        <f>'Trad vs Value Add'!Q61</f>
        <v>-9.1526480529124529E-2</v>
      </c>
    </row>
    <row r="150" spans="2:17">
      <c r="B150" s="226" t="s">
        <v>220</v>
      </c>
      <c r="C150" s="83" t="s">
        <v>208</v>
      </c>
      <c r="D150" s="105">
        <f>'Trad vs Value Add'!D62</f>
        <v>123833929.14980799</v>
      </c>
      <c r="E150" s="106">
        <f>'Trad vs Value Add'!E62</f>
        <v>-18257478.336166441</v>
      </c>
      <c r="F150" s="107">
        <f>'Trad vs Value Add'!F62</f>
        <v>-0.12849107950435779</v>
      </c>
      <c r="G150" s="108">
        <f>'Trad vs Value Add'!G62</f>
        <v>75.631340970173383</v>
      </c>
      <c r="H150" s="109">
        <f>'Trad vs Value Add'!H62</f>
        <v>-0.89370097176799845</v>
      </c>
      <c r="I150" s="206">
        <f>'Trad vs Value Add'!I62</f>
        <v>6.6695429560928616</v>
      </c>
      <c r="J150" s="156">
        <f>'Trad vs Value Add'!J62</f>
        <v>0.23832824984152357</v>
      </c>
      <c r="K150" s="107">
        <f>'Trad vs Value Add'!K62</f>
        <v>3.7058045910030216E-2</v>
      </c>
      <c r="L150" s="110">
        <f>'Trad vs Value Add'!L62</f>
        <v>825915709.8864044</v>
      </c>
      <c r="M150" s="111">
        <f>'Trad vs Value Add'!M62</f>
        <v>-87904639.569345832</v>
      </c>
      <c r="N150" s="107">
        <f>'Trad vs Value Add'!N62</f>
        <v>-9.619466191762939E-2</v>
      </c>
      <c r="O150" s="105">
        <f>'Trad vs Value Add'!O62</f>
        <v>216159363.49971151</v>
      </c>
      <c r="P150" s="106">
        <f>'Trad vs Value Add'!P62</f>
        <v>-27098888.990697503</v>
      </c>
      <c r="Q150" s="107">
        <f>'Trad vs Value Add'!Q62</f>
        <v>-0.11139966974713812</v>
      </c>
    </row>
    <row r="151" spans="2:17">
      <c r="B151" s="226" t="s">
        <v>218</v>
      </c>
      <c r="C151" s="83" t="s">
        <v>209</v>
      </c>
      <c r="D151" s="105">
        <f>'Trad vs Value Add'!D63</f>
        <v>4202497.3317973008</v>
      </c>
      <c r="E151" s="106">
        <f>'Trad vs Value Add'!E63</f>
        <v>-440722.83229989838</v>
      </c>
      <c r="F151" s="107">
        <f>'Trad vs Value Add'!F63</f>
        <v>-9.4917496203971191E-2</v>
      </c>
      <c r="G151" s="108">
        <f>'Trad vs Value Add'!G63</f>
        <v>2.5666673972922092</v>
      </c>
      <c r="H151" s="109">
        <f>'Trad vs Value Add'!H63</f>
        <v>6.6005153952270579E-2</v>
      </c>
      <c r="I151" s="206">
        <f>'Trad vs Value Add'!I63</f>
        <v>27.705491367593702</v>
      </c>
      <c r="J151" s="156">
        <f>'Trad vs Value Add'!J63</f>
        <v>2.2019835706941606</v>
      </c>
      <c r="K151" s="107">
        <f>'Trad vs Value Add'!K63</f>
        <v>8.6340419844593119E-2</v>
      </c>
      <c r="L151" s="110">
        <f>'Trad vs Value Add'!L63</f>
        <v>116432253.54844569</v>
      </c>
      <c r="M151" s="111">
        <f>'Trad vs Value Add'!M63</f>
        <v>-1986148.1093284041</v>
      </c>
      <c r="N151" s="107">
        <f>'Trad vs Value Add'!N63</f>
        <v>-1.6772292832226508E-2</v>
      </c>
      <c r="O151" s="105">
        <f>'Trad vs Value Add'!O63</f>
        <v>39076588.585051261</v>
      </c>
      <c r="P151" s="106">
        <f>'Trad vs Value Add'!P63</f>
        <v>-3655274.270777069</v>
      </c>
      <c r="Q151" s="107">
        <f>'Trad vs Value Add'!Q63</f>
        <v>-8.5539782880738949E-2</v>
      </c>
    </row>
    <row r="152" spans="2:17" ht="15" thickBot="1">
      <c r="B152" s="226"/>
      <c r="C152" s="84" t="s">
        <v>210</v>
      </c>
      <c r="D152" s="128">
        <f>'Trad vs Value Add'!D64</f>
        <v>1243497.7048983714</v>
      </c>
      <c r="E152" s="129">
        <f>'Trad vs Value Add'!E64</f>
        <v>-25832.254490128718</v>
      </c>
      <c r="F152" s="130">
        <f>'Trad vs Value Add'!F64</f>
        <v>-2.0351094921428791E-2</v>
      </c>
      <c r="G152" s="131">
        <f>'Trad vs Value Add'!G64</f>
        <v>0.75946390105269945</v>
      </c>
      <c r="H152" s="132">
        <f>'Trad vs Value Add'!H64</f>
        <v>7.5850935997400115E-2</v>
      </c>
      <c r="I152" s="205">
        <f>'Trad vs Value Add'!I64</f>
        <v>16.681411513706912</v>
      </c>
      <c r="J152" s="157">
        <f>'Trad vs Value Add'!J64</f>
        <v>0.97013408353044461</v>
      </c>
      <c r="K152" s="130">
        <f>'Trad vs Value Add'!K64</f>
        <v>6.1747626050261156E-2</v>
      </c>
      <c r="L152" s="133">
        <f>'Trad vs Value Add'!L64</f>
        <v>20743296.931759812</v>
      </c>
      <c r="M152" s="134">
        <f>'Trad vs Value Add'!M64</f>
        <v>800501.78937245905</v>
      </c>
      <c r="N152" s="130">
        <f>'Trad vs Value Add'!N64</f>
        <v>4.0139899329910626E-2</v>
      </c>
      <c r="O152" s="128">
        <f>'Trad vs Value Add'!O64</f>
        <v>5499269.9912337121</v>
      </c>
      <c r="P152" s="129">
        <f>'Trad vs Value Add'!P64</f>
        <v>-37325.073218712583</v>
      </c>
      <c r="Q152" s="130">
        <f>'Trad vs Value Add'!Q64</f>
        <v>-6.7415212389934955E-3</v>
      </c>
    </row>
    <row r="153" spans="2:17">
      <c r="B153" s="324" t="s">
        <v>219</v>
      </c>
      <c r="C153" s="82" t="s">
        <v>216</v>
      </c>
      <c r="D153" s="121">
        <f>Filtration!D35</f>
        <v>159937436.71872759</v>
      </c>
      <c r="E153" s="122">
        <f>Filtration!E35</f>
        <v>-21858904.507264107</v>
      </c>
      <c r="F153" s="123">
        <f>Filtration!F35</f>
        <v>-0.12023841822037123</v>
      </c>
      <c r="G153" s="124">
        <f>Filtration!G35</f>
        <v>97.681490795112765</v>
      </c>
      <c r="H153" s="125">
        <f>Filtration!H35</f>
        <v>-0.22712228259020151</v>
      </c>
      <c r="I153" s="204">
        <f>Filtration!I35</f>
        <v>8.9380669046200225</v>
      </c>
      <c r="J153" s="152">
        <f>Filtration!J35</f>
        <v>0.33587014499237</v>
      </c>
      <c r="K153" s="123">
        <f>Filtration!K35</f>
        <v>3.9044694556243584E-2</v>
      </c>
      <c r="L153" s="126">
        <f>Filtration!L35</f>
        <v>1429531509.9454184</v>
      </c>
      <c r="M153" s="127">
        <f>Filtration!M35</f>
        <v>-134316387.4609704</v>
      </c>
      <c r="N153" s="123">
        <f>Filtration!N35</f>
        <v>-8.5888395977467835E-2</v>
      </c>
      <c r="O153" s="121">
        <f>Filtration!O35</f>
        <v>452057270.14208961</v>
      </c>
      <c r="P153" s="122">
        <f>Filtration!P35</f>
        <v>-52207861.953946471</v>
      </c>
      <c r="Q153" s="123">
        <f>Filtration!Q35</f>
        <v>-0.10353256378631313</v>
      </c>
    </row>
    <row r="154" spans="2:17" ht="15" thickBot="1">
      <c r="B154" s="325"/>
      <c r="C154" s="84" t="s">
        <v>217</v>
      </c>
      <c r="D154" s="128">
        <f>Filtration!D36</f>
        <v>3051343.2523774556</v>
      </c>
      <c r="E154" s="129">
        <f>Filtration!E36</f>
        <v>-44017.213490494061</v>
      </c>
      <c r="F154" s="130">
        <f>Filtration!F36</f>
        <v>-1.4220383692259727E-2</v>
      </c>
      <c r="G154" s="131">
        <f>Filtration!G36</f>
        <v>1.8636021930501347</v>
      </c>
      <c r="H154" s="132">
        <f>Filtration!H36</f>
        <v>0.19655846629027973</v>
      </c>
      <c r="I154" s="205">
        <f>Filtration!I36</f>
        <v>25.987019415463649</v>
      </c>
      <c r="J154" s="157">
        <f>Filtration!J36</f>
        <v>2.1541479890492106</v>
      </c>
      <c r="K154" s="130">
        <f>Filtration!K36</f>
        <v>9.0385583445128898E-2</v>
      </c>
      <c r="L154" s="133">
        <f>Filtration!L36</f>
        <v>79295316.342776939</v>
      </c>
      <c r="M154" s="134">
        <f>Filtration!M36</f>
        <v>5523988.3413397968</v>
      </c>
      <c r="N154" s="130">
        <f>Filtration!N36</f>
        <v>7.4879882076030732E-2</v>
      </c>
      <c r="O154" s="128">
        <f>Filtration!O36</f>
        <v>27211047.47945115</v>
      </c>
      <c r="P154" s="129">
        <f>Filtration!P36</f>
        <v>-224260.75184545666</v>
      </c>
      <c r="Q154" s="130">
        <f>Filtration!Q36</f>
        <v>-8.1741655663133041E-3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7" t="s">
        <v>139</v>
      </c>
      <c r="C156" s="337"/>
      <c r="D156" s="337"/>
      <c r="E156" s="337"/>
      <c r="F156" s="337"/>
      <c r="G156" s="337"/>
      <c r="H156" s="337"/>
      <c r="I156" s="337"/>
      <c r="J156" s="337"/>
      <c r="K156" s="337"/>
      <c r="L156" s="337"/>
      <c r="M156" s="337"/>
      <c r="N156" s="337"/>
      <c r="O156" s="337"/>
      <c r="P156" s="337"/>
      <c r="Q156" s="337"/>
    </row>
    <row r="157" spans="2:17">
      <c r="B157" s="327" t="s">
        <v>16</v>
      </c>
      <c r="C157" s="327"/>
      <c r="D157" s="327"/>
      <c r="E157" s="327"/>
      <c r="F157" s="327"/>
      <c r="G157" s="327"/>
      <c r="H157" s="327"/>
      <c r="I157" s="327"/>
      <c r="J157" s="327"/>
      <c r="K157" s="327"/>
      <c r="L157" s="327"/>
      <c r="M157" s="327"/>
      <c r="N157" s="327"/>
      <c r="O157" s="327"/>
      <c r="P157" s="327"/>
      <c r="Q157" s="327"/>
    </row>
    <row r="158" spans="2:17" ht="15" thickBot="1">
      <c r="B158" s="327" t="str">
        <f>'HOME PAGE'!H7</f>
        <v>YTD ENDING 02-23-2025</v>
      </c>
      <c r="C158" s="327"/>
      <c r="D158" s="327"/>
      <c r="E158" s="327"/>
      <c r="F158" s="327"/>
      <c r="G158" s="327"/>
      <c r="H158" s="327"/>
      <c r="I158" s="327"/>
      <c r="J158" s="327"/>
      <c r="K158" s="327"/>
      <c r="L158" s="327"/>
      <c r="M158" s="327"/>
      <c r="N158" s="327"/>
      <c r="O158" s="327"/>
      <c r="P158" s="327"/>
      <c r="Q158" s="327"/>
    </row>
    <row r="159" spans="2:17">
      <c r="D159" s="321" t="s">
        <v>76</v>
      </c>
      <c r="E159" s="322"/>
      <c r="F159" s="323"/>
      <c r="G159" s="328" t="s">
        <v>19</v>
      </c>
      <c r="H159" s="329"/>
      <c r="I159" s="321" t="s">
        <v>20</v>
      </c>
      <c r="J159" s="322"/>
      <c r="K159" s="323"/>
      <c r="L159" s="328" t="s">
        <v>21</v>
      </c>
      <c r="M159" s="322"/>
      <c r="N159" s="329"/>
      <c r="O159" s="321" t="s">
        <v>22</v>
      </c>
      <c r="P159" s="322"/>
      <c r="Q159" s="323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Data'!E129</f>
        <v>23173585.886661917</v>
      </c>
      <c r="E161" s="292">
        <f>'Segment Data'!F129</f>
        <v>-3635322.0640853643</v>
      </c>
      <c r="F161" s="293">
        <f>'Segment Data'!G129</f>
        <v>-0.13560127367978195</v>
      </c>
      <c r="G161" s="294">
        <f>'Segment Data'!H129</f>
        <v>99.999999999999943</v>
      </c>
      <c r="H161" s="295">
        <f>'Segment Data'!I129</f>
        <v>-4.2632564145606011E-14</v>
      </c>
      <c r="I161" s="296">
        <f>'Segment Data'!J129</f>
        <v>9.2149272153726667</v>
      </c>
      <c r="J161" s="297">
        <f>'Segment Data'!K129</f>
        <v>0.48751811381975152</v>
      </c>
      <c r="K161" s="293">
        <f>'Segment Data'!L129</f>
        <v>5.5860577652192878E-2</v>
      </c>
      <c r="L161" s="298">
        <f>'Segment Data'!M129</f>
        <v>213542907.26477683</v>
      </c>
      <c r="M161" s="299">
        <f>'Segment Data'!N129</f>
        <v>-20429399.987269312</v>
      </c>
      <c r="N161" s="293">
        <f>'Segment Data'!O129</f>
        <v>-8.7315461505714814E-2</v>
      </c>
      <c r="O161" s="291">
        <f>'Segment Data'!P129</f>
        <v>65531219.531653166</v>
      </c>
      <c r="P161" s="292">
        <f>'Segment Data'!Q129</f>
        <v>-9185381.1607481539</v>
      </c>
      <c r="Q161" s="293">
        <f>'Segment Data'!R129</f>
        <v>-0.12293628290937904</v>
      </c>
    </row>
    <row r="162" spans="2:17" ht="15" thickBot="1">
      <c r="B162" s="324" t="s">
        <v>111</v>
      </c>
      <c r="C162" s="82" t="s">
        <v>111</v>
      </c>
      <c r="D162" s="128">
        <f>'Segment Data'!E132</f>
        <v>17936793.734130926</v>
      </c>
      <c r="E162" s="129">
        <f>'Segment Data'!F132</f>
        <v>-2965589.1492049359</v>
      </c>
      <c r="F162" s="130">
        <f>'Segment Data'!G132</f>
        <v>-0.14187804164515669</v>
      </c>
      <c r="G162" s="131">
        <f>'Segment Data'!H132</f>
        <v>77.401891195677422</v>
      </c>
      <c r="H162" s="132">
        <f>'Segment Data'!I132</f>
        <v>-0.56615928119110492</v>
      </c>
      <c r="I162" s="205">
        <f>'Segment Data'!J132</f>
        <v>6.8279504667591384</v>
      </c>
      <c r="J162" s="157">
        <f>'Segment Data'!K132</f>
        <v>0.35972532703673732</v>
      </c>
      <c r="K162" s="130">
        <f>'Segment Data'!L132</f>
        <v>5.5614224809153096E-2</v>
      </c>
      <c r="L162" s="133">
        <f>'Segment Data'!M132</f>
        <v>122471539.14912164</v>
      </c>
      <c r="M162" s="134">
        <f>'Segment Data'!N132</f>
        <v>-12729779.296974599</v>
      </c>
      <c r="N162" s="130">
        <f>'Segment Data'!O132</f>
        <v>-9.4154254139539831E-2</v>
      </c>
      <c r="O162" s="128">
        <f>'Segment Data'!P132</f>
        <v>30871944.672619581</v>
      </c>
      <c r="P162" s="129">
        <f>'Segment Data'!Q132</f>
        <v>-4680745.6638182104</v>
      </c>
      <c r="Q162" s="130">
        <f>'Segment Data'!R132</f>
        <v>-0.13165658124670626</v>
      </c>
    </row>
    <row r="163" spans="2:17">
      <c r="B163" s="326"/>
      <c r="C163" s="102" t="s">
        <v>110</v>
      </c>
      <c r="D163" s="143">
        <f>'Segment Data'!E133</f>
        <v>17852679.540630668</v>
      </c>
      <c r="E163" s="144">
        <f>'Segment Data'!F133</f>
        <v>-2913834.9672578312</v>
      </c>
      <c r="F163" s="145">
        <f>'Segment Data'!G133</f>
        <v>-0.14031410837629799</v>
      </c>
      <c r="G163" s="146">
        <f>'Segment Data'!H133</f>
        <v>77.03891675610798</v>
      </c>
      <c r="H163" s="147">
        <f>'Segment Data'!I133</f>
        <v>-0.42233062495009221</v>
      </c>
      <c r="I163" s="207">
        <f>'Segment Data'!J133</f>
        <v>6.7392068600326027</v>
      </c>
      <c r="J163" s="161">
        <f>'Segment Data'!K133</f>
        <v>0.3540101193316767</v>
      </c>
      <c r="K163" s="145">
        <f>'Segment Data'!L133</f>
        <v>5.5442319744844031E-2</v>
      </c>
      <c r="L163" s="148">
        <f>'Segment Data'!M133</f>
        <v>120312900.43018189</v>
      </c>
      <c r="M163" s="149">
        <f>'Segment Data'!N133</f>
        <v>-12285380.321306244</v>
      </c>
      <c r="N163" s="145">
        <f>'Segment Data'!O133</f>
        <v>-9.2651128292765339E-2</v>
      </c>
      <c r="O163" s="143">
        <f>'Segment Data'!P133</f>
        <v>30132724.046221495</v>
      </c>
      <c r="P163" s="144">
        <f>'Segment Data'!Q133</f>
        <v>-4576266.7892443761</v>
      </c>
      <c r="Q163" s="145">
        <f>'Segment Data'!R133</f>
        <v>-0.13184672556277025</v>
      </c>
    </row>
    <row r="164" spans="2:17" ht="15" thickBot="1">
      <c r="B164" s="325"/>
      <c r="C164" s="98" t="s">
        <v>109</v>
      </c>
      <c r="D164" s="135">
        <f>'Segment Data'!E134</f>
        <v>84114.193500253328</v>
      </c>
      <c r="E164" s="136">
        <f>'Segment Data'!F134</f>
        <v>-51754.181947104327</v>
      </c>
      <c r="F164" s="137">
        <f>'Segment Data'!G134</f>
        <v>-0.38091411468415282</v>
      </c>
      <c r="G164" s="138">
        <f>'Segment Data'!H134</f>
        <v>0.3629744395694372</v>
      </c>
      <c r="H164" s="139">
        <f>'Segment Data'!I134</f>
        <v>-0.14382865624099994</v>
      </c>
      <c r="I164" s="208">
        <f>'Segment Data'!J134</f>
        <v>25.663192252248219</v>
      </c>
      <c r="J164" s="154">
        <f>'Segment Data'!K134</f>
        <v>6.5046670543329306</v>
      </c>
      <c r="K164" s="137">
        <f>'Segment Data'!L134</f>
        <v>0.33951815116962802</v>
      </c>
      <c r="L164" s="140">
        <f>'Segment Data'!M134</f>
        <v>2158638.7189398087</v>
      </c>
      <c r="M164" s="141">
        <f>'Segment Data'!N134</f>
        <v>-444398.97566820774</v>
      </c>
      <c r="N164" s="137">
        <f>'Segment Data'!O134</f>
        <v>-0.17072321948650399</v>
      </c>
      <c r="O164" s="135">
        <f>'Segment Data'!P134</f>
        <v>739220.62639808655</v>
      </c>
      <c r="P164" s="136">
        <f>'Segment Data'!Q134</f>
        <v>-104478.87457384344</v>
      </c>
      <c r="Q164" s="137">
        <f>'Segment Data'!R134</f>
        <v>-0.12383422587483486</v>
      </c>
    </row>
    <row r="165" spans="2:17">
      <c r="B165" s="324" t="s">
        <v>108</v>
      </c>
      <c r="C165" s="82" t="s">
        <v>185</v>
      </c>
      <c r="D165" s="121">
        <f>Fat!E115</f>
        <v>321379.21543321881</v>
      </c>
      <c r="E165" s="122">
        <f>Fat!F115</f>
        <v>-76166.250719796983</v>
      </c>
      <c r="F165" s="123">
        <f>Fat!G115</f>
        <v>-0.1915912950959941</v>
      </c>
      <c r="G165" s="124">
        <f>Fat!H115</f>
        <v>1.3868342042747723</v>
      </c>
      <c r="H165" s="125">
        <f>Fat!I115</f>
        <v>-9.6051509993699158E-2</v>
      </c>
      <c r="I165" s="204">
        <f>Fat!J115</f>
        <v>6.567455025393925</v>
      </c>
      <c r="J165" s="152">
        <f>Fat!K115</f>
        <v>0.92166311763441655</v>
      </c>
      <c r="K165" s="123">
        <f>Fat!L115</f>
        <v>0.16324780167113384</v>
      </c>
      <c r="L165" s="126">
        <f>Fat!M115</f>
        <v>2110643.5434540496</v>
      </c>
      <c r="M165" s="127">
        <f>Fat!N115</f>
        <v>-133815.43231912842</v>
      </c>
      <c r="N165" s="123">
        <f>Fat!O115</f>
        <v>-5.9620351168606804E-2</v>
      </c>
      <c r="O165" s="121">
        <f>Fat!P115</f>
        <v>645026.49873101711</v>
      </c>
      <c r="P165" s="122">
        <f>Fat!Q115</f>
        <v>-55367.492617267999</v>
      </c>
      <c r="Q165" s="123">
        <f>Fat!R115</f>
        <v>-7.9051924061603482E-2</v>
      </c>
    </row>
    <row r="166" spans="2:17">
      <c r="B166" s="326"/>
      <c r="C166" s="83" t="s">
        <v>186</v>
      </c>
      <c r="D166" s="105">
        <f>Fat!E116</f>
        <v>2406489.5235418431</v>
      </c>
      <c r="E166" s="106">
        <f>Fat!F116</f>
        <v>-577973.57368259924</v>
      </c>
      <c r="F166" s="107">
        <f>Fat!G116</f>
        <v>-0.19366082101002222</v>
      </c>
      <c r="G166" s="108">
        <f>Fat!H116</f>
        <v>10.384622972515238</v>
      </c>
      <c r="H166" s="109">
        <f>Fat!I116</f>
        <v>-0.74773311862965564</v>
      </c>
      <c r="I166" s="206">
        <f>Fat!J116</f>
        <v>15.050059736273615</v>
      </c>
      <c r="J166" s="156">
        <f>Fat!K116</f>
        <v>0.68561975148988097</v>
      </c>
      <c r="K166" s="107">
        <f>Fat!L116</f>
        <v>4.773035024102288E-2</v>
      </c>
      <c r="L166" s="110">
        <f>Fat!M116</f>
        <v>36217811.084021367</v>
      </c>
      <c r="M166" s="111">
        <f>Fat!N116</f>
        <v>-6652329.9628609195</v>
      </c>
      <c r="N166" s="107">
        <f>Fat!O116</f>
        <v>-0.1551739695837718</v>
      </c>
      <c r="O166" s="105">
        <f>Fat!P116</f>
        <v>12924351.788826942</v>
      </c>
      <c r="P166" s="106">
        <f>Fat!Q116</f>
        <v>-2945741.0054743104</v>
      </c>
      <c r="Q166" s="107">
        <f>Fat!R116</f>
        <v>-0.18561586524132287</v>
      </c>
    </row>
    <row r="167" spans="2:17">
      <c r="B167" s="326"/>
      <c r="C167" s="83" t="s">
        <v>187</v>
      </c>
      <c r="D167" s="105">
        <f>Fat!E117</f>
        <v>6213506.0381671041</v>
      </c>
      <c r="E167" s="106">
        <f>Fat!F117</f>
        <v>-1261336.0793151446</v>
      </c>
      <c r="F167" s="107">
        <f>Fat!G117</f>
        <v>-0.1687441767318559</v>
      </c>
      <c r="G167" s="108">
        <f>Fat!H117</f>
        <v>26.812881133529828</v>
      </c>
      <c r="H167" s="109">
        <f>Fat!I117</f>
        <v>-1.0690532265525015</v>
      </c>
      <c r="I167" s="206">
        <f>Fat!J117</f>
        <v>7.0157433330171166</v>
      </c>
      <c r="J167" s="156">
        <f>Fat!K117</f>
        <v>0.43522405985301393</v>
      </c>
      <c r="K167" s="107">
        <f>Fat!L117</f>
        <v>6.613825471614275E-2</v>
      </c>
      <c r="L167" s="110">
        <f>Fat!M117</f>
        <v>43592363.561932459</v>
      </c>
      <c r="M167" s="111">
        <f>Fat!N117</f>
        <v>-5595979.0560182482</v>
      </c>
      <c r="N167" s="107">
        <f>Fat!O117</f>
        <v>-0.11376636735827041</v>
      </c>
      <c r="O167" s="105">
        <f>Fat!P117</f>
        <v>11696259.294711471</v>
      </c>
      <c r="P167" s="106">
        <f>Fat!Q117</f>
        <v>-2004194.1359373145</v>
      </c>
      <c r="Q167" s="107">
        <f>Fat!R117</f>
        <v>-0.14628670109952746</v>
      </c>
    </row>
    <row r="168" spans="2:17" ht="15" thickBot="1">
      <c r="B168" s="325"/>
      <c r="C168" s="84" t="s">
        <v>188</v>
      </c>
      <c r="D168" s="128">
        <f>Fat!E118</f>
        <v>14232211.109519774</v>
      </c>
      <c r="E168" s="129">
        <f>Fat!F118</f>
        <v>-1719846.1603676733</v>
      </c>
      <c r="F168" s="130">
        <f>Fat!G118</f>
        <v>-0.10781343943732018</v>
      </c>
      <c r="G168" s="131">
        <f>Fat!H118</f>
        <v>61.415661689680249</v>
      </c>
      <c r="H168" s="132">
        <f>Fat!I118</f>
        <v>1.9128378551764058</v>
      </c>
      <c r="I168" s="205">
        <f>Fat!J118</f>
        <v>9.2481827358033204</v>
      </c>
      <c r="J168" s="157">
        <f>Fat!K118</f>
        <v>0.49261207501510995</v>
      </c>
      <c r="K168" s="130">
        <f>Fat!L118</f>
        <v>5.6262703380519925E-2</v>
      </c>
      <c r="L168" s="133">
        <f>Fat!M118</f>
        <v>131622089.075369</v>
      </c>
      <c r="M168" s="134">
        <f>Fat!N118</f>
        <v>-8047275.5360708237</v>
      </c>
      <c r="N168" s="130">
        <f>Fat!O118</f>
        <v>-5.7616611620295861E-2</v>
      </c>
      <c r="O168" s="128">
        <f>Fat!P118</f>
        <v>40265581.949383736</v>
      </c>
      <c r="P168" s="129">
        <f>Fat!Q118</f>
        <v>-4180078.5267192349</v>
      </c>
      <c r="Q168" s="130">
        <f>Fat!R118</f>
        <v>-9.4049193598253117E-2</v>
      </c>
    </row>
    <row r="169" spans="2:17" ht="15" customHeight="1">
      <c r="B169" s="334" t="s">
        <v>107</v>
      </c>
      <c r="C169" s="82" t="s">
        <v>201</v>
      </c>
      <c r="D169" s="121">
        <f>Fat!E119</f>
        <v>291618.17133925611</v>
      </c>
      <c r="E169" s="122">
        <f>Fat!F119</f>
        <v>-83197.374017686467</v>
      </c>
      <c r="F169" s="123">
        <f>Fat!G119</f>
        <v>-0.22196884587179097</v>
      </c>
      <c r="G169" s="124">
        <f>Fat!H119</f>
        <v>1.2584076230822072</v>
      </c>
      <c r="H169" s="125">
        <f>Fat!I119</f>
        <v>-0.13969313523866611</v>
      </c>
      <c r="I169" s="204">
        <f>Fat!J119</f>
        <v>5.6613545158505012</v>
      </c>
      <c r="J169" s="152">
        <f>Fat!K119</f>
        <v>0.29190616742137809</v>
      </c>
      <c r="K169" s="123">
        <f>Fat!L119</f>
        <v>5.4364275150682415E-2</v>
      </c>
      <c r="L169" s="126">
        <f>Fat!M119</f>
        <v>1650953.8512155628</v>
      </c>
      <c r="M169" s="127">
        <f>Fat!N119</f>
        <v>-361598.85976683372</v>
      </c>
      <c r="N169" s="123">
        <f>Fat!O119</f>
        <v>-0.17967174613296205</v>
      </c>
      <c r="O169" s="121">
        <f>Fat!P119</f>
        <v>451651.84544706345</v>
      </c>
      <c r="P169" s="122">
        <f>Fat!Q119</f>
        <v>-123170.2939951173</v>
      </c>
      <c r="Q169" s="123">
        <f>Fat!R119</f>
        <v>-0.21427548722226372</v>
      </c>
    </row>
    <row r="170" spans="2:17">
      <c r="B170" s="335"/>
      <c r="C170" s="83" t="s">
        <v>202</v>
      </c>
      <c r="D170" s="105">
        <f>Fat!E120</f>
        <v>887900.34840106417</v>
      </c>
      <c r="E170" s="106">
        <f>Fat!F120</f>
        <v>-249756.74889242032</v>
      </c>
      <c r="F170" s="107">
        <f>Fat!G120</f>
        <v>-0.21953605307486593</v>
      </c>
      <c r="G170" s="108">
        <f>Fat!H120</f>
        <v>3.8315190093740097</v>
      </c>
      <c r="H170" s="109">
        <f>Fat!I120</f>
        <v>-0.41205965255269961</v>
      </c>
      <c r="I170" s="206">
        <f>Fat!J120</f>
        <v>5.5478089689278072</v>
      </c>
      <c r="J170" s="156">
        <f>Fat!K120</f>
        <v>0.27986241814547164</v>
      </c>
      <c r="K170" s="107">
        <f>Fat!L120</f>
        <v>5.3125523474400027E-2</v>
      </c>
      <c r="L170" s="110">
        <f>Fat!M120</f>
        <v>4925901.5163735487</v>
      </c>
      <c r="M170" s="111">
        <f>Fat!N120</f>
        <v>-1067215.2652867073</v>
      </c>
      <c r="N170" s="107">
        <f>Fat!O120</f>
        <v>-0.17807349734157185</v>
      </c>
      <c r="O170" s="105">
        <f>Fat!P120</f>
        <v>1228915.5230437517</v>
      </c>
      <c r="P170" s="106">
        <f>Fat!Q120</f>
        <v>-310937.70122816577</v>
      </c>
      <c r="Q170" s="107">
        <f>Fat!R120</f>
        <v>-0.20192684362834981</v>
      </c>
    </row>
    <row r="171" spans="2:17">
      <c r="B171" s="335"/>
      <c r="C171" s="83" t="s">
        <v>203</v>
      </c>
      <c r="D171" s="105">
        <f>Fat!E121</f>
        <v>5900141.7403905019</v>
      </c>
      <c r="E171" s="106">
        <f>Fat!F121</f>
        <v>-1261726.5892508579</v>
      </c>
      <c r="F171" s="107">
        <f>Fat!G121</f>
        <v>-0.17617282686262967</v>
      </c>
      <c r="G171" s="108">
        <f>Fat!H121</f>
        <v>25.460633366139774</v>
      </c>
      <c r="H171" s="109">
        <f>Fat!I121</f>
        <v>-1.2538763885991493</v>
      </c>
      <c r="I171" s="206">
        <f>Fat!J121</f>
        <v>6.6463438924185034</v>
      </c>
      <c r="J171" s="156">
        <f>Fat!K121</f>
        <v>0.34528648960414543</v>
      </c>
      <c r="K171" s="107">
        <f>Fat!L121</f>
        <v>5.4798181881333716E-2</v>
      </c>
      <c r="L171" s="110">
        <f>Fat!M121</f>
        <v>39214371.020647891</v>
      </c>
      <c r="M171" s="111">
        <f>Fat!N121</f>
        <v>-5912972.4358204976</v>
      </c>
      <c r="N171" s="107">
        <f>Fat!O121</f>
        <v>-0.131028595590263</v>
      </c>
      <c r="O171" s="105">
        <f>Fat!P121</f>
        <v>9965627.7889982462</v>
      </c>
      <c r="P171" s="106">
        <f>Fat!Q121</f>
        <v>-2008562.8685282134</v>
      </c>
      <c r="Q171" s="107">
        <f>Fat!R121</f>
        <v>-0.16774101281456691</v>
      </c>
    </row>
    <row r="172" spans="2:17" ht="15" thickBot="1">
      <c r="B172" s="336"/>
      <c r="C172" s="84" t="s">
        <v>204</v>
      </c>
      <c r="D172" s="128">
        <f>Fat!E122</f>
        <v>10857133.474000109</v>
      </c>
      <c r="E172" s="129">
        <f>Fat!F122</f>
        <v>-1370908.4370439705</v>
      </c>
      <c r="F172" s="130">
        <f>Fat!G122</f>
        <v>-0.11211185298651931</v>
      </c>
      <c r="G172" s="131">
        <f>Fat!H122</f>
        <v>46.851331197081485</v>
      </c>
      <c r="H172" s="132">
        <f>Fat!I122</f>
        <v>1.2394698951994272</v>
      </c>
      <c r="I172" s="205">
        <f>Fat!J122</f>
        <v>7.0626664896874685</v>
      </c>
      <c r="J172" s="157">
        <f>Fat!K122</f>
        <v>0.35118266472093662</v>
      </c>
      <c r="K172" s="130">
        <f>Fat!L122</f>
        <v>5.2325636756293287E-2</v>
      </c>
      <c r="L172" s="133">
        <f>Fat!M122</f>
        <v>76680312.760884658</v>
      </c>
      <c r="M172" s="134">
        <f>Fat!N122</f>
        <v>-5387992.7361005247</v>
      </c>
      <c r="N172" s="130">
        <f>Fat!O122</f>
        <v>-6.565254032567365E-2</v>
      </c>
      <c r="O172" s="128">
        <f>Fat!P122</f>
        <v>19225749.51513052</v>
      </c>
      <c r="P172" s="129">
        <f>Fat!Q122</f>
        <v>-2238074.8000667095</v>
      </c>
      <c r="Q172" s="130">
        <f>Fat!R122</f>
        <v>-0.10427194926684454</v>
      </c>
    </row>
    <row r="173" spans="2:17" ht="15" thickBot="1">
      <c r="B173" s="324" t="s">
        <v>106</v>
      </c>
      <c r="C173" s="142" t="s">
        <v>106</v>
      </c>
      <c r="D173" s="128">
        <f>'Segment Data'!E135</f>
        <v>5059158.3546912298</v>
      </c>
      <c r="E173" s="129">
        <f>'Segment Data'!F135</f>
        <v>-668182.30555534456</v>
      </c>
      <c r="F173" s="130">
        <f>'Segment Data'!G135</f>
        <v>-0.11666536795919834</v>
      </c>
      <c r="G173" s="131">
        <f>'Segment Data'!H135</f>
        <v>21.831573151581779</v>
      </c>
      <c r="H173" s="132">
        <f>'Segment Data'!I135</f>
        <v>0.46800000354935989</v>
      </c>
      <c r="I173" s="205">
        <f>'Segment Data'!J135</f>
        <v>17.499701029009962</v>
      </c>
      <c r="J173" s="157">
        <f>'Segment Data'!K135</f>
        <v>0.64834985962761849</v>
      </c>
      <c r="K173" s="130">
        <f>'Segment Data'!L135</f>
        <v>3.847465126746763E-2</v>
      </c>
      <c r="L173" s="133">
        <f>'Segment Data'!M135</f>
        <v>88533758.665514469</v>
      </c>
      <c r="M173" s="134">
        <f>'Segment Data'!N135</f>
        <v>-7979670.0669826865</v>
      </c>
      <c r="N173" s="130">
        <f>'Segment Data'!O135</f>
        <v>-8.2679376038951577E-2</v>
      </c>
      <c r="O173" s="128">
        <f>'Segment Data'!P135</f>
        <v>34066730.068004251</v>
      </c>
      <c r="P173" s="129">
        <f>'Segment Data'!Q135</f>
        <v>-4574717.3337520137</v>
      </c>
      <c r="Q173" s="130">
        <f>'Segment Data'!R135</f>
        <v>-0.11838887105310894</v>
      </c>
    </row>
    <row r="174" spans="2:17" ht="15" customHeight="1">
      <c r="B174" s="326"/>
      <c r="C174" s="99" t="s">
        <v>120</v>
      </c>
      <c r="D174" s="143">
        <f>'Segment Data'!E136</f>
        <v>3593123.6563944309</v>
      </c>
      <c r="E174" s="144">
        <f>'Segment Data'!F136</f>
        <v>-400163.19352262467</v>
      </c>
      <c r="F174" s="145">
        <f>'Segment Data'!G136</f>
        <v>-0.10020897785766041</v>
      </c>
      <c r="G174" s="146">
        <f>'Segment Data'!H136</f>
        <v>15.505255310799926</v>
      </c>
      <c r="H174" s="147">
        <f>'Segment Data'!I136</f>
        <v>0.60988226071735241</v>
      </c>
      <c r="I174" s="207">
        <f>'Segment Data'!J136</f>
        <v>14.009231024497486</v>
      </c>
      <c r="J174" s="161">
        <f>'Segment Data'!K136</f>
        <v>0.54166362501087661</v>
      </c>
      <c r="K174" s="145">
        <f>'Segment Data'!L136</f>
        <v>4.021985626235107E-2</v>
      </c>
      <c r="L174" s="148">
        <f>'Segment Data'!M136</f>
        <v>50336899.402016707</v>
      </c>
      <c r="M174" s="149">
        <f>'Segment Data'!N136</f>
        <v>-3442960.3947248086</v>
      </c>
      <c r="N174" s="145">
        <f>'Segment Data'!O136</f>
        <v>-6.4019512280941562E-2</v>
      </c>
      <c r="O174" s="143">
        <f>'Segment Data'!P136</f>
        <v>20668752.653699994</v>
      </c>
      <c r="P174" s="144">
        <f>'Segment Data'!Q136</f>
        <v>-2244853.3361217119</v>
      </c>
      <c r="Q174" s="145">
        <f>'Segment Data'!R136</f>
        <v>-9.7970321088652862E-2</v>
      </c>
    </row>
    <row r="175" spans="2:17" ht="15" thickBot="1">
      <c r="B175" s="326"/>
      <c r="C175" s="98" t="s">
        <v>121</v>
      </c>
      <c r="D175" s="135">
        <f>'Segment Data'!E137</f>
        <v>1466034.6982968028</v>
      </c>
      <c r="E175" s="136">
        <f>'Segment Data'!F137</f>
        <v>-268019.11203274736</v>
      </c>
      <c r="F175" s="137">
        <f>'Segment Data'!G137</f>
        <v>-0.15456216550846907</v>
      </c>
      <c r="G175" s="138">
        <f>'Segment Data'!H137</f>
        <v>6.3263178407818694</v>
      </c>
      <c r="H175" s="139">
        <f>'Segment Data'!I137</f>
        <v>-0.14188225716808933</v>
      </c>
      <c r="I175" s="208">
        <f>'Segment Data'!J137</f>
        <v>26.054539710331394</v>
      </c>
      <c r="J175" s="154">
        <f>'Segment Data'!K137</f>
        <v>1.4108010436320697</v>
      </c>
      <c r="K175" s="137">
        <f>'Segment Data'!L137</f>
        <v>5.7247849553706792E-2</v>
      </c>
      <c r="L175" s="140">
        <f>'Segment Data'!M137</f>
        <v>38196859.263497755</v>
      </c>
      <c r="M175" s="141">
        <f>'Segment Data'!N137</f>
        <v>-4536709.6722578779</v>
      </c>
      <c r="N175" s="137">
        <f>'Segment Data'!O137</f>
        <v>-0.10616266755248623</v>
      </c>
      <c r="O175" s="135">
        <f>'Segment Data'!P137</f>
        <v>13397977.414304256</v>
      </c>
      <c r="P175" s="136">
        <f>'Segment Data'!Q137</f>
        <v>-2329863.9976302944</v>
      </c>
      <c r="Q175" s="137">
        <f>'Segment Data'!R137</f>
        <v>-0.14813628498710282</v>
      </c>
    </row>
    <row r="176" spans="2:17">
      <c r="B176" s="326"/>
      <c r="C176" s="82" t="s">
        <v>105</v>
      </c>
      <c r="D176" s="121">
        <f>Flavor!D135</f>
        <v>1871.8745618355274</v>
      </c>
      <c r="E176" s="122">
        <f>Flavor!E135</f>
        <v>158.55142234104915</v>
      </c>
      <c r="F176" s="123">
        <f>Flavor!F135</f>
        <v>9.254029125400727E-2</v>
      </c>
      <c r="G176" s="124">
        <f>Flavor!G135</f>
        <v>8.0776215256048375E-3</v>
      </c>
      <c r="H176" s="125">
        <f>Flavor!H135</f>
        <v>1.6867489744283506E-3</v>
      </c>
      <c r="I176" s="204">
        <f>Flavor!I135</f>
        <v>35.156109318609595</v>
      </c>
      <c r="J176" s="152">
        <f>Flavor!J135</f>
        <v>0.46520113468322677</v>
      </c>
      <c r="K176" s="123">
        <f>Flavor!K135</f>
        <v>1.3409886308447017E-2</v>
      </c>
      <c r="L176" s="126">
        <f>Flavor!L135</f>
        <v>65807.826726614236</v>
      </c>
      <c r="M176" s="127">
        <f>Flavor!M135</f>
        <v>6371.0910050148232</v>
      </c>
      <c r="N176" s="123">
        <f>Flavor!N135</f>
        <v>0.1071911323471211</v>
      </c>
      <c r="O176" s="121">
        <f>Flavor!O135</f>
        <v>21773.972582221031</v>
      </c>
      <c r="P176" s="122">
        <f>Flavor!P135</f>
        <v>3660.0395666443583</v>
      </c>
      <c r="Q176" s="123">
        <f>Flavor!Q135</f>
        <v>0.20205659165775808</v>
      </c>
    </row>
    <row r="177" spans="2:17">
      <c r="B177" s="326"/>
      <c r="C177" s="83" t="s">
        <v>104</v>
      </c>
      <c r="D177" s="105">
        <f>Flavor!D136</f>
        <v>4222392.1104698898</v>
      </c>
      <c r="E177" s="106">
        <f>Flavor!E136</f>
        <v>-555132.23685085308</v>
      </c>
      <c r="F177" s="107">
        <f>Flavor!F136</f>
        <v>-0.11619663166388126</v>
      </c>
      <c r="G177" s="108">
        <f>Flavor!G136</f>
        <v>18.220710990180351</v>
      </c>
      <c r="H177" s="109">
        <f>Flavor!H136</f>
        <v>0.40005094651910511</v>
      </c>
      <c r="I177" s="206">
        <f>Flavor!I136</f>
        <v>16.211407802689113</v>
      </c>
      <c r="J177" s="156">
        <f>Flavor!J136</f>
        <v>0.60356890414855258</v>
      </c>
      <c r="K177" s="107">
        <f>Flavor!K136</f>
        <v>3.8670882501548015E-2</v>
      </c>
      <c r="L177" s="110">
        <f>Flavor!L136</f>
        <v>68450920.405684516</v>
      </c>
      <c r="M177" s="111">
        <f>Flavor!M136</f>
        <v>-6115909.9411527812</v>
      </c>
      <c r="N177" s="107">
        <f>Flavor!N136</f>
        <v>-8.2019175452482995E-2</v>
      </c>
      <c r="O177" s="105">
        <f>Flavor!O136</f>
        <v>26650720.198858023</v>
      </c>
      <c r="P177" s="106">
        <f>Flavor!P136</f>
        <v>-3509701.2767524011</v>
      </c>
      <c r="Q177" s="107">
        <f>Flavor!Q136</f>
        <v>-0.11636777952823245</v>
      </c>
    </row>
    <row r="178" spans="2:17">
      <c r="B178" s="326"/>
      <c r="C178" s="83" t="s">
        <v>103</v>
      </c>
      <c r="D178" s="105">
        <f>Flavor!D137</f>
        <v>28409.778305461168</v>
      </c>
      <c r="E178" s="106">
        <f>Flavor!E137</f>
        <v>2934.41337062819</v>
      </c>
      <c r="F178" s="107">
        <f>Flavor!F137</f>
        <v>0.11518631344966163</v>
      </c>
      <c r="G178" s="108">
        <f>Flavor!G137</f>
        <v>0.12259552079858761</v>
      </c>
      <c r="H178" s="109">
        <f>Flavor!H137</f>
        <v>2.7569774201091912E-2</v>
      </c>
      <c r="I178" s="206">
        <f>Flavor!I137</f>
        <v>18.951361100310926</v>
      </c>
      <c r="J178" s="156">
        <f>Flavor!J137</f>
        <v>-0.19959637902597294</v>
      </c>
      <c r="K178" s="107">
        <f>Flavor!K137</f>
        <v>-1.0422266314429933E-2</v>
      </c>
      <c r="L178" s="110">
        <f>Flavor!L137</f>
        <v>538403.96744657401</v>
      </c>
      <c r="M178" s="111">
        <f>Flavor!M137</f>
        <v>50526.336808997439</v>
      </c>
      <c r="N178" s="107">
        <f>Flavor!N137</f>
        <v>0.10356354470068191</v>
      </c>
      <c r="O178" s="105">
        <f>Flavor!O137</f>
        <v>196646.26758408546</v>
      </c>
      <c r="P178" s="106">
        <f>Flavor!P137</f>
        <v>19730.01628112793</v>
      </c>
      <c r="Q178" s="107">
        <f>Flavor!Q137</f>
        <v>0.11152178579310706</v>
      </c>
    </row>
    <row r="179" spans="2:17">
      <c r="B179" s="326"/>
      <c r="C179" s="83" t="s">
        <v>102</v>
      </c>
      <c r="D179" s="105">
        <f>Flavor!D138</f>
        <v>41.073103472590446</v>
      </c>
      <c r="E179" s="106">
        <f>Flavor!E138</f>
        <v>34.129812225699425</v>
      </c>
      <c r="F179" s="107">
        <f>Flavor!F138</f>
        <v>4.9155092321644487</v>
      </c>
      <c r="G179" s="108">
        <f>Flavor!G138</f>
        <v>1.7724103500197183E-4</v>
      </c>
      <c r="H179" s="109">
        <f>Flavor!H138</f>
        <v>1.5134184037738258E-4</v>
      </c>
      <c r="I179" s="206">
        <f>Flavor!I138</f>
        <v>16.688105950243465</v>
      </c>
      <c r="J179" s="156">
        <f>Flavor!J138</f>
        <v>-0.94277633086821666</v>
      </c>
      <c r="K179" s="107">
        <f>Flavor!K138</f>
        <v>-5.3473009225308704E-2</v>
      </c>
      <c r="L179" s="110">
        <f>Flavor!L138</f>
        <v>685.43230245590212</v>
      </c>
      <c r="M179" s="111">
        <f>Flavor!M138</f>
        <v>563.01595183849338</v>
      </c>
      <c r="N179" s="107">
        <f>Flavor!N138</f>
        <v>4.5991891524205197</v>
      </c>
      <c r="O179" s="105">
        <f>Flavor!O138</f>
        <v>207.63113081455231</v>
      </c>
      <c r="P179" s="106">
        <f>Flavor!P138</f>
        <v>182.75983774662018</v>
      </c>
      <c r="Q179" s="107">
        <f>Flavor!Q138</f>
        <v>7.3482242056108484</v>
      </c>
    </row>
    <row r="180" spans="2:17">
      <c r="B180" s="326"/>
      <c r="C180" s="83" t="s">
        <v>63</v>
      </c>
      <c r="D180" s="105">
        <f>Flavor!D139</f>
        <v>712816.45098534296</v>
      </c>
      <c r="E180" s="106">
        <f>Flavor!E139</f>
        <v>-78776.102101907018</v>
      </c>
      <c r="F180" s="107">
        <f>Flavor!F139</f>
        <v>-9.9515971688561661E-2</v>
      </c>
      <c r="G180" s="108">
        <f>Flavor!G139</f>
        <v>3.0759868346297705</v>
      </c>
      <c r="H180" s="109">
        <f>Flavor!H139</f>
        <v>0.12326472248127818</v>
      </c>
      <c r="I180" s="206">
        <f>Flavor!I139</f>
        <v>24.530886411312935</v>
      </c>
      <c r="J180" s="156">
        <f>Flavor!J139</f>
        <v>1.3720720622174198</v>
      </c>
      <c r="K180" s="107">
        <f>Flavor!K139</f>
        <v>5.9246213624533292E-2</v>
      </c>
      <c r="L180" s="110">
        <f>Flavor!L139</f>
        <v>17486019.391236663</v>
      </c>
      <c r="M180" s="111">
        <f>Flavor!M139</f>
        <v>-846325.58583749458</v>
      </c>
      <c r="N180" s="107">
        <f>Flavor!N139</f>
        <v>-4.6165702581741845E-2</v>
      </c>
      <c r="O180" s="105">
        <f>Flavor!O139</f>
        <v>6375323.6776797771</v>
      </c>
      <c r="P180" s="106">
        <f>Flavor!P139</f>
        <v>-692773.12313516624</v>
      </c>
      <c r="Q180" s="107">
        <f>Flavor!Q139</f>
        <v>-9.8014096673844406E-2</v>
      </c>
    </row>
    <row r="181" spans="2:17">
      <c r="B181" s="326"/>
      <c r="C181" s="83" t="s">
        <v>64</v>
      </c>
      <c r="D181" s="105">
        <f>Flavor!D140</f>
        <v>56978.869809585223</v>
      </c>
      <c r="E181" s="106">
        <f>Flavor!E140</f>
        <v>-19160.415772925153</v>
      </c>
      <c r="F181" s="107">
        <f>Flavor!F140</f>
        <v>-0.25164953448586608</v>
      </c>
      <c r="G181" s="108">
        <f>Flavor!G140</f>
        <v>0.24587851913924427</v>
      </c>
      <c r="H181" s="109">
        <f>Flavor!H140</f>
        <v>-3.8128892585215984E-2</v>
      </c>
      <c r="I181" s="206">
        <f>Flavor!I140</f>
        <v>26.122330274044373</v>
      </c>
      <c r="J181" s="156">
        <f>Flavor!J140</f>
        <v>0.47291061260875011</v>
      </c>
      <c r="K181" s="107">
        <f>Flavor!K140</f>
        <v>1.8437478073618171E-2</v>
      </c>
      <c r="L181" s="110">
        <f>Flavor!L140</f>
        <v>1488420.855807761</v>
      </c>
      <c r="M181" s="111">
        <f>Flavor!M140</f>
        <v>-464507.63281994243</v>
      </c>
      <c r="N181" s="107">
        <f>Flavor!N140</f>
        <v>-0.2378518391865673</v>
      </c>
      <c r="O181" s="105">
        <f>Flavor!O140</f>
        <v>521384.7066450119</v>
      </c>
      <c r="P181" s="106">
        <f>Flavor!P140</f>
        <v>-197287.63930634176</v>
      </c>
      <c r="Q181" s="107">
        <f>Flavor!Q140</f>
        <v>-0.27451680924939331</v>
      </c>
    </row>
    <row r="182" spans="2:17">
      <c r="B182" s="326"/>
      <c r="C182" s="83" t="s">
        <v>196</v>
      </c>
      <c r="D182" s="105">
        <f>Flavor!D141</f>
        <v>54049.626215889482</v>
      </c>
      <c r="E182" s="106">
        <f>Flavor!E141</f>
        <v>-8319.0177392327023</v>
      </c>
      <c r="F182" s="107">
        <f>Flavor!F141</f>
        <v>-0.13338461784127795</v>
      </c>
      <c r="G182" s="108">
        <f>Flavor!G141</f>
        <v>0.23323807752601197</v>
      </c>
      <c r="H182" s="109">
        <f>Flavor!H141</f>
        <v>5.9658362516207264E-4</v>
      </c>
      <c r="I182" s="206">
        <f>Flavor!I141</f>
        <v>18.231908946651973</v>
      </c>
      <c r="J182" s="156">
        <f>Flavor!J141</f>
        <v>-1.4255167397595194</v>
      </c>
      <c r="K182" s="107">
        <f>Flavor!K141</f>
        <v>-7.2517976794129788E-2</v>
      </c>
      <c r="L182" s="110">
        <f>Flavor!L141</f>
        <v>985427.86376867059</v>
      </c>
      <c r="M182" s="111">
        <f>Flavor!M141</f>
        <v>-240579.11994140118</v>
      </c>
      <c r="N182" s="107">
        <f>Flavor!N141</f>
        <v>-0.19622981201410003</v>
      </c>
      <c r="O182" s="105">
        <f>Flavor!O141</f>
        <v>428574.97207152843</v>
      </c>
      <c r="P182" s="106">
        <f>Flavor!P141</f>
        <v>-96265.184472918045</v>
      </c>
      <c r="Q182" s="107">
        <f>Flavor!Q141</f>
        <v>-0.18341810029691535</v>
      </c>
    </row>
    <row r="183" spans="2:17" ht="15" thickBot="1">
      <c r="B183" s="326"/>
      <c r="C183" s="83" t="s">
        <v>197</v>
      </c>
      <c r="D183" s="105">
        <f>Flavor!D142</f>
        <v>103.52667677543162</v>
      </c>
      <c r="E183" s="106">
        <f>Flavor!E142</f>
        <v>-474.22379391460413</v>
      </c>
      <c r="F183" s="107">
        <f>Flavor!F142</f>
        <v>-0.82081074438280488</v>
      </c>
      <c r="G183" s="108">
        <f>Flavor!G142</f>
        <v>4.4674431174252909E-4</v>
      </c>
      <c r="H183" s="109">
        <f>Flavor!H142</f>
        <v>-1.7083247114025612E-3</v>
      </c>
      <c r="I183" s="206">
        <f>Flavor!I142</f>
        <v>35.969300061986516</v>
      </c>
      <c r="J183" s="156">
        <f>Flavor!J142</f>
        <v>13.220273863789824</v>
      </c>
      <c r="K183" s="107">
        <f>Flavor!K142</f>
        <v>0.58113581428104344</v>
      </c>
      <c r="L183" s="110">
        <f>Flavor!L142</f>
        <v>3723.7821013557909</v>
      </c>
      <c r="M183" s="111">
        <f>Flavor!M142</f>
        <v>-9419.4784923923016</v>
      </c>
      <c r="N183" s="107">
        <f>Flavor!N142</f>
        <v>-0.71667745040929209</v>
      </c>
      <c r="O183" s="105">
        <f>Flavor!O142</f>
        <v>1088.5598517656326</v>
      </c>
      <c r="P183" s="106">
        <f>Flavor!P142</f>
        <v>-3410.65862429142</v>
      </c>
      <c r="Q183" s="107">
        <f>Flavor!Q142</f>
        <v>-0.75805579178728699</v>
      </c>
    </row>
    <row r="184" spans="2:17">
      <c r="B184" s="324" t="s">
        <v>101</v>
      </c>
      <c r="C184" s="101" t="s">
        <v>13</v>
      </c>
      <c r="D184" s="143">
        <f>'Branded vs. Private Label'!D31</f>
        <v>18095119.165538367</v>
      </c>
      <c r="E184" s="144">
        <f>'Branded vs. Private Label'!E31</f>
        <v>-2951312.5047414191</v>
      </c>
      <c r="F184" s="145">
        <f>'Branded vs. Private Label'!F31</f>
        <v>-0.14022864070155153</v>
      </c>
      <c r="G184" s="146">
        <f>'Branded vs. Private Label'!G31</f>
        <v>78.085106267275705</v>
      </c>
      <c r="H184" s="147">
        <f>'Branded vs. Private Label'!H31</f>
        <v>-0.42026108653750782</v>
      </c>
      <c r="I184" s="207">
        <f>'Branded vs. Private Label'!I31</f>
        <v>10.05100110398735</v>
      </c>
      <c r="J184" s="161">
        <f>'Branded vs. Private Label'!J31</f>
        <v>0.53445732979853311</v>
      </c>
      <c r="K184" s="145">
        <f>'Branded vs. Private Label'!K31</f>
        <v>5.6160864961091392E-2</v>
      </c>
      <c r="L184" s="148">
        <f>'Branded vs. Private Label'!L31</f>
        <v>181874062.70960876</v>
      </c>
      <c r="M184" s="149">
        <f>'Branded vs. Private Label'!M31</f>
        <v>-18415225.571082681</v>
      </c>
      <c r="N184" s="145">
        <f>'Branded vs. Private Label'!N31</f>
        <v>-9.1943137494577484E-2</v>
      </c>
      <c r="O184" s="143">
        <f>'Branded vs. Private Label'!O31</f>
        <v>57080408.078044295</v>
      </c>
      <c r="P184" s="144">
        <f>'Branded vs. Private Label'!P31</f>
        <v>-8339941.3136914894</v>
      </c>
      <c r="Q184" s="145">
        <f>'Branded vs. Private Label'!Q31</f>
        <v>-0.12748237194136769</v>
      </c>
    </row>
    <row r="185" spans="2:17" ht="15" thickBot="1">
      <c r="B185" s="325"/>
      <c r="C185" s="100" t="s">
        <v>12</v>
      </c>
      <c r="D185" s="135">
        <f>'Branded vs. Private Label'!D32</f>
        <v>5078466.7211235696</v>
      </c>
      <c r="E185" s="136">
        <f>'Branded vs. Private Label'!E32</f>
        <v>-684009.55934382696</v>
      </c>
      <c r="F185" s="137">
        <f>'Branded vs. Private Label'!F32</f>
        <v>-0.1187006290442113</v>
      </c>
      <c r="G185" s="138">
        <f>'Branded vs. Private Label'!G32</f>
        <v>21.914893732724359</v>
      </c>
      <c r="H185" s="139">
        <f>'Branded vs. Private Label'!H32</f>
        <v>0.42026108653791638</v>
      </c>
      <c r="I185" s="208">
        <f>'Branded vs. Private Label'!I32</f>
        <v>6.235906680936492</v>
      </c>
      <c r="J185" s="154">
        <f>'Branded vs. Private Label'!J32</f>
        <v>0.39067325489580185</v>
      </c>
      <c r="K185" s="137">
        <f>'Branded vs. Private Label'!K32</f>
        <v>6.6836211049389541E-2</v>
      </c>
      <c r="L185" s="140">
        <f>'Branded vs. Private Label'!L32</f>
        <v>31668844.555168107</v>
      </c>
      <c r="M185" s="141">
        <f>'Branded vs. Private Label'!M32</f>
        <v>-2014174.4161865488</v>
      </c>
      <c r="N185" s="137">
        <f>'Branded vs. Private Label'!N32</f>
        <v>-5.979791828931607E-2</v>
      </c>
      <c r="O185" s="135">
        <f>'Branded vs. Private Label'!O32</f>
        <v>8450811.4536088705</v>
      </c>
      <c r="P185" s="136">
        <f>'Branded vs. Private Label'!P32</f>
        <v>-845439.8470566459</v>
      </c>
      <c r="Q185" s="137">
        <f>'Branded vs. Private Label'!Q32</f>
        <v>-9.0944168752852134E-2</v>
      </c>
    </row>
    <row r="186" spans="2:17" ht="15" thickBot="1">
      <c r="B186" s="324" t="s">
        <v>100</v>
      </c>
      <c r="C186" s="142" t="s">
        <v>99</v>
      </c>
      <c r="D186" s="114">
        <f>'Single Serve'!E45</f>
        <v>4317594.9195819227</v>
      </c>
      <c r="E186" s="115">
        <f>'Single Serve'!F45</f>
        <v>-558990.89658544492</v>
      </c>
      <c r="F186" s="116">
        <f>'Single Serve'!G45</f>
        <v>-0.11462751147169804</v>
      </c>
      <c r="G186" s="117">
        <f>'Single Serve'!H45</f>
        <v>18.631535666074935</v>
      </c>
      <c r="H186" s="118">
        <f>'Single Serve'!I45</f>
        <v>0.44136609584655773</v>
      </c>
      <c r="I186" s="158">
        <f>'Single Serve'!J45</f>
        <v>20.486689751190632</v>
      </c>
      <c r="J186" s="159">
        <f>'Single Serve'!K45</f>
        <v>0.82999856632147839</v>
      </c>
      <c r="K186" s="116">
        <f>'Single Serve'!L45</f>
        <v>4.2224734494499989E-2</v>
      </c>
      <c r="L186" s="119">
        <f>'Single Serve'!M45</f>
        <v>88453227.588791713</v>
      </c>
      <c r="M186" s="120">
        <f>'Single Serve'!N45</f>
        <v>-7404313.8361233324</v>
      </c>
      <c r="N186" s="116">
        <f>'Single Serve'!O45</f>
        <v>-7.7242893214855834E-2</v>
      </c>
      <c r="O186" s="114">
        <f>'Single Serve'!P45</f>
        <v>36790229.405668974</v>
      </c>
      <c r="P186" s="115">
        <f>'Single Serve'!Q45</f>
        <v>-4754722.8019447774</v>
      </c>
      <c r="Q186" s="116">
        <f>'Single Serve'!R45</f>
        <v>-0.11444766570397935</v>
      </c>
    </row>
    <row r="187" spans="2:17">
      <c r="B187" s="326"/>
      <c r="C187" s="99" t="s">
        <v>98</v>
      </c>
      <c r="D187" s="143">
        <f>'Single Serve'!E46</f>
        <v>2693989.4835550259</v>
      </c>
      <c r="E187" s="144">
        <f>'Single Serve'!F46</f>
        <v>-331472.42198818177</v>
      </c>
      <c r="F187" s="145">
        <f>'Single Serve'!G46</f>
        <v>-0.10956093064033058</v>
      </c>
      <c r="G187" s="146">
        <f>'Single Serve'!H46</f>
        <v>11.625259451562101</v>
      </c>
      <c r="H187" s="147">
        <f>'Single Serve'!I46</f>
        <v>0.33997356411932245</v>
      </c>
      <c r="I187" s="160">
        <f>'Single Serve'!J46</f>
        <v>17.549616319869887</v>
      </c>
      <c r="J187" s="161">
        <f>'Single Serve'!K46</f>
        <v>0.58240900175501054</v>
      </c>
      <c r="K187" s="145">
        <f>'Single Serve'!L46</f>
        <v>3.432556641971405E-2</v>
      </c>
      <c r="L187" s="148">
        <f>'Single Serve'!M46</f>
        <v>47278481.80615513</v>
      </c>
      <c r="M187" s="149">
        <f>'Single Serve'!N46</f>
        <v>-4055157.5782553628</v>
      </c>
      <c r="N187" s="145">
        <f>'Single Serve'!O46</f>
        <v>-7.8996105222316912E-2</v>
      </c>
      <c r="O187" s="143">
        <f>'Single Serve'!P46</f>
        <v>22430810.155229092</v>
      </c>
      <c r="P187" s="144">
        <f>'Single Serve'!Q46</f>
        <v>-2766292.2765333466</v>
      </c>
      <c r="Q187" s="145">
        <f>'Single Serve'!R46</f>
        <v>-0.10978612656057911</v>
      </c>
    </row>
    <row r="188" spans="2:17" ht="15" thickBot="1">
      <c r="B188" s="326"/>
      <c r="C188" s="98" t="s">
        <v>97</v>
      </c>
      <c r="D188" s="135">
        <f>'Single Serve'!E47</f>
        <v>1544528.6607315768</v>
      </c>
      <c r="E188" s="136">
        <f>'Single Serve'!F47</f>
        <v>-220308.68616353464</v>
      </c>
      <c r="F188" s="137">
        <f>'Single Serve'!G47</f>
        <v>-0.12483228924814233</v>
      </c>
      <c r="G188" s="138">
        <f>'Single Serve'!H47</f>
        <v>6.6650395337415826</v>
      </c>
      <c r="H188" s="139">
        <f>'Single Serve'!I47</f>
        <v>8.2013659888641399E-2</v>
      </c>
      <c r="I188" s="153">
        <f>'Single Serve'!J47</f>
        <v>26.234576446808159</v>
      </c>
      <c r="J188" s="154">
        <f>'Single Serve'!K47</f>
        <v>1.3986919092598136</v>
      </c>
      <c r="K188" s="137">
        <f>'Single Serve'!L47</f>
        <v>5.6317378474891412E-2</v>
      </c>
      <c r="L188" s="140">
        <f>'Single Serve'!M47</f>
        <v>40520055.224248774</v>
      </c>
      <c r="M188" s="141">
        <f>'Single Serve'!N47</f>
        <v>-3311241.3507913724</v>
      </c>
      <c r="N188" s="137">
        <f>'Single Serve'!O47</f>
        <v>-7.5545138052725724E-2</v>
      </c>
      <c r="O188" s="135">
        <f>'Single Serve'!P47</f>
        <v>14187673.941223621</v>
      </c>
      <c r="P188" s="136">
        <f>'Single Serve'!Q47</f>
        <v>-1971205.6480564456</v>
      </c>
      <c r="Q188" s="137">
        <f>'Single Serve'!R47</f>
        <v>-0.12198900531223462</v>
      </c>
    </row>
    <row r="189" spans="2:17">
      <c r="B189" s="326"/>
      <c r="C189" s="82" t="s">
        <v>96</v>
      </c>
      <c r="D189" s="121">
        <f>Size!D100</f>
        <v>4243940.9957824284</v>
      </c>
      <c r="E189" s="122">
        <f>Size!E100</f>
        <v>-582919.24596907012</v>
      </c>
      <c r="F189" s="123">
        <f>Size!F100</f>
        <v>-0.12076571866053225</v>
      </c>
      <c r="G189" s="124">
        <f>Size!G100</f>
        <v>18.313699988162504</v>
      </c>
      <c r="H189" s="125">
        <f>Size!H100</f>
        <v>0.30901195454585206</v>
      </c>
      <c r="I189" s="151">
        <f>Size!I100</f>
        <v>20.712188351498341</v>
      </c>
      <c r="J189" s="152">
        <f>Size!J100</f>
        <v>0.84960888087156405</v>
      </c>
      <c r="K189" s="123">
        <f>Size!K100</f>
        <v>4.2774347718934722E-2</v>
      </c>
      <c r="L189" s="126">
        <f>Size!L100</f>
        <v>87901305.257291079</v>
      </c>
      <c r="M189" s="127">
        <f>Size!M100</f>
        <v>-7972589.8881068379</v>
      </c>
      <c r="N189" s="123">
        <f>Size!N100</f>
        <v>-8.3157045784110234E-2</v>
      </c>
      <c r="O189" s="121">
        <f>Size!O100</f>
        <v>36651269.283757329</v>
      </c>
      <c r="P189" s="122">
        <f>Size!P100</f>
        <v>-4887797.7591211945</v>
      </c>
      <c r="Q189" s="123">
        <f>Size!Q100</f>
        <v>-0.1176674900780941</v>
      </c>
    </row>
    <row r="190" spans="2:17">
      <c r="B190" s="326"/>
      <c r="C190" s="83" t="s">
        <v>95</v>
      </c>
      <c r="D190" s="105">
        <f>Size!D101</f>
        <v>1726876.4144761264</v>
      </c>
      <c r="E190" s="106">
        <f>Size!E101</f>
        <v>-263956.9828716293</v>
      </c>
      <c r="F190" s="107">
        <f>Size!F101</f>
        <v>-0.13258617382211901</v>
      </c>
      <c r="G190" s="108">
        <f>Size!G101</f>
        <v>7.4519171220284486</v>
      </c>
      <c r="H190" s="109">
        <f>Size!H101</f>
        <v>2.5902601014500704E-2</v>
      </c>
      <c r="I190" s="155">
        <f>Size!I101</f>
        <v>12.358114191617132</v>
      </c>
      <c r="J190" s="156">
        <f>Size!J101</f>
        <v>0.60589255197452019</v>
      </c>
      <c r="K190" s="107">
        <f>Size!K101</f>
        <v>5.1555575665006396E-2</v>
      </c>
      <c r="L190" s="110">
        <f>Size!L101</f>
        <v>21340935.924906325</v>
      </c>
      <c r="M190" s="111">
        <f>Size!M101</f>
        <v>-2055779.4083271883</v>
      </c>
      <c r="N190" s="107">
        <f>Size!N101</f>
        <v>-8.7866154673732655E-2</v>
      </c>
      <c r="O190" s="105">
        <f>Size!O101</f>
        <v>6907505.6579045057</v>
      </c>
      <c r="P190" s="106">
        <f>Size!P101</f>
        <v>-1055827.9314865172</v>
      </c>
      <c r="Q190" s="107">
        <f>Size!Q101</f>
        <v>-0.13258617382211901</v>
      </c>
    </row>
    <row r="191" spans="2:17">
      <c r="B191" s="326"/>
      <c r="C191" s="83" t="s">
        <v>231</v>
      </c>
      <c r="D191" s="105">
        <f>Size!D102</f>
        <v>30815.319822933987</v>
      </c>
      <c r="E191" s="106">
        <f>Size!E102</f>
        <v>-16788.679371106668</v>
      </c>
      <c r="F191" s="107">
        <f>Size!F102</f>
        <v>-0.35267371765707389</v>
      </c>
      <c r="G191" s="108">
        <f>Size!G102</f>
        <v>0.13297605288040668</v>
      </c>
      <c r="H191" s="109">
        <f>Size!H102</f>
        <v>-4.4591788679934574E-2</v>
      </c>
      <c r="I191" s="155">
        <f>Size!I102</f>
        <v>12.980056536934425</v>
      </c>
      <c r="J191" s="156">
        <f>Size!J102</f>
        <v>1.2393229962737422</v>
      </c>
      <c r="K191" s="107">
        <f>Size!K102</f>
        <v>0.10555754391169005</v>
      </c>
      <c r="L191" s="110">
        <f>Size!L102</f>
        <v>399984.59350539924</v>
      </c>
      <c r="M191" s="111">
        <f>Size!M102</f>
        <v>-158921.27650165797</v>
      </c>
      <c r="N191" s="107">
        <f>Size!N102</f>
        <v>-0.28434354518346944</v>
      </c>
      <c r="O191" s="105">
        <f>Size!O102</f>
        <v>71799.729780554771</v>
      </c>
      <c r="P191" s="106">
        <f>Size!P102</f>
        <v>-36001.683050990105</v>
      </c>
      <c r="Q191" s="107">
        <f>Size!Q102</f>
        <v>-0.33396299830734022</v>
      </c>
    </row>
    <row r="192" spans="2:17">
      <c r="B192" s="326"/>
      <c r="C192" s="83" t="s">
        <v>117</v>
      </c>
      <c r="D192" s="105">
        <f>Size!D103</f>
        <v>4626652.675288748</v>
      </c>
      <c r="E192" s="106">
        <f>Size!E103</f>
        <v>-420604.43444510549</v>
      </c>
      <c r="F192" s="107">
        <f>Size!F103</f>
        <v>-8.3333269001484328E-2</v>
      </c>
      <c r="G192" s="108">
        <f>Size!G103</f>
        <v>19.965199593696571</v>
      </c>
      <c r="H192" s="109">
        <f>Size!H103</f>
        <v>1.1384084427606176</v>
      </c>
      <c r="I192" s="155">
        <f>Size!I103</f>
        <v>7.7493654669187491</v>
      </c>
      <c r="J192" s="156">
        <f>Size!J103</f>
        <v>0.33709558928848082</v>
      </c>
      <c r="K192" s="107">
        <f>Size!K103</f>
        <v>4.5478051238502883E-2</v>
      </c>
      <c r="L192" s="110">
        <f>Size!L103</f>
        <v>35853622.469309866</v>
      </c>
      <c r="M192" s="111">
        <f>Size!M103</f>
        <v>-1558009.3698255867</v>
      </c>
      <c r="N192" s="107">
        <f>Size!N103</f>
        <v>-4.1645052440502976E-2</v>
      </c>
      <c r="O192" s="105">
        <f>Size!O103</f>
        <v>9259539.4101998806</v>
      </c>
      <c r="P192" s="106">
        <f>Size!P103</f>
        <v>-848553.24315764382</v>
      </c>
      <c r="Q192" s="107">
        <f>Size!Q103</f>
        <v>-8.394790909200725E-2</v>
      </c>
    </row>
    <row r="193" spans="2:17">
      <c r="B193" s="326"/>
      <c r="C193" s="83" t="s">
        <v>94</v>
      </c>
      <c r="D193" s="105">
        <f>Size!D104</f>
        <v>73853.013794928789</v>
      </c>
      <c r="E193" s="106">
        <f>Size!E104</f>
        <v>-763.71624138951302</v>
      </c>
      <c r="F193" s="107">
        <f>Size!F104</f>
        <v>-1.0235187752368516E-2</v>
      </c>
      <c r="G193" s="108">
        <f>Size!G104</f>
        <v>0.31869480259175864</v>
      </c>
      <c r="H193" s="109">
        <f>Size!H104</f>
        <v>4.0366680560818491E-2</v>
      </c>
      <c r="I193" s="155">
        <f>Size!I104</f>
        <v>6.4115984914092268</v>
      </c>
      <c r="J193" s="156">
        <f>Size!J104</f>
        <v>0.13179511927901721</v>
      </c>
      <c r="K193" s="107">
        <f>Size!K104</f>
        <v>2.0987141072589061E-2</v>
      </c>
      <c r="L193" s="110">
        <f>Size!L104</f>
        <v>473515.87183359027</v>
      </c>
      <c r="M193" s="111">
        <f>Size!M104</f>
        <v>4937.4789341890719</v>
      </c>
      <c r="N193" s="107">
        <f>Size!N104</f>
        <v>1.0537145990957154E-2</v>
      </c>
      <c r="O193" s="105">
        <f>Size!O104</f>
        <v>98470.685059905052</v>
      </c>
      <c r="P193" s="106">
        <f>Size!P104</f>
        <v>-1018.288321852684</v>
      </c>
      <c r="Q193" s="107">
        <f>Size!Q104</f>
        <v>-1.0235187752368516E-2</v>
      </c>
    </row>
    <row r="194" spans="2:17">
      <c r="B194" s="326"/>
      <c r="C194" s="83" t="s">
        <v>118</v>
      </c>
      <c r="D194" s="105">
        <f>Size!D105</f>
        <v>12336141.457973957</v>
      </c>
      <c r="E194" s="106">
        <f>Size!E105</f>
        <v>-2347042.8697094712</v>
      </c>
      <c r="F194" s="107">
        <f>Size!F105</f>
        <v>-0.15984563139239463</v>
      </c>
      <c r="G194" s="108">
        <f>Size!G105</f>
        <v>53.233632111611655</v>
      </c>
      <c r="H194" s="109">
        <f>Size!H105</f>
        <v>-1.5361643853551143</v>
      </c>
      <c r="I194" s="155">
        <f>Size!I105</f>
        <v>5.4107614888058784</v>
      </c>
      <c r="J194" s="156">
        <f>Size!J105</f>
        <v>0.27329901563133685</v>
      </c>
      <c r="K194" s="107">
        <f>Size!K105</f>
        <v>5.319727726642836E-2</v>
      </c>
      <c r="L194" s="110">
        <f>Size!L105</f>
        <v>66747919.121267088</v>
      </c>
      <c r="M194" s="111">
        <f>Size!M105</f>
        <v>-8686389.3489110842</v>
      </c>
      <c r="N194" s="107">
        <f>Size!N105</f>
        <v>-0.11515170649897478</v>
      </c>
      <c r="O194" s="105">
        <f>Size!O105</f>
        <v>12336141.457973957</v>
      </c>
      <c r="P194" s="106">
        <f>Size!P105</f>
        <v>-2347042.8697094712</v>
      </c>
      <c r="Q194" s="107">
        <f>Size!Q105</f>
        <v>-0.15984563139239463</v>
      </c>
    </row>
    <row r="195" spans="2:17" ht="15" thickBot="1">
      <c r="B195" s="326"/>
      <c r="C195" s="84" t="s">
        <v>93</v>
      </c>
      <c r="D195" s="105">
        <f>Size!D106</f>
        <v>0</v>
      </c>
      <c r="E195" s="106">
        <f>Size!E106</f>
        <v>0</v>
      </c>
      <c r="F195" s="107">
        <f>Size!F106</f>
        <v>0</v>
      </c>
      <c r="G195" s="108">
        <f>Size!G106</f>
        <v>0</v>
      </c>
      <c r="H195" s="109">
        <f>Size!H106</f>
        <v>0</v>
      </c>
      <c r="I195" s="155">
        <f>Size!I106</f>
        <v>0</v>
      </c>
      <c r="J195" s="156">
        <f>Size!J106</f>
        <v>0</v>
      </c>
      <c r="K195" s="107">
        <f>Size!K106</f>
        <v>0</v>
      </c>
      <c r="L195" s="110">
        <f>Size!L106</f>
        <v>0</v>
      </c>
      <c r="M195" s="111">
        <f>Size!M106</f>
        <v>0</v>
      </c>
      <c r="N195" s="107">
        <f>Size!N106</f>
        <v>0</v>
      </c>
      <c r="O195" s="105">
        <f>Size!O106</f>
        <v>0</v>
      </c>
      <c r="P195" s="106">
        <f>Size!P106</f>
        <v>0</v>
      </c>
      <c r="Q195" s="107">
        <f>Size!Q106</f>
        <v>0</v>
      </c>
    </row>
    <row r="196" spans="2:17">
      <c r="B196" s="326"/>
      <c r="C196" s="101" t="s">
        <v>119</v>
      </c>
      <c r="D196" s="143">
        <f>'White Milk Size'!D31</f>
        <v>3898241.839499414</v>
      </c>
      <c r="E196" s="144">
        <f>'White Milk Size'!E31</f>
        <v>-349509.32720214315</v>
      </c>
      <c r="F196" s="145">
        <f>'White Milk Size'!F31</f>
        <v>-8.228102670937347E-2</v>
      </c>
      <c r="G196" s="146">
        <f>'White Milk Size'!G31</f>
        <v>16.821918966555526</v>
      </c>
      <c r="H196" s="147">
        <f>'White Milk Size'!H31</f>
        <v>0.97736769089211606</v>
      </c>
      <c r="I196" s="160">
        <f>'White Milk Size'!I31</f>
        <v>7.7070052389219086</v>
      </c>
      <c r="J196" s="161">
        <f>'White Milk Size'!J31</f>
        <v>0.33912326837293172</v>
      </c>
      <c r="K196" s="145">
        <f>'White Milk Size'!K31</f>
        <v>4.602723954163232E-2</v>
      </c>
      <c r="L196" s="148">
        <f>'White Milk Size'!L31</f>
        <v>30043770.279606562</v>
      </c>
      <c r="M196" s="149">
        <f>'White Milk Size'!M31</f>
        <v>-1253158.9569122232</v>
      </c>
      <c r="N196" s="145">
        <f>'White Milk Size'!N31</f>
        <v>-4.0040955693824945E-2</v>
      </c>
      <c r="O196" s="143">
        <f>'White Milk Size'!O31</f>
        <v>7796483.6789988279</v>
      </c>
      <c r="P196" s="144">
        <f>'White Milk Size'!P31</f>
        <v>-699154.32079282589</v>
      </c>
      <c r="Q196" s="145">
        <f>'White Milk Size'!Q31</f>
        <v>-8.2295681714542435E-2</v>
      </c>
    </row>
    <row r="197" spans="2:17" ht="15" thickBot="1">
      <c r="B197" s="325"/>
      <c r="C197" s="100" t="s">
        <v>116</v>
      </c>
      <c r="D197" s="135">
        <f>'White Milk Size'!D32</f>
        <v>12227579.217255354</v>
      </c>
      <c r="E197" s="136">
        <f>'White Milk Size'!E32</f>
        <v>-2351542.0611605886</v>
      </c>
      <c r="F197" s="137">
        <f>'White Milk Size'!F32</f>
        <v>-0.16129518482310681</v>
      </c>
      <c r="G197" s="138">
        <f>'White Milk Size'!G32</f>
        <v>52.765158042688675</v>
      </c>
      <c r="H197" s="139">
        <f>'White Milk Size'!H32</f>
        <v>-1.6164725153347064</v>
      </c>
      <c r="I197" s="153">
        <f>'White Milk Size'!I32</f>
        <v>5.4094460333948318</v>
      </c>
      <c r="J197" s="154">
        <f>'White Milk Size'!J32</f>
        <v>0.27357897235888995</v>
      </c>
      <c r="K197" s="137">
        <f>'White Milk Size'!K32</f>
        <v>5.3268312654437572E-2</v>
      </c>
      <c r="L197" s="140">
        <f>'White Milk Size'!L32</f>
        <v>66144429.894803055</v>
      </c>
      <c r="M197" s="141">
        <f>'White Milk Size'!M32</f>
        <v>-8731998.8578616008</v>
      </c>
      <c r="N197" s="137">
        <f>'White Milk Size'!N32</f>
        <v>-0.11661879450348187</v>
      </c>
      <c r="O197" s="135">
        <f>'White Milk Size'!O32</f>
        <v>12227579.217255354</v>
      </c>
      <c r="P197" s="136">
        <f>'White Milk Size'!P32</f>
        <v>-2351542.0611605886</v>
      </c>
      <c r="Q197" s="137">
        <f>'White Milk Size'!Q32</f>
        <v>-0.16129518482310681</v>
      </c>
    </row>
    <row r="198" spans="2:17">
      <c r="B198" s="324" t="s">
        <v>65</v>
      </c>
      <c r="C198" s="82" t="s">
        <v>90</v>
      </c>
      <c r="D198" s="121">
        <f>Organic!D31</f>
        <v>66155.142748606668</v>
      </c>
      <c r="E198" s="122">
        <f>Organic!E31</f>
        <v>-5837.3920096213551</v>
      </c>
      <c r="F198" s="123">
        <f>Organic!F31</f>
        <v>-8.1083296055973364E-2</v>
      </c>
      <c r="G198" s="124">
        <f>Organic!G31</f>
        <v>0.28547650360268045</v>
      </c>
      <c r="H198" s="125">
        <f>Organic!H31</f>
        <v>1.6936901428317053E-2</v>
      </c>
      <c r="I198" s="204">
        <f>Organic!I31</f>
        <v>34.78612119226996</v>
      </c>
      <c r="J198" s="152">
        <f>Organic!J31</f>
        <v>5.6487166179899226</v>
      </c>
      <c r="K198" s="123">
        <f>Organic!K31</f>
        <v>0.19386478310343805</v>
      </c>
      <c r="L198" s="126">
        <f>Organic!L31</f>
        <v>2301280.8131449507</v>
      </c>
      <c r="M198" s="127">
        <f>Organic!M31</f>
        <v>203605.20156654296</v>
      </c>
      <c r="N198" s="123">
        <f>Organic!N31</f>
        <v>9.7062291444261539E-2</v>
      </c>
      <c r="O198" s="121">
        <f>Organic!O31</f>
        <v>481209.5641746521</v>
      </c>
      <c r="P198" s="122">
        <f>Organic!P31</f>
        <v>40967.79168630793</v>
      </c>
      <c r="Q198" s="123">
        <f>Organic!Q31</f>
        <v>9.3057483970112334E-2</v>
      </c>
    </row>
    <row r="199" spans="2:17" ht="15" thickBot="1">
      <c r="B199" s="325"/>
      <c r="C199" s="84" t="s">
        <v>92</v>
      </c>
      <c r="D199" s="128">
        <f>Organic!D32</f>
        <v>23028266.566201907</v>
      </c>
      <c r="E199" s="129">
        <f>Organic!E32</f>
        <v>-3622210.8503965102</v>
      </c>
      <c r="F199" s="130">
        <f>Organic!F32</f>
        <v>-0.13591542071739884</v>
      </c>
      <c r="G199" s="131">
        <f>Organic!G32</f>
        <v>99.372909651657935</v>
      </c>
      <c r="H199" s="132">
        <f>Organic!H32</f>
        <v>-3.6128066551526672E-2</v>
      </c>
      <c r="I199" s="205">
        <f>Organic!I32</f>
        <v>9.1446752096697033</v>
      </c>
      <c r="J199" s="157">
        <f>Organic!J32</f>
        <v>0.47014557901295539</v>
      </c>
      <c r="K199" s="130">
        <f>Organic!K32</f>
        <v>5.4198394498695221E-2</v>
      </c>
      <c r="L199" s="133">
        <f>Organic!L32</f>
        <v>210586018.38961223</v>
      </c>
      <c r="M199" s="134">
        <f>Organic!M32</f>
        <v>-20594337.631819248</v>
      </c>
      <c r="N199" s="130">
        <f>Organic!N32</f>
        <v>-8.9083423809201409E-2</v>
      </c>
      <c r="O199" s="128">
        <f>Organic!O32</f>
        <v>64877915.048597932</v>
      </c>
      <c r="P199" s="129">
        <f>Organic!P32</f>
        <v>-9208867.9420974553</v>
      </c>
      <c r="Q199" s="130">
        <f>Organic!Q32</f>
        <v>-0.12429839129678506</v>
      </c>
    </row>
    <row r="200" spans="2:17">
      <c r="B200" s="324" t="s">
        <v>126</v>
      </c>
      <c r="C200" s="82" t="s">
        <v>89</v>
      </c>
      <c r="D200" s="121">
        <f>'Form Data'!D31</f>
        <v>529898.05832088459</v>
      </c>
      <c r="E200" s="122">
        <f>'Form Data'!E31</f>
        <v>39852.690639596141</v>
      </c>
      <c r="F200" s="123">
        <f>'Form Data'!F31</f>
        <v>8.1324492114197872E-2</v>
      </c>
      <c r="G200" s="124">
        <f>'Form Data'!G31</f>
        <v>2.2866467922251053</v>
      </c>
      <c r="H200" s="125">
        <f>'Form Data'!H31</f>
        <v>0.45872687627183795</v>
      </c>
      <c r="I200" s="204">
        <f>'Form Data'!I31</f>
        <v>24.567738758917748</v>
      </c>
      <c r="J200" s="152">
        <f>'Form Data'!J31</f>
        <v>1.2011016146993398</v>
      </c>
      <c r="K200" s="123">
        <f>'Form Data'!K31</f>
        <v>5.1402416500336147E-2</v>
      </c>
      <c r="L200" s="126">
        <f>'Form Data'!L31</f>
        <v>13018397.065685254</v>
      </c>
      <c r="M200" s="127">
        <f>'Form Data'!M31</f>
        <v>1567684.7748714909</v>
      </c>
      <c r="N200" s="123">
        <f>'Form Data'!N31</f>
        <v>0.13690718402986624</v>
      </c>
      <c r="O200" s="121">
        <f>'Form Data'!O31</f>
        <v>4269814.7380034924</v>
      </c>
      <c r="P200" s="122">
        <f>'Form Data'!P31</f>
        <v>356459.66682024533</v>
      </c>
      <c r="Q200" s="123">
        <f>'Form Data'!Q31</f>
        <v>9.108799491390536E-2</v>
      </c>
    </row>
    <row r="201" spans="2:17" ht="15" thickBot="1">
      <c r="B201" s="325"/>
      <c r="C201" s="84" t="s">
        <v>91</v>
      </c>
      <c r="D201" s="128">
        <f>'Form Data'!D32</f>
        <v>22643687.828341037</v>
      </c>
      <c r="E201" s="129">
        <f>'Form Data'!E32</f>
        <v>-3675174.754724931</v>
      </c>
      <c r="F201" s="130">
        <f>'Form Data'!F32</f>
        <v>-0.13964033373879936</v>
      </c>
      <c r="G201" s="131">
        <f>'Form Data'!G32</f>
        <v>97.713353207774887</v>
      </c>
      <c r="H201" s="132">
        <f>'Form Data'!H32</f>
        <v>-0.45872687627176845</v>
      </c>
      <c r="I201" s="205">
        <f>'Form Data'!I32</f>
        <v>8.8556471772284979</v>
      </c>
      <c r="J201" s="157">
        <f>'Form Data'!J32</f>
        <v>0.40081390854435917</v>
      </c>
      <c r="K201" s="130">
        <f>'Form Data'!K32</f>
        <v>4.7406482872812405E-2</v>
      </c>
      <c r="L201" s="133">
        <f>'Form Data'!L32</f>
        <v>200524510.19909161</v>
      </c>
      <c r="M201" s="134">
        <f>'Form Data'!M32</f>
        <v>-21997084.762140721</v>
      </c>
      <c r="N201" s="130">
        <f>'Form Data'!N32</f>
        <v>-9.8853707955729189E-2</v>
      </c>
      <c r="O201" s="128">
        <f>'Form Data'!O32</f>
        <v>61261404.793649673</v>
      </c>
      <c r="P201" s="129">
        <f>'Form Data'!P32</f>
        <v>-9541840.8275684118</v>
      </c>
      <c r="Q201" s="130">
        <f>'Form Data'!Q32</f>
        <v>-0.13476558516279294</v>
      </c>
    </row>
    <row r="202" spans="2:17" ht="15" thickBot="1">
      <c r="B202" s="235" t="s">
        <v>221</v>
      </c>
      <c r="C202" s="142" t="s">
        <v>127</v>
      </c>
      <c r="D202" s="252">
        <f>'Glass Bottle'!D17</f>
        <v>15748.126583418225</v>
      </c>
      <c r="E202" s="253">
        <f>'Glass Bottle'!E17</f>
        <v>-10157.10891015818</v>
      </c>
      <c r="F202" s="254">
        <f>'Glass Bottle'!F17</f>
        <v>-0.39208710967621929</v>
      </c>
      <c r="G202" s="117">
        <f>'Glass Bottle'!G17</f>
        <v>6.7957227942363529E-2</v>
      </c>
      <c r="H202" s="118">
        <f>'Glass Bottle'!H17</f>
        <v>-2.8671980308748068E-2</v>
      </c>
      <c r="I202" s="158">
        <f>'Glass Bottle'!I17</f>
        <v>19.741264924194965</v>
      </c>
      <c r="J202" s="159">
        <f>'Glass Bottle'!J17</f>
        <v>5.5140611387676266</v>
      </c>
      <c r="K202" s="116">
        <f>'Glass Bottle'!K17</f>
        <v>0.38757167057771236</v>
      </c>
      <c r="L202" s="119">
        <f>'Glass Bottle'!L17</f>
        <v>310887.93894301652</v>
      </c>
      <c r="M202" s="120">
        <f>'Glass Bottle'!M17</f>
        <v>-57671.125533580373</v>
      </c>
      <c r="N202" s="116">
        <f>'Glass Bottle'!N17</f>
        <v>-0.15647729520770592</v>
      </c>
      <c r="O202" s="114">
        <f>'Glass Bottle'!O17</f>
        <v>82267.122449755669</v>
      </c>
      <c r="P202" s="115">
        <f>'Glass Bottle'!P17</f>
        <v>-23496.63935843861</v>
      </c>
      <c r="Q202" s="116">
        <f>'Glass Bottle'!Q17</f>
        <v>-0.22216153204772029</v>
      </c>
    </row>
    <row r="203" spans="2:17">
      <c r="B203" s="326" t="s">
        <v>222</v>
      </c>
      <c r="C203" s="236" t="s">
        <v>223</v>
      </c>
      <c r="D203" s="241">
        <f>Enhanced!D93</f>
        <v>11962.928023040042</v>
      </c>
      <c r="E203" s="122">
        <f>Enhanced!E93</f>
        <v>-7333.5197750278367</v>
      </c>
      <c r="F203" s="123">
        <f>Enhanced!F93</f>
        <v>-0.38004506589871584</v>
      </c>
      <c r="G203" s="124">
        <f>Enhanced!G93</f>
        <v>5.1623119881181512E-2</v>
      </c>
      <c r="H203" s="125">
        <f>Enhanced!H93</f>
        <v>-2.0354626595918093E-2</v>
      </c>
      <c r="I203" s="204">
        <f>Enhanced!I93</f>
        <v>10.555905929985787</v>
      </c>
      <c r="J203" s="152">
        <f>Enhanced!J93</f>
        <v>-0.52167535060863734</v>
      </c>
      <c r="K203" s="123">
        <f>Enhanced!K93</f>
        <v>-4.7092893059832656E-2</v>
      </c>
      <c r="L203" s="126">
        <f>Enhanced!L93</f>
        <v>126279.54285840153</v>
      </c>
      <c r="M203" s="127">
        <f>Enhanced!M93</f>
        <v>-87478.426051442701</v>
      </c>
      <c r="N203" s="123">
        <f>Enhanced!N93</f>
        <v>-0.40924053731226318</v>
      </c>
      <c r="O203" s="121">
        <f>Enhanced!O93</f>
        <v>37613.391972899437</v>
      </c>
      <c r="P203" s="122">
        <f>Enhanced!P93</f>
        <v>-30624.268099353692</v>
      </c>
      <c r="Q203" s="123">
        <f>Enhanced!Q93</f>
        <v>-0.44878836799103794</v>
      </c>
    </row>
    <row r="204" spans="2:17">
      <c r="B204" s="326"/>
      <c r="C204" s="236" t="s">
        <v>224</v>
      </c>
      <c r="D204" s="242">
        <f>Enhanced!D94</f>
        <v>22465811.702507686</v>
      </c>
      <c r="E204" s="106">
        <f>Enhanced!E94</f>
        <v>-3578102.7770810574</v>
      </c>
      <c r="F204" s="107">
        <f>Enhanced!F94</f>
        <v>-0.13738728791654206</v>
      </c>
      <c r="G204" s="108">
        <f>Enhanced!G94</f>
        <v>96.945771847240934</v>
      </c>
      <c r="H204" s="109">
        <f>Enhanced!H94</f>
        <v>-0.20072336784217271</v>
      </c>
      <c r="I204" s="155">
        <f>Enhanced!I94</f>
        <v>8.7530381728887079</v>
      </c>
      <c r="J204" s="156">
        <f>Enhanced!J94</f>
        <v>0.43172358601689531</v>
      </c>
      <c r="K204" s="107">
        <f>Enhanced!K94</f>
        <v>5.18816566192567E-2</v>
      </c>
      <c r="L204" s="110">
        <f>Enhanced!L94</f>
        <v>196644107.41697961</v>
      </c>
      <c r="M204" s="111">
        <f>Enhanced!M94</f>
        <v>-20075498.041264206</v>
      </c>
      <c r="N204" s="107">
        <f>Enhanced!N94</f>
        <v>-9.2633511392822415E-2</v>
      </c>
      <c r="O204" s="105">
        <f>Enhanced!O94</f>
        <v>59818606.747639894</v>
      </c>
      <c r="P204" s="106">
        <f>Enhanced!P94</f>
        <v>-8756634.7786602378</v>
      </c>
      <c r="Q204" s="107">
        <f>Enhanced!Q94</f>
        <v>-0.12769382336483456</v>
      </c>
    </row>
    <row r="205" spans="2:17">
      <c r="B205" s="326"/>
      <c r="C205" s="237" t="s">
        <v>128</v>
      </c>
      <c r="D205" s="242">
        <f>'Enhanced - Aggs'!D86</f>
        <v>0</v>
      </c>
      <c r="E205" s="106">
        <f>'Enhanced - Aggs'!E86</f>
        <v>0</v>
      </c>
      <c r="F205" s="107">
        <f>'Enhanced - Aggs'!F86</f>
        <v>0</v>
      </c>
      <c r="G205" s="108">
        <f>'Enhanced - Aggs'!G86</f>
        <v>0</v>
      </c>
      <c r="H205" s="109">
        <f>'Enhanced - Aggs'!H86</f>
        <v>0</v>
      </c>
      <c r="I205" s="155">
        <f>'Enhanced - Aggs'!I86</f>
        <v>0</v>
      </c>
      <c r="J205" s="156">
        <f>'Enhanced - Aggs'!J86</f>
        <v>0</v>
      </c>
      <c r="K205" s="107">
        <f>'Enhanced - Aggs'!K86</f>
        <v>0</v>
      </c>
      <c r="L205" s="110">
        <f>'Enhanced - Aggs'!L86</f>
        <v>0</v>
      </c>
      <c r="M205" s="111">
        <f>'Enhanced - Aggs'!M86</f>
        <v>0</v>
      </c>
      <c r="N205" s="107">
        <f>'Enhanced - Aggs'!N86</f>
        <v>0</v>
      </c>
      <c r="O205" s="105">
        <f>'Enhanced - Aggs'!O86</f>
        <v>0</v>
      </c>
      <c r="P205" s="106">
        <f>'Enhanced - Aggs'!P86</f>
        <v>0</v>
      </c>
      <c r="Q205" s="107">
        <f>'Enhanced - Aggs'!Q86</f>
        <v>0</v>
      </c>
    </row>
    <row r="206" spans="2:17" ht="15" customHeight="1">
      <c r="B206" s="326"/>
      <c r="C206" s="237" t="s">
        <v>129</v>
      </c>
      <c r="D206" s="242">
        <f>'Enhanced - Aggs'!D87</f>
        <v>155.12749671936035</v>
      </c>
      <c r="E206" s="106">
        <f>'Enhanced - Aggs'!E87</f>
        <v>89.715442657470703</v>
      </c>
      <c r="F206" s="107">
        <f>'Enhanced - Aggs'!F87</f>
        <v>1.3715429662640832</v>
      </c>
      <c r="G206" s="108">
        <f>'Enhanced - Aggs'!G87</f>
        <v>6.6941515861232111E-4</v>
      </c>
      <c r="H206" s="109">
        <f>'Enhanced - Aggs'!H87</f>
        <v>4.2542143017674589E-4</v>
      </c>
      <c r="I206" s="155">
        <f>'Enhanced - Aggs'!I87</f>
        <v>19.98</v>
      </c>
      <c r="J206" s="156">
        <f>'Enhanced - Aggs'!J87</f>
        <v>2.8000000000000007</v>
      </c>
      <c r="K206" s="107">
        <f>'Enhanced - Aggs'!K87</f>
        <v>0.16298020954598375</v>
      </c>
      <c r="L206" s="110">
        <f>'Enhanced - Aggs'!L87</f>
        <v>3099.4473844528197</v>
      </c>
      <c r="M206" s="111">
        <f>'Enhanced - Aggs'!M87</f>
        <v>1975.6682956695556</v>
      </c>
      <c r="N206" s="107">
        <f>'Enhanced - Aggs'!N87</f>
        <v>1.7580575358531074</v>
      </c>
      <c r="O206" s="105">
        <f>'Enhanced - Aggs'!O87</f>
        <v>310.2549934387207</v>
      </c>
      <c r="P206" s="106">
        <f>'Enhanced - Aggs'!P87</f>
        <v>179.43088531494141</v>
      </c>
      <c r="Q206" s="107">
        <f>'Enhanced - Aggs'!Q87</f>
        <v>1.3715429662640832</v>
      </c>
    </row>
    <row r="207" spans="2:17">
      <c r="B207" s="326"/>
      <c r="C207" s="237" t="s">
        <v>130</v>
      </c>
      <c r="D207" s="242">
        <f>'Enhanced - Aggs'!D88</f>
        <v>29930.343656360441</v>
      </c>
      <c r="E207" s="106">
        <f>'Enhanced - Aggs'!E88</f>
        <v>-79612.857698816719</v>
      </c>
      <c r="F207" s="107">
        <f>'Enhanced - Aggs'!F88</f>
        <v>-0.72677132596010363</v>
      </c>
      <c r="G207" s="108">
        <f>'Enhanced - Aggs'!G88</f>
        <v>0.12915715246981921</v>
      </c>
      <c r="H207" s="109">
        <f>'Enhanced - Aggs'!H88</f>
        <v>-0.27945032067465747</v>
      </c>
      <c r="I207" s="155">
        <f>'Enhanced - Aggs'!I88</f>
        <v>19.025052099791729</v>
      </c>
      <c r="J207" s="156">
        <f>'Enhanced - Aggs'!J88</f>
        <v>4.4908612017977241</v>
      </c>
      <c r="K207" s="107">
        <f>'Enhanced - Aggs'!K88</f>
        <v>0.30898597887671536</v>
      </c>
      <c r="L207" s="110">
        <f>'Enhanced - Aggs'!L88</f>
        <v>569426.34742692823</v>
      </c>
      <c r="M207" s="111">
        <f>'Enhanced - Aggs'!M88</f>
        <v>-1022695.4526466121</v>
      </c>
      <c r="N207" s="107">
        <f>'Enhanced - Aggs'!N88</f>
        <v>-0.64234749665469915</v>
      </c>
      <c r="O207" s="105">
        <f>'Enhanced - Aggs'!O88</f>
        <v>264628.85613977909</v>
      </c>
      <c r="P207" s="106">
        <f>'Enhanced - Aggs'!P88</f>
        <v>-308677.93098729244</v>
      </c>
      <c r="Q207" s="107">
        <f>'Enhanced - Aggs'!Q88</f>
        <v>-0.53841666960568357</v>
      </c>
    </row>
    <row r="208" spans="2:17">
      <c r="B208" s="326"/>
      <c r="C208" s="238" t="s">
        <v>225</v>
      </c>
      <c r="D208" s="242">
        <f>Enhanced!D95</f>
        <v>1030.8590510934591</v>
      </c>
      <c r="E208" s="106">
        <f>Enhanced!E95</f>
        <v>-2753.0989929884672</v>
      </c>
      <c r="F208" s="107">
        <f>Enhanced!F95</f>
        <v>-0.72757122592685386</v>
      </c>
      <c r="G208" s="108">
        <f>Enhanced!G95</f>
        <v>4.4484226832015384E-3</v>
      </c>
      <c r="H208" s="109">
        <f>Enhanced!H95</f>
        <v>-9.666132266346307E-3</v>
      </c>
      <c r="I208" s="155">
        <f>Enhanced!I95</f>
        <v>15.209206179586886</v>
      </c>
      <c r="J208" s="156">
        <f>Enhanced!J95</f>
        <v>-0.92167413581917756</v>
      </c>
      <c r="K208" s="107">
        <f>Enhanced!K95</f>
        <v>-5.7137249660138972E-2</v>
      </c>
      <c r="L208" s="110">
        <f>Enhanced!L95</f>
        <v>15678.547850173713</v>
      </c>
      <c r="M208" s="111">
        <f>Enhanced!M95</f>
        <v>-45360.02647742987</v>
      </c>
      <c r="N208" s="107">
        <f>Enhanced!N95</f>
        <v>-0.74313705680567688</v>
      </c>
      <c r="O208" s="105">
        <f>Enhanced!O95</f>
        <v>2279.1421979665756</v>
      </c>
      <c r="P208" s="106">
        <f>Enhanced!P95</f>
        <v>-8632.1705090999603</v>
      </c>
      <c r="Q208" s="107">
        <f>Enhanced!Q95</f>
        <v>-0.79112117312057917</v>
      </c>
    </row>
    <row r="209" spans="2:17">
      <c r="B209" s="326"/>
      <c r="C209" s="238" t="s">
        <v>226</v>
      </c>
      <c r="D209" s="242">
        <f>Enhanced!D96</f>
        <v>0</v>
      </c>
      <c r="E209" s="106">
        <f>Enhanced!E96</f>
        <v>0</v>
      </c>
      <c r="F209" s="107">
        <f>Enhanced!F96</f>
        <v>0</v>
      </c>
      <c r="G209" s="108">
        <f>Enhanced!G96</f>
        <v>0</v>
      </c>
      <c r="H209" s="109">
        <f>Enhanced!H96</f>
        <v>0</v>
      </c>
      <c r="I209" s="155">
        <f>Enhanced!I96</f>
        <v>0</v>
      </c>
      <c r="J209" s="156">
        <f>Enhanced!J96</f>
        <v>0</v>
      </c>
      <c r="K209" s="107">
        <f>Enhanced!K96</f>
        <v>0</v>
      </c>
      <c r="L209" s="110">
        <f>Enhanced!L96</f>
        <v>0</v>
      </c>
      <c r="M209" s="111">
        <f>Enhanced!M96</f>
        <v>0</v>
      </c>
      <c r="N209" s="107">
        <f>Enhanced!N96</f>
        <v>0</v>
      </c>
      <c r="O209" s="105">
        <f>Enhanced!O96</f>
        <v>0</v>
      </c>
      <c r="P209" s="106">
        <f>Enhanced!P96</f>
        <v>0</v>
      </c>
      <c r="Q209" s="107">
        <f>Enhanced!Q96</f>
        <v>0</v>
      </c>
    </row>
    <row r="210" spans="2:17">
      <c r="B210" s="326"/>
      <c r="C210" s="238" t="s">
        <v>227</v>
      </c>
      <c r="D210" s="242">
        <f>Enhanced!D97</f>
        <v>566297.5523653134</v>
      </c>
      <c r="E210" s="106">
        <f>Enhanced!E97</f>
        <v>-18633.955470372806</v>
      </c>
      <c r="F210" s="107">
        <f>Enhanced!F97</f>
        <v>-3.1856645129821407E-2</v>
      </c>
      <c r="G210" s="108">
        <f>Enhanced!G97</f>
        <v>2.443719997133714</v>
      </c>
      <c r="H210" s="109">
        <f>Enhanced!H97</f>
        <v>0.26186496256718428</v>
      </c>
      <c r="I210" s="155">
        <f>Enhanced!I97</f>
        <v>26.247606643807934</v>
      </c>
      <c r="J210" s="156">
        <f>Enhanced!J97</f>
        <v>1.2347648623462781</v>
      </c>
      <c r="K210" s="107">
        <f>Enhanced!K97</f>
        <v>4.9365236990441763E-2</v>
      </c>
      <c r="L210" s="110">
        <f>Enhanced!L97</f>
        <v>14863955.397835972</v>
      </c>
      <c r="M210" s="111">
        <f>Enhanced!M97</f>
        <v>233156.13935015351</v>
      </c>
      <c r="N210" s="107">
        <f>Enhanced!N97</f>
        <v>1.5935981024066313E-2</v>
      </c>
      <c r="O210" s="105">
        <f>Enhanced!O97</f>
        <v>5050477.0658483505</v>
      </c>
      <c r="P210" s="106">
        <f>Enhanced!P97</f>
        <v>-179543.73062472977</v>
      </c>
      <c r="Q210" s="107">
        <f>Enhanced!Q97</f>
        <v>-3.4329448698522759E-2</v>
      </c>
    </row>
    <row r="211" spans="2:17">
      <c r="B211" s="326"/>
      <c r="C211" s="238" t="s">
        <v>131</v>
      </c>
      <c r="D211" s="242">
        <f>'Enhanced - Aggs'!D90</f>
        <v>0</v>
      </c>
      <c r="E211" s="106">
        <f>'Enhanced - Aggs'!E90</f>
        <v>0</v>
      </c>
      <c r="F211" s="107">
        <f>'Enhanced - Aggs'!F90</f>
        <v>0</v>
      </c>
      <c r="G211" s="108">
        <f>'Enhanced - Aggs'!G90</f>
        <v>0</v>
      </c>
      <c r="H211" s="109">
        <f>'Enhanced - Aggs'!H90</f>
        <v>0</v>
      </c>
      <c r="I211" s="155">
        <f>'Enhanced - Aggs'!I90</f>
        <v>0</v>
      </c>
      <c r="J211" s="156">
        <f>'Enhanced - Aggs'!J90</f>
        <v>0</v>
      </c>
      <c r="K211" s="107">
        <f>'Enhanced - Aggs'!K90</f>
        <v>0</v>
      </c>
      <c r="L211" s="110">
        <f>'Enhanced - Aggs'!L90</f>
        <v>0</v>
      </c>
      <c r="M211" s="111">
        <f>'Enhanced - Aggs'!M90</f>
        <v>0</v>
      </c>
      <c r="N211" s="107">
        <f>'Enhanced - Aggs'!N90</f>
        <v>0</v>
      </c>
      <c r="O211" s="105">
        <f>'Enhanced - Aggs'!O90</f>
        <v>0</v>
      </c>
      <c r="P211" s="106">
        <f>'Enhanced - Aggs'!P90</f>
        <v>0</v>
      </c>
      <c r="Q211" s="107">
        <f>'Enhanced - Aggs'!Q90</f>
        <v>0</v>
      </c>
    </row>
    <row r="212" spans="2:17">
      <c r="B212" s="330"/>
      <c r="C212" s="239" t="s">
        <v>179</v>
      </c>
      <c r="D212" s="242">
        <f>'Enhanced - Aggs'!D91</f>
        <v>1656109.1619877042</v>
      </c>
      <c r="E212" s="106">
        <f>'Enhanced - Aggs'!E91</f>
        <v>209967.85527656367</v>
      </c>
      <c r="F212" s="107">
        <f>'Enhanced - Aggs'!F91</f>
        <v>0.14519179716543681</v>
      </c>
      <c r="G212" s="108">
        <f>'Enhanced - Aggs'!G91</f>
        <v>68.545068360940704</v>
      </c>
      <c r="H212" s="109">
        <f>'Enhanced - Aggs'!H91</f>
        <v>5.993657606334736</v>
      </c>
      <c r="I212" s="155">
        <f>'Enhanced - Aggs'!I91</f>
        <v>46.220960820292476</v>
      </c>
      <c r="J212" s="156">
        <f>'Enhanced - Aggs'!J91</f>
        <v>3.1942963995700566</v>
      </c>
      <c r="K212" s="107">
        <f>'Enhanced - Aggs'!K91</f>
        <v>7.4239926393913677E-2</v>
      </c>
      <c r="L212" s="110">
        <f>'Enhanced - Aggs'!L91</f>
        <v>76546956.690361083</v>
      </c>
      <c r="M212" s="111">
        <f>'Enhanced - Aggs'!M91</f>
        <v>14324319.98155582</v>
      </c>
      <c r="N212" s="107">
        <f>'Enhanced - Aggs'!N91</f>
        <v>0.23021075189391249</v>
      </c>
      <c r="O212" s="105">
        <f>'Enhanced - Aggs'!O91</f>
        <v>15089940.415521383</v>
      </c>
      <c r="P212" s="106">
        <f>'Enhanced - Aggs'!P91</f>
        <v>1865612.5436887667</v>
      </c>
      <c r="Q212" s="107">
        <f>'Enhanced - Aggs'!Q91</f>
        <v>0.14107428080805981</v>
      </c>
    </row>
    <row r="213" spans="2:17" ht="15" thickBot="1">
      <c r="B213" s="325"/>
      <c r="C213" s="240" t="s">
        <v>228</v>
      </c>
      <c r="D213" s="243">
        <f>Enhanced!D98</f>
        <v>49318.66700339441</v>
      </c>
      <c r="E213" s="129">
        <f>Enhanced!E98</f>
        <v>-21224.891086582167</v>
      </c>
      <c r="F213" s="130">
        <f>Enhanced!F98</f>
        <v>-0.30087638986837523</v>
      </c>
      <c r="G213" s="131">
        <f>Enhanced!G98</f>
        <v>0.21282276832167304</v>
      </c>
      <c r="H213" s="132">
        <f>Enhanced!H98</f>
        <v>-5.0312000985519939E-2</v>
      </c>
      <c r="I213" s="205">
        <f>Enhanced!I98</f>
        <v>25.087423736489619</v>
      </c>
      <c r="J213" s="157">
        <f>Enhanced!J98</f>
        <v>1.6574973506572768</v>
      </c>
      <c r="K213" s="130">
        <f>Enhanced!K98</f>
        <v>7.0742746834216941E-2</v>
      </c>
      <c r="L213" s="133">
        <f>Enhanced!L98</f>
        <v>1237278.2972329843</v>
      </c>
      <c r="M213" s="134">
        <f>Enhanced!M98</f>
        <v>-415552.07580985455</v>
      </c>
      <c r="N213" s="130">
        <f>Enhanced!N98</f>
        <v>-0.25141846531100992</v>
      </c>
      <c r="O213" s="128">
        <f>Enhanced!O98</f>
        <v>450148.26511347294</v>
      </c>
      <c r="P213" s="129">
        <f>Enhanced!P98</f>
        <v>-192465.20251770806</v>
      </c>
      <c r="Q213" s="130">
        <f>Enhanced!Q98</f>
        <v>-0.29950384206415476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Alternatives'!D170</f>
        <v>206305.86828483074</v>
      </c>
      <c r="E214" s="292">
        <f>'Non-Dairy Alternatives'!E170</f>
        <v>-137857.11590194536</v>
      </c>
      <c r="F214" s="293">
        <f>'Non-Dairy Alternatives'!F170</f>
        <v>-0.40055764924193815</v>
      </c>
      <c r="G214" s="294">
        <f>'Non-Dairy Alternatives'!G170</f>
        <v>100.00000000000003</v>
      </c>
      <c r="H214" s="295">
        <f>'Non-Dairy Alternatives'!H170</f>
        <v>1.4210854715202004E-14</v>
      </c>
      <c r="I214" s="296">
        <f>'Non-Dairy Alternatives'!I170</f>
        <v>29.134130001804831</v>
      </c>
      <c r="J214" s="297">
        <f>'Non-Dairy Alternatives'!J170</f>
        <v>-2.1308982237563683</v>
      </c>
      <c r="K214" s="293">
        <f>'Non-Dairy Alternatives'!K170</f>
        <v>-6.8155966736477155E-2</v>
      </c>
      <c r="L214" s="298">
        <f>'Non-Dairy Alternatives'!L170</f>
        <v>6010541.9867454832</v>
      </c>
      <c r="M214" s="299">
        <f>'Non-Dairy Alternatives'!M170</f>
        <v>-4749723.4280474437</v>
      </c>
      <c r="N214" s="293">
        <f>'Non-Dairy Alternatives'!N170</f>
        <v>-0.44141322216064022</v>
      </c>
      <c r="O214" s="291">
        <f>'Non-Dairy Alternatives'!O170</f>
        <v>1597099.6214119196</v>
      </c>
      <c r="P214" s="292">
        <f>'Non-Dairy Alternatives'!P170</f>
        <v>-1140290.6209843713</v>
      </c>
      <c r="Q214" s="293">
        <f>'Non-Dairy Alternatives'!Q170</f>
        <v>-0.4165612207290435</v>
      </c>
    </row>
    <row r="215" spans="2:17" ht="15.5" customHeight="1">
      <c r="B215" s="330"/>
      <c r="C215" s="82" t="s">
        <v>265</v>
      </c>
      <c r="D215" s="121">
        <f>'Non-Dairy Alternatives'!D171</f>
        <v>3516.5081244424332</v>
      </c>
      <c r="E215" s="122">
        <f>'Non-Dairy Alternatives'!E171</f>
        <v>-617.07610618009357</v>
      </c>
      <c r="F215" s="123">
        <f>'Non-Dairy Alternatives'!F171</f>
        <v>-0.1492835446798578</v>
      </c>
      <c r="G215" s="124">
        <f>'Non-Dairy Alternatives'!G171</f>
        <v>1.7045119238137525</v>
      </c>
      <c r="H215" s="125">
        <f>'Non-Dairy Alternatives'!H171</f>
        <v>0.50345764995284115</v>
      </c>
      <c r="I215" s="204">
        <f>'Non-Dairy Alternatives'!I171</f>
        <v>23.945831477917917</v>
      </c>
      <c r="J215" s="152">
        <f>'Non-Dairy Alternatives'!J171</f>
        <v>-4.6911190767367827E-2</v>
      </c>
      <c r="K215" s="245">
        <f>'Non-Dairy Alternatives'!K171</f>
        <v>-1.9552241865451723E-3</v>
      </c>
      <c r="L215" s="257">
        <f>'Non-Dairy Alternatives'!L171</f>
        <v>84205.710938627715</v>
      </c>
      <c r="M215" s="127">
        <f>'Non-Dairy Alternatives'!M171</f>
        <v>-14970.31180603402</v>
      </c>
      <c r="N215" s="123">
        <f>'Non-Dairy Alternatives'!N171</f>
        <v>-0.15094688606919171</v>
      </c>
      <c r="O215" s="121">
        <f>'Non-Dairy Alternatives'!O171</f>
        <v>26677.345093846321</v>
      </c>
      <c r="P215" s="122">
        <f>'Non-Dairy Alternatives'!P171</f>
        <v>-3713.9632424649972</v>
      </c>
      <c r="Q215" s="123">
        <f>'Non-Dairy Alternatives'!Q171</f>
        <v>-0.12220478307041426</v>
      </c>
    </row>
    <row r="216" spans="2:17" ht="15.5" customHeight="1">
      <c r="B216" s="330"/>
      <c r="C216" s="255" t="s">
        <v>85</v>
      </c>
      <c r="D216" s="105">
        <f>'Non-Dairy Alternatives'!D172</f>
        <v>54781.982004984005</v>
      </c>
      <c r="E216" s="106">
        <f>'Non-Dairy Alternatives'!E172</f>
        <v>-23723.117223272144</v>
      </c>
      <c r="F216" s="107">
        <f>'Non-Dairy Alternatives'!F172</f>
        <v>-0.30218568547116159</v>
      </c>
      <c r="G216" s="108">
        <f>'Non-Dairy Alternatives'!G172</f>
        <v>26.553768179463866</v>
      </c>
      <c r="H216" s="109">
        <f>'Non-Dairy Alternatives'!H172</f>
        <v>3.7433257916062281</v>
      </c>
      <c r="I216" s="155">
        <f>'Non-Dairy Alternatives'!I172</f>
        <v>17.035059210006072</v>
      </c>
      <c r="J216" s="156">
        <f>'Non-Dairy Alternatives'!J172</f>
        <v>-3.3336300404108954E-2</v>
      </c>
      <c r="K216" s="244">
        <f>'Non-Dairy Alternatives'!K172</f>
        <v>-1.9531010037690314E-3</v>
      </c>
      <c r="L216" s="247">
        <f>'Non-Dairy Alternatives'!L172</f>
        <v>933214.30709638959</v>
      </c>
      <c r="M216" s="111">
        <f>'Non-Dairy Alternatives'!M172</f>
        <v>-406741.77611548337</v>
      </c>
      <c r="N216" s="107">
        <f>'Non-Dairy Alternatives'!N172</f>
        <v>-0.30354858730931233</v>
      </c>
      <c r="O216" s="105">
        <f>'Non-Dairy Alternatives'!O172</f>
        <v>254292.47128796577</v>
      </c>
      <c r="P216" s="106">
        <f>'Non-Dairy Alternatives'!P172</f>
        <v>-77511.418055260379</v>
      </c>
      <c r="Q216" s="107">
        <f>'Non-Dairy Alternatives'!Q172</f>
        <v>-0.23360611657894295</v>
      </c>
    </row>
    <row r="217" spans="2:17" ht="15.5" customHeight="1">
      <c r="B217" s="330"/>
      <c r="C217" s="255" t="s">
        <v>87</v>
      </c>
      <c r="D217" s="105">
        <f>'Non-Dairy Alternatives'!D173</f>
        <v>0</v>
      </c>
      <c r="E217" s="106">
        <f>'Non-Dairy Alternatives'!E173</f>
        <v>0</v>
      </c>
      <c r="F217" s="107">
        <f>'Non-Dairy Alternatives'!F173</f>
        <v>0</v>
      </c>
      <c r="G217" s="108">
        <f>'Non-Dairy Alternatives'!G173</f>
        <v>0</v>
      </c>
      <c r="H217" s="109">
        <f>'Non-Dairy Alternatives'!H173</f>
        <v>0</v>
      </c>
      <c r="I217" s="155">
        <f>'Non-Dairy Alternatives'!I173</f>
        <v>0</v>
      </c>
      <c r="J217" s="156">
        <f>'Non-Dairy Alternatives'!J173</f>
        <v>0</v>
      </c>
      <c r="K217" s="244">
        <f>'Non-Dairy Alternatives'!K173</f>
        <v>0</v>
      </c>
      <c r="L217" s="247">
        <f>'Non-Dairy Alternatives'!L173</f>
        <v>0</v>
      </c>
      <c r="M217" s="111">
        <f>'Non-Dairy Alternatives'!M173</f>
        <v>0</v>
      </c>
      <c r="N217" s="107">
        <f>'Non-Dairy Alternatives'!N173</f>
        <v>0</v>
      </c>
      <c r="O217" s="105">
        <f>'Non-Dairy Alternatives'!O173</f>
        <v>0</v>
      </c>
      <c r="P217" s="106">
        <f>'Non-Dairy Alternatives'!P173</f>
        <v>0</v>
      </c>
      <c r="Q217" s="107">
        <f>'Non-Dairy Alternatives'!Q173</f>
        <v>0</v>
      </c>
    </row>
    <row r="218" spans="2:17" ht="15.5" customHeight="1">
      <c r="B218" s="330"/>
      <c r="C218" s="255" t="s">
        <v>261</v>
      </c>
      <c r="D218" s="105">
        <f>'Non-Dairy Alternatives'!D174</f>
        <v>132002.6907033693</v>
      </c>
      <c r="E218" s="106">
        <f>'Non-Dairy Alternatives'!E174</f>
        <v>-110338.96763294152</v>
      </c>
      <c r="F218" s="107">
        <f>'Non-Dairy Alternatives'!F174</f>
        <v>-0.45530334483317797</v>
      </c>
      <c r="G218" s="108">
        <f>'Non-Dairy Alternatives'!G174</f>
        <v>63.983972826756109</v>
      </c>
      <c r="H218" s="109">
        <f>'Non-Dairy Alternatives'!H174</f>
        <v>-6.4308217534747527</v>
      </c>
      <c r="I218" s="155">
        <f>'Non-Dairy Alternatives'!I174</f>
        <v>35.893274709055817</v>
      </c>
      <c r="J218" s="156">
        <f>'Non-Dairy Alternatives'!J174</f>
        <v>-1.4296753715120687</v>
      </c>
      <c r="K218" s="244">
        <f>'Non-Dairy Alternatives'!K174</f>
        <v>-3.8305529665416942E-2</v>
      </c>
      <c r="L218" s="247">
        <f>'Non-Dairy Alternatives'!L174</f>
        <v>4738008.8397505628</v>
      </c>
      <c r="M218" s="111">
        <f>'Non-Dairy Alternatives'!M174</f>
        <v>-4306896.7767776037</v>
      </c>
      <c r="N218" s="107">
        <f>'Non-Dairy Alternatives'!N174</f>
        <v>-0.47616823871632402</v>
      </c>
      <c r="O218" s="105">
        <f>'Non-Dairy Alternatives'!O174</f>
        <v>1253341.857483387</v>
      </c>
      <c r="P218" s="106">
        <f>'Non-Dairy Alternatives'!P174</f>
        <v>-1053323.4181367941</v>
      </c>
      <c r="Q218" s="107">
        <f>'Non-Dairy Alternatives'!Q174</f>
        <v>-0.45664337572931668</v>
      </c>
    </row>
    <row r="219" spans="2:17">
      <c r="B219" s="326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6"/>
      <c r="C220" s="255" t="s">
        <v>263</v>
      </c>
      <c r="D220" s="105">
        <f>'Non-Dairy Alternatives'!D176</f>
        <v>0</v>
      </c>
      <c r="E220" s="106">
        <f>'Non-Dairy Alternatives'!E176</f>
        <v>-24.481876373291016</v>
      </c>
      <c r="F220" s="107">
        <f>'Non-Dairy Alternatives'!F176</f>
        <v>-1</v>
      </c>
      <c r="G220" s="108">
        <f>'Non-Dairy Alternatives'!G176</f>
        <v>0</v>
      </c>
      <c r="H220" s="109">
        <f>'Non-Dairy Alternatives'!H176</f>
        <v>-7.1134542348124177E-3</v>
      </c>
      <c r="I220" s="155">
        <f>'Non-Dairy Alternatives'!I176</f>
        <v>0</v>
      </c>
      <c r="J220" s="156">
        <f>'Non-Dairy Alternatives'!J176</f>
        <v>-35.96</v>
      </c>
      <c r="K220" s="244">
        <f>'Non-Dairy Alternatives'!K176</f>
        <v>-1</v>
      </c>
      <c r="L220" s="247">
        <f>'Non-Dairy Alternatives'!L176</f>
        <v>0</v>
      </c>
      <c r="M220" s="111">
        <f>'Non-Dairy Alternatives'!M176</f>
        <v>-880.36827438354487</v>
      </c>
      <c r="N220" s="107">
        <f>'Non-Dairy Alternatives'!N176</f>
        <v>-1</v>
      </c>
      <c r="O220" s="105">
        <f>'Non-Dairy Alternatives'!O176</f>
        <v>0</v>
      </c>
      <c r="P220" s="106">
        <f>'Non-Dairy Alternatives'!P176</f>
        <v>-97.927505493164063</v>
      </c>
      <c r="Q220" s="107">
        <f>'Non-Dairy Alternatives'!Q176</f>
        <v>-1</v>
      </c>
    </row>
    <row r="221" spans="2:17">
      <c r="B221" s="326"/>
      <c r="C221" s="255" t="s">
        <v>264</v>
      </c>
      <c r="D221" s="105">
        <f>'Non-Dairy Alternatives'!D177</f>
        <v>2080.6735811322092</v>
      </c>
      <c r="E221" s="106">
        <f>'Non-Dairy Alternatives'!E177</f>
        <v>636.43447701214541</v>
      </c>
      <c r="F221" s="107">
        <f>'Non-Dairy Alternatives'!F177</f>
        <v>0.4406711293140812</v>
      </c>
      <c r="G221" s="108">
        <f>'Non-Dairy Alternatives'!G177</f>
        <v>1.0085382439337998</v>
      </c>
      <c r="H221" s="109">
        <f>'Non-Dairy Alternatives'!H177</f>
        <v>0.58890011593096958</v>
      </c>
      <c r="I221" s="155">
        <f>'Non-Dairy Alternatives'!I177</f>
        <v>21.783345427644392</v>
      </c>
      <c r="J221" s="156">
        <f>'Non-Dairy Alternatives'!J177</f>
        <v>-1.0515730815655395</v>
      </c>
      <c r="K221" s="244">
        <f>'Non-Dairy Alternatives'!K177</f>
        <v>-4.6051098502559229E-2</v>
      </c>
      <c r="L221" s="247">
        <f>'Non-Dairy Alternatives'!L177</f>
        <v>45324.031339976791</v>
      </c>
      <c r="M221" s="111">
        <f>'Non-Dairy Alternatives'!M177</f>
        <v>12344.949089580776</v>
      </c>
      <c r="N221" s="107">
        <f>'Non-Dairy Alternatives'!N177</f>
        <v>0.3743266412282451</v>
      </c>
      <c r="O221" s="105">
        <f>'Non-Dairy Alternatives'!O177</f>
        <v>16060.490701198578</v>
      </c>
      <c r="P221" s="106">
        <f>'Non-Dairy Alternatives'!P177</f>
        <v>3786.3487185239792</v>
      </c>
      <c r="Q221" s="107">
        <f>'Non-Dairy Alternatives'!Q177</f>
        <v>0.30848174347897794</v>
      </c>
    </row>
    <row r="222" spans="2:17">
      <c r="B222" s="326"/>
      <c r="C222" s="255" t="s">
        <v>229</v>
      </c>
      <c r="D222" s="105">
        <f>'Non-Dairy Alternatives'!D178</f>
        <v>10752.023187541445</v>
      </c>
      <c r="E222" s="106">
        <f>'Non-Dairy Alternatives'!E178</f>
        <v>-3893.5133550937353</v>
      </c>
      <c r="F222" s="107">
        <f>'Non-Dairy Alternatives'!F178</f>
        <v>-0.2658498269257108</v>
      </c>
      <c r="G222" s="108">
        <f>'Non-Dairy Alternatives'!G178</f>
        <v>5.2116904269038784</v>
      </c>
      <c r="H222" s="109">
        <f>'Non-Dairy Alternatives'!H178</f>
        <v>0.956283188022228</v>
      </c>
      <c r="I222" s="155">
        <f>'Non-Dairy Alternatives'!I178</f>
        <v>13.964649582217103</v>
      </c>
      <c r="J222" s="156">
        <f>'Non-Dairy Alternatives'!J178</f>
        <v>1.5371966552317531</v>
      </c>
      <c r="K222" s="244">
        <f>'Non-Dairy Alternatives'!K178</f>
        <v>0.12369362123221866</v>
      </c>
      <c r="L222" s="247">
        <f>'Non-Dairy Alternatives'!L178</f>
        <v>150148.23611388923</v>
      </c>
      <c r="M222" s="111">
        <f>'Non-Dairy Alternatives'!M178</f>
        <v>-31858.479860153224</v>
      </c>
      <c r="N222" s="107">
        <f>'Non-Dairy Alternatives'!N178</f>
        <v>-0.17504013348989186</v>
      </c>
      <c r="O222" s="105">
        <f>'Non-Dairy Alternatives'!O178</f>
        <v>28367.628068804741</v>
      </c>
      <c r="P222" s="106">
        <f>'Non-Dairy Alternatives'!P178</f>
        <v>-8399.8496672313777</v>
      </c>
      <c r="Q222" s="107">
        <f>'Non-Dairy Alternatives'!Q178</f>
        <v>-0.22845868643849379</v>
      </c>
    </row>
    <row r="223" spans="2:17">
      <c r="B223" s="326"/>
      <c r="C223" s="255" t="s">
        <v>230</v>
      </c>
      <c r="D223" s="105">
        <f>'Non-Dairy Alternatives'!D179</f>
        <v>51.518267154693604</v>
      </c>
      <c r="E223" s="106">
        <f>'Non-Dairy Alternatives'!E179</f>
        <v>-46.129620552062988</v>
      </c>
      <c r="F223" s="107">
        <f>'Non-Dairy Alternatives'!F179</f>
        <v>-0.47240776667482509</v>
      </c>
      <c r="G223" s="108">
        <f>'Non-Dairy Alternatives'!G179</f>
        <v>2.4971789500222209E-2</v>
      </c>
      <c r="H223" s="109">
        <f>'Non-Dairy Alternatives'!H179</f>
        <v>-3.4007816923158629E-3</v>
      </c>
      <c r="I223" s="155">
        <f>'Non-Dairy Alternatives'!I179</f>
        <v>18.03896553770284</v>
      </c>
      <c r="J223" s="156">
        <f>'Non-Dairy Alternatives'!J179</f>
        <v>-0.60103446229716084</v>
      </c>
      <c r="K223" s="244">
        <f>'Non-Dairy Alternatives'!K179</f>
        <v>-3.2244338106070858E-2</v>
      </c>
      <c r="L223" s="247">
        <f>'Non-Dairy Alternatives'!L179</f>
        <v>929.33624576568604</v>
      </c>
      <c r="M223" s="111">
        <f>'Non-Dairy Alternatives'!M179</f>
        <v>-890.82038108825691</v>
      </c>
      <c r="N223" s="107">
        <f>'Non-Dairy Alternatives'!N179</f>
        <v>-0.48941962902829905</v>
      </c>
      <c r="O223" s="105">
        <f>'Non-Dairy Alternatives'!O179</f>
        <v>137.38204574584961</v>
      </c>
      <c r="P223" s="106">
        <f>'Non-Dairy Alternatives'!P179</f>
        <v>-123.01232147216797</v>
      </c>
      <c r="Q223" s="107">
        <f>'Non-Dairy Alternatives'!Q179</f>
        <v>-0.47240776667482509</v>
      </c>
    </row>
    <row r="224" spans="2:17">
      <c r="B224" s="326"/>
      <c r="C224" s="83" t="s">
        <v>230</v>
      </c>
      <c r="D224" s="105">
        <f>'Non-Dairy Alternatives'!D180</f>
        <v>1976.3049650633095</v>
      </c>
      <c r="E224" s="106">
        <f>'Non-Dairy Alternatives'!E180</f>
        <v>-273.61908588888468</v>
      </c>
      <c r="F224" s="107">
        <f>'Non-Dairy Alternatives'!F180</f>
        <v>-0.12161258766627517</v>
      </c>
      <c r="G224" s="108">
        <f>'Non-Dairy Alternatives'!G180</f>
        <v>0.95794898201091261</v>
      </c>
      <c r="H224" s="109">
        <f>'Non-Dairy Alternatives'!H180</f>
        <v>0.3042110280968543</v>
      </c>
      <c r="I224" s="155">
        <f>'Non-Dairy Alternatives'!I180</f>
        <v>23.066930893484418</v>
      </c>
      <c r="J224" s="156">
        <f>'Non-Dairy Alternatives'!J180</f>
        <v>0.81535551222687985</v>
      </c>
      <c r="K224" s="244">
        <f>'Non-Dairy Alternatives'!K180</f>
        <v>3.6642597131062112E-2</v>
      </c>
      <c r="L224" s="247">
        <f>'Non-Dairy Alternatives'!L180</f>
        <v>45587.290053565499</v>
      </c>
      <c r="M224" s="111">
        <f>'Non-Dairy Alternatives'!M180</f>
        <v>-4477.0645683015755</v>
      </c>
      <c r="N224" s="107">
        <f>'Non-Dairy Alternatives'!N180</f>
        <v>-8.942619159113431E-2</v>
      </c>
      <c r="O224" s="105">
        <f>'Non-Dairy Alternatives'!O180</f>
        <v>15335.998510479927</v>
      </c>
      <c r="P224" s="106">
        <f>'Non-Dairy Alternatives'!P180</f>
        <v>-2108.2684717568482</v>
      </c>
      <c r="Q224" s="107">
        <f>'Non-Dairy Alternatives'!Q180</f>
        <v>-0.12085738391321717</v>
      </c>
    </row>
    <row r="225" spans="1:17" ht="15" thickBot="1">
      <c r="B225" s="325"/>
      <c r="C225" s="256" t="s">
        <v>86</v>
      </c>
      <c r="D225" s="128">
        <f>'Non-Dairy Alternatives'!D181</f>
        <v>1144.1674511432648</v>
      </c>
      <c r="E225" s="129">
        <f>'Non-Dairy Alternatives'!E181</f>
        <v>423.35452134388686</v>
      </c>
      <c r="F225" s="130">
        <f>'Non-Dairy Alternatives'!F181</f>
        <v>0.58732925540294911</v>
      </c>
      <c r="G225" s="131">
        <f>'Non-Dairy Alternatives'!G181</f>
        <v>0.55459762761745612</v>
      </c>
      <c r="H225" s="132">
        <f>'Non-Dairy Alternatives'!H181</f>
        <v>0.34515821579268091</v>
      </c>
      <c r="I225" s="205">
        <f>'Non-Dairy Alternatives'!I181</f>
        <v>11.470554588484966</v>
      </c>
      <c r="J225" s="157">
        <f>'Non-Dairy Alternatives'!J181</f>
        <v>-0.28979849375421018</v>
      </c>
      <c r="K225" s="246">
        <f>'Non-Dairy Alternatives'!K181</f>
        <v>-2.4641989209649856E-2</v>
      </c>
      <c r="L225" s="248">
        <f>'Non-Dairy Alternatives'!L181</f>
        <v>13124.235206706524</v>
      </c>
      <c r="M225" s="134">
        <f>'Non-Dairy Alternatives'!M181</f>
        <v>4647.2206460225589</v>
      </c>
      <c r="N225" s="130">
        <f>'Non-Dairy Alternatives'!N181</f>
        <v>0.54821430501914814</v>
      </c>
      <c r="O225" s="128">
        <f>'Non-Dairy Alternatives'!O181</f>
        <v>2886.4482204914093</v>
      </c>
      <c r="P225" s="129">
        <f>'Non-Dairy Alternatives'!P181</f>
        <v>1200.8876975774765</v>
      </c>
      <c r="Q225" s="130">
        <f>'Non-Dairy Alternatives'!Q181</f>
        <v>0.71245599386809777</v>
      </c>
    </row>
    <row r="226" spans="1:17">
      <c r="B226" s="226"/>
      <c r="C226" s="82" t="s">
        <v>207</v>
      </c>
      <c r="D226" s="121">
        <f>'Trad vs Value Add'!D65</f>
        <v>4491019.7102756975</v>
      </c>
      <c r="E226" s="122">
        <f>'Trad vs Value Add'!E65</f>
        <v>-608183.81172790006</v>
      </c>
      <c r="F226" s="123">
        <f>'Trad vs Value Add'!F65</f>
        <v>-0.11927035449821197</v>
      </c>
      <c r="G226" s="124">
        <f>'Trad vs Value Add'!G65</f>
        <v>19.379908367399477</v>
      </c>
      <c r="H226" s="125">
        <f>'Trad vs Value Add'!H65</f>
        <v>0.35935172491430123</v>
      </c>
      <c r="I226" s="204">
        <f>'Trad vs Value Add'!I65</f>
        <v>16.153957078093963</v>
      </c>
      <c r="J226" s="152">
        <f>'Trad vs Value Add'!J65</f>
        <v>0.45581287201105525</v>
      </c>
      <c r="K226" s="123">
        <f>'Trad vs Value Add'!K65</f>
        <v>2.9036099173711968E-2</v>
      </c>
      <c r="L226" s="233">
        <f>'Trad vs Value Add'!L65</f>
        <v>72547739.636667609</v>
      </c>
      <c r="M226" s="234">
        <f>'Trad vs Value Add'!M65</f>
        <v>-7500292.5879107267</v>
      </c>
      <c r="N226" s="232">
        <f>'Trad vs Value Add'!N65</f>
        <v>-9.3697401166193822E-2</v>
      </c>
      <c r="O226" s="251">
        <f>'Trad vs Value Add'!O65</f>
        <v>28803758.752259374</v>
      </c>
      <c r="P226" s="231">
        <f>'Trad vs Value Add'!P65</f>
        <v>-4067508.9187495857</v>
      </c>
      <c r="Q226" s="232">
        <f>'Trad vs Value Add'!Q65</f>
        <v>-0.1237405554132904</v>
      </c>
    </row>
    <row r="227" spans="1:17">
      <c r="B227" s="226" t="s">
        <v>220</v>
      </c>
      <c r="C227" s="83" t="s">
        <v>208</v>
      </c>
      <c r="D227" s="105">
        <f>'Trad vs Value Add'!D66</f>
        <v>17746018.273926198</v>
      </c>
      <c r="E227" s="106">
        <f>'Trad vs Value Add'!E66</f>
        <v>-2977617.9505703151</v>
      </c>
      <c r="F227" s="107">
        <f>'Trad vs Value Add'!F66</f>
        <v>-0.14368221475778473</v>
      </c>
      <c r="G227" s="108">
        <f>'Trad vs Value Add'!G66</f>
        <v>76.578645880352596</v>
      </c>
      <c r="H227" s="109">
        <f>'Trad vs Value Add'!H66</f>
        <v>-0.7226610679554426</v>
      </c>
      <c r="I227" s="206">
        <f>'Trad vs Value Add'!I66</f>
        <v>6.7132384379836125</v>
      </c>
      <c r="J227" s="156">
        <f>'Trad vs Value Add'!J66</f>
        <v>0.32302817947641138</v>
      </c>
      <c r="K227" s="107">
        <f>'Trad vs Value Add'!K66</f>
        <v>5.0550477434818095E-2</v>
      </c>
      <c r="L227" s="110">
        <f>'Trad vs Value Add'!L66</f>
        <v>119133251.99768096</v>
      </c>
      <c r="M227" s="111">
        <f>'Trad vs Value Add'!M66</f>
        <v>-13295140.797668099</v>
      </c>
      <c r="N227" s="107">
        <f>'Trad vs Value Add'!N66</f>
        <v>-0.10039494187786466</v>
      </c>
      <c r="O227" s="105">
        <f>'Trad vs Value Add'!O66</f>
        <v>29980388.785706639</v>
      </c>
      <c r="P227" s="106">
        <f>'Trad vs Value Add'!P66</f>
        <v>-4854696.6099549979</v>
      </c>
      <c r="Q227" s="107">
        <f>'Trad vs Value Add'!Q66</f>
        <v>-0.13936227096373366</v>
      </c>
    </row>
    <row r="228" spans="1:17">
      <c r="B228" s="226" t="s">
        <v>218</v>
      </c>
      <c r="C228" s="83" t="s">
        <v>209</v>
      </c>
      <c r="D228" s="105">
        <f>'Trad vs Value Add'!D67</f>
        <v>568138.64441553608</v>
      </c>
      <c r="E228" s="106">
        <f>'Trad vs Value Add'!E67</f>
        <v>-59998.493827457773</v>
      </c>
      <c r="F228" s="107">
        <f>'Trad vs Value Add'!F67</f>
        <v>-9.5518144326386653E-2</v>
      </c>
      <c r="G228" s="108">
        <f>'Trad vs Value Add'!G67</f>
        <v>2.4516647841823267</v>
      </c>
      <c r="H228" s="109">
        <f>'Trad vs Value Add'!H67</f>
        <v>0.10864827863501647</v>
      </c>
      <c r="I228" s="206">
        <f>'Trad vs Value Add'!I67</f>
        <v>28.137531544421282</v>
      </c>
      <c r="J228" s="156">
        <f>'Trad vs Value Add'!J67</f>
        <v>1.9244715206575407</v>
      </c>
      <c r="K228" s="107">
        <f>'Trad vs Value Add'!K67</f>
        <v>7.3416515237552937E-2</v>
      </c>
      <c r="L228" s="110">
        <f>'Trad vs Value Add'!L67</f>
        <v>15986019.028846893</v>
      </c>
      <c r="M228" s="111">
        <f>'Trad vs Value Add'!M67</f>
        <v>-479377.47907188721</v>
      </c>
      <c r="N228" s="107">
        <f>'Trad vs Value Add'!N67</f>
        <v>-2.9114238387234582E-2</v>
      </c>
      <c r="O228" s="105">
        <f>'Trad vs Value Add'!O67</f>
        <v>5262971.3157448769</v>
      </c>
      <c r="P228" s="106">
        <f>'Trad vs Value Add'!P67</f>
        <v>-507208.41500242148</v>
      </c>
      <c r="Q228" s="107">
        <f>'Trad vs Value Add'!Q67</f>
        <v>-8.7901666615284563E-2</v>
      </c>
    </row>
    <row r="229" spans="1:17" ht="15" thickBot="1">
      <c r="B229" s="226"/>
      <c r="C229" s="84" t="s">
        <v>210</v>
      </c>
      <c r="D229" s="128">
        <f>'Trad vs Value Add'!D68</f>
        <v>190775.46020472975</v>
      </c>
      <c r="E229" s="129">
        <f>'Trad vs Value Add'!E68</f>
        <v>12028.801365372492</v>
      </c>
      <c r="F229" s="130">
        <f>'Trad vs Value Add'!F68</f>
        <v>6.7295251522340255E-2</v>
      </c>
      <c r="G229" s="131">
        <f>'Trad vs Value Add'!G68</f>
        <v>0.823245315324871</v>
      </c>
      <c r="H229" s="132">
        <f>'Trad vs Value Add'!H68</f>
        <v>0.15650178676433946</v>
      </c>
      <c r="I229" s="205">
        <f>'Trad vs Value Add'!I68</f>
        <v>17.498514472763809</v>
      </c>
      <c r="J229" s="157">
        <f>'Trad vs Value Add'!J68</f>
        <v>1.9853537303343156</v>
      </c>
      <c r="K229" s="130">
        <f>'Trad vs Value Add'!K68</f>
        <v>0.12797867328894785</v>
      </c>
      <c r="L229" s="133">
        <f>'Trad vs Value Add'!L68</f>
        <v>3338287.1514406395</v>
      </c>
      <c r="M229" s="134">
        <f>'Trad vs Value Add'!M68</f>
        <v>565361.50069348468</v>
      </c>
      <c r="N229" s="130">
        <f>'Trad vs Value Add'!N68</f>
        <v>0.2038862818197632</v>
      </c>
      <c r="O229" s="128">
        <f>'Trad vs Value Add'!O68</f>
        <v>891555.88691294193</v>
      </c>
      <c r="P229" s="129">
        <f>'Trad vs Value Add'!P68</f>
        <v>173950.9461367823</v>
      </c>
      <c r="Q229" s="130">
        <f>'Trad vs Value Add'!Q68</f>
        <v>0.24240488917012948</v>
      </c>
    </row>
    <row r="230" spans="1:17">
      <c r="B230" s="324" t="s">
        <v>219</v>
      </c>
      <c r="C230" s="82" t="s">
        <v>216</v>
      </c>
      <c r="D230" s="121">
        <f>Filtration!D37</f>
        <v>22629266.598558746</v>
      </c>
      <c r="E230" s="122">
        <f>Filtration!E37</f>
        <v>-3665030.4570000805</v>
      </c>
      <c r="F230" s="123">
        <f>Filtration!F37</f>
        <v>-0.13938499474832941</v>
      </c>
      <c r="G230" s="124">
        <f>Filtration!G37</f>
        <v>97.651121881760787</v>
      </c>
      <c r="H230" s="125">
        <f>Filtration!H37</f>
        <v>-0.42932624341506198</v>
      </c>
      <c r="I230" s="204">
        <f>Filtration!I37</f>
        <v>8.865740103394474</v>
      </c>
      <c r="J230" s="152">
        <f>Filtration!J37</f>
        <v>0.40273050784499809</v>
      </c>
      <c r="K230" s="123">
        <f>Filtration!K37</f>
        <v>4.7587150091001416E-2</v>
      </c>
      <c r="L230" s="126">
        <f>Filtration!L37</f>
        <v>200625196.39324734</v>
      </c>
      <c r="M230" s="127">
        <f>Filtration!M37</f>
        <v>-21903691.896175355</v>
      </c>
      <c r="N230" s="123">
        <f>Filtration!N37</f>
        <v>-9.8430779322850229E-2</v>
      </c>
      <c r="O230" s="121">
        <f>Filtration!O37</f>
        <v>61217080.467548251</v>
      </c>
      <c r="P230" s="122">
        <f>Filtration!P37</f>
        <v>-9521054.9269726723</v>
      </c>
      <c r="Q230" s="123">
        <f>Filtration!Q37</f>
        <v>-0.13459578590631233</v>
      </c>
    </row>
    <row r="231" spans="1:17" ht="15" thickBot="1">
      <c r="B231" s="325"/>
      <c r="C231" s="84" t="s">
        <v>217</v>
      </c>
      <c r="D231" s="128">
        <f>Filtration!D38</f>
        <v>465155.11039177136</v>
      </c>
      <c r="E231" s="129">
        <f>Filtration!E38</f>
        <v>36982.214593981451</v>
      </c>
      <c r="F231" s="130">
        <f>Filtration!F38</f>
        <v>8.6372152363999172E-2</v>
      </c>
      <c r="G231" s="131">
        <f>Filtration!G38</f>
        <v>2.0072642734998638</v>
      </c>
      <c r="H231" s="132">
        <f>Filtration!H38</f>
        <v>0.41013507829198903</v>
      </c>
      <c r="I231" s="205">
        <f>Filtration!I38</f>
        <v>26.361320203882737</v>
      </c>
      <c r="J231" s="157">
        <f>Filtration!J38</f>
        <v>1.2566406478382497</v>
      </c>
      <c r="K231" s="130">
        <f>Filtration!K38</f>
        <v>5.0056032184473215E-2</v>
      </c>
      <c r="L231" s="133">
        <f>Filtration!L38</f>
        <v>12262102.809509907</v>
      </c>
      <c r="M231" s="134">
        <f>Filtration!M38</f>
        <v>1512959.4659227636</v>
      </c>
      <c r="N231" s="130">
        <f>Filtration!N38</f>
        <v>0.14075163178704689</v>
      </c>
      <c r="O231" s="128">
        <f>Filtration!O38</f>
        <v>4142044.1452243328</v>
      </c>
      <c r="P231" s="129">
        <f>Filtration!P38</f>
        <v>353154.77656153822</v>
      </c>
      <c r="Q231" s="130">
        <f>Filtration!Q38</f>
        <v>9.3207993741494868E-2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1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1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1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1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1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1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1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1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1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1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1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1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1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2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2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2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2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2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2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2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2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2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2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2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2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2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2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2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2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2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2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1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1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1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1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1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1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1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1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1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1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1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1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1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1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1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1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1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1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1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1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1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1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1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1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1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1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1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1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1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1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1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1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1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1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1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1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1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1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1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1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1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1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1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1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1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1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1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1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1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1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1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1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1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1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1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1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1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1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1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1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1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1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1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1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1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1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1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1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1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1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1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1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1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1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1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1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1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66:B278"/>
    <mergeCell ref="B279:B283"/>
    <mergeCell ref="B284:B288"/>
    <mergeCell ref="B289:B360"/>
    <mergeCell ref="B253:B259"/>
    <mergeCell ref="B260:B261"/>
    <mergeCell ref="B262:B265"/>
    <mergeCell ref="B200:B201"/>
    <mergeCell ref="B173:B183"/>
    <mergeCell ref="B230:B231"/>
    <mergeCell ref="B203:B213"/>
    <mergeCell ref="O159:Q159"/>
    <mergeCell ref="L159:N159"/>
    <mergeCell ref="B184:B185"/>
    <mergeCell ref="B186:B197"/>
    <mergeCell ref="B198:B199"/>
    <mergeCell ref="B165:B168"/>
    <mergeCell ref="B169:B172"/>
    <mergeCell ref="B214:B225"/>
    <mergeCell ref="B2:Q2"/>
    <mergeCell ref="B4:Q4"/>
    <mergeCell ref="B3:Q3"/>
    <mergeCell ref="G5:H5"/>
    <mergeCell ref="I5:K5"/>
    <mergeCell ref="L5:N5"/>
    <mergeCell ref="O5:Q5"/>
    <mergeCell ref="B8:B10"/>
    <mergeCell ref="B11:B14"/>
    <mergeCell ref="D5:F5"/>
    <mergeCell ref="I82:K82"/>
    <mergeCell ref="B79:Q79"/>
    <mergeCell ref="B81:Q81"/>
    <mergeCell ref="B44:B45"/>
    <mergeCell ref="D82:F82"/>
    <mergeCell ref="B80:Q80"/>
    <mergeCell ref="G82:H82"/>
    <mergeCell ref="L82:N82"/>
    <mergeCell ref="O82:Q82"/>
    <mergeCell ref="B76:B77"/>
    <mergeCell ref="B49:B59"/>
    <mergeCell ref="B60:B71"/>
    <mergeCell ref="B15:B18"/>
    <mergeCell ref="B107:B108"/>
    <mergeCell ref="B109:B120"/>
    <mergeCell ref="B121:B122"/>
    <mergeCell ref="B153:B154"/>
    <mergeCell ref="B126:B136"/>
    <mergeCell ref="B137:B148"/>
    <mergeCell ref="B19:B29"/>
    <mergeCell ref="B30:B31"/>
    <mergeCell ref="B32:B43"/>
    <mergeCell ref="B162:B164"/>
    <mergeCell ref="B46:B47"/>
    <mergeCell ref="B123:B124"/>
    <mergeCell ref="B157:Q157"/>
    <mergeCell ref="B158:Q158"/>
    <mergeCell ref="D159:F159"/>
    <mergeCell ref="G159:H159"/>
    <mergeCell ref="I159:K159"/>
    <mergeCell ref="B88:B91"/>
    <mergeCell ref="B85:B87"/>
    <mergeCell ref="B92:B95"/>
    <mergeCell ref="B156:Q156"/>
    <mergeCell ref="B96:B106"/>
  </mergeCells>
  <conditionalFormatting sqref="D78 D155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{FCBD5B07-28F4-46FF-A01E-2A1945073BC8}</x14:id>
        </ext>
      </extLst>
    </cfRule>
  </conditionalFormatting>
  <conditionalFormatting sqref="D289">
    <cfRule type="cellIs" dxfId="89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{11F7F085-53BF-404A-84DB-C2752B765840}</x14:id>
        </ext>
      </extLst>
    </cfRule>
  </conditionalFormatting>
  <conditionalFormatting sqref="D7:Q78">
    <cfRule type="cellIs" dxfId="88" priority="1" operator="lessThan">
      <formula>0</formula>
    </cfRule>
  </conditionalFormatting>
  <conditionalFormatting sqref="D84:Q155">
    <cfRule type="cellIs" dxfId="87" priority="6" operator="lessThan">
      <formula>0</formula>
    </cfRule>
  </conditionalFormatting>
  <conditionalFormatting sqref="D161:Q360">
    <cfRule type="cellIs" dxfId="86" priority="1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FCBD5B07-28F4-46FF-A01E-2A1945073BC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11F7F085-53BF-404A-84DB-C2752B76584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3F9C35"/>
    <pageSetUpPr fitToPage="1"/>
  </sheetPr>
  <dimension ref="A1:T366"/>
  <sheetViews>
    <sheetView showGridLines="0" topLeftCell="D150" zoomScale="70" zoomScaleNormal="70" workbookViewId="0">
      <selection activeCell="D161" sqref="D161:Q175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7" t="s">
        <v>139</v>
      </c>
      <c r="C2" s="337"/>
      <c r="D2" s="337"/>
      <c r="E2" s="337"/>
      <c r="F2" s="337"/>
      <c r="G2" s="337"/>
      <c r="H2" s="337"/>
      <c r="I2" s="337"/>
      <c r="J2" s="337"/>
      <c r="K2" s="337"/>
      <c r="L2" s="337"/>
      <c r="M2" s="337"/>
      <c r="N2" s="337"/>
      <c r="O2" s="337"/>
      <c r="P2" s="337"/>
      <c r="Q2" s="337"/>
    </row>
    <row r="3" spans="1:17">
      <c r="B3" s="327" t="s">
        <v>17</v>
      </c>
      <c r="C3" s="327"/>
      <c r="D3" s="327"/>
      <c r="E3" s="327"/>
      <c r="F3" s="327"/>
      <c r="G3" s="327"/>
      <c r="H3" s="327"/>
      <c r="I3" s="327"/>
      <c r="J3" s="327"/>
      <c r="K3" s="327"/>
      <c r="L3" s="327"/>
      <c r="M3" s="327"/>
      <c r="N3" s="327"/>
      <c r="O3" s="327"/>
      <c r="P3" s="327"/>
      <c r="Q3" s="327"/>
    </row>
    <row r="4" spans="1:17" ht="15" thickBot="1">
      <c r="B4" s="327" t="str">
        <f>'HOME PAGE'!H5</f>
        <v>4 WEEKS ENDING 02-23-2025</v>
      </c>
      <c r="C4" s="327"/>
      <c r="D4" s="327"/>
      <c r="E4" s="327"/>
      <c r="F4" s="327"/>
      <c r="G4" s="327"/>
      <c r="H4" s="327"/>
      <c r="I4" s="327"/>
      <c r="J4" s="327"/>
      <c r="K4" s="327"/>
      <c r="L4" s="327"/>
      <c r="M4" s="327"/>
      <c r="N4" s="327"/>
      <c r="O4" s="327"/>
      <c r="P4" s="327"/>
      <c r="Q4" s="327"/>
    </row>
    <row r="5" spans="1:17">
      <c r="D5" s="321" t="s">
        <v>76</v>
      </c>
      <c r="E5" s="322"/>
      <c r="F5" s="323"/>
      <c r="G5" s="328" t="s">
        <v>19</v>
      </c>
      <c r="H5" s="329"/>
      <c r="I5" s="321" t="s">
        <v>20</v>
      </c>
      <c r="J5" s="322"/>
      <c r="K5" s="323"/>
      <c r="L5" s="328" t="s">
        <v>21</v>
      </c>
      <c r="M5" s="322"/>
      <c r="N5" s="329"/>
      <c r="O5" s="321" t="s">
        <v>22</v>
      </c>
      <c r="P5" s="322"/>
      <c r="Q5" s="323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Data'!E138</f>
        <v>124336845.98910853</v>
      </c>
      <c r="E7" s="292">
        <f>'Segment Data'!F138</f>
        <v>4532963.160441637</v>
      </c>
      <c r="F7" s="293">
        <f>'Segment Data'!G138</f>
        <v>3.783652961335391E-2</v>
      </c>
      <c r="G7" s="294">
        <f>'Segment Data'!H138</f>
        <v>100.00000000000001</v>
      </c>
      <c r="H7" s="295">
        <f>'Segment Data'!I138</f>
        <v>-4.2632564145606011E-14</v>
      </c>
      <c r="I7" s="296">
        <f>'Segment Data'!J138</f>
        <v>4.8532962407369222</v>
      </c>
      <c r="J7" s="297">
        <f>'Segment Data'!K138</f>
        <v>0.36952702489973621</v>
      </c>
      <c r="K7" s="293">
        <f>'Segment Data'!L138</f>
        <v>8.2414372174759679E-2</v>
      </c>
      <c r="L7" s="298">
        <f>'Segment Data'!M138</f>
        <v>603443547.22402608</v>
      </c>
      <c r="M7" s="299">
        <f>'Segment Data'!N138</f>
        <v>66270585.459084153</v>
      </c>
      <c r="N7" s="293">
        <f>'Segment Data'!O138</f>
        <v>0.12336917562146971</v>
      </c>
      <c r="O7" s="291">
        <f>'Segment Data'!P138</f>
        <v>149493961.55910546</v>
      </c>
      <c r="P7" s="292">
        <f>'Segment Data'!Q138</f>
        <v>5540833.8097727001</v>
      </c>
      <c r="Q7" s="293">
        <f>'Segment Data'!R138</f>
        <v>3.8490541306063303E-2</v>
      </c>
    </row>
    <row r="8" spans="1:17" ht="15" thickBot="1">
      <c r="B8" s="324" t="s">
        <v>111</v>
      </c>
      <c r="C8" s="82" t="s">
        <v>111</v>
      </c>
      <c r="D8" s="128">
        <f>'Segment Data'!E141</f>
        <v>115564082.44219622</v>
      </c>
      <c r="E8" s="129">
        <f>'Segment Data'!F141</f>
        <v>3448720.9842933416</v>
      </c>
      <c r="F8" s="130">
        <f>'Segment Data'!G141</f>
        <v>3.0760467963065603E-2</v>
      </c>
      <c r="G8" s="131">
        <f>'Segment Data'!H141</f>
        <v>92.94435734063839</v>
      </c>
      <c r="H8" s="132">
        <f>'Segment Data'!I141</f>
        <v>-0.63805318794237564</v>
      </c>
      <c r="I8" s="205">
        <f>'Segment Data'!J141</f>
        <v>4.3753163969809368</v>
      </c>
      <c r="J8" s="157">
        <f>'Segment Data'!K141</f>
        <v>0.21974251076111351</v>
      </c>
      <c r="K8" s="130">
        <f>'Segment Data'!L141</f>
        <v>5.2878980563862719E-2</v>
      </c>
      <c r="L8" s="133">
        <f>'Segment Data'!M141</f>
        <v>505629424.81139791</v>
      </c>
      <c r="M8" s="134">
        <f>'Segment Data'!N141</f>
        <v>39725756.49284023</v>
      </c>
      <c r="N8" s="130">
        <f>'Segment Data'!O141</f>
        <v>8.5266030714482549E-2</v>
      </c>
      <c r="O8" s="128">
        <f>'Segment Data'!P141</f>
        <v>133196872.4892804</v>
      </c>
      <c r="P8" s="129">
        <f>'Segment Data'!Q141</f>
        <v>4294573.8865397125</v>
      </c>
      <c r="Q8" s="130">
        <f>'Segment Data'!R141</f>
        <v>3.3316503530902916E-2</v>
      </c>
    </row>
    <row r="9" spans="1:17">
      <c r="B9" s="326"/>
      <c r="C9" s="102" t="s">
        <v>110</v>
      </c>
      <c r="D9" s="143">
        <f>'Segment Data'!E142</f>
        <v>115032949.88357416</v>
      </c>
      <c r="E9" s="144">
        <f>'Segment Data'!F142</f>
        <v>3899173.7135339379</v>
      </c>
      <c r="F9" s="145">
        <f>'Segment Data'!G142</f>
        <v>3.5085406506551238E-2</v>
      </c>
      <c r="G9" s="146">
        <f>'Segment Data'!H142</f>
        <v>92.517185045574237</v>
      </c>
      <c r="H9" s="147">
        <f>'Segment Data'!I142</f>
        <v>-0.24589870937730041</v>
      </c>
      <c r="I9" s="207">
        <f>'Segment Data'!J142</f>
        <v>4.3504988223825611</v>
      </c>
      <c r="J9" s="161">
        <f>'Segment Data'!K142</f>
        <v>0.24207646683791584</v>
      </c>
      <c r="K9" s="145">
        <f>'Segment Data'!L142</f>
        <v>5.8922001169430457E-2</v>
      </c>
      <c r="L9" s="148">
        <f>'Segment Data'!M142</f>
        <v>500450713.00368154</v>
      </c>
      <c r="M9" s="149">
        <f>'Segment Data'!N142</f>
        <v>43866222.530593574</v>
      </c>
      <c r="N9" s="145">
        <f>'Segment Data'!O142</f>
        <v>9.6074710039190742E-2</v>
      </c>
      <c r="O9" s="143">
        <f>'Segment Data'!P142</f>
        <v>132386483.17628217</v>
      </c>
      <c r="P9" s="144">
        <f>'Segment Data'!Q142</f>
        <v>4593851.9906976223</v>
      </c>
      <c r="Q9" s="145">
        <f>'Segment Data'!R142</f>
        <v>3.5947706437206725E-2</v>
      </c>
    </row>
    <row r="10" spans="1:17" ht="15" thickBot="1">
      <c r="B10" s="325"/>
      <c r="C10" s="98" t="s">
        <v>109</v>
      </c>
      <c r="D10" s="135">
        <f>'Segment Data'!E143</f>
        <v>531132.55862194649</v>
      </c>
      <c r="E10" s="136">
        <f>'Segment Data'!F143</f>
        <v>-450452.72924061934</v>
      </c>
      <c r="F10" s="137">
        <f>'Segment Data'!G143</f>
        <v>-0.45890330143547176</v>
      </c>
      <c r="G10" s="138">
        <f>'Segment Data'!H143</f>
        <v>0.4271722950640649</v>
      </c>
      <c r="H10" s="139">
        <f>'Segment Data'!I143</f>
        <v>-0.39215447856508728</v>
      </c>
      <c r="I10" s="208">
        <f>'Segment Data'!J143</f>
        <v>9.7503188679533785</v>
      </c>
      <c r="J10" s="154">
        <f>'Segment Data'!K143</f>
        <v>0.25631161183188489</v>
      </c>
      <c r="K10" s="137">
        <f>'Segment Data'!L143</f>
        <v>2.6997199909092308E-2</v>
      </c>
      <c r="L10" s="140">
        <f>'Segment Data'!M143</f>
        <v>5178711.8077159189</v>
      </c>
      <c r="M10" s="141">
        <f>'Segment Data'!N143</f>
        <v>-4140466.0377533864</v>
      </c>
      <c r="N10" s="137">
        <f>'Segment Data'!O143</f>
        <v>-0.4442952056941753</v>
      </c>
      <c r="O10" s="135">
        <f>'Segment Data'!P143</f>
        <v>810389.31299823523</v>
      </c>
      <c r="P10" s="136">
        <f>'Segment Data'!Q143</f>
        <v>-299278.10415799706</v>
      </c>
      <c r="Q10" s="137">
        <f>'Segment Data'!R143</f>
        <v>-0.26970072251464611</v>
      </c>
    </row>
    <row r="11" spans="1:17">
      <c r="B11" s="324" t="s">
        <v>108</v>
      </c>
      <c r="C11" s="82" t="s">
        <v>185</v>
      </c>
      <c r="D11" s="121">
        <f>Fat!E123</f>
        <v>4095184.1362876864</v>
      </c>
      <c r="E11" s="122">
        <f>Fat!F123</f>
        <v>-105896.72898769472</v>
      </c>
      <c r="F11" s="123">
        <f>Fat!G123</f>
        <v>-2.5207019903615489E-2</v>
      </c>
      <c r="G11" s="124">
        <f>Fat!H123</f>
        <v>3.2936207314173047</v>
      </c>
      <c r="H11" s="125">
        <f>Fat!I123</f>
        <v>-0.21301091196891075</v>
      </c>
      <c r="I11" s="204">
        <f>Fat!J123</f>
        <v>5.3240488364774139</v>
      </c>
      <c r="J11" s="152">
        <f>Fat!K123</f>
        <v>0.77330343366110021</v>
      </c>
      <c r="K11" s="123">
        <f>Fat!L123</f>
        <v>0.16992896002982874</v>
      </c>
      <c r="L11" s="126">
        <f>Fat!M123</f>
        <v>21802960.335963219</v>
      </c>
      <c r="M11" s="127">
        <f>Fat!N123</f>
        <v>2684910.9014516957</v>
      </c>
      <c r="N11" s="123">
        <f>Fat!O123</f>
        <v>0.14043853744854054</v>
      </c>
      <c r="O11" s="121">
        <f>Fat!P123</f>
        <v>5940399.2166916728</v>
      </c>
      <c r="P11" s="122">
        <f>Fat!Q123</f>
        <v>133863.26768185943</v>
      </c>
      <c r="Q11" s="123">
        <f>Fat!R123</f>
        <v>2.3053894586614432E-2</v>
      </c>
    </row>
    <row r="12" spans="1:17">
      <c r="B12" s="326"/>
      <c r="C12" s="83" t="s">
        <v>186</v>
      </c>
      <c r="D12" s="105">
        <f>Fat!E124</f>
        <v>12730946.218637992</v>
      </c>
      <c r="E12" s="106">
        <f>Fat!F124</f>
        <v>-183168.53589392826</v>
      </c>
      <c r="F12" s="107">
        <f>Fat!G124</f>
        <v>-1.4183592090944473E-2</v>
      </c>
      <c r="G12" s="108">
        <f>Fat!H124</f>
        <v>10.239077658245545</v>
      </c>
      <c r="H12" s="109">
        <f>Fat!I124</f>
        <v>-0.5403014817448959</v>
      </c>
      <c r="I12" s="206">
        <f>Fat!J124</f>
        <v>4.400145750391963</v>
      </c>
      <c r="J12" s="156">
        <f>Fat!K124</f>
        <v>0.10381722540686056</v>
      </c>
      <c r="K12" s="107">
        <f>Fat!L124</f>
        <v>2.4164172921860193E-2</v>
      </c>
      <c r="L12" s="110">
        <f>Fat!M124</f>
        <v>56018018.902408585</v>
      </c>
      <c r="M12" s="111">
        <f>Fat!N124</f>
        <v>534739.30758211017</v>
      </c>
      <c r="N12" s="107">
        <f>Fat!O124</f>
        <v>9.6378460589768705E-3</v>
      </c>
      <c r="O12" s="105">
        <f>Fat!P124</f>
        <v>16923672.997710049</v>
      </c>
      <c r="P12" s="106">
        <f>Fat!Q124</f>
        <v>-218751.49930296093</v>
      </c>
      <c r="Q12" s="107">
        <f>Fat!R124</f>
        <v>-1.2760826179580222E-2</v>
      </c>
    </row>
    <row r="13" spans="1:17">
      <c r="B13" s="326"/>
      <c r="C13" s="83" t="s">
        <v>187</v>
      </c>
      <c r="D13" s="105">
        <f>Fat!E125</f>
        <v>44116429.83708629</v>
      </c>
      <c r="E13" s="106">
        <f>Fat!F125</f>
        <v>206184.96564427763</v>
      </c>
      <c r="F13" s="107">
        <f>Fat!G125</f>
        <v>4.6956004515104526E-3</v>
      </c>
      <c r="G13" s="108">
        <f>Fat!H125</f>
        <v>35.481380829742704</v>
      </c>
      <c r="H13" s="109">
        <f>Fat!I125</f>
        <v>-1.1703902436861924</v>
      </c>
      <c r="I13" s="206">
        <f>Fat!J125</f>
        <v>4.5570867083102247</v>
      </c>
      <c r="J13" s="156">
        <f>Fat!K125</f>
        <v>0.23777303337666478</v>
      </c>
      <c r="K13" s="107">
        <f>Fat!L125</f>
        <v>5.5048799710135023E-2</v>
      </c>
      <c r="L13" s="110">
        <f>Fat!M125</f>
        <v>201042396.02868652</v>
      </c>
      <c r="M13" s="111">
        <f>Fat!N125</f>
        <v>11380274.885785818</v>
      </c>
      <c r="N13" s="107">
        <f>Fat!O125</f>
        <v>6.0002887330419356E-2</v>
      </c>
      <c r="O13" s="105">
        <f>Fat!P125</f>
        <v>52844904.929622769</v>
      </c>
      <c r="P13" s="106">
        <f>Fat!Q125</f>
        <v>668603.25800541043</v>
      </c>
      <c r="Q13" s="107">
        <f>Fat!R125</f>
        <v>1.281430911323319E-2</v>
      </c>
    </row>
    <row r="14" spans="1:17" ht="15" thickBot="1">
      <c r="B14" s="325"/>
      <c r="C14" s="84" t="s">
        <v>188</v>
      </c>
      <c r="D14" s="128">
        <f>Fat!E126</f>
        <v>63394285.79709781</v>
      </c>
      <c r="E14" s="129">
        <f>Fat!F126</f>
        <v>4615843.4596787468</v>
      </c>
      <c r="F14" s="130">
        <f>Fat!G126</f>
        <v>7.8529530149529764E-2</v>
      </c>
      <c r="G14" s="131">
        <f>Fat!H126</f>
        <v>50.985920780595393</v>
      </c>
      <c r="H14" s="132">
        <f>Fat!I126</f>
        <v>1.923702637399785</v>
      </c>
      <c r="I14" s="205">
        <f>Fat!J126</f>
        <v>5.1200225363502163</v>
      </c>
      <c r="J14" s="157">
        <f>Fat!K126</f>
        <v>0.47700205571108256</v>
      </c>
      <c r="K14" s="130">
        <f>Fat!L126</f>
        <v>0.10273529003374565</v>
      </c>
      <c r="L14" s="133">
        <f>Fat!M126</f>
        <v>324580171.95696723</v>
      </c>
      <c r="M14" s="134">
        <f>Fat!N126</f>
        <v>51670660.36426419</v>
      </c>
      <c r="N14" s="130">
        <f>Fat!O126</f>
        <v>0.18933257423940128</v>
      </c>
      <c r="O14" s="128">
        <f>Fat!P126</f>
        <v>73784984.415080965</v>
      </c>
      <c r="P14" s="129">
        <f>Fat!Q126</f>
        <v>4957118.7833883315</v>
      </c>
      <c r="Q14" s="130">
        <f>Fat!R126</f>
        <v>7.2021974499609731E-2</v>
      </c>
    </row>
    <row r="15" spans="1:17" ht="15" customHeight="1">
      <c r="B15" s="334" t="s">
        <v>107</v>
      </c>
      <c r="C15" s="82" t="s">
        <v>201</v>
      </c>
      <c r="D15" s="121">
        <f>Fat!E127</f>
        <v>4076350.2732876982</v>
      </c>
      <c r="E15" s="122">
        <f>Fat!F127</f>
        <v>-107843.90099777514</v>
      </c>
      <c r="F15" s="123">
        <f>Fat!G127</f>
        <v>-2.5774114801015761E-2</v>
      </c>
      <c r="G15" s="124">
        <f>Fat!H127</f>
        <v>3.2784732802734675</v>
      </c>
      <c r="H15" s="125">
        <f>Fat!I127</f>
        <v>-0.21406308456984968</v>
      </c>
      <c r="I15" s="204">
        <f>Fat!J127</f>
        <v>5.3078979113861315</v>
      </c>
      <c r="J15" s="152">
        <f>Fat!K127</f>
        <v>0.76813416621945052</v>
      </c>
      <c r="K15" s="123">
        <f>Fat!L127</f>
        <v>0.16920135261163197</v>
      </c>
      <c r="L15" s="126">
        <f>Fat!M127</f>
        <v>21636851.101662058</v>
      </c>
      <c r="M15" s="127">
        <f>Fat!N127</f>
        <v>2641598.08650323</v>
      </c>
      <c r="N15" s="123">
        <f>Fat!O127</f>
        <v>0.1390662227239168</v>
      </c>
      <c r="O15" s="121">
        <f>Fat!P127</f>
        <v>5892081.9966877103</v>
      </c>
      <c r="P15" s="122">
        <f>Fat!Q127</f>
        <v>126288.08303239197</v>
      </c>
      <c r="Q15" s="123">
        <f>Fat!R127</f>
        <v>2.1902982472769235E-2</v>
      </c>
    </row>
    <row r="16" spans="1:17">
      <c r="B16" s="335"/>
      <c r="C16" s="83" t="s">
        <v>202</v>
      </c>
      <c r="D16" s="105">
        <f>Fat!E128</f>
        <v>9101917.3403200191</v>
      </c>
      <c r="E16" s="106">
        <f>Fat!F128</f>
        <v>-208987.53462450393</v>
      </c>
      <c r="F16" s="107">
        <f>Fat!G128</f>
        <v>-2.2445459107512267E-2</v>
      </c>
      <c r="G16" s="108">
        <f>Fat!H128</f>
        <v>7.3203701347847518</v>
      </c>
      <c r="H16" s="109">
        <f>Fat!I128</f>
        <v>-0.45141877147312215</v>
      </c>
      <c r="I16" s="206">
        <f>Fat!J128</f>
        <v>3.9066678185129993</v>
      </c>
      <c r="J16" s="156">
        <f>Fat!K128</f>
        <v>0.10926505890442728</v>
      </c>
      <c r="K16" s="107">
        <f>Fat!L128</f>
        <v>2.8773629193783512E-2</v>
      </c>
      <c r="L16" s="110">
        <f>Fat!M128</f>
        <v>35558167.56019365</v>
      </c>
      <c r="M16" s="111">
        <f>Fat!N128</f>
        <v>200911.69362641126</v>
      </c>
      <c r="N16" s="107">
        <f>Fat!O128</f>
        <v>5.6823327688274401E-3</v>
      </c>
      <c r="O16" s="105">
        <f>Fat!P128</f>
        <v>10189364.703627884</v>
      </c>
      <c r="P16" s="106">
        <f>Fat!Q128</f>
        <v>-197165.39739502221</v>
      </c>
      <c r="Q16" s="107">
        <f>Fat!R128</f>
        <v>-1.8982797476859437E-2</v>
      </c>
    </row>
    <row r="17" spans="2:17">
      <c r="B17" s="335"/>
      <c r="C17" s="83" t="s">
        <v>203</v>
      </c>
      <c r="D17" s="105">
        <f>Fat!E129</f>
        <v>43052868.636535048</v>
      </c>
      <c r="E17" s="106">
        <f>Fat!F129</f>
        <v>250419.66471313685</v>
      </c>
      <c r="F17" s="107">
        <f>Fat!G129</f>
        <v>5.8505919807998689E-3</v>
      </c>
      <c r="G17" s="108">
        <f>Fat!H129</f>
        <v>34.625993842811738</v>
      </c>
      <c r="H17" s="109">
        <f>Fat!I129</f>
        <v>-1.1011027764474406</v>
      </c>
      <c r="I17" s="206">
        <f>Fat!J129</f>
        <v>4.3856769600184204</v>
      </c>
      <c r="J17" s="156">
        <f>Fat!K129</f>
        <v>0.22770542331205323</v>
      </c>
      <c r="K17" s="107">
        <f>Fat!L129</f>
        <v>5.4763583949981626E-2</v>
      </c>
      <c r="L17" s="110">
        <f>Fat!M129</f>
        <v>188815974.04195142</v>
      </c>
      <c r="M17" s="111">
        <f>Fat!N129</f>
        <v>10844609.515789181</v>
      </c>
      <c r="N17" s="107">
        <f>Fat!O129</f>
        <v>6.0934575315878953E-2</v>
      </c>
      <c r="O17" s="105">
        <f>Fat!P129</f>
        <v>50057573.662447393</v>
      </c>
      <c r="P17" s="106">
        <f>Fat!Q129</f>
        <v>373523.19637534022</v>
      </c>
      <c r="Q17" s="107">
        <f>Fat!R129</f>
        <v>7.5179699092852645E-3</v>
      </c>
    </row>
    <row r="18" spans="2:17" ht="15" thickBot="1">
      <c r="B18" s="336"/>
      <c r="C18" s="84" t="s">
        <v>204</v>
      </c>
      <c r="D18" s="128">
        <f>Fat!E130</f>
        <v>59332946.192053527</v>
      </c>
      <c r="E18" s="129">
        <f>Fat!F130</f>
        <v>3515132.7552023754</v>
      </c>
      <c r="F18" s="130">
        <f>Fat!G130</f>
        <v>6.2975106668755138E-2</v>
      </c>
      <c r="G18" s="131">
        <f>Fat!H130</f>
        <v>47.719520082768433</v>
      </c>
      <c r="H18" s="132">
        <f>Fat!I130</f>
        <v>1.1285314445480026</v>
      </c>
      <c r="I18" s="205">
        <f>Fat!J130</f>
        <v>4.3756201026531993</v>
      </c>
      <c r="J18" s="157">
        <f>Fat!K130</f>
        <v>0.19093817893493892</v>
      </c>
      <c r="K18" s="130">
        <f>Fat!L130</f>
        <v>4.5627883412769056E-2</v>
      </c>
      <c r="L18" s="133">
        <f>Fat!M130</f>
        <v>259618432.10758999</v>
      </c>
      <c r="M18" s="134">
        <f>Fat!N130</f>
        <v>26038637.196920753</v>
      </c>
      <c r="N18" s="130">
        <f>Fat!O130</f>
        <v>0.11147641090651281</v>
      </c>
      <c r="O18" s="128">
        <f>Fat!P130</f>
        <v>67057852.126517415</v>
      </c>
      <c r="P18" s="129">
        <f>Fat!Q130</f>
        <v>3991928.004527092</v>
      </c>
      <c r="Q18" s="130">
        <f>Fat!R130</f>
        <v>6.3297700939185242E-2</v>
      </c>
    </row>
    <row r="19" spans="2:17" ht="15" thickBot="1">
      <c r="B19" s="324" t="s">
        <v>106</v>
      </c>
      <c r="C19" s="142" t="s">
        <v>106</v>
      </c>
      <c r="D19" s="128">
        <f>'Segment Data'!E144</f>
        <v>5746860.1369636646</v>
      </c>
      <c r="E19" s="129">
        <f>'Segment Data'!F144</f>
        <v>-1340.2213160842657</v>
      </c>
      <c r="F19" s="130">
        <f>'Segment Data'!G144</f>
        <v>-2.3315494112062418E-4</v>
      </c>
      <c r="G19" s="131">
        <f>'Segment Data'!H144</f>
        <v>4.6220089397048643</v>
      </c>
      <c r="H19" s="132">
        <f>'Segment Data'!I144</f>
        <v>-0.17599945748567514</v>
      </c>
      <c r="I19" s="205">
        <f>'Segment Data'!J144</f>
        <v>7.3837785284401773</v>
      </c>
      <c r="J19" s="157">
        <f>'Segment Data'!K144</f>
        <v>0.34401483876694261</v>
      </c>
      <c r="K19" s="130">
        <f>'Segment Data'!L144</f>
        <v>4.8867384465132634E-2</v>
      </c>
      <c r="L19" s="133">
        <f>'Segment Data'!M144</f>
        <v>42433542.485261083</v>
      </c>
      <c r="M19" s="134">
        <f>'Segment Data'!N144</f>
        <v>1967570.3220766261</v>
      </c>
      <c r="N19" s="130">
        <f>'Segment Data'!O144</f>
        <v>4.8622835851864256E-2</v>
      </c>
      <c r="O19" s="128">
        <f>'Segment Data'!P144</f>
        <v>12819083.367415428</v>
      </c>
      <c r="P19" s="129">
        <f>'Segment Data'!Q144</f>
        <v>269070.23891327158</v>
      </c>
      <c r="Q19" s="130">
        <f>'Segment Data'!R144</f>
        <v>2.1439837246240802E-2</v>
      </c>
    </row>
    <row r="20" spans="2:17">
      <c r="B20" s="326"/>
      <c r="C20" s="99" t="s">
        <v>120</v>
      </c>
      <c r="D20" s="143">
        <f>'Segment Data'!E145</f>
        <v>5062890.6645946195</v>
      </c>
      <c r="E20" s="144">
        <f>'Segment Data'!F145</f>
        <v>150279.16817361768</v>
      </c>
      <c r="F20" s="145">
        <f>'Segment Data'!G145</f>
        <v>3.0590484975883188E-2</v>
      </c>
      <c r="G20" s="146">
        <f>'Segment Data'!H145</f>
        <v>4.0719149857139785</v>
      </c>
      <c r="H20" s="147">
        <f>'Segment Data'!I145</f>
        <v>-2.8629487829165967E-2</v>
      </c>
      <c r="I20" s="207">
        <f>'Segment Data'!J145</f>
        <v>6.2816540925759234</v>
      </c>
      <c r="J20" s="161">
        <f>'Segment Data'!K145</f>
        <v>0.58900810558225292</v>
      </c>
      <c r="K20" s="145">
        <f>'Segment Data'!L145</f>
        <v>0.10346824779338028</v>
      </c>
      <c r="L20" s="148">
        <f>'Segment Data'!M145</f>
        <v>31803327.863515228</v>
      </c>
      <c r="M20" s="149">
        <f>'Segment Data'!N145</f>
        <v>3837569.7427552417</v>
      </c>
      <c r="N20" s="145">
        <f>'Segment Data'!O145</f>
        <v>0.13722387664886782</v>
      </c>
      <c r="O20" s="143">
        <f>'Segment Data'!P145</f>
        <v>10270592.347378254</v>
      </c>
      <c r="P20" s="144">
        <f>'Segment Data'!Q145</f>
        <v>495433.85269801505</v>
      </c>
      <c r="Q20" s="145">
        <f>'Segment Data'!R145</f>
        <v>5.0682948308985093E-2</v>
      </c>
    </row>
    <row r="21" spans="2:17" ht="15" thickBot="1">
      <c r="B21" s="326"/>
      <c r="C21" s="98" t="s">
        <v>121</v>
      </c>
      <c r="D21" s="135">
        <f>'Segment Data'!E146</f>
        <v>683969.47236897505</v>
      </c>
      <c r="E21" s="136">
        <f>'Segment Data'!F146</f>
        <v>-151619.38948985015</v>
      </c>
      <c r="F21" s="137">
        <f>'Segment Data'!G146</f>
        <v>-0.18145214280688512</v>
      </c>
      <c r="G21" s="138">
        <f>'Segment Data'!H146</f>
        <v>0.55009395399082939</v>
      </c>
      <c r="H21" s="139">
        <f>'Segment Data'!I146</f>
        <v>-0.14736996965663052</v>
      </c>
      <c r="I21" s="208">
        <f>'Segment Data'!J146</f>
        <v>15.541943100073368</v>
      </c>
      <c r="J21" s="154">
        <f>'Segment Data'!K146</f>
        <v>0.58217686453881434</v>
      </c>
      <c r="K21" s="137">
        <f>'Segment Data'!L146</f>
        <v>3.8916173914265148E-2</v>
      </c>
      <c r="L21" s="140">
        <f>'Segment Data'!M146</f>
        <v>10630214.621745814</v>
      </c>
      <c r="M21" s="141">
        <f>'Segment Data'!N146</f>
        <v>-1869999.4206785858</v>
      </c>
      <c r="N21" s="137">
        <f>'Segment Data'!O146</f>
        <v>-0.1495973920392088</v>
      </c>
      <c r="O21" s="135">
        <f>'Segment Data'!P146</f>
        <v>2548491.0200371742</v>
      </c>
      <c r="P21" s="136">
        <f>'Segment Data'!Q146</f>
        <v>-226363.61378474161</v>
      </c>
      <c r="Q21" s="137">
        <f>'Segment Data'!R146</f>
        <v>-8.1576746769239636E-2</v>
      </c>
    </row>
    <row r="22" spans="2:17">
      <c r="B22" s="326"/>
      <c r="C22" s="82" t="s">
        <v>105</v>
      </c>
      <c r="D22" s="121">
        <f>Flavor!D144</f>
        <v>12795.799589823704</v>
      </c>
      <c r="E22" s="122">
        <f>Flavor!E144</f>
        <v>7648.7995898237132</v>
      </c>
      <c r="F22" s="123">
        <f>Flavor!F144</f>
        <v>1.4860694753883286</v>
      </c>
      <c r="G22" s="124">
        <f>Flavor!G144</f>
        <v>1.0291237072994888E-2</v>
      </c>
      <c r="H22" s="125">
        <f>Flavor!H144</f>
        <v>5.9950491043955926E-3</v>
      </c>
      <c r="I22" s="204">
        <f>Flavor!I144</f>
        <v>15.553548272809604</v>
      </c>
      <c r="J22" s="152">
        <f>Flavor!J144</f>
        <v>9.9007310977561644</v>
      </c>
      <c r="K22" s="123">
        <f>Flavor!K144</f>
        <v>1.7514684786639267</v>
      </c>
      <c r="L22" s="126">
        <f>Flavor!L144</f>
        <v>199020.08660952031</v>
      </c>
      <c r="M22" s="127">
        <f>Flavor!M144</f>
        <v>169925.03660952032</v>
      </c>
      <c r="N22" s="123">
        <f>Flavor!N144</f>
        <v>5.8403417972995513</v>
      </c>
      <c r="O22" s="121">
        <f>Flavor!O144</f>
        <v>11339.418013811111</v>
      </c>
      <c r="P22" s="122">
        <f>Flavor!P144</f>
        <v>1045.4180138111115</v>
      </c>
      <c r="Q22" s="123">
        <f>Flavor!Q144</f>
        <v>0.10155605341083267</v>
      </c>
    </row>
    <row r="23" spans="2:17">
      <c r="B23" s="326"/>
      <c r="C23" s="83" t="s">
        <v>104</v>
      </c>
      <c r="D23" s="105">
        <f>Flavor!D145</f>
        <v>5713182.1053304421</v>
      </c>
      <c r="E23" s="106">
        <f>Flavor!E145</f>
        <v>237277.69843224529</v>
      </c>
      <c r="F23" s="107">
        <f>Flavor!F145</f>
        <v>4.3331234587173931E-2</v>
      </c>
      <c r="G23" s="108">
        <f>Flavor!G145</f>
        <v>4.5949228162268909</v>
      </c>
      <c r="H23" s="109">
        <f>Flavor!H145</f>
        <v>2.4199165534072087E-2</v>
      </c>
      <c r="I23" s="206">
        <f>Flavor!I145</f>
        <v>7.6968878237477503</v>
      </c>
      <c r="J23" s="156">
        <f>Flavor!J145</f>
        <v>0.96049634747665191</v>
      </c>
      <c r="K23" s="107">
        <f>Flavor!K145</f>
        <v>0.14258321400411406</v>
      </c>
      <c r="L23" s="110">
        <f>Flavor!L145</f>
        <v>43973721.781371415</v>
      </c>
      <c r="M23" s="111">
        <f>Flavor!M145</f>
        <v>7085886.0098670572</v>
      </c>
      <c r="N23" s="107">
        <f>Flavor!N145</f>
        <v>0.19209275528549344</v>
      </c>
      <c r="O23" s="105">
        <f>Flavor!O145</f>
        <v>11412779.086835027</v>
      </c>
      <c r="P23" s="106">
        <f>Flavor!P145</f>
        <v>475730.89804449677</v>
      </c>
      <c r="Q23" s="107">
        <f>Flavor!Q145</f>
        <v>4.3497193194419428E-2</v>
      </c>
    </row>
    <row r="24" spans="2:17">
      <c r="B24" s="326"/>
      <c r="C24" s="83" t="s">
        <v>103</v>
      </c>
      <c r="D24" s="105">
        <f>Flavor!D146</f>
        <v>1543.6749601053289</v>
      </c>
      <c r="E24" s="106">
        <f>Flavor!E146</f>
        <v>119.67347284238713</v>
      </c>
      <c r="F24" s="107">
        <f>Flavor!F146</f>
        <v>8.4040272368261532E-2</v>
      </c>
      <c r="G24" s="108">
        <f>Flavor!G146</f>
        <v>1.2415265545987456E-3</v>
      </c>
      <c r="H24" s="109">
        <f>Flavor!H146</f>
        <v>5.2916090863256229E-5</v>
      </c>
      <c r="I24" s="206">
        <f>Flavor!I146</f>
        <v>9.3800700517234947</v>
      </c>
      <c r="J24" s="156">
        <f>Flavor!J146</f>
        <v>-3.2414821213286871E-3</v>
      </c>
      <c r="K24" s="107">
        <f>Flavor!K146</f>
        <v>-3.4545182792204341E-4</v>
      </c>
      <c r="L24" s="110">
        <f>Flavor!L146</f>
        <v>14479.779262879456</v>
      </c>
      <c r="M24" s="111">
        <f>Flavor!M146</f>
        <v>1117.9296832329128</v>
      </c>
      <c r="N24" s="107">
        <f>Flavor!N146</f>
        <v>8.3665788674630856E-2</v>
      </c>
      <c r="O24" s="105">
        <f>Flavor!O146</f>
        <v>11831.76563167572</v>
      </c>
      <c r="P24" s="106">
        <f>Flavor!P146</f>
        <v>1388.6606292724609</v>
      </c>
      <c r="Q24" s="107">
        <f>Flavor!Q146</f>
        <v>0.13297392192771118</v>
      </c>
    </row>
    <row r="25" spans="2:17">
      <c r="B25" s="326"/>
      <c r="C25" s="83" t="s">
        <v>102</v>
      </c>
      <c r="D25" s="105">
        <f>Flavor!D147</f>
        <v>43.750407248735428</v>
      </c>
      <c r="E25" s="106">
        <f>Flavor!E147</f>
        <v>32.718769987635667</v>
      </c>
      <c r="F25" s="107">
        <f>Flavor!F147</f>
        <v>2.9659033571571483</v>
      </c>
      <c r="G25" s="108">
        <f>Flavor!G147</f>
        <v>3.5187001005774084E-5</v>
      </c>
      <c r="H25" s="109">
        <f>Flavor!H147</f>
        <v>2.5978921099986527E-5</v>
      </c>
      <c r="I25" s="206">
        <f>Flavor!I147</f>
        <v>13.968210699136467</v>
      </c>
      <c r="J25" s="156">
        <f>Flavor!J147</f>
        <v>-4.8994426724062983</v>
      </c>
      <c r="K25" s="107">
        <f>Flavor!K147</f>
        <v>-0.25967419349540882</v>
      </c>
      <c r="L25" s="110">
        <f>Flavor!L147</f>
        <v>611.11490662336382</v>
      </c>
      <c r="M25" s="111">
        <f>Flavor!M147</f>
        <v>402.97379866033816</v>
      </c>
      <c r="N25" s="107">
        <f>Flavor!N147</f>
        <v>1.9360606014066317</v>
      </c>
      <c r="O25" s="105">
        <f>Flavor!O147</f>
        <v>175.00162899494171</v>
      </c>
      <c r="P25" s="106">
        <f>Flavor!P147</f>
        <v>130.87507995054267</v>
      </c>
      <c r="Q25" s="107">
        <f>Flavor!Q147</f>
        <v>2.9659033571571483</v>
      </c>
    </row>
    <row r="26" spans="2:17">
      <c r="B26" s="326"/>
      <c r="C26" s="83" t="s">
        <v>63</v>
      </c>
      <c r="D26" s="105">
        <f>Flavor!D148</f>
        <v>196684.54873626307</v>
      </c>
      <c r="E26" s="106">
        <f>Flavor!E148</f>
        <v>3407.428800990223</v>
      </c>
      <c r="F26" s="107">
        <f>Flavor!F148</f>
        <v>1.7629757739205484E-2</v>
      </c>
      <c r="G26" s="108">
        <f>Flavor!G148</f>
        <v>0.15818685697841475</v>
      </c>
      <c r="H26" s="109">
        <f>Flavor!H148</f>
        <v>-3.1410694391962313E-3</v>
      </c>
      <c r="I26" s="206">
        <f>Flavor!I148</f>
        <v>14.34216036933697</v>
      </c>
      <c r="J26" s="156">
        <f>Flavor!J148</f>
        <v>1.2196184969582067</v>
      </c>
      <c r="K26" s="107">
        <f>Flavor!K148</f>
        <v>9.2940720541752994E-2</v>
      </c>
      <c r="L26" s="110">
        <f>Flavor!L148</f>
        <v>2820881.3401461579</v>
      </c>
      <c r="M26" s="111">
        <f>Flavor!M148</f>
        <v>284594.24082276784</v>
      </c>
      <c r="N26" s="107">
        <f>Flavor!N148</f>
        <v>0.11220900066821676</v>
      </c>
      <c r="O26" s="105">
        <f>Flavor!O148</f>
        <v>1325471.6967144012</v>
      </c>
      <c r="P26" s="106">
        <f>Flavor!P148</f>
        <v>52025.656609779689</v>
      </c>
      <c r="Q26" s="107">
        <f>Flavor!Q148</f>
        <v>4.0854229367665598E-2</v>
      </c>
    </row>
    <row r="27" spans="2:17">
      <c r="B27" s="326"/>
      <c r="C27" s="83" t="s">
        <v>64</v>
      </c>
      <c r="D27" s="105">
        <f>Flavor!D149</f>
        <v>89763.498230979327</v>
      </c>
      <c r="E27" s="106">
        <f>Flavor!E149</f>
        <v>50601.93152484759</v>
      </c>
      <c r="F27" s="107">
        <f>Flavor!F149</f>
        <v>1.292132459984666</v>
      </c>
      <c r="G27" s="108">
        <f>Flavor!G149</f>
        <v>7.2193803467430914E-2</v>
      </c>
      <c r="H27" s="109">
        <f>Flavor!H149</f>
        <v>3.9505742127935638E-2</v>
      </c>
      <c r="I27" s="206">
        <f>Flavor!I149</f>
        <v>9.6570629532984267</v>
      </c>
      <c r="J27" s="156">
        <f>Flavor!J149</f>
        <v>-6.446453893034418</v>
      </c>
      <c r="K27" s="107">
        <f>Flavor!K149</f>
        <v>-0.40031341939462306</v>
      </c>
      <c r="L27" s="110">
        <f>Flavor!L149</f>
        <v>866851.75332485931</v>
      </c>
      <c r="M27" s="111">
        <f>Flavor!M149</f>
        <v>236212.80414387945</v>
      </c>
      <c r="N27" s="107">
        <f>Flavor!N149</f>
        <v>0.37456107722279525</v>
      </c>
      <c r="O27" s="105">
        <f>Flavor!O149</f>
        <v>191084.9535959959</v>
      </c>
      <c r="P27" s="106">
        <f>Flavor!P149</f>
        <v>92128.724571626342</v>
      </c>
      <c r="Q27" s="107">
        <f>Flavor!Q149</f>
        <v>0.9310048036383658</v>
      </c>
    </row>
    <row r="28" spans="2:17">
      <c r="B28" s="326"/>
      <c r="C28" s="83" t="s">
        <v>196</v>
      </c>
      <c r="D28" s="105">
        <f>Flavor!D150</f>
        <v>28240.542531272222</v>
      </c>
      <c r="E28" s="106">
        <f>Flavor!E150</f>
        <v>8830.8121222494628</v>
      </c>
      <c r="F28" s="107">
        <f>Flavor!F150</f>
        <v>0.45496830384333381</v>
      </c>
      <c r="G28" s="108">
        <f>Flavor!G150</f>
        <v>2.271293139746039E-2</v>
      </c>
      <c r="H28" s="109">
        <f>Flavor!H150</f>
        <v>6.5116781903495277E-3</v>
      </c>
      <c r="I28" s="206">
        <f>Flavor!I150</f>
        <v>16.988750406779477</v>
      </c>
      <c r="J28" s="156">
        <f>Flavor!J150</f>
        <v>9.5549289498297441E-2</v>
      </c>
      <c r="K28" s="107">
        <f>Flavor!K150</f>
        <v>5.6560795573879549E-3</v>
      </c>
      <c r="L28" s="110">
        <f>Flavor!L150</f>
        <v>479771.52841582411</v>
      </c>
      <c r="M28" s="111">
        <f>Flavor!M150</f>
        <v>151879.04898399435</v>
      </c>
      <c r="N28" s="107">
        <f>Flavor!N150</f>
        <v>0.4631977203233496</v>
      </c>
      <c r="O28" s="105">
        <f>Flavor!O150</f>
        <v>286242.29254949093</v>
      </c>
      <c r="P28" s="106">
        <f>Flavor!P150</f>
        <v>92086.231981024903</v>
      </c>
      <c r="Q28" s="107">
        <f>Flavor!Q150</f>
        <v>0.47428976314933091</v>
      </c>
    </row>
    <row r="29" spans="2:17" ht="15" thickBot="1">
      <c r="B29" s="326"/>
      <c r="C29" s="83" t="s">
        <v>197</v>
      </c>
      <c r="D29" s="105">
        <f>Flavor!D151</f>
        <v>7211.2431000000042</v>
      </c>
      <c r="E29" s="106">
        <f>Flavor!E151</f>
        <v>-9135.7703559172551</v>
      </c>
      <c r="F29" s="107">
        <f>Flavor!F151</f>
        <v>-0.5588647969583892</v>
      </c>
      <c r="G29" s="108">
        <f>Flavor!G151</f>
        <v>5.7997635717988846E-3</v>
      </c>
      <c r="H29" s="109">
        <f>Flavor!H151</f>
        <v>-7.8450474893712423E-3</v>
      </c>
      <c r="I29" s="206">
        <f>Flavor!I151</f>
        <v>28.799005541776825</v>
      </c>
      <c r="J29" s="156">
        <f>Flavor!J151</f>
        <v>24.362313575199355</v>
      </c>
      <c r="K29" s="107">
        <f>Flavor!K151</f>
        <v>5.4910987192092131</v>
      </c>
      <c r="L29" s="110">
        <f>Flavor!L151</f>
        <v>207676.63</v>
      </c>
      <c r="M29" s="111">
        <f>Flavor!M151</f>
        <v>135149.96672259807</v>
      </c>
      <c r="N29" s="107">
        <f>Flavor!N151</f>
        <v>1.8634521514614957</v>
      </c>
      <c r="O29" s="105">
        <f>Flavor!O151</f>
        <v>80378</v>
      </c>
      <c r="P29" s="106">
        <f>Flavor!P151</f>
        <v>43111.969243617728</v>
      </c>
      <c r="Q29" s="107">
        <f>Flavor!Q151</f>
        <v>1.1568704358522075</v>
      </c>
    </row>
    <row r="30" spans="2:17">
      <c r="B30" s="324" t="s">
        <v>101</v>
      </c>
      <c r="C30" s="101" t="s">
        <v>13</v>
      </c>
      <c r="D30" s="143">
        <f>'Branded vs. Private Label'!D33</f>
        <v>24155899.365213886</v>
      </c>
      <c r="E30" s="144">
        <f>'Branded vs. Private Label'!E33</f>
        <v>1880821.9820492454</v>
      </c>
      <c r="F30" s="145">
        <f>'Branded vs. Private Label'!F33</f>
        <v>8.4436159286735341E-2</v>
      </c>
      <c r="G30" s="146">
        <f>'Branded vs. Private Label'!G33</f>
        <v>19.427788418671838</v>
      </c>
      <c r="H30" s="147">
        <f>'Branded vs. Private Label'!H33</f>
        <v>0.83483729118585615</v>
      </c>
      <c r="I30" s="207">
        <f>'Branded vs. Private Label'!I33</f>
        <v>9.5651291619298693</v>
      </c>
      <c r="J30" s="161">
        <f>'Branded vs. Private Label'!J33</f>
        <v>1.1585548896961839</v>
      </c>
      <c r="K30" s="145">
        <f>'Branded vs. Private Label'!K33</f>
        <v>0.13781533977791738</v>
      </c>
      <c r="L30" s="148">
        <f>'Branded vs. Private Label'!L33</f>
        <v>231054297.45085055</v>
      </c>
      <c r="M30" s="149">
        <f>'Branded vs. Private Label'!M33</f>
        <v>43797205.009524226</v>
      </c>
      <c r="N30" s="145">
        <f>'Branded vs. Private Label'!N33</f>
        <v>0.2338880970462964</v>
      </c>
      <c r="O30" s="143">
        <f>'Branded vs. Private Label'!O33</f>
        <v>41724683.976966262</v>
      </c>
      <c r="P30" s="144">
        <f>'Branded vs. Private Label'!P33</f>
        <v>3120462.5718099773</v>
      </c>
      <c r="Q30" s="145">
        <f>'Branded vs. Private Label'!Q33</f>
        <v>8.083215923617057E-2</v>
      </c>
    </row>
    <row r="31" spans="2:17" ht="15" thickBot="1">
      <c r="B31" s="325"/>
      <c r="C31" s="100" t="s">
        <v>12</v>
      </c>
      <c r="D31" s="135">
        <f>'Branded vs. Private Label'!D34</f>
        <v>100180946.62389575</v>
      </c>
      <c r="E31" s="136">
        <f>'Branded vs. Private Label'!E34</f>
        <v>2652141.1783916205</v>
      </c>
      <c r="F31" s="137">
        <f>'Branded vs. Private Label'!F34</f>
        <v>2.7193413948595417E-2</v>
      </c>
      <c r="G31" s="138">
        <f>'Branded vs. Private Label'!G34</f>
        <v>80.572211581328972</v>
      </c>
      <c r="H31" s="139">
        <f>'Branded vs. Private Label'!H34</f>
        <v>-0.83483729118646011</v>
      </c>
      <c r="I31" s="208">
        <f>'Branded vs. Private Label'!I34</f>
        <v>3.7171664106071587</v>
      </c>
      <c r="J31" s="154">
        <f>'Branded vs. Private Label'!J34</f>
        <v>0.12934568702476179</v>
      </c>
      <c r="K31" s="137">
        <f>'Branded vs. Private Label'!K34</f>
        <v>3.6051323906622523E-2</v>
      </c>
      <c r="L31" s="140">
        <f>'Branded vs. Private Label'!L34</f>
        <v>372389249.77317393</v>
      </c>
      <c r="M31" s="141">
        <f>'Branded vs. Private Label'!M34</f>
        <v>22473380.449558496</v>
      </c>
      <c r="N31" s="137">
        <f>'Branded vs. Private Label'!N34</f>
        <v>6.4225096429605666E-2</v>
      </c>
      <c r="O31" s="135">
        <f>'Branded vs. Private Label'!O34</f>
        <v>107769277.58213919</v>
      </c>
      <c r="P31" s="136">
        <f>'Branded vs. Private Label'!P34</f>
        <v>2420371.2379627824</v>
      </c>
      <c r="Q31" s="137">
        <f>'Branded vs. Private Label'!Q34</f>
        <v>2.2974811243463643E-2</v>
      </c>
    </row>
    <row r="32" spans="2:17" ht="15" thickBot="1">
      <c r="B32" s="324" t="s">
        <v>100</v>
      </c>
      <c r="C32" s="142" t="s">
        <v>99</v>
      </c>
      <c r="D32" s="114">
        <f>'Single Serve'!E48</f>
        <v>3887725.0825186176</v>
      </c>
      <c r="E32" s="115">
        <f>'Single Serve'!F48</f>
        <v>797896.76396214217</v>
      </c>
      <c r="F32" s="116">
        <f>'Single Serve'!G48</f>
        <v>0.25823336499644367</v>
      </c>
      <c r="G32" s="117">
        <f>'Single Serve'!H48</f>
        <v>3.1267682975158966</v>
      </c>
      <c r="H32" s="118">
        <f>'Single Serve'!I48</f>
        <v>0.54769636294823165</v>
      </c>
      <c r="I32" s="158">
        <f>'Single Serve'!J48</f>
        <v>18.323931556892315</v>
      </c>
      <c r="J32" s="159">
        <f>'Single Serve'!K48</f>
        <v>2.1135755028169534</v>
      </c>
      <c r="K32" s="116">
        <f>'Single Serve'!L48</f>
        <v>0.1303842738411406</v>
      </c>
      <c r="L32" s="119">
        <f>'Single Serve'!M48</f>
        <v>71238408.324084684</v>
      </c>
      <c r="M32" s="120">
        <f>'Single Serve'!N48</f>
        <v>21151191.134319223</v>
      </c>
      <c r="N32" s="116">
        <f>'Single Serve'!O48</f>
        <v>0.42228720861419983</v>
      </c>
      <c r="O32" s="114">
        <f>'Single Serve'!P48</f>
        <v>8841699.1151677966</v>
      </c>
      <c r="P32" s="115">
        <f>'Single Serve'!Q48</f>
        <v>748134.16507661715</v>
      </c>
      <c r="Q32" s="116">
        <f>'Single Serve'!R48</f>
        <v>9.2435678182602204E-2</v>
      </c>
    </row>
    <row r="33" spans="2:17">
      <c r="B33" s="326"/>
      <c r="C33" s="99" t="s">
        <v>98</v>
      </c>
      <c r="D33" s="143">
        <f>'Single Serve'!E49</f>
        <v>566194.17420066637</v>
      </c>
      <c r="E33" s="144">
        <f>'Single Serve'!F49</f>
        <v>-96624.108683075057</v>
      </c>
      <c r="F33" s="145">
        <f>'Single Serve'!G49</f>
        <v>-0.14577767568916467</v>
      </c>
      <c r="G33" s="146">
        <f>'Single Serve'!H49</f>
        <v>0.45537118920505837</v>
      </c>
      <c r="H33" s="147">
        <f>'Single Serve'!I49</f>
        <v>-9.7881566243316342E-2</v>
      </c>
      <c r="I33" s="160">
        <f>'Single Serve'!J49</f>
        <v>13.998437092289727</v>
      </c>
      <c r="J33" s="161">
        <f>'Single Serve'!K49</f>
        <v>1.1989304510877545</v>
      </c>
      <c r="K33" s="145">
        <f>'Single Serve'!L49</f>
        <v>9.3670051877496871E-2</v>
      </c>
      <c r="L33" s="148">
        <f>'Single Serve'!M49</f>
        <v>7925833.529568959</v>
      </c>
      <c r="M33" s="149">
        <f>'Single Serve'!N49</f>
        <v>-557913.48411157727</v>
      </c>
      <c r="N33" s="145">
        <f>'Single Serve'!O49</f>
        <v>-6.5762626256052809E-2</v>
      </c>
      <c r="O33" s="143">
        <f>'Single Serve'!P49</f>
        <v>4268215.3886243701</v>
      </c>
      <c r="P33" s="144">
        <f>'Single Serve'!Q49</f>
        <v>204131.23730134405</v>
      </c>
      <c r="Q33" s="145">
        <f>'Single Serve'!R49</f>
        <v>5.0228102987210775E-2</v>
      </c>
    </row>
    <row r="34" spans="2:17" ht="15" thickBot="1">
      <c r="B34" s="326"/>
      <c r="C34" s="98" t="s">
        <v>97</v>
      </c>
      <c r="D34" s="135">
        <f>'Single Serve'!E50</f>
        <v>1048631.8991958711</v>
      </c>
      <c r="E34" s="136">
        <f>'Single Serve'!F50</f>
        <v>112166.1345012649</v>
      </c>
      <c r="F34" s="137">
        <f>'Single Serve'!G50</f>
        <v>0.11977601182019051</v>
      </c>
      <c r="G34" s="138">
        <f>'Single Serve'!H50</f>
        <v>0.84337984517294717</v>
      </c>
      <c r="H34" s="139">
        <f>'Single Serve'!I50</f>
        <v>6.1714224173117893E-2</v>
      </c>
      <c r="I34" s="153">
        <f>'Single Serve'!J50</f>
        <v>16.943414797738086</v>
      </c>
      <c r="J34" s="154">
        <f>'Single Serve'!K50</f>
        <v>1.645029691866343</v>
      </c>
      <c r="K34" s="137">
        <f>'Single Serve'!L50</f>
        <v>0.10752963011991093</v>
      </c>
      <c r="L34" s="140">
        <f>'Single Serve'!M50</f>
        <v>17767405.238215514</v>
      </c>
      <c r="M34" s="141">
        <f>'Single Serve'!N50</f>
        <v>3440991.3314527571</v>
      </c>
      <c r="N34" s="137">
        <f>'Single Serve'!O50</f>
        <v>0.24018511218836444</v>
      </c>
      <c r="O34" s="135">
        <f>'Single Serve'!P50</f>
        <v>3037058.1740298271</v>
      </c>
      <c r="P34" s="136">
        <f>'Single Serve'!Q50</f>
        <v>53592.795096547343</v>
      </c>
      <c r="Q34" s="137">
        <f>'Single Serve'!R50</f>
        <v>1.7963270321477345E-2</v>
      </c>
    </row>
    <row r="35" spans="2:17">
      <c r="B35" s="326"/>
      <c r="C35" s="82" t="s">
        <v>96</v>
      </c>
      <c r="D35" s="121">
        <f>Size!D107</f>
        <v>1616221.467703246</v>
      </c>
      <c r="E35" s="122">
        <f>Size!E107</f>
        <v>13048.284240514506</v>
      </c>
      <c r="F35" s="123">
        <f>Size!F107</f>
        <v>8.1390359913151803E-3</v>
      </c>
      <c r="G35" s="124">
        <f>Size!G107</f>
        <v>1.2998733037227117</v>
      </c>
      <c r="H35" s="125">
        <f>Size!H107</f>
        <v>-3.8291324677061311E-2</v>
      </c>
      <c r="I35" s="151">
        <f>Size!I107</f>
        <v>15.912313750248078</v>
      </c>
      <c r="J35" s="152">
        <f>Size!J107</f>
        <v>1.65545672533848</v>
      </c>
      <c r="K35" s="123">
        <f>Size!K107</f>
        <v>0.11611652711716643</v>
      </c>
      <c r="L35" s="126">
        <f>Size!L107</f>
        <v>25717823.083980493</v>
      </c>
      <c r="M35" s="127">
        <f>Size!M107</f>
        <v>2861612.2211831659</v>
      </c>
      <c r="N35" s="123">
        <f>Size!N107</f>
        <v>0.12520063970187484</v>
      </c>
      <c r="O35" s="121">
        <f>Size!O107</f>
        <v>7310645.667371273</v>
      </c>
      <c r="P35" s="122">
        <f>Size!P107</f>
        <v>243461.14678400382</v>
      </c>
      <c r="Q35" s="123">
        <f>Size!Q107</f>
        <v>3.4449524570185228E-2</v>
      </c>
    </row>
    <row r="36" spans="2:17">
      <c r="B36" s="326"/>
      <c r="C36" s="83" t="s">
        <v>95</v>
      </c>
      <c r="D36" s="105">
        <f>Size!D108</f>
        <v>757981.650663957</v>
      </c>
      <c r="E36" s="106">
        <f>Size!E108</f>
        <v>8188.0542839108966</v>
      </c>
      <c r="F36" s="107">
        <f>Size!F108</f>
        <v>1.0920411061713892E-2</v>
      </c>
      <c r="G36" s="108">
        <f>Size!G108</f>
        <v>0.60961949342864385</v>
      </c>
      <c r="H36" s="109">
        <f>Size!H108</f>
        <v>-1.6231337677001578E-2</v>
      </c>
      <c r="I36" s="155">
        <f>Size!I108</f>
        <v>9.6703766961458655</v>
      </c>
      <c r="J36" s="156">
        <f>Size!J108</f>
        <v>0.59590842529982346</v>
      </c>
      <c r="K36" s="107">
        <f>Size!K108</f>
        <v>6.5668687962062267E-2</v>
      </c>
      <c r="L36" s="110">
        <f>Size!L108</f>
        <v>7329968.0906869061</v>
      </c>
      <c r="M36" s="111">
        <f>Size!M108</f>
        <v>525989.8906526342</v>
      </c>
      <c r="N36" s="107">
        <f>Size!N108</f>
        <v>7.7306228090205334E-2</v>
      </c>
      <c r="O36" s="105">
        <f>Size!O108</f>
        <v>3031926.602655828</v>
      </c>
      <c r="P36" s="106">
        <f>Size!P108</f>
        <v>32752.217135643587</v>
      </c>
      <c r="Q36" s="107">
        <f>Size!Q108</f>
        <v>1.0920411061713892E-2</v>
      </c>
    </row>
    <row r="37" spans="2:17">
      <c r="B37" s="326"/>
      <c r="C37" s="83" t="s">
        <v>231</v>
      </c>
      <c r="D37" s="105">
        <f>Size!D109</f>
        <v>3731356.7955797352</v>
      </c>
      <c r="E37" s="106">
        <f>Size!E109</f>
        <v>842937.6528025507</v>
      </c>
      <c r="F37" s="107">
        <f>Size!F109</f>
        <v>0.29183356401386923</v>
      </c>
      <c r="G37" s="108">
        <f>Size!G109</f>
        <v>3.0010064722942915</v>
      </c>
      <c r="H37" s="109">
        <f>Size!H109</f>
        <v>0.59005027072614391</v>
      </c>
      <c r="I37" s="155">
        <f>Size!I109</f>
        <v>12.029518570360581</v>
      </c>
      <c r="J37" s="156">
        <f>Size!J109</f>
        <v>1.1478276220125334</v>
      </c>
      <c r="K37" s="107">
        <f>Size!K109</f>
        <v>0.10548246843812316</v>
      </c>
      <c r="L37" s="110">
        <f>Size!L109</f>
        <v>44886425.865067579</v>
      </c>
      <c r="M37" s="111">
        <f>Size!M109</f>
        <v>13455541.42407386</v>
      </c>
      <c r="N37" s="107">
        <f>Size!N109</f>
        <v>0.42809935715727032</v>
      </c>
      <c r="O37" s="105">
        <f>Size!O109</f>
        <v>8998004.8292040825</v>
      </c>
      <c r="P37" s="106">
        <f>Size!P109</f>
        <v>2032462.9316424243</v>
      </c>
      <c r="Q37" s="107">
        <f>Size!Q109</f>
        <v>0.29178819990357158</v>
      </c>
    </row>
    <row r="38" spans="2:17">
      <c r="B38" s="326"/>
      <c r="C38" s="83" t="s">
        <v>117</v>
      </c>
      <c r="D38" s="105">
        <f>Size!D110</f>
        <v>18017921.469602063</v>
      </c>
      <c r="E38" s="106">
        <f>Size!E110</f>
        <v>473890.00700114667</v>
      </c>
      <c r="F38" s="107">
        <f>Size!F110</f>
        <v>2.7011465865833105E-2</v>
      </c>
      <c r="G38" s="108">
        <f>Size!G110</f>
        <v>14.491216442132009</v>
      </c>
      <c r="H38" s="109">
        <f>Size!H110</f>
        <v>-0.15274254181081481</v>
      </c>
      <c r="I38" s="155">
        <f>Size!I110</f>
        <v>5.5890965756701672</v>
      </c>
      <c r="J38" s="156">
        <f>Size!J110</f>
        <v>0.22480502505597055</v>
      </c>
      <c r="K38" s="107">
        <f>Size!K110</f>
        <v>4.1907682111392883E-2</v>
      </c>
      <c r="L38" s="110">
        <f>Size!L110</f>
        <v>100703903.18644688</v>
      </c>
      <c r="M38" s="111">
        <f>Size!M110</f>
        <v>6592603.4479071498</v>
      </c>
      <c r="N38" s="107">
        <f>Size!N110</f>
        <v>7.0051135902093997E-2</v>
      </c>
      <c r="O38" s="105">
        <f>Size!O110</f>
        <v>35831731.877604127</v>
      </c>
      <c r="P38" s="106">
        <f>Size!P110</f>
        <v>923393.81340223551</v>
      </c>
      <c r="Q38" s="107">
        <f>Size!Q110</f>
        <v>2.6451955739169534E-2</v>
      </c>
    </row>
    <row r="39" spans="2:17">
      <c r="B39" s="326"/>
      <c r="C39" s="83" t="s">
        <v>94</v>
      </c>
      <c r="D39" s="105">
        <f>Size!D111</f>
        <v>3252526.37404266</v>
      </c>
      <c r="E39" s="106">
        <f>Size!E111</f>
        <v>218033.22684268048</v>
      </c>
      <c r="F39" s="107">
        <f>Size!F111</f>
        <v>7.1851612861233996E-2</v>
      </c>
      <c r="G39" s="108">
        <f>Size!G111</f>
        <v>2.6158990508152082</v>
      </c>
      <c r="H39" s="109">
        <f>Size!H111</f>
        <v>8.3015244753893214E-2</v>
      </c>
      <c r="I39" s="155">
        <f>Size!I111</f>
        <v>8.1288523364786585</v>
      </c>
      <c r="J39" s="156">
        <f>Size!J111</f>
        <v>-7.4764901568633135E-2</v>
      </c>
      <c r="K39" s="107">
        <f>Size!K111</f>
        <v>-9.1136506493603112E-3</v>
      </c>
      <c r="L39" s="110">
        <f>Size!L111</f>
        <v>26439306.615095135</v>
      </c>
      <c r="M39" s="111">
        <f>Size!M111</f>
        <v>1545486.3239890039</v>
      </c>
      <c r="N39" s="107">
        <f>Size!N111</f>
        <v>6.2083131713663219E-2</v>
      </c>
      <c r="O39" s="105">
        <f>Size!O111</f>
        <v>4336701.83205688</v>
      </c>
      <c r="P39" s="106">
        <f>Size!P111</f>
        <v>290710.96912357397</v>
      </c>
      <c r="Q39" s="107">
        <f>Size!Q111</f>
        <v>7.1851612861233996E-2</v>
      </c>
    </row>
    <row r="40" spans="2:17">
      <c r="B40" s="326"/>
      <c r="C40" s="83" t="s">
        <v>118</v>
      </c>
      <c r="D40" s="105">
        <f>Size!D112</f>
        <v>80149623.756367683</v>
      </c>
      <c r="E40" s="106">
        <f>Size!E112</f>
        <v>795008.8062582314</v>
      </c>
      <c r="F40" s="107">
        <f>Size!F112</f>
        <v>1.0018431905416672E-2</v>
      </c>
      <c r="G40" s="108">
        <f>Size!G112</f>
        <v>64.461683195171645</v>
      </c>
      <c r="H40" s="109">
        <f>Size!H112</f>
        <v>-1.7754145319491386</v>
      </c>
      <c r="I40" s="155">
        <f>Size!I112</f>
        <v>3.3908152854433884</v>
      </c>
      <c r="J40" s="156">
        <f>Size!J112</f>
        <v>0.12815048436781007</v>
      </c>
      <c r="K40" s="107">
        <f>Size!K112</f>
        <v>3.9277857880332563E-2</v>
      </c>
      <c r="L40" s="110">
        <f>Size!L112</f>
        <v>271772569.35562807</v>
      </c>
      <c r="M40" s="111">
        <f>Size!M112</f>
        <v>12865060.355000108</v>
      </c>
      <c r="N40" s="107">
        <f>Size!N112</f>
        <v>4.9689792330314009E-2</v>
      </c>
      <c r="O40" s="105">
        <f>Size!O112</f>
        <v>80150773.506367683</v>
      </c>
      <c r="P40" s="106">
        <f>Size!P112</f>
        <v>796158.5562582314</v>
      </c>
      <c r="Q40" s="107">
        <f>Size!Q112</f>
        <v>1.0032920665783323E-2</v>
      </c>
    </row>
    <row r="41" spans="2:17" ht="15" thickBot="1">
      <c r="B41" s="326"/>
      <c r="C41" s="84" t="s">
        <v>93</v>
      </c>
      <c r="D41" s="105">
        <f>Size!D113</f>
        <v>60</v>
      </c>
      <c r="E41" s="106">
        <f>Size!E113</f>
        <v>-40.001287460327148</v>
      </c>
      <c r="F41" s="107">
        <f>Size!F113</f>
        <v>-0.40000772466251094</v>
      </c>
      <c r="G41" s="108">
        <f>Size!G113</f>
        <v>4.8256009329089578E-5</v>
      </c>
      <c r="H41" s="109">
        <f>Size!H113</f>
        <v>-3.5214814069297438E-5</v>
      </c>
      <c r="I41" s="155">
        <f>Size!I113</f>
        <v>2.1753332926432294</v>
      </c>
      <c r="J41" s="156">
        <f>Size!J113</f>
        <v>0.25443850550298053</v>
      </c>
      <c r="K41" s="107">
        <f>Size!K113</f>
        <v>0.13245832473822181</v>
      </c>
      <c r="L41" s="110">
        <f>Size!L113</f>
        <v>130.51999755859376</v>
      </c>
      <c r="M41" s="111">
        <f>Size!M113</f>
        <v>-61.571954231262197</v>
      </c>
      <c r="N41" s="107">
        <f>Size!N113</f>
        <v>-0.32053375301543324</v>
      </c>
      <c r="O41" s="105">
        <f>Size!O113</f>
        <v>48</v>
      </c>
      <c r="P41" s="106">
        <f>Size!P113</f>
        <v>-32.001029968261719</v>
      </c>
      <c r="Q41" s="107">
        <f>Size!Q113</f>
        <v>-0.40000772466251094</v>
      </c>
    </row>
    <row r="42" spans="2:17">
      <c r="B42" s="326"/>
      <c r="C42" s="101" t="s">
        <v>119</v>
      </c>
      <c r="D42" s="143">
        <f>'White Milk Size'!D33</f>
        <v>16258467.689437844</v>
      </c>
      <c r="E42" s="144">
        <f>'White Milk Size'!E33</f>
        <v>375727.9414755106</v>
      </c>
      <c r="F42" s="145">
        <f>'White Milk Size'!F33</f>
        <v>2.3656368324219024E-2</v>
      </c>
      <c r="G42" s="146">
        <f>'White Milk Size'!G33</f>
        <v>13.076146141636899</v>
      </c>
      <c r="H42" s="147">
        <f>'White Milk Size'!H33</f>
        <v>-0.18113682195155256</v>
      </c>
      <c r="I42" s="160">
        <f>'White Milk Size'!I33</f>
        <v>5.5792469409728573</v>
      </c>
      <c r="J42" s="161">
        <f>'White Milk Size'!J33</f>
        <v>0.20610895349503622</v>
      </c>
      <c r="K42" s="145">
        <f>'White Milk Size'!K33</f>
        <v>3.835914022222698E-2</v>
      </c>
      <c r="L42" s="148">
        <f>'White Milk Size'!L33</f>
        <v>90710006.121202126</v>
      </c>
      <c r="M42" s="149">
        <f>'White Milk Size'!M33</f>
        <v>5369853.8362018019</v>
      </c>
      <c r="N42" s="145">
        <f>'White Milk Size'!N33</f>
        <v>6.2922946496143356E-2</v>
      </c>
      <c r="O42" s="143">
        <f>'White Milk Size'!O33</f>
        <v>32312824.317275643</v>
      </c>
      <c r="P42" s="144">
        <f>'White Milk Size'!P33</f>
        <v>727069.68235093355</v>
      </c>
      <c r="Q42" s="145">
        <f>'White Milk Size'!Q33</f>
        <v>2.3018911238771061E-2</v>
      </c>
    </row>
    <row r="43" spans="2:17" ht="15" thickBot="1">
      <c r="B43" s="325"/>
      <c r="C43" s="100" t="s">
        <v>116</v>
      </c>
      <c r="D43" s="135">
        <f>'White Milk Size'!D34</f>
        <v>77911751.683309913</v>
      </c>
      <c r="E43" s="136">
        <f>'White Milk Size'!E34</f>
        <v>798815.03528875113</v>
      </c>
      <c r="F43" s="137">
        <f>'White Milk Size'!F34</f>
        <v>1.0359027551173542E-2</v>
      </c>
      <c r="G43" s="138">
        <f>'White Milk Size'!G34</f>
        <v>62.661836934591889</v>
      </c>
      <c r="H43" s="139">
        <f>'White Milk Size'!H34</f>
        <v>-1.7041375458023253</v>
      </c>
      <c r="I43" s="153">
        <f>'White Milk Size'!I34</f>
        <v>3.386900413591674</v>
      </c>
      <c r="J43" s="154">
        <f>'White Milk Size'!J34</f>
        <v>0.12569862521780628</v>
      </c>
      <c r="K43" s="137">
        <f>'White Milk Size'!K34</f>
        <v>3.8543651504767316E-2</v>
      </c>
      <c r="L43" s="140">
        <f>'White Milk Size'!L34</f>
        <v>263879343.99985415</v>
      </c>
      <c r="M43" s="141">
        <f>'White Milk Size'!M34</f>
        <v>12398497.096566767</v>
      </c>
      <c r="N43" s="137">
        <f>'White Milk Size'!N34</f>
        <v>4.9301953803801556E-2</v>
      </c>
      <c r="O43" s="135">
        <f>'White Milk Size'!O34</f>
        <v>77911751.683309913</v>
      </c>
      <c r="P43" s="136">
        <f>'White Milk Size'!P34</f>
        <v>798815.03528875113</v>
      </c>
      <c r="Q43" s="137">
        <f>'White Milk Size'!Q34</f>
        <v>1.0359027551173542E-2</v>
      </c>
    </row>
    <row r="44" spans="2:17">
      <c r="B44" s="324" t="s">
        <v>65</v>
      </c>
      <c r="C44" s="82" t="s">
        <v>90</v>
      </c>
      <c r="D44" s="121">
        <f>Organic!D33</f>
        <v>10634055.704665815</v>
      </c>
      <c r="E44" s="122">
        <f>Organic!E33</f>
        <v>686299.96680787764</v>
      </c>
      <c r="F44" s="123">
        <f>Organic!F33</f>
        <v>6.8990432102795027E-2</v>
      </c>
      <c r="G44" s="124">
        <f>Organic!G33</f>
        <v>8.5526181881735397</v>
      </c>
      <c r="H44" s="125">
        <f>Organic!H33</f>
        <v>0.24925146667558451</v>
      </c>
      <c r="I44" s="204">
        <f>Organic!I33</f>
        <v>8.7365462985494293</v>
      </c>
      <c r="J44" s="152">
        <f>Organic!J33</f>
        <v>-8.7332238072862722E-2</v>
      </c>
      <c r="K44" s="123">
        <f>Organic!K33</f>
        <v>-9.8972620385018115E-3</v>
      </c>
      <c r="L44" s="126">
        <f>Organic!L33</f>
        <v>92904920.005166575</v>
      </c>
      <c r="M44" s="127">
        <f>Organic!M33</f>
        <v>5127131.6623206735</v>
      </c>
      <c r="N44" s="123">
        <f>Organic!N33</f>
        <v>5.8410353679622495E-2</v>
      </c>
      <c r="O44" s="121">
        <f>Organic!O33</f>
        <v>10877985.599042773</v>
      </c>
      <c r="P44" s="122">
        <f>Organic!P33</f>
        <v>780458.31479125097</v>
      </c>
      <c r="Q44" s="123">
        <f>Organic!Q33</f>
        <v>7.7292023365807858E-2</v>
      </c>
    </row>
    <row r="45" spans="2:17" ht="15" thickBot="1">
      <c r="B45" s="325"/>
      <c r="C45" s="84" t="s">
        <v>92</v>
      </c>
      <c r="D45" s="128">
        <f>Organic!D34</f>
        <v>111429891.27532125</v>
      </c>
      <c r="E45" s="129">
        <f>Organic!E34</f>
        <v>3064308.4554897994</v>
      </c>
      <c r="F45" s="130">
        <f>Organic!F34</f>
        <v>2.8277506342438235E-2</v>
      </c>
      <c r="G45" s="131">
        <f>Organic!G34</f>
        <v>89.619364548689077</v>
      </c>
      <c r="H45" s="132">
        <f>Organic!H34</f>
        <v>-0.83311517169394733</v>
      </c>
      <c r="I45" s="205">
        <f>Organic!I34</f>
        <v>4.1729687819011847</v>
      </c>
      <c r="J45" s="157">
        <f>Organic!J34</f>
        <v>0.27765344128619507</v>
      </c>
      <c r="K45" s="130">
        <f>Organic!K34</f>
        <v>7.1278809802946361E-2</v>
      </c>
      <c r="L45" s="133">
        <f>Organic!L34</f>
        <v>464993457.66255873</v>
      </c>
      <c r="M45" s="134">
        <f>Organic!M34</f>
        <v>42875340.509785116</v>
      </c>
      <c r="N45" s="130">
        <f>Organic!N34</f>
        <v>0.10157190314166878</v>
      </c>
      <c r="O45" s="128">
        <f>Organic!O34</f>
        <v>137079550.40754908</v>
      </c>
      <c r="P45" s="129">
        <f>Organic!P34</f>
        <v>4269965.3623025119</v>
      </c>
      <c r="Q45" s="130">
        <f>Organic!Q34</f>
        <v>3.2151033081292947E-2</v>
      </c>
    </row>
    <row r="46" spans="2:17">
      <c r="B46" s="324" t="s">
        <v>126</v>
      </c>
      <c r="C46" s="82" t="s">
        <v>89</v>
      </c>
      <c r="D46" s="121">
        <f>'Form Data'!D33</f>
        <v>13467925.97178117</v>
      </c>
      <c r="E46" s="122">
        <f>'Form Data'!E33</f>
        <v>1792376.9416411202</v>
      </c>
      <c r="F46" s="123">
        <f>'Form Data'!F33</f>
        <v>0.15351543101006707</v>
      </c>
      <c r="G46" s="124">
        <f>'Form Data'!G33</f>
        <v>10.831806022296011</v>
      </c>
      <c r="H46" s="125">
        <f>'Form Data'!H33</f>
        <v>1.0862545806641997</v>
      </c>
      <c r="I46" s="204">
        <f>'Form Data'!I33</f>
        <v>11.286240882730276</v>
      </c>
      <c r="J46" s="152">
        <f>'Form Data'!J33</f>
        <v>1.2542573092151734</v>
      </c>
      <c r="K46" s="123">
        <f>'Form Data'!K33</f>
        <v>0.12502585356364321</v>
      </c>
      <c r="L46" s="126">
        <f>'Form Data'!L33</f>
        <v>152002256.70830151</v>
      </c>
      <c r="M46" s="127">
        <f>'Form Data'!M33</f>
        <v>34873340.626166359</v>
      </c>
      <c r="N46" s="123">
        <f>'Form Data'!N33</f>
        <v>0.29773468237093453</v>
      </c>
      <c r="O46" s="121">
        <f>'Form Data'!O33</f>
        <v>20402676.214913189</v>
      </c>
      <c r="P46" s="122">
        <f>'Form Data'!P33</f>
        <v>2510910.5348942392</v>
      </c>
      <c r="Q46" s="123">
        <f>'Form Data'!Q33</f>
        <v>0.14033888995642044</v>
      </c>
    </row>
    <row r="47" spans="2:17" ht="15" thickBot="1">
      <c r="B47" s="325"/>
      <c r="C47" s="84" t="s">
        <v>91</v>
      </c>
      <c r="D47" s="128">
        <f>'Form Data'!D34</f>
        <v>110868920.0173285</v>
      </c>
      <c r="E47" s="129">
        <f>'Form Data'!E34</f>
        <v>2740586.2188006341</v>
      </c>
      <c r="F47" s="130">
        <f>'Form Data'!F34</f>
        <v>2.5345680660418597E-2</v>
      </c>
      <c r="G47" s="131">
        <f>'Form Data'!G34</f>
        <v>89.168193977704917</v>
      </c>
      <c r="H47" s="132">
        <f>'Form Data'!H34</f>
        <v>-1.0862545806639758</v>
      </c>
      <c r="I47" s="205">
        <f>'Form Data'!I34</f>
        <v>4.0718471005685366</v>
      </c>
      <c r="J47" s="157">
        <f>'Form Data'!J34</f>
        <v>0.18716645372290053</v>
      </c>
      <c r="K47" s="130">
        <f>'Form Data'!K34</f>
        <v>4.8180653891042459E-2</v>
      </c>
      <c r="L47" s="133">
        <f>'Form Data'!L34</f>
        <v>451441290.515724</v>
      </c>
      <c r="M47" s="134">
        <f>'Form Data'!M34</f>
        <v>31397244.832917929</v>
      </c>
      <c r="N47" s="130">
        <f>'Form Data'!N34</f>
        <v>7.4747506018993506E-2</v>
      </c>
      <c r="O47" s="128">
        <f>'Form Data'!O34</f>
        <v>129091285.34419227</v>
      </c>
      <c r="P47" s="129">
        <f>'Form Data'!P34</f>
        <v>3029923.2748785317</v>
      </c>
      <c r="Q47" s="130">
        <f>'Form Data'!Q34</f>
        <v>2.4035304911369709E-2</v>
      </c>
    </row>
    <row r="48" spans="2:17" ht="15" thickBot="1">
      <c r="B48" s="235" t="s">
        <v>221</v>
      </c>
      <c r="C48" s="142" t="s">
        <v>127</v>
      </c>
      <c r="D48" s="252">
        <f>'Glass Bottle'!D18</f>
        <v>13335.651399999992</v>
      </c>
      <c r="E48" s="253">
        <f>'Glass Bottle'!E18</f>
        <v>-1416.0360999999393</v>
      </c>
      <c r="F48" s="254">
        <f>'Glass Bottle'!F18</f>
        <v>-9.5991465383194016E-2</v>
      </c>
      <c r="G48" s="117">
        <f>'Glass Bottle'!G18</f>
        <v>1.0725421972798101E-2</v>
      </c>
      <c r="H48" s="118">
        <f>'Glass Bottle'!H18</f>
        <v>-1.5877745210889065E-3</v>
      </c>
      <c r="I48" s="158">
        <f>'Glass Bottle'!I18</f>
        <v>7.6100582521507434</v>
      </c>
      <c r="J48" s="159">
        <f>'Glass Bottle'!J18</f>
        <v>-1.2315437679571666</v>
      </c>
      <c r="K48" s="116">
        <f>'Glass Bottle'!K18</f>
        <v>-0.13928966324839578</v>
      </c>
      <c r="L48" s="119">
        <f>'Glass Bottle'!L18</f>
        <v>101485.08398437555</v>
      </c>
      <c r="M48" s="120">
        <f>'Glass Bottle'!M18</f>
        <v>-28943.466015624435</v>
      </c>
      <c r="N48" s="116">
        <f>'Glass Bottle'!N18</f>
        <v>-0.2219105097436446</v>
      </c>
      <c r="O48" s="114">
        <f>'Glass Bottle'!O18</f>
        <v>24502</v>
      </c>
      <c r="P48" s="115">
        <f>'Glass Bottle'!P18</f>
        <v>-2334.0000000000509</v>
      </c>
      <c r="Q48" s="116">
        <f>'Glass Bottle'!Q18</f>
        <v>-8.6972723207633273E-2</v>
      </c>
    </row>
    <row r="49" spans="2:20">
      <c r="B49" s="326" t="s">
        <v>222</v>
      </c>
      <c r="C49" s="236" t="s">
        <v>223</v>
      </c>
      <c r="D49" s="241">
        <f>Enhanced!D99</f>
        <v>2020313.3068189328</v>
      </c>
      <c r="E49" s="122">
        <f>Enhanced!E99</f>
        <v>1357300.4451244501</v>
      </c>
      <c r="F49" s="123">
        <f>Enhanced!F99</f>
        <v>2.0471706109223207</v>
      </c>
      <c r="G49" s="124">
        <f>Enhanced!G99</f>
        <v>1.6248709630256395</v>
      </c>
      <c r="H49" s="125">
        <f>Enhanced!H99</f>
        <v>1.0714557931328024</v>
      </c>
      <c r="I49" s="204">
        <f>Enhanced!I99</f>
        <v>8.9080764043167733</v>
      </c>
      <c r="J49" s="152">
        <f>Enhanced!J99</f>
        <v>0.26666149815866902</v>
      </c>
      <c r="K49" s="123">
        <f>Enhanced!K99</f>
        <v>3.0858545857882471E-2</v>
      </c>
      <c r="L49" s="126">
        <f>Enhanced!L99</f>
        <v>17997105.297800928</v>
      </c>
      <c r="M49" s="127">
        <f>Enhanced!M99</f>
        <v>12267736.071779683</v>
      </c>
      <c r="N49" s="123">
        <f>Enhanced!N99</f>
        <v>2.1412018649562583</v>
      </c>
      <c r="O49" s="121">
        <f>Enhanced!O99</f>
        <v>1598786.0124469995</v>
      </c>
      <c r="P49" s="122">
        <f>Enhanced!P99</f>
        <v>963449.48609718878</v>
      </c>
      <c r="Q49" s="123">
        <f>Enhanced!Q99</f>
        <v>1.5164396286681019</v>
      </c>
    </row>
    <row r="50" spans="2:20">
      <c r="B50" s="326"/>
      <c r="C50" s="236" t="s">
        <v>224</v>
      </c>
      <c r="D50" s="242">
        <f>Enhanced!D100</f>
        <v>115220331.48040915</v>
      </c>
      <c r="E50" s="106">
        <f>Enhanced!E100</f>
        <v>1445212.8305562437</v>
      </c>
      <c r="F50" s="107">
        <f>Enhanced!F100</f>
        <v>1.2702362763548849E-2</v>
      </c>
      <c r="G50" s="108">
        <f>Enhanced!G100</f>
        <v>92.66788984699042</v>
      </c>
      <c r="H50" s="109">
        <f>Enhanced!H100</f>
        <v>-2.2999158397118578</v>
      </c>
      <c r="I50" s="155">
        <f>Enhanced!I100</f>
        <v>4.1968984080266081</v>
      </c>
      <c r="J50" s="156">
        <f>Enhanced!J100</f>
        <v>0.13353357442911129</v>
      </c>
      <c r="K50" s="107">
        <f>Enhanced!K100</f>
        <v>3.2862807032487763E-2</v>
      </c>
      <c r="L50" s="110">
        <f>Enhanced!L100</f>
        <v>483568025.76242721</v>
      </c>
      <c r="M50" s="111">
        <f>Enhanced!M100</f>
        <v>21258209.702232242</v>
      </c>
      <c r="N50" s="107">
        <f>Enhanced!N100</f>
        <v>4.5982605092391812E-2</v>
      </c>
      <c r="O50" s="105">
        <f>Enhanced!O100</f>
        <v>135967776.95548272</v>
      </c>
      <c r="P50" s="106">
        <f>Enhanced!P100</f>
        <v>1807259.8850503713</v>
      </c>
      <c r="Q50" s="107">
        <f>Enhanced!Q100</f>
        <v>1.3470877457199913E-2</v>
      </c>
    </row>
    <row r="51" spans="2:20">
      <c r="B51" s="326"/>
      <c r="C51" s="237" t="s">
        <v>128</v>
      </c>
      <c r="D51" s="242">
        <f>'Enhanced - Aggs'!D92</f>
        <v>0</v>
      </c>
      <c r="E51" s="106">
        <f>'Enhanced - Aggs'!E92</f>
        <v>0</v>
      </c>
      <c r="F51" s="107">
        <f>'Enhanced - Aggs'!F92</f>
        <v>0</v>
      </c>
      <c r="G51" s="108">
        <f>'Enhanced - Aggs'!G92</f>
        <v>0</v>
      </c>
      <c r="H51" s="109">
        <f>'Enhanced - Aggs'!H92</f>
        <v>0</v>
      </c>
      <c r="I51" s="155">
        <f>'Enhanced - Aggs'!I92</f>
        <v>0</v>
      </c>
      <c r="J51" s="156">
        <f>'Enhanced - Aggs'!J92</f>
        <v>0</v>
      </c>
      <c r="K51" s="107">
        <f>'Enhanced - Aggs'!K92</f>
        <v>0</v>
      </c>
      <c r="L51" s="110">
        <f>'Enhanced - Aggs'!L92</f>
        <v>0</v>
      </c>
      <c r="M51" s="111">
        <f>'Enhanced - Aggs'!M92</f>
        <v>0</v>
      </c>
      <c r="N51" s="107">
        <f>'Enhanced - Aggs'!N92</f>
        <v>0</v>
      </c>
      <c r="O51" s="105">
        <f>'Enhanced - Aggs'!O92</f>
        <v>0</v>
      </c>
      <c r="P51" s="106">
        <f>'Enhanced - Aggs'!P92</f>
        <v>0</v>
      </c>
      <c r="Q51" s="107">
        <f>'Enhanced - Aggs'!Q92</f>
        <v>0</v>
      </c>
    </row>
    <row r="52" spans="2:20" ht="15" customHeight="1">
      <c r="B52" s="326"/>
      <c r="C52" s="237" t="s">
        <v>129</v>
      </c>
      <c r="D52" s="242">
        <f>'Enhanced - Aggs'!D93</f>
        <v>163615.00373345613</v>
      </c>
      <c r="E52" s="106">
        <f>'Enhanced - Aggs'!E93</f>
        <v>19155.99865013361</v>
      </c>
      <c r="F52" s="107">
        <f>'Enhanced - Aggs'!F93</f>
        <v>0.13260508501415069</v>
      </c>
      <c r="G52" s="108">
        <f>'Enhanced - Aggs'!G93</f>
        <v>0.13159011910901156</v>
      </c>
      <c r="H52" s="109">
        <f>'Enhanced - Aggs'!H93</f>
        <v>1.101055050695289E-2</v>
      </c>
      <c r="I52" s="155">
        <f>'Enhanced - Aggs'!I93</f>
        <v>11.779188075764855</v>
      </c>
      <c r="J52" s="156">
        <f>'Enhanced - Aggs'!J93</f>
        <v>0.91890504290731023</v>
      </c>
      <c r="K52" s="107">
        <f>'Enhanced - Aggs'!K93</f>
        <v>8.4611518882812112E-2</v>
      </c>
      <c r="L52" s="110">
        <f>'Enhanced - Aggs'!L93</f>
        <v>1927251.9009933488</v>
      </c>
      <c r="M52" s="111">
        <f>'Enhanced - Aggs'!M93</f>
        <v>358386.21914345934</v>
      </c>
      <c r="N52" s="107">
        <f>'Enhanced - Aggs'!N93</f>
        <v>0.22843652155159455</v>
      </c>
      <c r="O52" s="105">
        <f>'Enhanced - Aggs'!O93</f>
        <v>327230.00746691227</v>
      </c>
      <c r="P52" s="106">
        <f>'Enhanced - Aggs'!P93</f>
        <v>38311.99730026722</v>
      </c>
      <c r="Q52" s="107">
        <f>'Enhanced - Aggs'!Q93</f>
        <v>0.13260508501415069</v>
      </c>
    </row>
    <row r="53" spans="2:20">
      <c r="B53" s="326"/>
      <c r="C53" s="237" t="s">
        <v>130</v>
      </c>
      <c r="D53" s="242">
        <f>'Enhanced - Aggs'!D94</f>
        <v>3091.8620576780286</v>
      </c>
      <c r="E53" s="106">
        <f>'Enhanced - Aggs'!E94</f>
        <v>615.29353391790755</v>
      </c>
      <c r="F53" s="107">
        <f>'Enhanced - Aggs'!F94</f>
        <v>0.24844599614943039</v>
      </c>
      <c r="G53" s="108">
        <f>'Enhanced - Aggs'!G94</f>
        <v>2.4866820716594865E-3</v>
      </c>
      <c r="H53" s="109">
        <f>'Enhanced - Aggs'!H94</f>
        <v>4.1949654704515364E-4</v>
      </c>
      <c r="I53" s="155">
        <f>'Enhanced - Aggs'!I94</f>
        <v>13.189268947974435</v>
      </c>
      <c r="J53" s="156">
        <f>'Enhanced - Aggs'!J94</f>
        <v>0.82568515239856133</v>
      </c>
      <c r="K53" s="107">
        <f>'Enhanced - Aggs'!K94</f>
        <v>6.6783641867176127E-2</v>
      </c>
      <c r="L53" s="110">
        <f>'Enhanced - Aggs'!L94</f>
        <v>40779.400228753162</v>
      </c>
      <c r="M53" s="111">
        <f>'Enhanced - Aggs'!M94</f>
        <v>10160.137759759265</v>
      </c>
      <c r="N53" s="107">
        <f>'Enhanced - Aggs'!N94</f>
        <v>0.33182176644678379</v>
      </c>
      <c r="O53" s="105">
        <f>'Enhanced - Aggs'!O94</f>
        <v>28261.993214607239</v>
      </c>
      <c r="P53" s="106">
        <f>'Enhanced - Aggs'!P94</f>
        <v>5624.2553374580457</v>
      </c>
      <c r="Q53" s="107">
        <f>'Enhanced - Aggs'!Q94</f>
        <v>0.24844599614943139</v>
      </c>
    </row>
    <row r="54" spans="2:20">
      <c r="B54" s="326"/>
      <c r="C54" s="238" t="s">
        <v>225</v>
      </c>
      <c r="D54" s="242">
        <f>Enhanced!D101</f>
        <v>1300384.1953455189</v>
      </c>
      <c r="E54" s="106">
        <f>Enhanced!E101</f>
        <v>100238.82524245419</v>
      </c>
      <c r="F54" s="107">
        <f>Enhanced!F101</f>
        <v>8.3522236338624545E-2</v>
      </c>
      <c r="G54" s="108">
        <f>Enhanced!G101</f>
        <v>1.0458558643665681</v>
      </c>
      <c r="H54" s="109">
        <f>Enhanced!H101</f>
        <v>4.4097539204930758E-2</v>
      </c>
      <c r="I54" s="155">
        <f>Enhanced!I101</f>
        <v>10.690476799286811</v>
      </c>
      <c r="J54" s="156">
        <f>Enhanced!J101</f>
        <v>0.18244134348596752</v>
      </c>
      <c r="K54" s="107">
        <f>Enhanced!K101</f>
        <v>1.7362079168209584E-2</v>
      </c>
      <c r="L54" s="110">
        <f>Enhanced!L101</f>
        <v>13901727.070500519</v>
      </c>
      <c r="M54" s="111">
        <f>Enhanced!M101</f>
        <v>1290556.9693422895</v>
      </c>
      <c r="N54" s="107">
        <f>Enhanced!N101</f>
        <v>0.10233443518645131</v>
      </c>
      <c r="O54" s="105">
        <f>Enhanced!O101</f>
        <v>1784264.5948019624</v>
      </c>
      <c r="P54" s="106">
        <f>Enhanced!P101</f>
        <v>200553.7395639997</v>
      </c>
      <c r="Q54" s="107">
        <f>Enhanced!Q101</f>
        <v>0.12663532544510167</v>
      </c>
    </row>
    <row r="55" spans="2:20">
      <c r="B55" s="326"/>
      <c r="C55" s="238" t="s">
        <v>226</v>
      </c>
      <c r="D55" s="242">
        <f>Enhanced!D102</f>
        <v>21736.182899999927</v>
      </c>
      <c r="E55" s="106">
        <f>Enhanced!E102</f>
        <v>17445.403799999942</v>
      </c>
      <c r="F55" s="107">
        <f>Enhanced!F102</f>
        <v>4.0657893108503309</v>
      </c>
      <c r="G55" s="108">
        <f>Enhanced!G102</f>
        <v>1.7481690746686585E-2</v>
      </c>
      <c r="H55" s="109">
        <f>Enhanced!H102</f>
        <v>1.3900188212134944E-2</v>
      </c>
      <c r="I55" s="155">
        <f>Enhanced!I102</f>
        <v>13.348846084654586</v>
      </c>
      <c r="J55" s="156">
        <f>Enhanced!J102</f>
        <v>4.5501456341932389</v>
      </c>
      <c r="K55" s="107">
        <f>Enhanced!K102</f>
        <v>0.51713837285535258</v>
      </c>
      <c r="L55" s="110">
        <f>Enhanced!L102</f>
        <v>290152.95999999996</v>
      </c>
      <c r="M55" s="111">
        <f>Enhanced!M102</f>
        <v>252399.67999999996</v>
      </c>
      <c r="N55" s="107">
        <f>Enhanced!N102</f>
        <v>6.6855033522915086</v>
      </c>
      <c r="O55" s="105">
        <f>Enhanced!O102</f>
        <v>47115</v>
      </c>
      <c r="P55" s="106">
        <f>Enhanced!P102</f>
        <v>37861</v>
      </c>
      <c r="Q55" s="107">
        <f>Enhanced!Q102</f>
        <v>4.0913118651393994</v>
      </c>
      <c r="T55" s="86"/>
    </row>
    <row r="56" spans="2:20">
      <c r="B56" s="326"/>
      <c r="C56" s="238" t="s">
        <v>227</v>
      </c>
      <c r="D56" s="242">
        <f>Enhanced!D103</f>
        <v>3493597.9254970588</v>
      </c>
      <c r="E56" s="106">
        <f>Enhanced!E103</f>
        <v>830124.2971443627</v>
      </c>
      <c r="F56" s="107">
        <f>Enhanced!F103</f>
        <v>0.3116698015357402</v>
      </c>
      <c r="G56" s="108">
        <f>Enhanced!G103</f>
        <v>2.8097849014145715</v>
      </c>
      <c r="H56" s="109">
        <f>Enhanced!H103</f>
        <v>0.58659015558002858</v>
      </c>
      <c r="I56" s="155">
        <f>Enhanced!I103</f>
        <v>12.046398683016202</v>
      </c>
      <c r="J56" s="156">
        <f>Enhanced!J103</f>
        <v>1.1020236731001862</v>
      </c>
      <c r="K56" s="107">
        <f>Enhanced!K103</f>
        <v>0.10069315717907247</v>
      </c>
      <c r="L56" s="110">
        <f>Enhanced!L103</f>
        <v>42085273.448695906</v>
      </c>
      <c r="M56" s="111">
        <f>Enhanced!M103</f>
        <v>12935219.230982322</v>
      </c>
      <c r="N56" s="107">
        <f>Enhanced!N103</f>
        <v>0.4437459750288214</v>
      </c>
      <c r="O56" s="105">
        <f>Enhanced!O103</f>
        <v>8546575.7818031311</v>
      </c>
      <c r="P56" s="106">
        <f>Enhanced!P103</f>
        <v>2042917.2357427329</v>
      </c>
      <c r="Q56" s="107">
        <f>Enhanced!Q103</f>
        <v>0.31411815692264983</v>
      </c>
    </row>
    <row r="57" spans="2:20">
      <c r="B57" s="326"/>
      <c r="C57" s="238" t="s">
        <v>131</v>
      </c>
      <c r="D57" s="242">
        <f>'Enhanced - Aggs'!D96</f>
        <v>0</v>
      </c>
      <c r="E57" s="106">
        <f>'Enhanced - Aggs'!E96</f>
        <v>0</v>
      </c>
      <c r="F57" s="107">
        <f>'Enhanced - Aggs'!F96</f>
        <v>0</v>
      </c>
      <c r="G57" s="108">
        <f>'Enhanced - Aggs'!G96</f>
        <v>0</v>
      </c>
      <c r="H57" s="109">
        <f>'Enhanced - Aggs'!H96</f>
        <v>0</v>
      </c>
      <c r="I57" s="155">
        <f>'Enhanced - Aggs'!I96</f>
        <v>0</v>
      </c>
      <c r="J57" s="156">
        <f>'Enhanced - Aggs'!J96</f>
        <v>0</v>
      </c>
      <c r="K57" s="107">
        <f>'Enhanced - Aggs'!K96</f>
        <v>0</v>
      </c>
      <c r="L57" s="110">
        <f>'Enhanced - Aggs'!L96</f>
        <v>0</v>
      </c>
      <c r="M57" s="111">
        <f>'Enhanced - Aggs'!M96</f>
        <v>0</v>
      </c>
      <c r="N57" s="107">
        <f>'Enhanced - Aggs'!N96</f>
        <v>0</v>
      </c>
      <c r="O57" s="105">
        <f>'Enhanced - Aggs'!O96</f>
        <v>0</v>
      </c>
      <c r="P57" s="106">
        <f>'Enhanced - Aggs'!P96</f>
        <v>0</v>
      </c>
      <c r="Q57" s="107">
        <f>'Enhanced - Aggs'!Q96</f>
        <v>0</v>
      </c>
    </row>
    <row r="58" spans="2:20">
      <c r="B58" s="330"/>
      <c r="C58" s="239" t="s">
        <v>179</v>
      </c>
      <c r="D58" s="242">
        <f>'Enhanced - Aggs'!D97</f>
        <v>1572797.4190555159</v>
      </c>
      <c r="E58" s="106">
        <f>'Enhanced - Aggs'!E97</f>
        <v>561046.7962007632</v>
      </c>
      <c r="F58" s="107">
        <f>'Enhanced - Aggs'!F97</f>
        <v>0.55453071490849704</v>
      </c>
      <c r="G58" s="108">
        <f>'Enhanced - Aggs'!G97</f>
        <v>7.8432071186728143</v>
      </c>
      <c r="H58" s="109">
        <f>'Enhanced - Aggs'!H97</f>
        <v>2.2430986777061088</v>
      </c>
      <c r="I58" s="155">
        <f>'Enhanced - Aggs'!I97</f>
        <v>31.270894172124024</v>
      </c>
      <c r="J58" s="156">
        <f>'Enhanced - Aggs'!J97</f>
        <v>3.5793657152311411</v>
      </c>
      <c r="K58" s="107">
        <f>'Enhanced - Aggs'!K97</f>
        <v>0.12925851026255566</v>
      </c>
      <c r="L58" s="110">
        <f>'Enhanced - Aggs'!L97</f>
        <v>49182781.645474836</v>
      </c>
      <c r="M58" s="111">
        <f>'Enhanced - Aggs'!M97</f>
        <v>21165860.481413353</v>
      </c>
      <c r="N58" s="107">
        <f>'Enhanced - Aggs'!N97</f>
        <v>0.75546703927495495</v>
      </c>
      <c r="O58" s="105">
        <f>'Enhanced - Aggs'!O97</f>
        <v>8244191.5798527598</v>
      </c>
      <c r="P58" s="106">
        <f>'Enhanced - Aggs'!P97</f>
        <v>4222245.0077046053</v>
      </c>
      <c r="Q58" s="107">
        <f>'Enhanced - Aggs'!Q97</f>
        <v>1.0498013665679975</v>
      </c>
    </row>
    <row r="59" spans="2:20" ht="15" thickBot="1">
      <c r="B59" s="325"/>
      <c r="C59" s="240" t="s">
        <v>228</v>
      </c>
      <c r="D59" s="243">
        <f>Enhanced!D104</f>
        <v>7583.8890169060505</v>
      </c>
      <c r="E59" s="129">
        <f>Enhanced!E104</f>
        <v>286.62043032615838</v>
      </c>
      <c r="F59" s="130">
        <f>Enhanced!F104</f>
        <v>3.927776906187478E-2</v>
      </c>
      <c r="G59" s="131">
        <f>Enhanced!G104</f>
        <v>6.0994703191766479E-3</v>
      </c>
      <c r="H59" s="132">
        <f>Enhanced!H104</f>
        <v>8.4585637264442473E-6</v>
      </c>
      <c r="I59" s="205">
        <f>Enhanced!I104</f>
        <v>7.3963540573798143</v>
      </c>
      <c r="J59" s="157">
        <f>Enhanced!J104</f>
        <v>-0.51655333351554855</v>
      </c>
      <c r="K59" s="130">
        <f>Enhanced!K104</f>
        <v>-6.5279840644906051E-2</v>
      </c>
      <c r="L59" s="133">
        <f>Enhanced!L104</f>
        <v>56093.128300911281</v>
      </c>
      <c r="M59" s="134">
        <f>Enhanced!M104</f>
        <v>-1649.4822311853059</v>
      </c>
      <c r="N59" s="130">
        <f>Enhanced!N104</f>
        <v>-2.8566118088277824E-2</v>
      </c>
      <c r="O59" s="128">
        <f>Enhanced!O104</f>
        <v>13017.662057042122</v>
      </c>
      <c r="P59" s="129">
        <f>Enhanced!P104</f>
        <v>-1617.6693602800951</v>
      </c>
      <c r="Q59" s="130">
        <f>Enhanced!Q104</f>
        <v>-0.11053178873458509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Alternatives'!D182</f>
        <v>11974232.06010513</v>
      </c>
      <c r="E60" s="292">
        <f>'Non-Dairy Alternatives'!E182</f>
        <v>-1147379.8018065672</v>
      </c>
      <c r="F60" s="293">
        <f>'Non-Dairy Alternatives'!F182</f>
        <v>-8.7441986082295586E-2</v>
      </c>
      <c r="G60" s="294">
        <f>'Non-Dairy Alternatives'!G182</f>
        <v>100.00000000000013</v>
      </c>
      <c r="H60" s="295">
        <f>'Non-Dairy Alternatives'!H182</f>
        <v>2.1316282072803006E-13</v>
      </c>
      <c r="I60" s="296">
        <f>'Non-Dairy Alternatives'!I182</f>
        <v>7.7891782144021962</v>
      </c>
      <c r="J60" s="297">
        <f>'Non-Dairy Alternatives'!J182</f>
        <v>0.26099020461923672</v>
      </c>
      <c r="K60" s="293">
        <f>'Non-Dairy Alternatives'!K182</f>
        <v>3.4668396203718241E-2</v>
      </c>
      <c r="L60" s="298">
        <f>'Non-Dairy Alternatives'!L182</f>
        <v>93269427.496767208</v>
      </c>
      <c r="M60" s="299">
        <f>'Non-Dairy Alternatives'!M182</f>
        <v>-5512533.5911022872</v>
      </c>
      <c r="N60" s="293">
        <f>'Non-Dairy Alternatives'!N182</f>
        <v>-5.5805063296918395E-2</v>
      </c>
      <c r="O60" s="291">
        <f>'Non-Dairy Alternatives'!O182</f>
        <v>21613333.087296069</v>
      </c>
      <c r="P60" s="292">
        <f>'Non-Dairy Alternatives'!P182</f>
        <v>-1797884.457457006</v>
      </c>
      <c r="Q60" s="293">
        <f>'Non-Dairy Alternatives'!Q182</f>
        <v>-7.679585455221008E-2</v>
      </c>
    </row>
    <row r="61" spans="2:20" ht="15.5" customHeight="1">
      <c r="B61" s="330"/>
      <c r="C61" s="82" t="s">
        <v>265</v>
      </c>
      <c r="D61" s="121">
        <f>'Non-Dairy Alternatives'!D183</f>
        <v>91291.894660667778</v>
      </c>
      <c r="E61" s="122">
        <f>'Non-Dairy Alternatives'!E183</f>
        <v>19478.872905095777</v>
      </c>
      <c r="F61" s="123">
        <f>'Non-Dairy Alternatives'!F183</f>
        <v>0.27124430122708776</v>
      </c>
      <c r="G61" s="124">
        <f>'Non-Dairy Alternatives'!G183</f>
        <v>0.76240291821992945</v>
      </c>
      <c r="H61" s="125">
        <f>'Non-Dairy Alternatives'!H183</f>
        <v>0.21511480673398697</v>
      </c>
      <c r="I61" s="204">
        <f>'Non-Dairy Alternatives'!I183</f>
        <v>19.523292445199743</v>
      </c>
      <c r="J61" s="152">
        <f>'Non-Dairy Alternatives'!J183</f>
        <v>-8.9400861547591859E-2</v>
      </c>
      <c r="K61" s="245">
        <f>'Non-Dairy Alternatives'!K183</f>
        <v>-4.5583163999630468E-3</v>
      </c>
      <c r="L61" s="257">
        <f>'Non-Dairy Alternatives'!L183</f>
        <v>1782318.3573365861</v>
      </c>
      <c r="M61" s="127">
        <f>'Non-Dairy Alternatives'!M183</f>
        <v>373871.58621377824</v>
      </c>
      <c r="N61" s="123">
        <f>'Non-Dairy Alternatives'!N183</f>
        <v>0.26544956748044468</v>
      </c>
      <c r="O61" s="121">
        <f>'Non-Dairy Alternatives'!O183</f>
        <v>238601.45732426643</v>
      </c>
      <c r="P61" s="122">
        <f>'Non-Dairy Alternatives'!P183</f>
        <v>71752.005604807055</v>
      </c>
      <c r="Q61" s="123">
        <f>'Non-Dairy Alternatives'!Q183</f>
        <v>0.43004040388128367</v>
      </c>
    </row>
    <row r="62" spans="2:20" ht="15.5" customHeight="1">
      <c r="B62" s="330"/>
      <c r="C62" s="255" t="s">
        <v>85</v>
      </c>
      <c r="D62" s="105">
        <f>'Non-Dairy Alternatives'!D184</f>
        <v>8193725.4425604222</v>
      </c>
      <c r="E62" s="106">
        <f>'Non-Dairy Alternatives'!E184</f>
        <v>-980683.88731500227</v>
      </c>
      <c r="F62" s="107">
        <f>'Non-Dairy Alternatives'!F184</f>
        <v>-0.10689340883467192</v>
      </c>
      <c r="G62" s="108">
        <f>'Non-Dairy Alternatives'!G184</f>
        <v>68.427982700115592</v>
      </c>
      <c r="H62" s="109">
        <f>'Non-Dairy Alternatives'!H184</f>
        <v>-1.4903278430129774</v>
      </c>
      <c r="I62" s="155">
        <f>'Non-Dairy Alternatives'!I184</f>
        <v>6.2006640997434497</v>
      </c>
      <c r="J62" s="156">
        <f>'Non-Dairy Alternatives'!J184</f>
        <v>8.4775585765518358E-2</v>
      </c>
      <c r="K62" s="244">
        <f>'Non-Dairy Alternatives'!K184</f>
        <v>1.3861532232277094E-2</v>
      </c>
      <c r="L62" s="247">
        <f>'Non-Dairy Alternatives'!L184</f>
        <v>50806539.194838919</v>
      </c>
      <c r="M62" s="111">
        <f>'Non-Dairy Alternatives'!M184</f>
        <v>-5303125.4482781589</v>
      </c>
      <c r="N62" s="107">
        <f>'Non-Dairy Alternatives'!N184</f>
        <v>-9.4513583034374613E-2</v>
      </c>
      <c r="O62" s="105">
        <f>'Non-Dairy Alternatives'!O184</f>
        <v>11757729.112253189</v>
      </c>
      <c r="P62" s="106">
        <f>'Non-Dairy Alternatives'!P184</f>
        <v>-1602391.7100642771</v>
      </c>
      <c r="Q62" s="107">
        <f>'Non-Dairy Alternatives'!Q184</f>
        <v>-0.11993841458286482</v>
      </c>
    </row>
    <row r="63" spans="2:20" ht="15.5" customHeight="1">
      <c r="B63" s="330"/>
      <c r="C63" s="255" t="s">
        <v>87</v>
      </c>
      <c r="D63" s="105">
        <f>'Non-Dairy Alternatives'!D185</f>
        <v>21901.972279442634</v>
      </c>
      <c r="E63" s="106">
        <f>'Non-Dairy Alternatives'!E185</f>
        <v>-9959.7142227200384</v>
      </c>
      <c r="F63" s="107">
        <f>'Non-Dairy Alternatives'!F185</f>
        <v>-0.31259218566612923</v>
      </c>
      <c r="G63" s="108">
        <f>'Non-Dairy Alternatives'!G185</f>
        <v>0.18290920177181172</v>
      </c>
      <c r="H63" s="109">
        <f>'Non-Dairy Alternatives'!H185</f>
        <v>-5.9909186986112528E-2</v>
      </c>
      <c r="I63" s="155">
        <f>'Non-Dairy Alternatives'!I185</f>
        <v>8.1588932313405387</v>
      </c>
      <c r="J63" s="156">
        <f>'Non-Dairy Alternatives'!J185</f>
        <v>4.1679537429063274E-2</v>
      </c>
      <c r="K63" s="244">
        <f>'Non-Dairy Alternatives'!K185</f>
        <v>5.1347098894693483E-3</v>
      </c>
      <c r="L63" s="247">
        <f>'Non-Dairy Alternatives'!L185</f>
        <v>178695.85338375263</v>
      </c>
      <c r="M63" s="111">
        <f>'Non-Dairy Alternatives'!M185</f>
        <v>-79932.264602716634</v>
      </c>
      <c r="N63" s="107">
        <f>'Non-Dairy Alternatives'!N185</f>
        <v>-0.30906254596377059</v>
      </c>
      <c r="O63" s="105">
        <f>'Non-Dairy Alternatives'!O185</f>
        <v>44147.388717770576</v>
      </c>
      <c r="P63" s="106">
        <f>'Non-Dairy Alternatives'!P185</f>
        <v>-19979.20929088071</v>
      </c>
      <c r="Q63" s="107">
        <f>'Non-Dairy Alternatives'!Q185</f>
        <v>-0.31155885250899051</v>
      </c>
    </row>
    <row r="64" spans="2:20" ht="15.5" customHeight="1">
      <c r="B64" s="330"/>
      <c r="C64" s="255" t="s">
        <v>261</v>
      </c>
      <c r="D64" s="105">
        <f>'Non-Dairy Alternatives'!D186</f>
        <v>1026514.7172094241</v>
      </c>
      <c r="E64" s="106">
        <f>'Non-Dairy Alternatives'!E186</f>
        <v>42149.675463280408</v>
      </c>
      <c r="F64" s="107">
        <f>'Non-Dairy Alternatives'!F186</f>
        <v>4.2819151103245211E-2</v>
      </c>
      <c r="G64" s="108">
        <f>'Non-Dairy Alternatives'!G186</f>
        <v>8.5726977066821011</v>
      </c>
      <c r="H64" s="109">
        <f>'Non-Dairy Alternatives'!H186</f>
        <v>1.0708370198599715</v>
      </c>
      <c r="I64" s="155">
        <f>'Non-Dairy Alternatives'!I186</f>
        <v>14.185392829266659</v>
      </c>
      <c r="J64" s="156">
        <f>'Non-Dairy Alternatives'!J186</f>
        <v>0.11198792258067769</v>
      </c>
      <c r="K64" s="244">
        <f>'Non-Dairy Alternatives'!K186</f>
        <v>7.9574149484944161E-3</v>
      </c>
      <c r="L64" s="247">
        <f>'Non-Dairy Alternatives'!L186</f>
        <v>14561514.508639257</v>
      </c>
      <c r="M64" s="111">
        <f>'Non-Dairy Alternatives'!M186</f>
        <v>708146.70015892759</v>
      </c>
      <c r="N64" s="107">
        <f>'Non-Dairy Alternatives'!N186</f>
        <v>5.1117295804810441E-2</v>
      </c>
      <c r="O64" s="105">
        <f>'Non-Dairy Alternatives'!O186</f>
        <v>4013737.5757099986</v>
      </c>
      <c r="P64" s="106">
        <f>'Non-Dairy Alternatives'!P186</f>
        <v>-253510.7931005992</v>
      </c>
      <c r="Q64" s="107">
        <f>'Non-Dairy Alternatives'!Q186</f>
        <v>-5.9408492590568331E-2</v>
      </c>
    </row>
    <row r="65" spans="2:17">
      <c r="B65" s="330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30"/>
      <c r="C66" s="255" t="s">
        <v>263</v>
      </c>
      <c r="D66" s="105">
        <f>'Non-Dairy Alternatives'!D188</f>
        <v>60429</v>
      </c>
      <c r="E66" s="106">
        <f>'Non-Dairy Alternatives'!E188</f>
        <v>4533.2425000001531</v>
      </c>
      <c r="F66" s="107">
        <f>'Non-Dairy Alternatives'!F188</f>
        <v>8.1101727622175365E-2</v>
      </c>
      <c r="G66" s="108">
        <f>'Non-Dairy Alternatives'!G188</f>
        <v>0.50465866785171964</v>
      </c>
      <c r="H66" s="109">
        <f>'Non-Dairy Alternatives'!H188</f>
        <v>7.8676265017131375E-2</v>
      </c>
      <c r="I66" s="155">
        <f>'Non-Dairy Alternatives'!I188</f>
        <v>21.934000066193384</v>
      </c>
      <c r="J66" s="156">
        <f>'Non-Dairy Alternatives'!J188</f>
        <v>1.6550692922432511</v>
      </c>
      <c r="K66" s="244">
        <f>'Non-Dairy Alternatives'!K188</f>
        <v>8.1615214859814822E-2</v>
      </c>
      <c r="L66" s="247">
        <f>'Non-Dairy Alternatives'!L188</f>
        <v>1325449.69</v>
      </c>
      <c r="M66" s="111">
        <f>'Non-Dairy Alternatives'!M188</f>
        <v>191943.49309999915</v>
      </c>
      <c r="N66" s="107">
        <f>'Non-Dairy Alternatives'!N188</f>
        <v>0.16933607740737622</v>
      </c>
      <c r="O66" s="105">
        <f>'Non-Dairy Alternatives'!O188</f>
        <v>241592</v>
      </c>
      <c r="P66" s="106">
        <f>'Non-Dairy Alternatives'!P188</f>
        <v>18029.970000000671</v>
      </c>
      <c r="Q66" s="107">
        <f>'Non-Dairy Alternatives'!Q188</f>
        <v>8.0648623560989868E-2</v>
      </c>
    </row>
    <row r="67" spans="2:17">
      <c r="B67" s="330"/>
      <c r="C67" s="255" t="s">
        <v>264</v>
      </c>
      <c r="D67" s="105">
        <f>'Non-Dairy Alternatives'!D189</f>
        <v>30902.034784571468</v>
      </c>
      <c r="E67" s="106">
        <f>'Non-Dairy Alternatives'!E189</f>
        <v>-290.39215050373605</v>
      </c>
      <c r="F67" s="107">
        <f>'Non-Dairy Alternatives'!F189</f>
        <v>-9.3097004317158928E-3</v>
      </c>
      <c r="G67" s="108">
        <f>'Non-Dairy Alternatives'!G189</f>
        <v>0.25807111996374821</v>
      </c>
      <c r="H67" s="109">
        <f>'Non-Dairy Alternatives'!H189</f>
        <v>2.0353168363473312E-2</v>
      </c>
      <c r="I67" s="155">
        <f>'Non-Dairy Alternatives'!I189</f>
        <v>8.2714083669857796</v>
      </c>
      <c r="J67" s="156">
        <f>'Non-Dairy Alternatives'!J189</f>
        <v>0.90513892297470999</v>
      </c>
      <c r="K67" s="244">
        <f>'Non-Dairy Alternatives'!K189</f>
        <v>0.12287616273806096</v>
      </c>
      <c r="L67" s="247">
        <f>'Non-Dairy Alternatives'!L189</f>
        <v>255603.34907399002</v>
      </c>
      <c r="M67" s="111">
        <f>'Non-Dairy Alternatives'!M189</f>
        <v>25831.527657597675</v>
      </c>
      <c r="N67" s="107">
        <f>'Non-Dairy Alternatives'!N189</f>
        <v>0.1124225220410548</v>
      </c>
      <c r="O67" s="105">
        <f>'Non-Dairy Alternatives'!O189</f>
        <v>67087.736494898796</v>
      </c>
      <c r="P67" s="106">
        <f>'Non-Dairy Alternatives'!P189</f>
        <v>-596.08668100833893</v>
      </c>
      <c r="Q67" s="107">
        <f>'Non-Dairy Alternatives'!Q189</f>
        <v>-8.8069298251538947E-3</v>
      </c>
    </row>
    <row r="68" spans="2:17">
      <c r="B68" s="330"/>
      <c r="C68" s="255" t="s">
        <v>229</v>
      </c>
      <c r="D68" s="105">
        <f>'Non-Dairy Alternatives'!D190</f>
        <v>1635017.8472276833</v>
      </c>
      <c r="E68" s="106">
        <f>'Non-Dairy Alternatives'!E190</f>
        <v>31483.896418296034</v>
      </c>
      <c r="F68" s="107">
        <f>'Non-Dairy Alternatives'!F190</f>
        <v>1.9634069114909895E-2</v>
      </c>
      <c r="G68" s="108">
        <f>'Non-Dairy Alternatives'!G190</f>
        <v>13.654469355701885</v>
      </c>
      <c r="H68" s="109">
        <f>'Non-Dairy Alternatives'!H190</f>
        <v>1.4339131642480858</v>
      </c>
      <c r="I68" s="155">
        <f>'Non-Dairy Alternatives'!I190</f>
        <v>10.384773467631435</v>
      </c>
      <c r="J68" s="156">
        <f>'Non-Dairy Alternatives'!J190</f>
        <v>-0.19557217348692824</v>
      </c>
      <c r="K68" s="244">
        <f>'Non-Dairy Alternatives'!K190</f>
        <v>-1.8484478685353786E-2</v>
      </c>
      <c r="L68" s="247">
        <f>'Non-Dairy Alternatives'!L190</f>
        <v>16979289.958993912</v>
      </c>
      <c r="M68" s="111">
        <f>'Non-Dairy Alternatives'!M190</f>
        <v>13346.512162502855</v>
      </c>
      <c r="N68" s="107">
        <f>'Non-Dairy Alternatives'!N190</f>
        <v>7.8666489749472054E-4</v>
      </c>
      <c r="O68" s="105">
        <f>'Non-Dairy Alternatives'!O190</f>
        <v>3575117.5586489439</v>
      </c>
      <c r="P68" s="106">
        <f>'Non-Dairy Alternatives'!P190</f>
        <v>134335.0680886982</v>
      </c>
      <c r="Q68" s="107">
        <f>'Non-Dairy Alternatives'!Q190</f>
        <v>3.9042011070808805E-2</v>
      </c>
    </row>
    <row r="69" spans="2:17">
      <c r="B69" s="330"/>
      <c r="C69" s="255" t="s">
        <v>230</v>
      </c>
      <c r="D69" s="105">
        <f>'Non-Dairy Alternatives'!D191</f>
        <v>122534.86570830722</v>
      </c>
      <c r="E69" s="106">
        <f>'Non-Dairy Alternatives'!E191</f>
        <v>-8043.1515222358576</v>
      </c>
      <c r="F69" s="107">
        <f>'Non-Dairy Alternatives'!F191</f>
        <v>-6.1596520553955161E-2</v>
      </c>
      <c r="G69" s="108">
        <f>'Non-Dairy Alternatives'!G191</f>
        <v>1.0233212876887534</v>
      </c>
      <c r="H69" s="109">
        <f>'Non-Dairy Alternatives'!H191</f>
        <v>2.8184267902535143E-2</v>
      </c>
      <c r="I69" s="155">
        <f>'Non-Dairy Alternatives'!I191</f>
        <v>12.741596167690989</v>
      </c>
      <c r="J69" s="156">
        <f>'Non-Dairy Alternatives'!J191</f>
        <v>-0.79783341508297489</v>
      </c>
      <c r="K69" s="244">
        <f>'Non-Dairy Alternatives'!K191</f>
        <v>-5.8926663801113728E-2</v>
      </c>
      <c r="L69" s="247">
        <f>'Non-Dairy Alternatives'!L191</f>
        <v>1561289.7753174973</v>
      </c>
      <c r="M69" s="111">
        <f>'Non-Dairy Alternatives'!M191</f>
        <v>-206662.09403368598</v>
      </c>
      <c r="N69" s="107">
        <f>'Non-Dairy Alternatives'!N191</f>
        <v>-0.11689350689706753</v>
      </c>
      <c r="O69" s="105">
        <f>'Non-Dairy Alternatives'!O191</f>
        <v>326803.73971509933</v>
      </c>
      <c r="P69" s="106">
        <f>'Non-Dairy Alternatives'!P191</f>
        <v>-23601.429243344814</v>
      </c>
      <c r="Q69" s="107">
        <f>'Non-Dairy Alternatives'!Q191</f>
        <v>-6.7354683475413554E-2</v>
      </c>
    </row>
    <row r="70" spans="2:17">
      <c r="B70" s="330"/>
      <c r="C70" s="83" t="s">
        <v>230</v>
      </c>
      <c r="D70" s="105">
        <f>'Non-Dairy Alternatives'!D192</f>
        <v>52517.353822024525</v>
      </c>
      <c r="E70" s="106">
        <f>'Non-Dairy Alternatives'!E192</f>
        <v>-8950.0351496180592</v>
      </c>
      <c r="F70" s="107">
        <f>'Non-Dairy Alternatives'!F192</f>
        <v>-0.14560623607661416</v>
      </c>
      <c r="G70" s="108">
        <f>'Non-Dairy Alternatives'!G192</f>
        <v>0.43858640419203215</v>
      </c>
      <c r="H70" s="109">
        <f>'Non-Dairy Alternatives'!H192</f>
        <v>-2.9857485312616727E-2</v>
      </c>
      <c r="I70" s="155">
        <f>'Non-Dairy Alternatives'!I192</f>
        <v>8.4573767403804716</v>
      </c>
      <c r="J70" s="156">
        <f>'Non-Dairy Alternatives'!J192</f>
        <v>-7.6169944106453613E-2</v>
      </c>
      <c r="K70" s="244">
        <f>'Non-Dairy Alternatives'!K192</f>
        <v>-8.9259421577809403E-3</v>
      </c>
      <c r="L70" s="247">
        <f>'Non-Dairy Alternatives'!L192</f>
        <v>444159.04668072169</v>
      </c>
      <c r="M70" s="111">
        <f>'Non-Dairy Alternatives'!M192</f>
        <v>-80375.786682307022</v>
      </c>
      <c r="N70" s="107">
        <f>'Non-Dairy Alternatives'!N192</f>
        <v>-0.15323250539336292</v>
      </c>
      <c r="O70" s="105">
        <f>'Non-Dairy Alternatives'!O192</f>
        <v>110815.9472130537</v>
      </c>
      <c r="P70" s="106">
        <f>'Non-Dairy Alternatives'!P192</f>
        <v>-12859.573359040543</v>
      </c>
      <c r="Q70" s="107">
        <f>'Non-Dairy Alternatives'!Q192</f>
        <v>-0.1039783240818809</v>
      </c>
    </row>
    <row r="71" spans="2:17" ht="15" thickBot="1">
      <c r="B71" s="333"/>
      <c r="C71" s="256" t="s">
        <v>86</v>
      </c>
      <c r="D71" s="128">
        <f>'Non-Dairy Alternatives'!D193</f>
        <v>739396.93185224361</v>
      </c>
      <c r="E71" s="129">
        <f>'Non-Dairy Alternatives'!E193</f>
        <v>-237098.30873312452</v>
      </c>
      <c r="F71" s="130">
        <f>'Non-Dairy Alternatives'!F193</f>
        <v>-0.24280539103395321</v>
      </c>
      <c r="G71" s="131">
        <f>'Non-Dairy Alternatives'!G193</f>
        <v>6.1749006378096931</v>
      </c>
      <c r="H71" s="132">
        <f>'Non-Dairy Alternatives'!H193</f>
        <v>-1.2669841768132342</v>
      </c>
      <c r="I71" s="205">
        <f>'Non-Dairy Alternatives'!I193</f>
        <v>7.268853211277059</v>
      </c>
      <c r="J71" s="157">
        <f>'Non-Dairy Alternatives'!J193</f>
        <v>0.58152355733395833</v>
      </c>
      <c r="K71" s="246">
        <f>'Non-Dairy Alternatives'!K193</f>
        <v>8.6959008666646215E-2</v>
      </c>
      <c r="L71" s="248">
        <f>'Non-Dairy Alternatives'!L193</f>
        <v>5374567.7625025855</v>
      </c>
      <c r="M71" s="134">
        <f>'Non-Dairy Alternatives'!M193</f>
        <v>-1155577.8167982493</v>
      </c>
      <c r="N71" s="130">
        <f>'Non-Dairy Alternatives'!N193</f>
        <v>-0.17696049847053699</v>
      </c>
      <c r="O71" s="128">
        <f>'Non-Dairy Alternatives'!O193</f>
        <v>1237700.5712188482</v>
      </c>
      <c r="P71" s="129">
        <f>'Non-Dairy Alternatives'!P193</f>
        <v>-109062.69941135705</v>
      </c>
      <c r="Q71" s="130">
        <f>'Non-Dairy Alternatives'!Q193</f>
        <v>-8.0981343781615145E-2</v>
      </c>
    </row>
    <row r="72" spans="2:17">
      <c r="B72" s="226"/>
      <c r="C72" s="82" t="s">
        <v>207</v>
      </c>
      <c r="D72" s="121">
        <f>'Trad vs Value Add'!D69</f>
        <v>4607413.4377813246</v>
      </c>
      <c r="E72" s="122">
        <f>'Trad vs Value Add'!E69</f>
        <v>72792.868356170133</v>
      </c>
      <c r="F72" s="123">
        <f>'Trad vs Value Add'!F69</f>
        <v>1.6052692224566421E-2</v>
      </c>
      <c r="G72" s="124">
        <f>'Trad vs Value Add'!G69</f>
        <v>3.7055897639424775</v>
      </c>
      <c r="H72" s="125">
        <f>'Trad vs Value Add'!H69</f>
        <v>-7.9446632507356174E-2</v>
      </c>
      <c r="I72" s="204">
        <f>'Trad vs Value Add'!I69</f>
        <v>5.8819594751823789</v>
      </c>
      <c r="J72" s="152">
        <f>'Trad vs Value Add'!J69</f>
        <v>0.37112042356061803</v>
      </c>
      <c r="K72" s="123">
        <f>'Trad vs Value Add'!K69</f>
        <v>6.734372390197145E-2</v>
      </c>
      <c r="L72" s="233">
        <f>'Trad vs Value Add'!L69</f>
        <v>27100619.12644048</v>
      </c>
      <c r="M72" s="234">
        <f>'Trad vs Value Add'!M69</f>
        <v>2111055.0081650317</v>
      </c>
      <c r="N72" s="232">
        <f>'Trad vs Value Add'!N69</f>
        <v>8.4477464199592345E-2</v>
      </c>
      <c r="O72" s="251">
        <f>'Trad vs Value Add'!O69</f>
        <v>9954726.9139282107</v>
      </c>
      <c r="P72" s="231">
        <f>'Trad vs Value Add'!P69</f>
        <v>30506.33097185567</v>
      </c>
      <c r="Q72" s="232">
        <f>'Trad vs Value Add'!Q69</f>
        <v>3.0739271378395793E-3</v>
      </c>
    </row>
    <row r="73" spans="2:17">
      <c r="B73" s="226" t="s">
        <v>220</v>
      </c>
      <c r="C73" s="83" t="s">
        <v>208</v>
      </c>
      <c r="D73" s="105">
        <f>'Trad vs Value Add'!D70</f>
        <v>96328657.392138436</v>
      </c>
      <c r="E73" s="106">
        <f>'Trad vs Value Add'!E70</f>
        <v>1501372.506355226</v>
      </c>
      <c r="F73" s="107">
        <f>'Trad vs Value Add'!F70</f>
        <v>1.5832705831065257E-2</v>
      </c>
      <c r="G73" s="108">
        <f>'Trad vs Value Add'!G70</f>
        <v>77.473943162895239</v>
      </c>
      <c r="H73" s="109">
        <f>'Trad vs Value Add'!H70</f>
        <v>-1.6781532857624057</v>
      </c>
      <c r="I73" s="206">
        <f>'Trad vs Value Add'!I70</f>
        <v>3.4945520642350227</v>
      </c>
      <c r="J73" s="156">
        <f>'Trad vs Value Add'!J70</f>
        <v>0.14737010993492783</v>
      </c>
      <c r="K73" s="107">
        <f>'Trad vs Value Add'!K70</f>
        <v>4.4028114380098987E-2</v>
      </c>
      <c r="L73" s="110">
        <f>'Trad vs Value Add'!L70</f>
        <v>336625508.53468567</v>
      </c>
      <c r="M73" s="111">
        <f>'Trad vs Value Add'!M70</f>
        <v>19221331.789717972</v>
      </c>
      <c r="N73" s="107">
        <f>'Trad vs Value Add'!N70</f>
        <v>6.0557904394440892E-2</v>
      </c>
      <c r="O73" s="105">
        <f>'Trad vs Value Add'!O70</f>
        <v>106851292.06873322</v>
      </c>
      <c r="P73" s="106">
        <f>'Trad vs Value Add'!P70</f>
        <v>1556214.8130479753</v>
      </c>
      <c r="Q73" s="107">
        <f>'Trad vs Value Add'!Q70</f>
        <v>1.4779559060192911E-2</v>
      </c>
    </row>
    <row r="74" spans="2:17">
      <c r="B74" s="226" t="s">
        <v>218</v>
      </c>
      <c r="C74" s="83" t="s">
        <v>209</v>
      </c>
      <c r="D74" s="105">
        <f>'Trad vs Value Add'!D71</f>
        <v>1139446.6991822729</v>
      </c>
      <c r="E74" s="106">
        <f>'Trad vs Value Add'!E71</f>
        <v>-74133.089672386181</v>
      </c>
      <c r="F74" s="107">
        <f>'Trad vs Value Add'!F71</f>
        <v>-6.1086292267895144E-2</v>
      </c>
      <c r="G74" s="108">
        <f>'Trad vs Value Add'!G71</f>
        <v>0.91641917576233634</v>
      </c>
      <c r="H74" s="109">
        <f>'Trad vs Value Add'!H71</f>
        <v>-9.6552824978420437E-2</v>
      </c>
      <c r="I74" s="206">
        <f>'Trad vs Value Add'!I71</f>
        <v>13.456463887099126</v>
      </c>
      <c r="J74" s="156">
        <f>'Trad vs Value Add'!J71</f>
        <v>0.70377289220783723</v>
      </c>
      <c r="K74" s="107">
        <f>'Trad vs Value Add'!K71</f>
        <v>5.5186226380751144E-2</v>
      </c>
      <c r="L74" s="110">
        <f>'Trad vs Value Add'!L71</f>
        <v>15332923.358820556</v>
      </c>
      <c r="M74" s="111">
        <f>'Trad vs Value Add'!M71</f>
        <v>-143484.68608832732</v>
      </c>
      <c r="N74" s="107">
        <f>'Trad vs Value Add'!N71</f>
        <v>-9.2711878410008716E-3</v>
      </c>
      <c r="O74" s="105">
        <f>'Trad vs Value Add'!O71</f>
        <v>2864356.4534872174</v>
      </c>
      <c r="P74" s="106">
        <f>'Trad vs Value Add'!P71</f>
        <v>238563.90794141358</v>
      </c>
      <c r="Q74" s="107">
        <f>'Trad vs Value Add'!Q71</f>
        <v>9.0854057890481621E-2</v>
      </c>
    </row>
    <row r="75" spans="2:17" ht="15" thickBot="1">
      <c r="B75" s="226"/>
      <c r="C75" s="84" t="s">
        <v>210</v>
      </c>
      <c r="D75" s="128">
        <f>'Trad vs Value Add'!D72</f>
        <v>19235425.050058063</v>
      </c>
      <c r="E75" s="129">
        <f>'Trad vs Value Add'!E72</f>
        <v>1947348.477938123</v>
      </c>
      <c r="F75" s="130">
        <f>'Trad vs Value Add'!F72</f>
        <v>0.11264112984544299</v>
      </c>
      <c r="G75" s="131">
        <f>'Trad vs Value Add'!G72</f>
        <v>15.470414177743447</v>
      </c>
      <c r="H75" s="132">
        <f>'Trad vs Value Add'!H72</f>
        <v>1.0401000978201402</v>
      </c>
      <c r="I75" s="205">
        <f>'Trad vs Value Add'!I72</f>
        <v>8.786076514394539</v>
      </c>
      <c r="J75" s="157">
        <f>'Trad vs Value Add'!J72</f>
        <v>0.19637071605996326</v>
      </c>
      <c r="K75" s="130">
        <f>'Trad vs Value Add'!K72</f>
        <v>2.2861169016759202E-2</v>
      </c>
      <c r="L75" s="133">
        <f>'Trad vs Value Add'!L72</f>
        <v>169003916.27671155</v>
      </c>
      <c r="M75" s="134">
        <f>'Trad vs Value Add'!M72</f>
        <v>20504424.703120768</v>
      </c>
      <c r="N75" s="130">
        <f>'Trad vs Value Add'!N72</f>
        <v>0.13807740676983762</v>
      </c>
      <c r="O75" s="128">
        <f>'Trad vs Value Add'!O72</f>
        <v>26345580.420547187</v>
      </c>
      <c r="P75" s="129">
        <f>'Trad vs Value Add'!P72</f>
        <v>2738359.0734917596</v>
      </c>
      <c r="Q75" s="130">
        <f>'Trad vs Value Add'!Q72</f>
        <v>0.11599667039311766</v>
      </c>
    </row>
    <row r="76" spans="2:17">
      <c r="B76" s="324" t="s">
        <v>219</v>
      </c>
      <c r="C76" s="82" t="s">
        <v>216</v>
      </c>
      <c r="D76" s="121">
        <f>Filtration!D39</f>
        <v>118540258.43362515</v>
      </c>
      <c r="E76" s="122">
        <f>Filtration!E39</f>
        <v>2769047.8556055278</v>
      </c>
      <c r="F76" s="123">
        <f>Filtration!F39</f>
        <v>2.3918276761383892E-2</v>
      </c>
      <c r="G76" s="124">
        <f>Filtration!G39</f>
        <v>95.337996947428465</v>
      </c>
      <c r="H76" s="125">
        <f>Filtration!H39</f>
        <v>-1.2959416567029649</v>
      </c>
      <c r="I76" s="204">
        <f>Filtration!I39</f>
        <v>4.3257859691519052</v>
      </c>
      <c r="J76" s="152">
        <f>Filtration!J39</f>
        <v>0.16441323532349017</v>
      </c>
      <c r="K76" s="123">
        <f>Filtration!K39</f>
        <v>3.9509374872130687E-2</v>
      </c>
      <c r="L76" s="126">
        <f>Filtration!L39</f>
        <v>512779786.71181649</v>
      </c>
      <c r="M76" s="127">
        <f>Filtration!M39</f>
        <v>31012627.650137901</v>
      </c>
      <c r="N76" s="123">
        <f>Filtration!N39</f>
        <v>6.4372647796375609E-2</v>
      </c>
      <c r="O76" s="121">
        <f>Filtration!O39</f>
        <v>139707914.29669166</v>
      </c>
      <c r="P76" s="122">
        <f>Filtration!P39</f>
        <v>3087974.6078550816</v>
      </c>
      <c r="Q76" s="123">
        <f>Filtration!Q39</f>
        <v>2.2602664112487562E-2</v>
      </c>
    </row>
    <row r="77" spans="2:17" ht="15" thickBot="1">
      <c r="B77" s="325"/>
      <c r="C77" s="84" t="s">
        <v>217</v>
      </c>
      <c r="D77" s="128">
        <f>Filtration!D40</f>
        <v>3523688.5463619414</v>
      </c>
      <c r="E77" s="129">
        <f>Filtration!E40</f>
        <v>981560.56669202214</v>
      </c>
      <c r="F77" s="130">
        <f>Filtration!F40</f>
        <v>0.38611768350839371</v>
      </c>
      <c r="G77" s="131">
        <f>Filtration!G40</f>
        <v>2.8339857894341334</v>
      </c>
      <c r="H77" s="132">
        <f>Filtration!H40</f>
        <v>0.71207795168446042</v>
      </c>
      <c r="I77" s="205">
        <f>Filtration!I40</f>
        <v>12.804364052689206</v>
      </c>
      <c r="J77" s="157">
        <f>Filtration!J40</f>
        <v>1.7393245822557155</v>
      </c>
      <c r="K77" s="130">
        <f>Filtration!K40</f>
        <v>0.15719099664337435</v>
      </c>
      <c r="L77" s="133">
        <f>Filtration!L40</f>
        <v>45118590.95590952</v>
      </c>
      <c r="M77" s="134">
        <f>Filtration!M40</f>
        <v>16989844.521968521</v>
      </c>
      <c r="N77" s="130">
        <f>Filtration!N40</f>
        <v>0.60400290364408349</v>
      </c>
      <c r="O77" s="128">
        <f>Filtration!O40</f>
        <v>8249621.7099002004</v>
      </c>
      <c r="P77" s="129">
        <f>Filtration!P40</f>
        <v>1962449.0692391274</v>
      </c>
      <c r="Q77" s="130">
        <f>Filtration!Q40</f>
        <v>0.31213538762199206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7" t="s">
        <v>139</v>
      </c>
      <c r="C79" s="337"/>
      <c r="D79" s="337"/>
      <c r="E79" s="337"/>
      <c r="F79" s="337"/>
      <c r="G79" s="337"/>
      <c r="H79" s="337"/>
      <c r="I79" s="337"/>
      <c r="J79" s="337"/>
      <c r="K79" s="337"/>
      <c r="L79" s="337"/>
      <c r="M79" s="337"/>
      <c r="N79" s="337"/>
      <c r="O79" s="337"/>
      <c r="P79" s="337"/>
      <c r="Q79" s="337"/>
    </row>
    <row r="80" spans="2:17">
      <c r="B80" s="327" t="s">
        <v>17</v>
      </c>
      <c r="C80" s="327"/>
      <c r="D80" s="327"/>
      <c r="E80" s="327"/>
      <c r="F80" s="327"/>
      <c r="G80" s="327"/>
      <c r="H80" s="327"/>
      <c r="I80" s="327"/>
      <c r="J80" s="327"/>
      <c r="K80" s="327"/>
      <c r="L80" s="327"/>
      <c r="M80" s="327"/>
      <c r="N80" s="327"/>
      <c r="O80" s="327"/>
      <c r="P80" s="327"/>
      <c r="Q80" s="327"/>
    </row>
    <row r="81" spans="2:17" ht="15" thickBot="1">
      <c r="B81" s="327" t="str">
        <f>'HOME PAGE'!H6</f>
        <v>LATEST 52 WEEKS ENDING 02-23-2025</v>
      </c>
      <c r="C81" s="327"/>
      <c r="D81" s="327"/>
      <c r="E81" s="327"/>
      <c r="F81" s="327"/>
      <c r="G81" s="327"/>
      <c r="H81" s="327"/>
      <c r="I81" s="327"/>
      <c r="J81" s="327"/>
      <c r="K81" s="327"/>
      <c r="L81" s="327"/>
      <c r="M81" s="327"/>
      <c r="N81" s="327"/>
      <c r="O81" s="327"/>
      <c r="P81" s="327"/>
      <c r="Q81" s="327"/>
    </row>
    <row r="82" spans="2:17">
      <c r="D82" s="321" t="s">
        <v>76</v>
      </c>
      <c r="E82" s="322"/>
      <c r="F82" s="323"/>
      <c r="G82" s="328" t="s">
        <v>19</v>
      </c>
      <c r="H82" s="329"/>
      <c r="I82" s="321" t="s">
        <v>20</v>
      </c>
      <c r="J82" s="322"/>
      <c r="K82" s="323"/>
      <c r="L82" s="328" t="s">
        <v>21</v>
      </c>
      <c r="M82" s="322"/>
      <c r="N82" s="329"/>
      <c r="O82" s="321" t="s">
        <v>22</v>
      </c>
      <c r="P82" s="322"/>
      <c r="Q82" s="323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Data'!E147</f>
        <v>1574078481.6339767</v>
      </c>
      <c r="E84" s="292">
        <f>'Segment Data'!F147</f>
        <v>56987398.939570427</v>
      </c>
      <c r="F84" s="293">
        <f>'Segment Data'!G147</f>
        <v>3.7563597591226253E-2</v>
      </c>
      <c r="G84" s="294">
        <f>'Segment Data'!H147</f>
        <v>99.999999999999986</v>
      </c>
      <c r="H84" s="295">
        <f>'Segment Data'!I147</f>
        <v>2.8421709430404007E-14</v>
      </c>
      <c r="I84" s="296">
        <f>'Segment Data'!J147</f>
        <v>4.7509750207210546</v>
      </c>
      <c r="J84" s="297">
        <f>'Segment Data'!K147</f>
        <v>0.27504185605940457</v>
      </c>
      <c r="K84" s="293">
        <f>'Segment Data'!L147</f>
        <v>6.1449053402073274E-2</v>
      </c>
      <c r="L84" s="298">
        <f>'Segment Data'!M147</f>
        <v>7478407546.8975487</v>
      </c>
      <c r="M84" s="299">
        <f>'Segment Data'!N147</f>
        <v>688009256.05320549</v>
      </c>
      <c r="N84" s="293">
        <f>'Segment Data'!O147</f>
        <v>0.10132089850765674</v>
      </c>
      <c r="O84" s="291">
        <f>'Segment Data'!P147</f>
        <v>1911761950.9761462</v>
      </c>
      <c r="P84" s="292">
        <f>'Segment Data'!Q147</f>
        <v>75140100.269180536</v>
      </c>
      <c r="Q84" s="293">
        <f>'Segment Data'!R147</f>
        <v>4.0912123658039388E-2</v>
      </c>
    </row>
    <row r="85" spans="2:17" ht="15" thickBot="1">
      <c r="B85" s="324" t="s">
        <v>111</v>
      </c>
      <c r="C85" s="82" t="s">
        <v>111</v>
      </c>
      <c r="D85" s="128">
        <f>'Segment Data'!E150</f>
        <v>1462874963.627002</v>
      </c>
      <c r="E85" s="129">
        <f>'Segment Data'!F150</f>
        <v>45897285.973751068</v>
      </c>
      <c r="F85" s="130">
        <f>'Segment Data'!G150</f>
        <v>3.2390973194273996E-2</v>
      </c>
      <c r="G85" s="131">
        <f>'Segment Data'!H150</f>
        <v>92.935325696623465</v>
      </c>
      <c r="H85" s="132">
        <f>'Segment Data'!I150</f>
        <v>-0.4656370943942818</v>
      </c>
      <c r="I85" s="205">
        <f>'Segment Data'!J150</f>
        <v>4.3319397244394322</v>
      </c>
      <c r="J85" s="157">
        <f>'Segment Data'!K150</f>
        <v>0.18538224530214986</v>
      </c>
      <c r="K85" s="130">
        <f>'Segment Data'!L150</f>
        <v>4.4707506464065662E-2</v>
      </c>
      <c r="L85" s="133">
        <f>'Segment Data'!M150</f>
        <v>6337086166.823699</v>
      </c>
      <c r="M85" s="134">
        <f>'Segment Data'!N150</f>
        <v>461506779.78003407</v>
      </c>
      <c r="N85" s="130">
        <f>'Segment Data'!O150</f>
        <v>7.8546599301799941E-2</v>
      </c>
      <c r="O85" s="128">
        <f>'Segment Data'!P150</f>
        <v>1691380438.6780925</v>
      </c>
      <c r="P85" s="129">
        <f>'Segment Data'!Q150</f>
        <v>59904587.147378922</v>
      </c>
      <c r="Q85" s="130">
        <f>'Segment Data'!R150</f>
        <v>3.6718034834027198E-2</v>
      </c>
    </row>
    <row r="86" spans="2:17">
      <c r="B86" s="326"/>
      <c r="C86" s="102" t="s">
        <v>110</v>
      </c>
      <c r="D86" s="143">
        <f>'Segment Data'!E151</f>
        <v>1451197928.7890851</v>
      </c>
      <c r="E86" s="144">
        <f>'Segment Data'!F151</f>
        <v>47347615.476564884</v>
      </c>
      <c r="F86" s="145">
        <f>'Segment Data'!G151</f>
        <v>3.3726968628759013E-2</v>
      </c>
      <c r="G86" s="146">
        <f>'Segment Data'!H151</f>
        <v>92.193492619419118</v>
      </c>
      <c r="H86" s="147">
        <f>'Segment Data'!I151</f>
        <v>-0.34217180616256826</v>
      </c>
      <c r="I86" s="207">
        <f>'Segment Data'!J151</f>
        <v>4.2938781345266577</v>
      </c>
      <c r="J86" s="161">
        <f>'Segment Data'!K151</f>
        <v>0.19894187341130554</v>
      </c>
      <c r="K86" s="145">
        <f>'Segment Data'!L151</f>
        <v>4.858241025639775E-2</v>
      </c>
      <c r="L86" s="148">
        <f>'Segment Data'!M151</f>
        <v>6231267055.2978268</v>
      </c>
      <c r="M86" s="149">
        <f>'Segment Data'!N151</f>
        <v>482589502.13623905</v>
      </c>
      <c r="N86" s="145">
        <f>'Segment Data'!O151</f>
        <v>8.3947916311783805E-2</v>
      </c>
      <c r="O86" s="143">
        <f>'Segment Data'!P151</f>
        <v>1677311929.4787171</v>
      </c>
      <c r="P86" s="144">
        <f>'Segment Data'!Q151</f>
        <v>60538732.163903713</v>
      </c>
      <c r="Q86" s="145">
        <f>'Segment Data'!R151</f>
        <v>3.7444171059025658E-2</v>
      </c>
    </row>
    <row r="87" spans="2:17" ht="15" thickBot="1">
      <c r="B87" s="325"/>
      <c r="C87" s="98" t="s">
        <v>109</v>
      </c>
      <c r="D87" s="135">
        <f>'Segment Data'!E152</f>
        <v>11677034.83790227</v>
      </c>
      <c r="E87" s="136">
        <f>'Segment Data'!F152</f>
        <v>-1450329.5028038323</v>
      </c>
      <c r="F87" s="137">
        <f>'Segment Data'!G152</f>
        <v>-0.11048139330654252</v>
      </c>
      <c r="G87" s="138">
        <f>'Segment Data'!H152</f>
        <v>0.74183307720342428</v>
      </c>
      <c r="H87" s="139">
        <f>'Segment Data'!I152</f>
        <v>-0.12346528823099945</v>
      </c>
      <c r="I87" s="208">
        <f>'Segment Data'!J152</f>
        <v>9.0621560177587668</v>
      </c>
      <c r="J87" s="154">
        <f>'Segment Data'!K152</f>
        <v>-0.60481372487085316</v>
      </c>
      <c r="K87" s="137">
        <f>'Segment Data'!L152</f>
        <v>-6.2564975475585899E-2</v>
      </c>
      <c r="L87" s="140">
        <f>'Segment Data'!M152</f>
        <v>105819111.52587482</v>
      </c>
      <c r="M87" s="141">
        <f>'Segment Data'!N152</f>
        <v>-21082722.356206104</v>
      </c>
      <c r="N87" s="137">
        <f>'Segment Data'!O152</f>
        <v>-0.16613410311939608</v>
      </c>
      <c r="O87" s="135">
        <f>'Segment Data'!P152</f>
        <v>14068509.199375581</v>
      </c>
      <c r="P87" s="136">
        <f>'Segment Data'!Q152</f>
        <v>-634145.01652351208</v>
      </c>
      <c r="Q87" s="137">
        <f>'Segment Data'!R152</f>
        <v>-4.3131329024779966E-2</v>
      </c>
    </row>
    <row r="88" spans="2:17">
      <c r="B88" s="324" t="s">
        <v>108</v>
      </c>
      <c r="C88" s="82" t="s">
        <v>185</v>
      </c>
      <c r="D88" s="121">
        <f>Fat!E131</f>
        <v>52907189.137806162</v>
      </c>
      <c r="E88" s="122">
        <f>Fat!F131</f>
        <v>-2985886.0819001794</v>
      </c>
      <c r="F88" s="123">
        <f>Fat!G131</f>
        <v>-5.3421395587255845E-2</v>
      </c>
      <c r="G88" s="124">
        <f>Fat!H131</f>
        <v>3.3611531924942959</v>
      </c>
      <c r="H88" s="125">
        <f>Fat!I131</f>
        <v>-0.32307353965670149</v>
      </c>
      <c r="I88" s="204">
        <f>Fat!J131</f>
        <v>4.9220316361078558</v>
      </c>
      <c r="J88" s="152">
        <f>Fat!K131</f>
        <v>0.46531892699956678</v>
      </c>
      <c r="K88" s="123">
        <f>Fat!L131</f>
        <v>0.10440855342741377</v>
      </c>
      <c r="L88" s="126">
        <f>Fat!M131</f>
        <v>260410858.71382385</v>
      </c>
      <c r="M88" s="127">
        <f>Fat!N131</f>
        <v>11311480.031013012</v>
      </c>
      <c r="N88" s="123">
        <f>Fat!O131</f>
        <v>4.5409507204818907E-2</v>
      </c>
      <c r="O88" s="121">
        <f>Fat!P131</f>
        <v>75010153.713250637</v>
      </c>
      <c r="P88" s="122">
        <f>Fat!Q131</f>
        <v>-469049.73383262753</v>
      </c>
      <c r="Q88" s="123">
        <f>Fat!R131</f>
        <v>-6.2142909889274008E-3</v>
      </c>
    </row>
    <row r="89" spans="2:17">
      <c r="B89" s="326"/>
      <c r="C89" s="83" t="s">
        <v>186</v>
      </c>
      <c r="D89" s="105">
        <f>Fat!E132</f>
        <v>165373826.73696339</v>
      </c>
      <c r="E89" s="106">
        <f>Fat!F132</f>
        <v>167489.13672122359</v>
      </c>
      <c r="F89" s="107">
        <f>Fat!G132</f>
        <v>1.0138178665185667E-3</v>
      </c>
      <c r="G89" s="108">
        <f>Fat!H132</f>
        <v>10.506072515856808</v>
      </c>
      <c r="H89" s="109">
        <f>Fat!I132</f>
        <v>-0.38360572988371189</v>
      </c>
      <c r="I89" s="206">
        <f>Fat!J132</f>
        <v>4.4192685387722177</v>
      </c>
      <c r="J89" s="156">
        <f>Fat!K132</f>
        <v>5.4255978418650486E-2</v>
      </c>
      <c r="K89" s="107">
        <f>Fat!L132</f>
        <v>1.2429741648728666E-2</v>
      </c>
      <c r="L89" s="110">
        <f>Fat!M132</f>
        <v>730831349.63503015</v>
      </c>
      <c r="M89" s="111">
        <f>Fat!N132</f>
        <v>9703610.9599612951</v>
      </c>
      <c r="N89" s="107">
        <f>Fat!O132</f>
        <v>1.345616100940699E-2</v>
      </c>
      <c r="O89" s="105">
        <f>Fat!P132</f>
        <v>220957602.24617541</v>
      </c>
      <c r="P89" s="106">
        <f>Fat!Q132</f>
        <v>-197303.45199841261</v>
      </c>
      <c r="Q89" s="107">
        <f>Fat!R132</f>
        <v>-8.9215046519332914E-4</v>
      </c>
    </row>
    <row r="90" spans="2:17">
      <c r="B90" s="326"/>
      <c r="C90" s="83" t="s">
        <v>187</v>
      </c>
      <c r="D90" s="105">
        <f>Fat!E133</f>
        <v>564015312.72321391</v>
      </c>
      <c r="E90" s="106">
        <f>Fat!F133</f>
        <v>1642192.2715301514</v>
      </c>
      <c r="F90" s="107">
        <f>Fat!G133</f>
        <v>2.9201115981702403E-3</v>
      </c>
      <c r="G90" s="108">
        <f>Fat!H133</f>
        <v>35.831460712031088</v>
      </c>
      <c r="H90" s="109">
        <f>Fat!I133</f>
        <v>-1.2377124488109885</v>
      </c>
      <c r="I90" s="206">
        <f>Fat!J133</f>
        <v>4.4934155454844271</v>
      </c>
      <c r="J90" s="156">
        <f>Fat!K133</f>
        <v>0.21855390959626764</v>
      </c>
      <c r="K90" s="107">
        <f>Fat!L133</f>
        <v>5.1125376260478694E-2</v>
      </c>
      <c r="L90" s="110">
        <f>Fat!M133</f>
        <v>2534355174.0817499</v>
      </c>
      <c r="M90" s="111">
        <f>Fat!N133</f>
        <v>130287896.40813589</v>
      </c>
      <c r="N90" s="107">
        <f>Fat!O133</f>
        <v>5.4194779662827847E-2</v>
      </c>
      <c r="O90" s="105">
        <f>Fat!P133</f>
        <v>676160106.54953587</v>
      </c>
      <c r="P90" s="106">
        <f>Fat!Q133</f>
        <v>9397943.3234058619</v>
      </c>
      <c r="Q90" s="107">
        <f>Fat!R133</f>
        <v>1.4094895964002959E-2</v>
      </c>
    </row>
    <row r="91" spans="2:17" ht="15" thickBot="1">
      <c r="B91" s="325"/>
      <c r="C91" s="84" t="s">
        <v>188</v>
      </c>
      <c r="D91" s="128">
        <f>Fat!E134</f>
        <v>791782153.03568387</v>
      </c>
      <c r="E91" s="129">
        <f>Fat!F134</f>
        <v>58163603.613284588</v>
      </c>
      <c r="F91" s="130">
        <f>Fat!G134</f>
        <v>7.9283169242487947E-2</v>
      </c>
      <c r="G91" s="131">
        <f>Fat!H134</f>
        <v>50.301313579598144</v>
      </c>
      <c r="H91" s="132">
        <f>Fat!I134</f>
        <v>1.9443917183565063</v>
      </c>
      <c r="I91" s="205">
        <f>Fat!J134</f>
        <v>4.9922951020199848</v>
      </c>
      <c r="J91" s="157">
        <f>Fat!K134</f>
        <v>0.33578266990826222</v>
      </c>
      <c r="K91" s="130">
        <f>Fat!L134</f>
        <v>7.2110334677230783E-2</v>
      </c>
      <c r="L91" s="133">
        <f>Fat!M134</f>
        <v>3952810164.4668827</v>
      </c>
      <c r="M91" s="134">
        <f>Fat!N134</f>
        <v>536706268.65371227</v>
      </c>
      <c r="N91" s="130">
        <f>Fat!O134</f>
        <v>0.15711063978806608</v>
      </c>
      <c r="O91" s="128">
        <f>Fat!P134</f>
        <v>939634088.46718729</v>
      </c>
      <c r="P91" s="129">
        <f>Fat!Q134</f>
        <v>66408510.131600022</v>
      </c>
      <c r="Q91" s="130">
        <f>Fat!R134</f>
        <v>7.6049662056599451E-2</v>
      </c>
    </row>
    <row r="92" spans="2:17" ht="15" customHeight="1">
      <c r="B92" s="334" t="s">
        <v>107</v>
      </c>
      <c r="C92" s="82" t="s">
        <v>201</v>
      </c>
      <c r="D92" s="121">
        <f>Fat!E135</f>
        <v>52688456.31758327</v>
      </c>
      <c r="E92" s="122">
        <f>Fat!F135</f>
        <v>-2979596.3301151395</v>
      </c>
      <c r="F92" s="123">
        <f>Fat!G135</f>
        <v>-5.3524349934995087E-2</v>
      </c>
      <c r="G92" s="124">
        <f>Fat!H135</f>
        <v>3.347257264001847</v>
      </c>
      <c r="H92" s="125">
        <f>Fat!I135</f>
        <v>-0.32213696569924588</v>
      </c>
      <c r="I92" s="204">
        <f>Fat!J135</f>
        <v>4.9093282445758915</v>
      </c>
      <c r="J92" s="152">
        <f>Fat!K135</f>
        <v>0.4644455998026098</v>
      </c>
      <c r="K92" s="123">
        <f>Fat!L135</f>
        <v>0.10448995776047076</v>
      </c>
      <c r="L92" s="126">
        <f>Fat!M135</f>
        <v>258664926.76301461</v>
      </c>
      <c r="M92" s="127">
        <f>Fat!N135</f>
        <v>11226965.680934608</v>
      </c>
      <c r="N92" s="123">
        <f>Fat!O135</f>
        <v>4.5372850761611329E-2</v>
      </c>
      <c r="O92" s="121">
        <f>Fat!P135</f>
        <v>74455845.581907704</v>
      </c>
      <c r="P92" s="122">
        <f>Fat!Q135</f>
        <v>-476668.71338641644</v>
      </c>
      <c r="Q92" s="123">
        <f>Fat!R135</f>
        <v>-6.3613068087901058E-3</v>
      </c>
    </row>
    <row r="93" spans="2:17">
      <c r="B93" s="335"/>
      <c r="C93" s="83" t="s">
        <v>202</v>
      </c>
      <c r="D93" s="105">
        <f>Fat!E136</f>
        <v>119044292.13740884</v>
      </c>
      <c r="E93" s="106">
        <f>Fat!F136</f>
        <v>62999.087954074144</v>
      </c>
      <c r="F93" s="107">
        <f>Fat!G136</f>
        <v>5.2948733653355464E-4</v>
      </c>
      <c r="G93" s="108">
        <f>Fat!H136</f>
        <v>7.5627926768832099</v>
      </c>
      <c r="H93" s="109">
        <f>Fat!I136</f>
        <v>-0.27993307680982493</v>
      </c>
      <c r="I93" s="206">
        <f>Fat!J136</f>
        <v>3.9139706581374014</v>
      </c>
      <c r="J93" s="156">
        <f>Fat!K136</f>
        <v>0.11405460451989136</v>
      </c>
      <c r="K93" s="107">
        <f>Fat!L136</f>
        <v>3.0015032677185506E-2</v>
      </c>
      <c r="L93" s="110">
        <f>Fat!M136</f>
        <v>465935866.44455516</v>
      </c>
      <c r="M93" s="111">
        <f>Fat!N136</f>
        <v>13816940.905762553</v>
      </c>
      <c r="N93" s="107">
        <f>Fat!O136</f>
        <v>3.0560412593427334E-2</v>
      </c>
      <c r="O93" s="105">
        <f>Fat!P136</f>
        <v>133483263.71936493</v>
      </c>
      <c r="P93" s="106">
        <f>Fat!Q136</f>
        <v>397251.12539280951</v>
      </c>
      <c r="Q93" s="107">
        <f>Fat!R136</f>
        <v>2.9849201854500692E-3</v>
      </c>
    </row>
    <row r="94" spans="2:17">
      <c r="B94" s="335"/>
      <c r="C94" s="83" t="s">
        <v>203</v>
      </c>
      <c r="D94" s="105">
        <f>Fat!E137</f>
        <v>550065124.80295277</v>
      </c>
      <c r="E94" s="106">
        <f>Fat!F137</f>
        <v>559177.93840110302</v>
      </c>
      <c r="F94" s="107">
        <f>Fat!G137</f>
        <v>1.017601249980531E-3</v>
      </c>
      <c r="G94" s="108">
        <f>Fat!H137</f>
        <v>34.945215961020949</v>
      </c>
      <c r="H94" s="109">
        <f>Fat!I137</f>
        <v>-1.2758094693447575</v>
      </c>
      <c r="I94" s="206">
        <f>Fat!J137</f>
        <v>4.3304040669776986</v>
      </c>
      <c r="J94" s="156">
        <f>Fat!K137</f>
        <v>0.19843312078845088</v>
      </c>
      <c r="K94" s="107">
        <f>Fat!L137</f>
        <v>4.8023842222670476E-2</v>
      </c>
      <c r="L94" s="110">
        <f>Fat!M137</f>
        <v>2382004253.5493021</v>
      </c>
      <c r="M94" s="111">
        <f>Fat!N137</f>
        <v>111461646.34676218</v>
      </c>
      <c r="N94" s="107">
        <f>Fat!O137</f>
        <v>4.9090312594525752E-2</v>
      </c>
      <c r="O94" s="105">
        <f>Fat!P137</f>
        <v>642053302.08987415</v>
      </c>
      <c r="P94" s="106">
        <f>Fat!Q137</f>
        <v>4792887.4762706757</v>
      </c>
      <c r="Q94" s="107">
        <f>Fat!R137</f>
        <v>7.5210814391739609E-3</v>
      </c>
    </row>
    <row r="95" spans="2:17" ht="15" thickBot="1">
      <c r="B95" s="336"/>
      <c r="C95" s="84" t="s">
        <v>204</v>
      </c>
      <c r="D95" s="128">
        <f>Fat!E138</f>
        <v>741077090.36900496</v>
      </c>
      <c r="E95" s="129">
        <f>Fat!F138</f>
        <v>48254705.277516961</v>
      </c>
      <c r="F95" s="130">
        <f>Fat!G138</f>
        <v>6.9649460404119123E-2</v>
      </c>
      <c r="G95" s="131">
        <f>Fat!H138</f>
        <v>47.080059794714153</v>
      </c>
      <c r="H95" s="132">
        <f>Fat!I138</f>
        <v>1.4122424174601065</v>
      </c>
      <c r="I95" s="205">
        <f>Fat!J138</f>
        <v>4.3591701349965302</v>
      </c>
      <c r="J95" s="157">
        <f>Fat!K138</f>
        <v>0.16548362061429778</v>
      </c>
      <c r="K95" s="130">
        <f>Fat!L138</f>
        <v>3.9460179020718959E-2</v>
      </c>
      <c r="L95" s="133">
        <f>Fat!M138</f>
        <v>3230481120.0666914</v>
      </c>
      <c r="M95" s="134">
        <f>Fat!N138</f>
        <v>325001226.84638405</v>
      </c>
      <c r="N95" s="130">
        <f>Fat!O138</f>
        <v>0.11185801960108106</v>
      </c>
      <c r="O95" s="128">
        <f>Fat!P138</f>
        <v>841388027.28694594</v>
      </c>
      <c r="P95" s="129">
        <f>Fat!Q138</f>
        <v>55191117.259095192</v>
      </c>
      <c r="Q95" s="130">
        <f>Fat!R138</f>
        <v>7.020011978569092E-2</v>
      </c>
    </row>
    <row r="96" spans="2:17" ht="15" thickBot="1">
      <c r="B96" s="324" t="s">
        <v>106</v>
      </c>
      <c r="C96" s="142" t="s">
        <v>106</v>
      </c>
      <c r="D96" s="128">
        <f>'Segment Data'!E153</f>
        <v>74308916.914353162</v>
      </c>
      <c r="E96" s="129">
        <f>'Segment Data'!F153</f>
        <v>3028066.7916744202</v>
      </c>
      <c r="F96" s="130">
        <f>'Segment Data'!G153</f>
        <v>4.2480789531310729E-2</v>
      </c>
      <c r="G96" s="131">
        <f>'Segment Data'!H153</f>
        <v>4.7207885617759393</v>
      </c>
      <c r="H96" s="132">
        <f>'Segment Data'!I153</f>
        <v>2.2267099499497789E-2</v>
      </c>
      <c r="I96" s="205">
        <f>'Segment Data'!J153</f>
        <v>7.2945342586072757</v>
      </c>
      <c r="J96" s="157">
        <f>'Segment Data'!K153</f>
        <v>0.19071616630165078</v>
      </c>
      <c r="K96" s="130">
        <f>'Segment Data'!L153</f>
        <v>2.6846994647599667E-2</v>
      </c>
      <c r="L96" s="133">
        <f>'Segment Data'!M153</f>
        <v>542048940.1517508</v>
      </c>
      <c r="M96" s="134">
        <f>'Segment Data'!N153</f>
        <v>35682747.415339947</v>
      </c>
      <c r="N96" s="130">
        <f>'Segment Data'!O153</f>
        <v>7.0468265708083358E-2</v>
      </c>
      <c r="O96" s="128">
        <f>'Segment Data'!P153</f>
        <v>165051187.80612832</v>
      </c>
      <c r="P96" s="129">
        <f>'Segment Data'!Q153</f>
        <v>8450144.1521477699</v>
      </c>
      <c r="Q96" s="130">
        <f>'Segment Data'!R153</f>
        <v>5.3959692445082759E-2</v>
      </c>
    </row>
    <row r="97" spans="2:17">
      <c r="B97" s="326"/>
      <c r="C97" s="99" t="s">
        <v>120</v>
      </c>
      <c r="D97" s="143">
        <f>'Segment Data'!E154</f>
        <v>63993842.543927327</v>
      </c>
      <c r="E97" s="144">
        <f>'Segment Data'!F154</f>
        <v>3959099.3085901514</v>
      </c>
      <c r="F97" s="145">
        <f>'Segment Data'!G154</f>
        <v>6.5946801722302995E-2</v>
      </c>
      <c r="G97" s="146">
        <f>'Segment Data'!H154</f>
        <v>4.0654797896416399</v>
      </c>
      <c r="H97" s="147">
        <f>'Segment Data'!I154</f>
        <v>0.10825244052866712</v>
      </c>
      <c r="I97" s="207">
        <f>'Segment Data'!J154</f>
        <v>6.0736128767951927</v>
      </c>
      <c r="J97" s="161">
        <f>'Segment Data'!K154</f>
        <v>0.44682635355746836</v>
      </c>
      <c r="K97" s="145">
        <f>'Segment Data'!L154</f>
        <v>7.9410575061297825E-2</v>
      </c>
      <c r="L97" s="148">
        <f>'Segment Data'!M154</f>
        <v>388673826.11040103</v>
      </c>
      <c r="M97" s="149">
        <f>'Segment Data'!N154</f>
        <v>50871141.947768688</v>
      </c>
      <c r="N97" s="145">
        <f>'Segment Data'!O154</f>
        <v>0.1505942502318223</v>
      </c>
      <c r="O97" s="143">
        <f>'Segment Data'!P154</f>
        <v>130164203.54744425</v>
      </c>
      <c r="P97" s="144">
        <f>'Segment Data'!Q154</f>
        <v>10138166.02821812</v>
      </c>
      <c r="Q97" s="145">
        <f>'Segment Data'!R154</f>
        <v>8.446638944149229E-2</v>
      </c>
    </row>
    <row r="98" spans="2:17" ht="15" thickBot="1">
      <c r="B98" s="326"/>
      <c r="C98" s="98" t="s">
        <v>121</v>
      </c>
      <c r="D98" s="135">
        <f>'Segment Data'!E155</f>
        <v>10315074.370429095</v>
      </c>
      <c r="E98" s="136">
        <f>'Segment Data'!F155</f>
        <v>-931032.51691632345</v>
      </c>
      <c r="F98" s="137">
        <f>'Segment Data'!G155</f>
        <v>-8.278709479135038E-2</v>
      </c>
      <c r="G98" s="138">
        <f>'Segment Data'!H155</f>
        <v>0.65530877213450633</v>
      </c>
      <c r="H98" s="139">
        <f>'Segment Data'!I155</f>
        <v>-8.5985341029216178E-2</v>
      </c>
      <c r="I98" s="208">
        <f>'Segment Data'!J155</f>
        <v>14.869026488169295</v>
      </c>
      <c r="J98" s="154">
        <f>'Segment Data'!K155</f>
        <v>-0.11958337143010134</v>
      </c>
      <c r="K98" s="137">
        <f>'Segment Data'!L155</f>
        <v>-7.978283012918282E-3</v>
      </c>
      <c r="L98" s="140">
        <f>'Segment Data'!M155</f>
        <v>153375114.04134643</v>
      </c>
      <c r="M98" s="141">
        <f>'Segment Data'!N155</f>
        <v>-15188394.532427788</v>
      </c>
      <c r="N98" s="137">
        <f>'Segment Data'!O155</f>
        <v>-9.0104878932205965E-2</v>
      </c>
      <c r="O98" s="135">
        <f>'Segment Data'!P155</f>
        <v>34886984.258684203</v>
      </c>
      <c r="P98" s="136">
        <f>'Segment Data'!Q155</f>
        <v>-1688021.8760700375</v>
      </c>
      <c r="Q98" s="137">
        <f>'Segment Data'!R155</f>
        <v>-4.6152333368060551E-2</v>
      </c>
    </row>
    <row r="99" spans="2:17">
      <c r="B99" s="326"/>
      <c r="C99" s="82" t="s">
        <v>105</v>
      </c>
      <c r="D99" s="121">
        <f>Flavor!D153</f>
        <v>101597.9238025612</v>
      </c>
      <c r="E99" s="122">
        <f>Flavor!E153</f>
        <v>91522.923802561199</v>
      </c>
      <c r="F99" s="123">
        <f>Flavor!F153</f>
        <v>9.0841611714700914</v>
      </c>
      <c r="G99" s="124">
        <f>Flavor!G153</f>
        <v>6.4544382626396894E-3</v>
      </c>
      <c r="H99" s="125">
        <f>Flavor!H153</f>
        <v>5.7903383865724953E-3</v>
      </c>
      <c r="I99" s="204">
        <f>Flavor!I153</f>
        <v>11.977406462422493</v>
      </c>
      <c r="J99" s="152">
        <f>Flavor!J153</f>
        <v>6.0916327651520259</v>
      </c>
      <c r="K99" s="123">
        <f>Flavor!K153</f>
        <v>1.0349757021709867</v>
      </c>
      <c r="L99" s="126">
        <f>Flavor!L153</f>
        <v>1216879.6291215045</v>
      </c>
      <c r="M99" s="127">
        <f>Flavor!M153</f>
        <v>1157580.4591215046</v>
      </c>
      <c r="N99" s="123">
        <f>Flavor!N153</f>
        <v>19.521022960717744</v>
      </c>
      <c r="O99" s="121">
        <f>Flavor!O153</f>
        <v>146269.72188425064</v>
      </c>
      <c r="P99" s="122">
        <f>Flavor!P153</f>
        <v>126119.72188425064</v>
      </c>
      <c r="Q99" s="123">
        <f>Flavor!Q153</f>
        <v>6.2590432696898581</v>
      </c>
    </row>
    <row r="100" spans="2:17">
      <c r="B100" s="326"/>
      <c r="C100" s="83" t="s">
        <v>104</v>
      </c>
      <c r="D100" s="105">
        <f>Flavor!D154</f>
        <v>71829842.373779878</v>
      </c>
      <c r="E100" s="106">
        <f>Flavor!E154</f>
        <v>3983998.1361089796</v>
      </c>
      <c r="F100" s="107">
        <f>Flavor!F154</f>
        <v>5.8721328931402618E-2</v>
      </c>
      <c r="G100" s="108">
        <f>Flavor!G154</f>
        <v>4.5632948554900983</v>
      </c>
      <c r="H100" s="109">
        <f>Flavor!H154</f>
        <v>9.1193937384749013E-2</v>
      </c>
      <c r="I100" s="206">
        <f>Flavor!I154</f>
        <v>7.2440624444238928</v>
      </c>
      <c r="J100" s="156">
        <f>Flavor!J154</f>
        <v>0.49392521793764654</v>
      </c>
      <c r="K100" s="107">
        <f>Flavor!K154</f>
        <v>7.3172618772782652E-2</v>
      </c>
      <c r="L100" s="110">
        <f>Flavor!L154</f>
        <v>520339863.52878678</v>
      </c>
      <c r="M100" s="111">
        <f>Flavor!M154</f>
        <v>62371104.677697062</v>
      </c>
      <c r="N100" s="107">
        <f>Flavor!N154</f>
        <v>0.13619074111991394</v>
      </c>
      <c r="O100" s="105">
        <f>Flavor!O154</f>
        <v>144544515.85350025</v>
      </c>
      <c r="P100" s="106">
        <f>Flavor!P154</f>
        <v>9651684.2103850245</v>
      </c>
      <c r="Q100" s="107">
        <f>Flavor!Q154</f>
        <v>7.1550756944004257E-2</v>
      </c>
    </row>
    <row r="101" spans="2:17">
      <c r="B101" s="326"/>
      <c r="C101" s="83" t="s">
        <v>103</v>
      </c>
      <c r="D101" s="105">
        <f>Flavor!D155</f>
        <v>19412.492654972622</v>
      </c>
      <c r="E101" s="106">
        <f>Flavor!E155</f>
        <v>751.10455751247355</v>
      </c>
      <c r="F101" s="107">
        <f>Flavor!F155</f>
        <v>4.0249125820104474E-2</v>
      </c>
      <c r="G101" s="108">
        <f>Flavor!G155</f>
        <v>1.2332607860074064E-3</v>
      </c>
      <c r="H101" s="109">
        <f>Flavor!H155</f>
        <v>3.1838110431290593E-6</v>
      </c>
      <c r="I101" s="206">
        <f>Flavor!I155</f>
        <v>9.3814362918833272</v>
      </c>
      <c r="J101" s="156">
        <f>Flavor!J155</f>
        <v>-0.11932572160327837</v>
      </c>
      <c r="K101" s="107">
        <f>Flavor!K155</f>
        <v>-1.2559594844486375E-2</v>
      </c>
      <c r="L101" s="110">
        <f>Flavor!L155</f>
        <v>182117.06310927868</v>
      </c>
      <c r="M101" s="111">
        <f>Flavor!M155</f>
        <v>4819.6559539982118</v>
      </c>
      <c r="N101" s="107">
        <f>Flavor!N155</f>
        <v>2.7184018262472753E-2</v>
      </c>
      <c r="O101" s="105">
        <f>Flavor!O155</f>
        <v>146935.44275897741</v>
      </c>
      <c r="P101" s="106">
        <f>Flavor!P155</f>
        <v>14041.083614169853</v>
      </c>
      <c r="Q101" s="107">
        <f>Flavor!Q155</f>
        <v>0.10565597896348684</v>
      </c>
    </row>
    <row r="102" spans="2:17">
      <c r="B102" s="326"/>
      <c r="C102" s="83" t="s">
        <v>102</v>
      </c>
      <c r="D102" s="105">
        <f>Flavor!D156</f>
        <v>59000.037030547857</v>
      </c>
      <c r="E102" s="106">
        <f>Flavor!E156</f>
        <v>18395.813306237687</v>
      </c>
      <c r="F102" s="107">
        <f>Flavor!F156</f>
        <v>0.45305171775082903</v>
      </c>
      <c r="G102" s="108">
        <f>Flavor!G156</f>
        <v>3.7482271512474224E-3</v>
      </c>
      <c r="H102" s="109">
        <f>Flavor!H156</f>
        <v>1.0717745514341221E-3</v>
      </c>
      <c r="I102" s="206">
        <f>Flavor!I156</f>
        <v>13.395897773204611</v>
      </c>
      <c r="J102" s="156">
        <f>Flavor!J156</f>
        <v>-0.81127487338067539</v>
      </c>
      <c r="K102" s="107">
        <f>Flavor!K156</f>
        <v>-5.7103189604419034E-2</v>
      </c>
      <c r="L102" s="110">
        <f>Flavor!L156</f>
        <v>790358.46467650565</v>
      </c>
      <c r="M102" s="111">
        <f>Flavor!M156</f>
        <v>213487.24804465682</v>
      </c>
      <c r="N102" s="107">
        <f>Flavor!N156</f>
        <v>0.37007783000707661</v>
      </c>
      <c r="O102" s="105">
        <f>Flavor!O156</f>
        <v>216296.03036153316</v>
      </c>
      <c r="P102" s="106">
        <f>Flavor!P156</f>
        <v>55933.134848457528</v>
      </c>
      <c r="Q102" s="107">
        <f>Flavor!Q156</f>
        <v>0.34879100099497057</v>
      </c>
    </row>
    <row r="103" spans="2:17">
      <c r="B103" s="326"/>
      <c r="C103" s="83" t="s">
        <v>63</v>
      </c>
      <c r="D103" s="105">
        <f>Flavor!D157</f>
        <v>2718868.7010538941</v>
      </c>
      <c r="E103" s="106">
        <f>Flavor!E157</f>
        <v>359054.34228134993</v>
      </c>
      <c r="F103" s="107">
        <f>Flavor!F157</f>
        <v>0.15215363909731941</v>
      </c>
      <c r="G103" s="108">
        <f>Flavor!G157</f>
        <v>0.17272764558928255</v>
      </c>
      <c r="H103" s="109">
        <f>Flavor!H157</f>
        <v>1.7179017976137995E-2</v>
      </c>
      <c r="I103" s="206">
        <f>Flavor!I157</f>
        <v>13.293123972240904</v>
      </c>
      <c r="J103" s="156">
        <f>Flavor!J157</f>
        <v>-0.13220744809832752</v>
      </c>
      <c r="K103" s="107">
        <f>Flavor!K157</f>
        <v>-9.8476115009000567E-3</v>
      </c>
      <c r="L103" s="110">
        <f>Flavor!L157</f>
        <v>36142258.707355008</v>
      </c>
      <c r="M103" s="111">
        <f>Flavor!M157</f>
        <v>4460968.8503582925</v>
      </c>
      <c r="N103" s="107">
        <f>Flavor!N157</f>
        <v>0.14080767767014074</v>
      </c>
      <c r="O103" s="105">
        <f>Flavor!O157</f>
        <v>17016858.261906534</v>
      </c>
      <c r="P103" s="106">
        <f>Flavor!P157</f>
        <v>1424208.0915827155</v>
      </c>
      <c r="Q103" s="107">
        <f>Flavor!Q157</f>
        <v>9.1338423938561203E-2</v>
      </c>
    </row>
    <row r="104" spans="2:17">
      <c r="B104" s="326"/>
      <c r="C104" s="83" t="s">
        <v>64</v>
      </c>
      <c r="D104" s="105">
        <f>Flavor!D158</f>
        <v>1137996.6338662258</v>
      </c>
      <c r="E104" s="106">
        <f>Flavor!E158</f>
        <v>145440.01958478277</v>
      </c>
      <c r="F104" s="107">
        <f>Flavor!F158</f>
        <v>0.14653070413527336</v>
      </c>
      <c r="G104" s="108">
        <f>Flavor!G158</f>
        <v>7.2296054303780694E-2</v>
      </c>
      <c r="H104" s="109">
        <f>Flavor!H158</f>
        <v>6.8710692383732452E-3</v>
      </c>
      <c r="I104" s="206">
        <f>Flavor!I158</f>
        <v>12.271057902461177</v>
      </c>
      <c r="J104" s="156">
        <f>Flavor!J158</f>
        <v>-3.3997661217944106</v>
      </c>
      <c r="K104" s="107">
        <f>Flavor!K158</f>
        <v>-0.21694877796676107</v>
      </c>
      <c r="L104" s="110">
        <f>Flavor!L158</f>
        <v>13964422.586978368</v>
      </c>
      <c r="M104" s="111">
        <f>Flavor!M158</f>
        <v>-1589757.4495370556</v>
      </c>
      <c r="N104" s="107">
        <f>Flavor!N158</f>
        <v>-0.10220773102824431</v>
      </c>
      <c r="O104" s="105">
        <f>Flavor!O158</f>
        <v>3174761.9169029528</v>
      </c>
      <c r="P104" s="106">
        <f>Flavor!P158</f>
        <v>-622386.55275670905</v>
      </c>
      <c r="Q104" s="107">
        <f>Flavor!Q158</f>
        <v>-0.16390893264505232</v>
      </c>
    </row>
    <row r="105" spans="2:17">
      <c r="B105" s="326"/>
      <c r="C105" s="83" t="s">
        <v>196</v>
      </c>
      <c r="D105" s="105">
        <f>Flavor!D159</f>
        <v>783725.99460160034</v>
      </c>
      <c r="E105" s="106">
        <f>Flavor!E159</f>
        <v>-32874.405394768459</v>
      </c>
      <c r="F105" s="107">
        <f>Flavor!F159</f>
        <v>-4.0257640572934621E-2</v>
      </c>
      <c r="G105" s="108">
        <f>Flavor!G159</f>
        <v>4.9789512006291559E-2</v>
      </c>
      <c r="H105" s="109">
        <f>Flavor!H159</f>
        <v>-4.037210021897969E-3</v>
      </c>
      <c r="I105" s="206">
        <f>Flavor!I159</f>
        <v>14.451201935677748</v>
      </c>
      <c r="J105" s="156">
        <f>Flavor!J159</f>
        <v>-3.6434870290687371E-2</v>
      </c>
      <c r="K105" s="107">
        <f>Flavor!K159</f>
        <v>-2.5148939594949941E-3</v>
      </c>
      <c r="L105" s="110">
        <f>Flavor!L159</f>
        <v>11325782.610227615</v>
      </c>
      <c r="M105" s="111">
        <f>Flavor!M159</f>
        <v>-504827.40052832477</v>
      </c>
      <c r="N105" s="107">
        <f>Flavor!N159</f>
        <v>-4.2671290835329279E-2</v>
      </c>
      <c r="O105" s="105">
        <f>Flavor!O159</f>
        <v>4490391.3700334309</v>
      </c>
      <c r="P105" s="106">
        <f>Flavor!P159</f>
        <v>-249154.84463118948</v>
      </c>
      <c r="Q105" s="107">
        <f>Flavor!Q159</f>
        <v>-5.2569345955585364E-2</v>
      </c>
    </row>
    <row r="106" spans="2:17" ht="15" thickBot="1">
      <c r="B106" s="326"/>
      <c r="C106" s="83" t="s">
        <v>197</v>
      </c>
      <c r="D106" s="105">
        <f>Flavor!D160</f>
        <v>167109.96515043761</v>
      </c>
      <c r="E106" s="106">
        <f>Flavor!E160</f>
        <v>33089.321014300804</v>
      </c>
      <c r="F106" s="107">
        <f>Flavor!F160</f>
        <v>0.24689719429111986</v>
      </c>
      <c r="G106" s="108">
        <f>Flavor!G160</f>
        <v>1.0616368059168733E-2</v>
      </c>
      <c r="H106" s="109">
        <f>Flavor!H160</f>
        <v>1.7823141473817406E-3</v>
      </c>
      <c r="I106" s="206">
        <f>Flavor!I160</f>
        <v>8.1886939535916472</v>
      </c>
      <c r="J106" s="156">
        <f>Flavor!J160</f>
        <v>3.371908334692538</v>
      </c>
      <c r="K106" s="107">
        <f>Flavor!K160</f>
        <v>0.70003288530478502</v>
      </c>
      <c r="L106" s="110">
        <f>Flavor!L160</f>
        <v>1368412.3612122992</v>
      </c>
      <c r="M106" s="111">
        <f>Flavor!M160</f>
        <v>722863.64990176028</v>
      </c>
      <c r="N106" s="107">
        <f>Flavor!N160</f>
        <v>1.1197662348891737</v>
      </c>
      <c r="O106" s="105">
        <f>Flavor!O160</f>
        <v>613827.19023723947</v>
      </c>
      <c r="P106" s="106">
        <f>Flavor!P160</f>
        <v>288017.22505355871</v>
      </c>
      <c r="Q106" s="107">
        <f>Flavor!Q160</f>
        <v>0.88400373171883873</v>
      </c>
    </row>
    <row r="107" spans="2:17">
      <c r="B107" s="324" t="s">
        <v>101</v>
      </c>
      <c r="C107" s="101" t="s">
        <v>13</v>
      </c>
      <c r="D107" s="143">
        <f>'Branded vs. Private Label'!D35</f>
        <v>303370623.75777423</v>
      </c>
      <c r="E107" s="144">
        <f>'Branded vs. Private Label'!E35</f>
        <v>17229558.933258533</v>
      </c>
      <c r="F107" s="145">
        <f>'Branded vs. Private Label'!F35</f>
        <v>6.0213513722069428E-2</v>
      </c>
      <c r="G107" s="146">
        <f>'Branded vs. Private Label'!G35</f>
        <v>19.272903308026898</v>
      </c>
      <c r="H107" s="147">
        <f>'Branded vs. Private Label'!H35</f>
        <v>0.4117374829454441</v>
      </c>
      <c r="I107" s="207">
        <f>'Branded vs. Private Label'!I35</f>
        <v>8.9858997869936843</v>
      </c>
      <c r="J107" s="161">
        <f>'Branded vs. Private Label'!J35</f>
        <v>0.66248197821859023</v>
      </c>
      <c r="K107" s="145">
        <f>'Branded vs. Private Label'!K35</f>
        <v>7.9592541602340111E-2</v>
      </c>
      <c r="L107" s="148">
        <f>'Branded vs. Private Label'!L35</f>
        <v>2726058023.4051247</v>
      </c>
      <c r="M107" s="149">
        <f>'Branded vs. Private Label'!M35</f>
        <v>344386388.62288189</v>
      </c>
      <c r="N107" s="145">
        <f>'Branded vs. Private Label'!N35</f>
        <v>0.14459860192035637</v>
      </c>
      <c r="O107" s="143">
        <f>'Branded vs. Private Label'!O35</f>
        <v>535160426.04325473</v>
      </c>
      <c r="P107" s="144">
        <f>'Branded vs. Private Label'!P35</f>
        <v>33348259.792731166</v>
      </c>
      <c r="Q107" s="145">
        <f>'Branded vs. Private Label'!Q35</f>
        <v>6.6455662169183943E-2</v>
      </c>
    </row>
    <row r="108" spans="2:17" ht="15" thickBot="1">
      <c r="B108" s="325"/>
      <c r="C108" s="100" t="s">
        <v>12</v>
      </c>
      <c r="D108" s="135">
        <f>'Branded vs. Private Label'!D36</f>
        <v>1270707857.8758199</v>
      </c>
      <c r="E108" s="136">
        <f>'Branded vs. Private Label'!E36</f>
        <v>39757840.006339788</v>
      </c>
      <c r="F108" s="137">
        <f>'Branded vs. Private Label'!F36</f>
        <v>3.2298500693921255E-2</v>
      </c>
      <c r="G108" s="138">
        <f>'Branded vs. Private Label'!G36</f>
        <v>80.727096691948816</v>
      </c>
      <c r="H108" s="139">
        <f>'Branded vs. Private Label'!H36</f>
        <v>-0.4117374829426268</v>
      </c>
      <c r="I108" s="208">
        <f>'Branded vs. Private Label'!I36</f>
        <v>3.7399229839001924</v>
      </c>
      <c r="J108" s="154">
        <f>'Branded vs. Private Label'!J36</f>
        <v>0.15835867010866789</v>
      </c>
      <c r="K108" s="137">
        <f>'Branded vs. Private Label'!K36</f>
        <v>4.4214945268154587E-2</v>
      </c>
      <c r="L108" s="140">
        <f>'Branded vs. Private Label'!L36</f>
        <v>4752349523.4923582</v>
      </c>
      <c r="M108" s="141">
        <f>'Branded vs. Private Label'!M36</f>
        <v>343622867.42998886</v>
      </c>
      <c r="N108" s="137">
        <f>'Branded vs. Private Label'!N36</f>
        <v>7.7941522402501087E-2</v>
      </c>
      <c r="O108" s="135">
        <f>'Branded vs. Private Label'!O36</f>
        <v>1376601524.9328954</v>
      </c>
      <c r="P108" s="136">
        <f>'Branded vs. Private Label'!P36</f>
        <v>41791840.476443768</v>
      </c>
      <c r="Q108" s="137">
        <f>'Branded vs. Private Label'!Q36</f>
        <v>3.1309212813706723E-2</v>
      </c>
    </row>
    <row r="109" spans="2:17" ht="15" thickBot="1">
      <c r="B109" s="324" t="s">
        <v>100</v>
      </c>
      <c r="C109" s="142" t="s">
        <v>99</v>
      </c>
      <c r="D109" s="114">
        <f>'Single Serve'!E51</f>
        <v>43971503.363803431</v>
      </c>
      <c r="E109" s="115">
        <f>'Single Serve'!F51</f>
        <v>6254995.1526741534</v>
      </c>
      <c r="F109" s="116">
        <f>'Single Serve'!G51</f>
        <v>0.1658423711352062</v>
      </c>
      <c r="G109" s="117">
        <f>'Single Serve'!H51</f>
        <v>2.7934759211090059</v>
      </c>
      <c r="H109" s="118">
        <f>'Single Serve'!I51</f>
        <v>0.30736888103970106</v>
      </c>
      <c r="I109" s="158">
        <f>'Single Serve'!J51</f>
        <v>17.080599457008848</v>
      </c>
      <c r="J109" s="159">
        <f>'Single Serve'!K51</f>
        <v>1.3163165020987471</v>
      </c>
      <c r="K109" s="116">
        <f>'Single Serve'!L51</f>
        <v>8.3499928659219735E-2</v>
      </c>
      <c r="L109" s="119">
        <f>'Single Serve'!M51</f>
        <v>751059636.47964358</v>
      </c>
      <c r="M109" s="120">
        <f>'Single Serve'!N51</f>
        <v>156485928.96821141</v>
      </c>
      <c r="N109" s="116">
        <f>'Single Serve'!O51</f>
        <v>0.26319012595289132</v>
      </c>
      <c r="O109" s="114">
        <f>'Single Serve'!P51</f>
        <v>111451406.08529919</v>
      </c>
      <c r="P109" s="115">
        <f>'Single Serve'!Q51</f>
        <v>8640216.9491536617</v>
      </c>
      <c r="Q109" s="116">
        <f>'Single Serve'!R51</f>
        <v>8.4039655817150782E-2</v>
      </c>
    </row>
    <row r="110" spans="2:17">
      <c r="B110" s="326"/>
      <c r="C110" s="99" t="s">
        <v>98</v>
      </c>
      <c r="D110" s="143">
        <f>'Single Serve'!E52</f>
        <v>7809398.5324911885</v>
      </c>
      <c r="E110" s="144">
        <f>'Single Serve'!F52</f>
        <v>-447531.53746753186</v>
      </c>
      <c r="F110" s="145">
        <f>'Single Serve'!G52</f>
        <v>-5.4200717903109145E-2</v>
      </c>
      <c r="G110" s="146">
        <f>'Single Serve'!H52</f>
        <v>0.49612510580696151</v>
      </c>
      <c r="H110" s="147">
        <f>'Single Serve'!I52</f>
        <v>-4.8135562794038023E-2</v>
      </c>
      <c r="I110" s="160">
        <f>'Single Serve'!J52</f>
        <v>13.186417522111395</v>
      </c>
      <c r="J110" s="161">
        <f>'Single Serve'!K52</f>
        <v>-9.7119304604520451E-2</v>
      </c>
      <c r="K110" s="145">
        <f>'Single Serve'!L52</f>
        <v>-7.3112534614421078E-3</v>
      </c>
      <c r="L110" s="148">
        <f>'Single Serve'!M52</f>
        <v>102977989.64599282</v>
      </c>
      <c r="M110" s="149">
        <f>'Single Serve'!N52</f>
        <v>-6703245.0139218569</v>
      </c>
      <c r="N110" s="145">
        <f>'Single Serve'!O52</f>
        <v>-6.1115696178169476E-2</v>
      </c>
      <c r="O110" s="143">
        <f>'Single Serve'!P52</f>
        <v>56450662.181830704</v>
      </c>
      <c r="P110" s="144">
        <f>'Single Serve'!Q52</f>
        <v>4936137.2102936506</v>
      </c>
      <c r="Q110" s="145">
        <f>'Single Serve'!R52</f>
        <v>9.5820299479049423E-2</v>
      </c>
    </row>
    <row r="111" spans="2:17" ht="15" thickBot="1">
      <c r="B111" s="326"/>
      <c r="C111" s="98" t="s">
        <v>97</v>
      </c>
      <c r="D111" s="135">
        <f>'Single Serve'!E53</f>
        <v>13043950.460393816</v>
      </c>
      <c r="E111" s="136">
        <f>'Single Serve'!F53</f>
        <v>265069.32528962009</v>
      </c>
      <c r="F111" s="137">
        <f>'Single Serve'!G53</f>
        <v>2.0742764760637925E-2</v>
      </c>
      <c r="G111" s="138">
        <f>'Single Serve'!H53</f>
        <v>0.82867217947439897</v>
      </c>
      <c r="H111" s="139">
        <f>'Single Serve'!I53</f>
        <v>-1.3655699245213482E-2</v>
      </c>
      <c r="I111" s="153">
        <f>'Single Serve'!J53</f>
        <v>15.732544097467951</v>
      </c>
      <c r="J111" s="154">
        <f>'Single Serve'!K53</f>
        <v>0.43174370311938937</v>
      </c>
      <c r="K111" s="137">
        <f>'Single Serve'!L53</f>
        <v>2.821706655809041E-2</v>
      </c>
      <c r="L111" s="140">
        <f>'Single Serve'!M53</f>
        <v>205214525.82333308</v>
      </c>
      <c r="M111" s="141">
        <f>'Single Serve'!N53</f>
        <v>9687416.3119974136</v>
      </c>
      <c r="N111" s="137">
        <f>'Single Serve'!O53</f>
        <v>4.9545131292578058E-2</v>
      </c>
      <c r="O111" s="135">
        <f>'Single Serve'!P53</f>
        <v>39084592.30706349</v>
      </c>
      <c r="P111" s="136">
        <f>'Single Serve'!Q53</f>
        <v>-462010.68763494492</v>
      </c>
      <c r="Q111" s="137">
        <f>'Single Serve'!R53</f>
        <v>-1.1682689602868834E-2</v>
      </c>
    </row>
    <row r="112" spans="2:17">
      <c r="B112" s="326"/>
      <c r="C112" s="82" t="s">
        <v>96</v>
      </c>
      <c r="D112" s="121">
        <f>Size!D114</f>
        <v>20881399.783335559</v>
      </c>
      <c r="E112" s="122">
        <f>Size!E114</f>
        <v>-208881.98613926023</v>
      </c>
      <c r="F112" s="123">
        <f>Size!F114</f>
        <v>-9.9041818607462691E-3</v>
      </c>
      <c r="G112" s="124">
        <f>Size!G114</f>
        <v>1.3265793305083207</v>
      </c>
      <c r="H112" s="125">
        <f>Size!H114</f>
        <v>-6.3599677861944759E-2</v>
      </c>
      <c r="I112" s="151">
        <f>Size!I114</f>
        <v>14.778358122560979</v>
      </c>
      <c r="J112" s="152">
        <f>Size!J114</f>
        <v>0.27633005868695726</v>
      </c>
      <c r="K112" s="123">
        <f>Size!K114</f>
        <v>1.9054580329721096E-2</v>
      </c>
      <c r="L112" s="126">
        <f>Size!L114</f>
        <v>308592804.09850013</v>
      </c>
      <c r="M112" s="127">
        <f>Size!M114</f>
        <v>2740946.0025656223</v>
      </c>
      <c r="N112" s="123">
        <f>Size!N114</f>
        <v>8.961678440109028E-3</v>
      </c>
      <c r="O112" s="121">
        <f>Size!O114</f>
        <v>95668769.0711326</v>
      </c>
      <c r="P112" s="122">
        <f>Size!P114</f>
        <v>4330244.649803102</v>
      </c>
      <c r="Q112" s="123">
        <f>Size!Q114</f>
        <v>4.7408743213634585E-2</v>
      </c>
    </row>
    <row r="113" spans="2:17">
      <c r="B113" s="326"/>
      <c r="C113" s="83" t="s">
        <v>95</v>
      </c>
      <c r="D113" s="105">
        <f>Size!D115</f>
        <v>12598821.466145836</v>
      </c>
      <c r="E113" s="106">
        <f>Size!E115</f>
        <v>580986.60065350682</v>
      </c>
      <c r="F113" s="107">
        <f>Size!F115</f>
        <v>4.8343699772555149E-2</v>
      </c>
      <c r="G113" s="108">
        <f>Size!G115</f>
        <v>0.8003934754935208</v>
      </c>
      <c r="H113" s="109">
        <f>Size!H115</f>
        <v>8.2304338290585255E-3</v>
      </c>
      <c r="I113" s="155">
        <f>Size!I115</f>
        <v>10.342946009664015</v>
      </c>
      <c r="J113" s="156">
        <f>Size!J115</f>
        <v>0.15453807571645406</v>
      </c>
      <c r="K113" s="107">
        <f>Size!K115</f>
        <v>1.5168029854942934E-2</v>
      </c>
      <c r="L113" s="110">
        <f>Size!L115</f>
        <v>130308930.2097424</v>
      </c>
      <c r="M113" s="111">
        <f>Size!M115</f>
        <v>7866326.1172887385</v>
      </c>
      <c r="N113" s="107">
        <f>Size!N115</f>
        <v>6.4245008308946555E-2</v>
      </c>
      <c r="O113" s="105">
        <f>Size!O115</f>
        <v>50395285.864583343</v>
      </c>
      <c r="P113" s="106">
        <f>Size!P115</f>
        <v>2323946.4026140273</v>
      </c>
      <c r="Q113" s="107">
        <f>Size!Q115</f>
        <v>4.8343699772555149E-2</v>
      </c>
    </row>
    <row r="114" spans="2:17">
      <c r="B114" s="326"/>
      <c r="C114" s="83" t="s">
        <v>231</v>
      </c>
      <c r="D114" s="105">
        <f>Size!D116</f>
        <v>41836769.233882025</v>
      </c>
      <c r="E114" s="106">
        <f>Size!E116</f>
        <v>8100181.926897198</v>
      </c>
      <c r="F114" s="107">
        <f>Size!F116</f>
        <v>0.24010080963998795</v>
      </c>
      <c r="G114" s="108">
        <f>Size!G116</f>
        <v>2.6578578973046643</v>
      </c>
      <c r="H114" s="109">
        <f>Size!H116</f>
        <v>0.43408981298717642</v>
      </c>
      <c r="I114" s="155">
        <f>Size!I116</f>
        <v>11.278669792530307</v>
      </c>
      <c r="J114" s="156">
        <f>Size!J116</f>
        <v>0.77993394773232971</v>
      </c>
      <c r="K114" s="107">
        <f>Size!K116</f>
        <v>7.4288367596064386E-2</v>
      </c>
      <c r="L114" s="110">
        <f>Size!L116</f>
        <v>471863105.37524652</v>
      </c>
      <c r="M114" s="111">
        <f>Size!M116</f>
        <v>117671586.93424845</v>
      </c>
      <c r="N114" s="107">
        <f>Size!N116</f>
        <v>0.33222587444270046</v>
      </c>
      <c r="O114" s="105">
        <f>Size!O116</f>
        <v>100733253.28368336</v>
      </c>
      <c r="P114" s="106">
        <f>Size!P116</f>
        <v>19584624.133922964</v>
      </c>
      <c r="Q114" s="107">
        <f>Size!Q116</f>
        <v>0.24134263682728879</v>
      </c>
    </row>
    <row r="115" spans="2:17">
      <c r="B115" s="326"/>
      <c r="C115" s="83" t="s">
        <v>117</v>
      </c>
      <c r="D115" s="105">
        <f>Size!D117</f>
        <v>237417730.99431437</v>
      </c>
      <c r="E115" s="106">
        <f>Size!E117</f>
        <v>9121198.6597449183</v>
      </c>
      <c r="F115" s="107">
        <f>Size!F117</f>
        <v>3.9953294806851322E-2</v>
      </c>
      <c r="G115" s="108">
        <f>Size!G117</f>
        <v>15.082966558812371</v>
      </c>
      <c r="H115" s="109">
        <f>Size!H117</f>
        <v>3.4658982637909119E-2</v>
      </c>
      <c r="I115" s="155">
        <f>Size!I117</f>
        <v>5.626215283771459</v>
      </c>
      <c r="J115" s="156">
        <f>Size!J117</f>
        <v>0.1599339089394114</v>
      </c>
      <c r="K115" s="107">
        <f>Size!K117</f>
        <v>2.9258264983537442E-2</v>
      </c>
      <c r="L115" s="110">
        <f>Size!L117</f>
        <v>1335763266.7585523</v>
      </c>
      <c r="M115" s="111">
        <f>Size!M117</f>
        <v>87830184.119353056</v>
      </c>
      <c r="N115" s="107">
        <f>Size!N117</f>
        <v>7.0380523876813039E-2</v>
      </c>
      <c r="O115" s="105">
        <f>Size!O117</f>
        <v>472471582.87882948</v>
      </c>
      <c r="P115" s="106">
        <f>Size!P117</f>
        <v>17755878.609818101</v>
      </c>
      <c r="Q115" s="107">
        <f>Size!Q117</f>
        <v>3.9048307421803187E-2</v>
      </c>
    </row>
    <row r="116" spans="2:17">
      <c r="B116" s="326"/>
      <c r="C116" s="83" t="s">
        <v>94</v>
      </c>
      <c r="D116" s="105">
        <f>Size!D118</f>
        <v>40003975.031301677</v>
      </c>
      <c r="E116" s="106">
        <f>Size!E118</f>
        <v>3468276.3574288562</v>
      </c>
      <c r="F116" s="107">
        <f>Size!F118</f>
        <v>9.4928425712823936E-2</v>
      </c>
      <c r="G116" s="108">
        <f>Size!G118</f>
        <v>2.5414218857610846</v>
      </c>
      <c r="H116" s="109">
        <f>Size!H118</f>
        <v>0.13314863897723583</v>
      </c>
      <c r="I116" s="155">
        <f>Size!I118</f>
        <v>8.1631611369073021</v>
      </c>
      <c r="J116" s="156">
        <f>Size!J118</f>
        <v>-7.4345712740946368E-3</v>
      </c>
      <c r="K116" s="107">
        <f>Size!K118</f>
        <v>-9.0991789823234527E-4</v>
      </c>
      <c r="L116" s="110">
        <f>Size!L118</f>
        <v>326558894.29733193</v>
      </c>
      <c r="M116" s="111">
        <f>Size!M118</f>
        <v>28040471.517177939</v>
      </c>
      <c r="N116" s="107">
        <f>Size!N118</f>
        <v>9.3932130740984596E-2</v>
      </c>
      <c r="O116" s="105">
        <f>Size!O118</f>
        <v>53338633.375068933</v>
      </c>
      <c r="P116" s="106">
        <f>Size!P118</f>
        <v>4624368.4765718579</v>
      </c>
      <c r="Q116" s="107">
        <f>Size!Q118</f>
        <v>9.4928425712825004E-2</v>
      </c>
    </row>
    <row r="117" spans="2:17">
      <c r="B117" s="326"/>
      <c r="C117" s="83" t="s">
        <v>118</v>
      </c>
      <c r="D117" s="105">
        <f>Size!D119</f>
        <v>1020470055.2145693</v>
      </c>
      <c r="E117" s="106">
        <f>Size!E119</f>
        <v>11747523.039032817</v>
      </c>
      <c r="F117" s="107">
        <f>Size!F119</f>
        <v>1.1645940944430623E-2</v>
      </c>
      <c r="G117" s="108">
        <f>Size!G119</f>
        <v>64.829680801891584</v>
      </c>
      <c r="H117" s="109">
        <f>Size!H119</f>
        <v>-1.6608907717024408</v>
      </c>
      <c r="I117" s="155">
        <f>Size!I119</f>
        <v>3.4138706344068948</v>
      </c>
      <c r="J117" s="156">
        <f>Size!J119</f>
        <v>0.12887285603868559</v>
      </c>
      <c r="K117" s="107">
        <f>Size!K119</f>
        <v>3.9230728522045434E-2</v>
      </c>
      <c r="L117" s="110">
        <f>Size!L119</f>
        <v>3483752754.7886009</v>
      </c>
      <c r="M117" s="111">
        <f>Size!M119</f>
        <v>170101477.6020093</v>
      </c>
      <c r="N117" s="107">
        <f>Size!N119</f>
        <v>5.1333548214050916E-2</v>
      </c>
      <c r="O117" s="105">
        <f>Size!O119</f>
        <v>1020471620.5895693</v>
      </c>
      <c r="P117" s="106">
        <f>Size!P119</f>
        <v>11749088.414032817</v>
      </c>
      <c r="Q117" s="107">
        <f>Size!Q119</f>
        <v>1.1647492783464717E-2</v>
      </c>
    </row>
    <row r="118" spans="2:17" ht="15" thickBot="1">
      <c r="B118" s="326"/>
      <c r="C118" s="84" t="s">
        <v>93</v>
      </c>
      <c r="D118" s="105">
        <f>Size!D120</f>
        <v>2576.2932127714157</v>
      </c>
      <c r="E118" s="106">
        <f>Size!E120</f>
        <v>-939.77394580841064</v>
      </c>
      <c r="F118" s="107">
        <f>Size!F120</f>
        <v>-0.26727986225041117</v>
      </c>
      <c r="G118" s="108">
        <f>Size!G120</f>
        <v>1.6366993404910062E-4</v>
      </c>
      <c r="H118" s="109">
        <f>Size!H120</f>
        <v>-6.8093814264228716E-5</v>
      </c>
      <c r="I118" s="155">
        <f>Size!I120</f>
        <v>2.2885063872684563</v>
      </c>
      <c r="J118" s="156">
        <f>Size!J120</f>
        <v>6.5700753694762248E-2</v>
      </c>
      <c r="K118" s="107">
        <f>Size!K120</f>
        <v>2.9557579260374871E-2</v>
      </c>
      <c r="L118" s="110">
        <f>Size!L120</f>
        <v>5895.8634729037576</v>
      </c>
      <c r="M118" s="111">
        <f>Size!M120</f>
        <v>-1919.6704152109323</v>
      </c>
      <c r="N118" s="107">
        <f>Size!N120</f>
        <v>-0.24562242870320491</v>
      </c>
      <c r="O118" s="105">
        <f>Size!O120</f>
        <v>2061.0345702171326</v>
      </c>
      <c r="P118" s="106">
        <f>Size!P120</f>
        <v>-751.81915664672852</v>
      </c>
      <c r="Q118" s="107">
        <f>Size!Q120</f>
        <v>-0.26727986225041117</v>
      </c>
    </row>
    <row r="119" spans="2:17">
      <c r="B119" s="326"/>
      <c r="C119" s="101" t="s">
        <v>119</v>
      </c>
      <c r="D119" s="143">
        <f>'White Milk Size'!D35</f>
        <v>211666368.74777794</v>
      </c>
      <c r="E119" s="144">
        <f>'White Milk Size'!E35</f>
        <v>8276326.9760030508</v>
      </c>
      <c r="F119" s="145">
        <f>'White Milk Size'!F35</f>
        <v>4.0691898698216329E-2</v>
      </c>
      <c r="G119" s="146">
        <f>'White Milk Size'!G35</f>
        <v>13.44700224400863</v>
      </c>
      <c r="H119" s="147">
        <f>'White Milk Size'!H35</f>
        <v>4.0421446595525268E-2</v>
      </c>
      <c r="I119" s="160">
        <f>'White Milk Size'!I35</f>
        <v>5.547305149124516</v>
      </c>
      <c r="J119" s="161">
        <f>'White Milk Size'!J35</f>
        <v>0.14580311057270734</v>
      </c>
      <c r="K119" s="145">
        <f>'White Milk Size'!K35</f>
        <v>2.6993067767460931E-2</v>
      </c>
      <c r="L119" s="148">
        <f>'White Milk Size'!L35</f>
        <v>1174177937.2510371</v>
      </c>
      <c r="M119" s="149">
        <f>'White Milk Size'!M35</f>
        <v>75566211.999657631</v>
      </c>
      <c r="N119" s="145">
        <f>'White Milk Size'!N35</f>
        <v>6.878336564482497E-2</v>
      </c>
      <c r="O119" s="143">
        <f>'White Milk Size'!O35</f>
        <v>420968858.38575727</v>
      </c>
      <c r="P119" s="144">
        <f>'White Milk Size'!P35</f>
        <v>16066135.242334485</v>
      </c>
      <c r="Q119" s="145">
        <f>'White Milk Size'!Q35</f>
        <v>3.9679000224070143E-2</v>
      </c>
    </row>
    <row r="120" spans="2:17" ht="15" thickBot="1">
      <c r="B120" s="325"/>
      <c r="C120" s="100" t="s">
        <v>116</v>
      </c>
      <c r="D120" s="135">
        <f>'White Milk Size'!D36</f>
        <v>992229995.81091714</v>
      </c>
      <c r="E120" s="136">
        <f>'White Milk Size'!E36</f>
        <v>11172346.853628874</v>
      </c>
      <c r="F120" s="137">
        <f>'White Milk Size'!F36</f>
        <v>1.1388063551110723E-2</v>
      </c>
      <c r="G120" s="138">
        <f>'White Milk Size'!G36</f>
        <v>63.03561146334517</v>
      </c>
      <c r="H120" s="139">
        <f>'White Milk Size'!H36</f>
        <v>-1.6314121681493603</v>
      </c>
      <c r="I120" s="153">
        <f>'White Milk Size'!I36</f>
        <v>3.4112033120190666</v>
      </c>
      <c r="J120" s="154">
        <f>'White Milk Size'!J36</f>
        <v>0.12761989383987471</v>
      </c>
      <c r="K120" s="137">
        <f>'White Milk Size'!K36</f>
        <v>3.886604285224534E-2</v>
      </c>
      <c r="L120" s="140">
        <f>'White Milk Size'!L36</f>
        <v>3384698247.9948649</v>
      </c>
      <c r="M120" s="141">
        <f>'White Milk Size'!M36</f>
        <v>163313619.60085058</v>
      </c>
      <c r="N120" s="137">
        <f>'White Milk Size'!N36</f>
        <v>5.0696715369337557E-2</v>
      </c>
      <c r="O120" s="135">
        <f>'White Milk Size'!O36</f>
        <v>992229995.81091714</v>
      </c>
      <c r="P120" s="136">
        <f>'White Milk Size'!P36</f>
        <v>11172346.853628874</v>
      </c>
      <c r="Q120" s="137">
        <f>'White Milk Size'!Q36</f>
        <v>1.1388063551110723E-2</v>
      </c>
    </row>
    <row r="121" spans="2:17">
      <c r="B121" s="324" t="s">
        <v>65</v>
      </c>
      <c r="C121" s="82" t="s">
        <v>90</v>
      </c>
      <c r="D121" s="121">
        <f>Organic!D35</f>
        <v>133790711.49861343</v>
      </c>
      <c r="E121" s="122">
        <f>Organic!E35</f>
        <v>8087906.4521213323</v>
      </c>
      <c r="F121" s="123">
        <f>Organic!F35</f>
        <v>6.4341495395667275E-2</v>
      </c>
      <c r="G121" s="124">
        <f>Organic!G35</f>
        <v>8.4996214013250171</v>
      </c>
      <c r="H121" s="125">
        <f>Organic!H35</f>
        <v>0.21384301396283689</v>
      </c>
      <c r="I121" s="204">
        <f>Organic!I35</f>
        <v>8.7102584287646074</v>
      </c>
      <c r="J121" s="152">
        <f>Organic!J35</f>
        <v>-0.12080926798889458</v>
      </c>
      <c r="K121" s="123">
        <f>Organic!K35</f>
        <v>-1.3680029656358172E-2</v>
      </c>
      <c r="L121" s="126">
        <f>Organic!L35</f>
        <v>1165351672.5212116</v>
      </c>
      <c r="M121" s="127">
        <f>Organic!M35</f>
        <v>55261691.483832121</v>
      </c>
      <c r="N121" s="123">
        <f>Organic!N35</f>
        <v>4.9781272174161999E-2</v>
      </c>
      <c r="O121" s="121">
        <f>Organic!O35</f>
        <v>137331430.02680466</v>
      </c>
      <c r="P121" s="122">
        <f>Organic!P35</f>
        <v>6951688.6611345857</v>
      </c>
      <c r="Q121" s="123">
        <f>Organic!Q35</f>
        <v>5.3318779346535929E-2</v>
      </c>
    </row>
    <row r="122" spans="2:17" ht="15" thickBot="1">
      <c r="B122" s="325"/>
      <c r="C122" s="84" t="s">
        <v>92</v>
      </c>
      <c r="D122" s="128">
        <f>Organic!D36</f>
        <v>1417169615.764441</v>
      </c>
      <c r="E122" s="129">
        <f>Organic!E36</f>
        <v>42462035.622606277</v>
      </c>
      <c r="F122" s="130">
        <f>Organic!F36</f>
        <v>3.0888049383000622E-2</v>
      </c>
      <c r="G122" s="131">
        <f>Organic!G36</f>
        <v>90.031699962847028</v>
      </c>
      <c r="H122" s="132">
        <f>Organic!H36</f>
        <v>-0.58300312408336197</v>
      </c>
      <c r="I122" s="205">
        <f>Organic!I36</f>
        <v>4.1421920764223685</v>
      </c>
      <c r="J122" s="157">
        <f>Organic!J36</f>
        <v>0.22067231443734991</v>
      </c>
      <c r="K122" s="130">
        <f>Organic!K36</f>
        <v>5.6272141371448467E-2</v>
      </c>
      <c r="L122" s="133">
        <f>Organic!L36</f>
        <v>5870188753.3660002</v>
      </c>
      <c r="M122" s="134">
        <f>Organic!M36</f>
        <v>479245810.88919163</v>
      </c>
      <c r="N122" s="130">
        <f>Organic!N36</f>
        <v>8.8898327436017624E-2</v>
      </c>
      <c r="O122" s="128">
        <f>Organic!O36</f>
        <v>1758514369.3529382</v>
      </c>
      <c r="P122" s="129">
        <f>Organic!P36</f>
        <v>64022322.181550026</v>
      </c>
      <c r="Q122" s="130">
        <f>Organic!Q36</f>
        <v>3.7782604107480085E-2</v>
      </c>
    </row>
    <row r="123" spans="2:17">
      <c r="B123" s="324" t="s">
        <v>126</v>
      </c>
      <c r="C123" s="82" t="s">
        <v>89</v>
      </c>
      <c r="D123" s="121">
        <f>'Form Data'!D35</f>
        <v>160116894.20199326</v>
      </c>
      <c r="E123" s="122">
        <f>'Form Data'!E35</f>
        <v>23124500.804558367</v>
      </c>
      <c r="F123" s="123">
        <f>'Form Data'!F35</f>
        <v>0.16880134897322963</v>
      </c>
      <c r="G123" s="124">
        <f>'Form Data'!G35</f>
        <v>10.172103619368672</v>
      </c>
      <c r="H123" s="125">
        <f>'Form Data'!H35</f>
        <v>1.142165011191528</v>
      </c>
      <c r="I123" s="204">
        <f>'Form Data'!I35</f>
        <v>10.506756830565287</v>
      </c>
      <c r="J123" s="152">
        <f>'Form Data'!J35</f>
        <v>0.80368306905869957</v>
      </c>
      <c r="K123" s="123">
        <f>'Form Data'!K35</f>
        <v>8.2827677992825283E-2</v>
      </c>
      <c r="L123" s="126">
        <f>'Form Data'!L35</f>
        <v>1682309271.8456919</v>
      </c>
      <c r="M123" s="127">
        <f>'Form Data'!M35</f>
        <v>353061973.9450531</v>
      </c>
      <c r="N123" s="123">
        <f>'Form Data'!N35</f>
        <v>0.26561045074356393</v>
      </c>
      <c r="O123" s="121">
        <f>'Form Data'!O35</f>
        <v>243172912.41291171</v>
      </c>
      <c r="P123" s="122">
        <f>'Form Data'!P35</f>
        <v>30741562.590850592</v>
      </c>
      <c r="Q123" s="123">
        <f>'Form Data'!Q35</f>
        <v>0.14471292780750417</v>
      </c>
    </row>
    <row r="124" spans="2:17" ht="15" thickBot="1">
      <c r="B124" s="325"/>
      <c r="C124" s="84" t="s">
        <v>91</v>
      </c>
      <c r="D124" s="128">
        <f>'Form Data'!D36</f>
        <v>1413961587.4318292</v>
      </c>
      <c r="E124" s="129">
        <f>'Form Data'!E36</f>
        <v>33862898.135043144</v>
      </c>
      <c r="F124" s="130">
        <f>'Form Data'!F36</f>
        <v>2.453657727354093E-2</v>
      </c>
      <c r="G124" s="131">
        <f>'Form Data'!G36</f>
        <v>89.827896380621482</v>
      </c>
      <c r="H124" s="132">
        <f>'Form Data'!H36</f>
        <v>-1.1421650111891211</v>
      </c>
      <c r="I124" s="205">
        <f>'Form Data'!I36</f>
        <v>4.0991907606056435</v>
      </c>
      <c r="J124" s="157">
        <f>'Form Data'!J36</f>
        <v>0.14211795465545451</v>
      </c>
      <c r="K124" s="130">
        <f>'Form Data'!K36</f>
        <v>3.5914920352679375E-2</v>
      </c>
      <c r="L124" s="133">
        <f>'Form Data'!L36</f>
        <v>5796098275.0518436</v>
      </c>
      <c r="M124" s="134">
        <f>'Form Data'!M36</f>
        <v>334947282.10803223</v>
      </c>
      <c r="N124" s="130">
        <f>'Form Data'!N36</f>
        <v>6.1332726844726966E-2</v>
      </c>
      <c r="O124" s="128">
        <f>'Form Data'!O36</f>
        <v>1668589038.5632386</v>
      </c>
      <c r="P124" s="129">
        <f>'Form Data'!P36</f>
        <v>44398537.678332329</v>
      </c>
      <c r="Q124" s="130">
        <f>'Form Data'!Q36</f>
        <v>2.7335794449076457E-2</v>
      </c>
    </row>
    <row r="125" spans="2:17" ht="15" thickBot="1">
      <c r="B125" s="235" t="s">
        <v>221</v>
      </c>
      <c r="C125" s="142" t="s">
        <v>127</v>
      </c>
      <c r="D125" s="252">
        <f>'Glass Bottle'!D19</f>
        <v>194041.14887017911</v>
      </c>
      <c r="E125" s="253">
        <f>'Glass Bottle'!E19</f>
        <v>1635.8577989268233</v>
      </c>
      <c r="F125" s="254">
        <f>'Glass Bottle'!F19</f>
        <v>8.5021456001489384E-3</v>
      </c>
      <c r="G125" s="117">
        <f>'Glass Bottle'!G19</f>
        <v>1.2327285528276466E-2</v>
      </c>
      <c r="H125" s="118">
        <f>'Glass Bottle'!H19</f>
        <v>-3.55228611186649E-4</v>
      </c>
      <c r="I125" s="158">
        <f>'Glass Bottle'!I19</f>
        <v>9.1979859121629239</v>
      </c>
      <c r="J125" s="159">
        <f>'Glass Bottle'!J19</f>
        <v>-0.85241042760213759</v>
      </c>
      <c r="K125" s="116">
        <f>'Glass Bottle'!K19</f>
        <v>-8.4813613193493578E-2</v>
      </c>
      <c r="L125" s="119">
        <f>'Glass Bottle'!L19</f>
        <v>1784787.7536878162</v>
      </c>
      <c r="M125" s="120">
        <f>'Glass Bottle'!M19</f>
        <v>-148961.67944612913</v>
      </c>
      <c r="N125" s="116">
        <f>'Glass Bottle'!N19</f>
        <v>-7.7032565281590429E-2</v>
      </c>
      <c r="O125" s="114">
        <f>'Glass Bottle'!O19</f>
        <v>365345.99726271734</v>
      </c>
      <c r="P125" s="115">
        <f>'Glass Bottle'!P19</f>
        <v>12049.306600572541</v>
      </c>
      <c r="Q125" s="116">
        <f>'Glass Bottle'!Q19</f>
        <v>3.4105348051774453E-2</v>
      </c>
    </row>
    <row r="126" spans="2:17">
      <c r="B126" s="326" t="s">
        <v>222</v>
      </c>
      <c r="C126" s="236" t="s">
        <v>223</v>
      </c>
      <c r="D126" s="241">
        <f>Enhanced!D105</f>
        <v>14243230.96489227</v>
      </c>
      <c r="E126" s="122">
        <f>Enhanced!E105</f>
        <v>6946621.2976132184</v>
      </c>
      <c r="F126" s="123">
        <f>Enhanced!F105</f>
        <v>0.95203411096042012</v>
      </c>
      <c r="G126" s="124">
        <f>Enhanced!G105</f>
        <v>0.90486155112844513</v>
      </c>
      <c r="H126" s="125">
        <f>Enhanced!H105</f>
        <v>0.42390099770405737</v>
      </c>
      <c r="I126" s="204">
        <f>Enhanced!I105</f>
        <v>8.7439282559287559</v>
      </c>
      <c r="J126" s="152">
        <f>Enhanced!J105</f>
        <v>-0.2002906888567324</v>
      </c>
      <c r="K126" s="123">
        <f>Enhanced!K105</f>
        <v>-2.2393312383470063E-2</v>
      </c>
      <c r="L126" s="126">
        <f>Enhanced!L105</f>
        <v>124541789.68964091</v>
      </c>
      <c r="M126" s="127">
        <f>Enhanced!M105</f>
        <v>59279315.270858675</v>
      </c>
      <c r="N126" s="123">
        <f>Enhanced!N105</f>
        <v>0.90832160133049389</v>
      </c>
      <c r="O126" s="121">
        <f>Enhanced!O105</f>
        <v>11952467.324949441</v>
      </c>
      <c r="P126" s="122">
        <f>Enhanced!P105</f>
        <v>4555682.5378122022</v>
      </c>
      <c r="Q126" s="123">
        <f>Enhanced!Q105</f>
        <v>0.61590037684135157</v>
      </c>
    </row>
    <row r="127" spans="2:17">
      <c r="B127" s="326"/>
      <c r="C127" s="236" t="s">
        <v>224</v>
      </c>
      <c r="D127" s="242">
        <f>Enhanced!D106</f>
        <v>1481202621.6004138</v>
      </c>
      <c r="E127" s="106">
        <f>Enhanced!E106</f>
        <v>35046874.907336712</v>
      </c>
      <c r="F127" s="107">
        <f>Enhanced!F106</f>
        <v>2.4234509310271986E-2</v>
      </c>
      <c r="G127" s="108">
        <f>Enhanced!G106</f>
        <v>94.099667766428524</v>
      </c>
      <c r="H127" s="109">
        <f>Enhanced!H106</f>
        <v>-1.2245855489791921</v>
      </c>
      <c r="I127" s="155">
        <f>Enhanced!I106</f>
        <v>4.2516492395349248</v>
      </c>
      <c r="J127" s="156">
        <f>Enhanced!J106</f>
        <v>0.13991583473495872</v>
      </c>
      <c r="K127" s="107">
        <f>Enhanced!K106</f>
        <v>3.402843058152151E-2</v>
      </c>
      <c r="L127" s="110">
        <f>Enhanced!L106</f>
        <v>6297553999.7245369</v>
      </c>
      <c r="M127" s="111">
        <f>Enhanced!M106</f>
        <v>351347107.50317383</v>
      </c>
      <c r="N127" s="107">
        <f>Enhanced!N106</f>
        <v>5.9087602209535434E-2</v>
      </c>
      <c r="O127" s="105">
        <f>Enhanced!O106</f>
        <v>1767030079.9757426</v>
      </c>
      <c r="P127" s="106">
        <f>Enhanced!P106</f>
        <v>46020824.252306461</v>
      </c>
      <c r="Q127" s="107">
        <f>Enhanced!Q106</f>
        <v>2.6740602410625237E-2</v>
      </c>
    </row>
    <row r="128" spans="2:17">
      <c r="B128" s="326"/>
      <c r="C128" s="237" t="s">
        <v>128</v>
      </c>
      <c r="D128" s="242">
        <f>'Enhanced - Aggs'!D98</f>
        <v>0.5</v>
      </c>
      <c r="E128" s="106">
        <f>'Enhanced - Aggs'!E98</f>
        <v>0.5</v>
      </c>
      <c r="F128" s="107">
        <f>'Enhanced - Aggs'!F98</f>
        <v>0</v>
      </c>
      <c r="G128" s="108">
        <f>'Enhanced - Aggs'!G98</f>
        <v>3.1764616938348178E-8</v>
      </c>
      <c r="H128" s="109">
        <f>'Enhanced - Aggs'!H98</f>
        <v>3.1764616938348178E-8</v>
      </c>
      <c r="I128" s="155">
        <f>'Enhanced - Aggs'!I98</f>
        <v>7.9799999999995634</v>
      </c>
      <c r="J128" s="156">
        <f>'Enhanced - Aggs'!J98</f>
        <v>7.9799999999995634</v>
      </c>
      <c r="K128" s="107">
        <f>'Enhanced - Aggs'!K98</f>
        <v>0</v>
      </c>
      <c r="L128" s="110">
        <f>'Enhanced - Aggs'!L98</f>
        <v>3.9899999999997817</v>
      </c>
      <c r="M128" s="111">
        <f>'Enhanced - Aggs'!M98</f>
        <v>3.9899999999997817</v>
      </c>
      <c r="N128" s="107">
        <f>'Enhanced - Aggs'!N98</f>
        <v>0</v>
      </c>
      <c r="O128" s="105">
        <f>'Enhanced - Aggs'!O98</f>
        <v>1</v>
      </c>
      <c r="P128" s="106">
        <f>'Enhanced - Aggs'!P98</f>
        <v>1</v>
      </c>
      <c r="Q128" s="107">
        <f>'Enhanced - Aggs'!Q98</f>
        <v>0</v>
      </c>
    </row>
    <row r="129" spans="2:17" ht="15" customHeight="1">
      <c r="B129" s="326"/>
      <c r="C129" s="237" t="s">
        <v>129</v>
      </c>
      <c r="D129" s="242">
        <f>'Enhanced - Aggs'!D99</f>
        <v>1846200.6658451706</v>
      </c>
      <c r="E129" s="106">
        <f>'Enhanced - Aggs'!E99</f>
        <v>256163.82519159</v>
      </c>
      <c r="F129" s="107">
        <f>'Enhanced - Aggs'!F99</f>
        <v>0.16110559116749429</v>
      </c>
      <c r="G129" s="108">
        <f>'Enhanced - Aggs'!G99</f>
        <v>0.11728771388379039</v>
      </c>
      <c r="H129" s="109">
        <f>'Enhanced - Aggs'!H99</f>
        <v>1.2479448988473793E-2</v>
      </c>
      <c r="I129" s="155">
        <f>'Enhanced - Aggs'!I99</f>
        <v>11.25711370652488</v>
      </c>
      <c r="J129" s="156">
        <f>'Enhanced - Aggs'!J99</f>
        <v>0.42129978448381067</v>
      </c>
      <c r="K129" s="107">
        <f>'Enhanced - Aggs'!K99</f>
        <v>3.8880308162808803E-2</v>
      </c>
      <c r="L129" s="110">
        <f>'Enhanced - Aggs'!L99</f>
        <v>20782890.820481028</v>
      </c>
      <c r="M129" s="111">
        <f>'Enhanced - Aggs'!M99</f>
        <v>3553547.4859687611</v>
      </c>
      <c r="N129" s="107">
        <f>'Enhanced - Aggs'!N99</f>
        <v>0.20624973436164656</v>
      </c>
      <c r="O129" s="105">
        <f>'Enhanced - Aggs'!O99</f>
        <v>3692407.3316903412</v>
      </c>
      <c r="P129" s="106">
        <f>'Enhanced - Aggs'!P99</f>
        <v>512333.65038318001</v>
      </c>
      <c r="Q129" s="107">
        <f>'Enhanced - Aggs'!Q99</f>
        <v>0.16110747791623073</v>
      </c>
    </row>
    <row r="130" spans="2:17">
      <c r="B130" s="326"/>
      <c r="C130" s="237" t="s">
        <v>130</v>
      </c>
      <c r="D130" s="242">
        <f>'Enhanced - Aggs'!D100</f>
        <v>38883.488610248547</v>
      </c>
      <c r="E130" s="106">
        <f>'Enhanced - Aggs'!E100</f>
        <v>9712.5085531948134</v>
      </c>
      <c r="F130" s="107">
        <f>'Enhanced - Aggs'!F100</f>
        <v>0.33295105389667101</v>
      </c>
      <c r="G130" s="108">
        <f>'Enhanced - Aggs'!G100</f>
        <v>2.4702382418623392E-3</v>
      </c>
      <c r="H130" s="109">
        <f>'Enhanced - Aggs'!H100</f>
        <v>5.474149921702344E-4</v>
      </c>
      <c r="I130" s="155">
        <f>'Enhanced - Aggs'!I100</f>
        <v>12.897661063431697</v>
      </c>
      <c r="J130" s="156">
        <f>'Enhanced - Aggs'!J100</f>
        <v>0.20323677191414546</v>
      </c>
      <c r="K130" s="107">
        <f>'Enhanced - Aggs'!K100</f>
        <v>1.600992429802026E-2</v>
      </c>
      <c r="L130" s="110">
        <f>'Enhanced - Aggs'!L100</f>
        <v>501506.05705879256</v>
      </c>
      <c r="M130" s="111">
        <f>'Enhanced - Aggs'!M100</f>
        <v>131197.25921515562</v>
      </c>
      <c r="N130" s="107">
        <f>'Enhanced - Aggs'!N100</f>
        <v>0.35429149936252313</v>
      </c>
      <c r="O130" s="105">
        <f>'Enhanced - Aggs'!O100</f>
        <v>355424.94159276318</v>
      </c>
      <c r="P130" s="106">
        <f>'Enhanced - Aggs'!P100</f>
        <v>88779.78567819437</v>
      </c>
      <c r="Q130" s="107">
        <f>'Enhanced - Aggs'!Q100</f>
        <v>0.33295105389665797</v>
      </c>
    </row>
    <row r="131" spans="2:17">
      <c r="B131" s="326"/>
      <c r="C131" s="238" t="s">
        <v>225</v>
      </c>
      <c r="D131" s="242">
        <f>Enhanced!D107</f>
        <v>16939259.670640305</v>
      </c>
      <c r="E131" s="106">
        <f>Enhanced!E107</f>
        <v>520867.85928143188</v>
      </c>
      <c r="F131" s="107">
        <f>Enhanced!F107</f>
        <v>3.1724657644062043E-2</v>
      </c>
      <c r="G131" s="108">
        <f>Enhanced!G107</f>
        <v>1.076138189314199</v>
      </c>
      <c r="H131" s="109">
        <f>Enhanced!H107</f>
        <v>-6.0902937772211452E-3</v>
      </c>
      <c r="I131" s="155">
        <f>Enhanced!I107</f>
        <v>10.543006132996254</v>
      </c>
      <c r="J131" s="156">
        <f>Enhanced!J107</f>
        <v>6.2707443539064656E-2</v>
      </c>
      <c r="K131" s="107">
        <f>Enhanced!K107</f>
        <v>5.9833641575641472E-3</v>
      </c>
      <c r="L131" s="110">
        <f>Enhanced!L107</f>
        <v>178590718.59597683</v>
      </c>
      <c r="M131" s="111">
        <f>Enhanced!M107</f>
        <v>6521068.4123977721</v>
      </c>
      <c r="N131" s="107">
        <f>Enhanced!N107</f>
        <v>3.7897841981084535E-2</v>
      </c>
      <c r="O131" s="105">
        <f>Enhanced!O107</f>
        <v>23142540.195464764</v>
      </c>
      <c r="P131" s="106">
        <f>Enhanced!P107</f>
        <v>1228110.348828014</v>
      </c>
      <c r="Q131" s="107">
        <f>Enhanced!Q107</f>
        <v>5.6041172753417287E-2</v>
      </c>
    </row>
    <row r="132" spans="2:17">
      <c r="B132" s="326"/>
      <c r="C132" s="238" t="s">
        <v>226</v>
      </c>
      <c r="D132" s="242">
        <f>Enhanced!D108</f>
        <v>79600.764122294437</v>
      </c>
      <c r="E132" s="106">
        <f>Enhanced!E108</f>
        <v>52158.254626564332</v>
      </c>
      <c r="F132" s="107">
        <f>Enhanced!F108</f>
        <v>1.900637207930268</v>
      </c>
      <c r="G132" s="108">
        <f>Enhanced!G108</f>
        <v>5.0569755606889874E-3</v>
      </c>
      <c r="H132" s="109">
        <f>Enhanced!H108</f>
        <v>3.248085520481826E-3</v>
      </c>
      <c r="I132" s="155">
        <f>Enhanced!I108</f>
        <v>12.300469592181953</v>
      </c>
      <c r="J132" s="156">
        <f>Enhanced!J108</f>
        <v>3.6094092525015142</v>
      </c>
      <c r="K132" s="107">
        <f>Enhanced!K108</f>
        <v>0.41530136846734039</v>
      </c>
      <c r="L132" s="110">
        <f>Enhanced!L108</f>
        <v>979126.77860073093</v>
      </c>
      <c r="M132" s="111">
        <f>Enhanced!M108</f>
        <v>740622.27270108717</v>
      </c>
      <c r="N132" s="107">
        <f>Enhanced!N108</f>
        <v>3.1052758098109936</v>
      </c>
      <c r="O132" s="105">
        <f>Enhanced!O108</f>
        <v>172007.77744042873</v>
      </c>
      <c r="P132" s="106">
        <f>Enhanced!P108</f>
        <v>113106.71431235381</v>
      </c>
      <c r="Q132" s="107">
        <f>Enhanced!Q108</f>
        <v>1.9202830697030664</v>
      </c>
    </row>
    <row r="133" spans="2:17">
      <c r="B133" s="326"/>
      <c r="C133" s="238" t="s">
        <v>227</v>
      </c>
      <c r="D133" s="242">
        <f>Enhanced!D109</f>
        <v>38390769.234024674</v>
      </c>
      <c r="E133" s="106">
        <f>Enhanced!E109</f>
        <v>7975065.0141696073</v>
      </c>
      <c r="F133" s="107">
        <f>Enhanced!F109</f>
        <v>0.26220221489935336</v>
      </c>
      <c r="G133" s="108">
        <f>Enhanced!G109</f>
        <v>2.4389361573746342</v>
      </c>
      <c r="H133" s="109">
        <f>Enhanced!H109</f>
        <v>0.43406614219823991</v>
      </c>
      <c r="I133" s="155">
        <f>Enhanced!I109</f>
        <v>11.28009139751909</v>
      </c>
      <c r="J133" s="156">
        <f>Enhanced!J109</f>
        <v>0.87396045734026728</v>
      </c>
      <c r="K133" s="107">
        <f>Enhanced!K109</f>
        <v>8.3985148982302624E-2</v>
      </c>
      <c r="L133" s="110">
        <f>Enhanced!L109</f>
        <v>433051385.78086227</v>
      </c>
      <c r="M133" s="111">
        <f>Enhanced!M109</f>
        <v>116541585.0313009</v>
      </c>
      <c r="N133" s="107">
        <f>Enhanced!N109</f>
        <v>0.36820845596346802</v>
      </c>
      <c r="O133" s="105">
        <f>Enhanced!O109</f>
        <v>93319055.334302455</v>
      </c>
      <c r="P133" s="106">
        <f>Enhanced!P109</f>
        <v>19019617.465758324</v>
      </c>
      <c r="Q133" s="107">
        <f>Enhanced!Q109</f>
        <v>0.25598602104378215</v>
      </c>
    </row>
    <row r="134" spans="2:17">
      <c r="B134" s="326"/>
      <c r="C134" s="238" t="s">
        <v>131</v>
      </c>
      <c r="D134" s="242">
        <f>'Enhanced - Aggs'!D102</f>
        <v>0</v>
      </c>
      <c r="E134" s="106">
        <f>'Enhanced - Aggs'!E102</f>
        <v>0</v>
      </c>
      <c r="F134" s="107">
        <f>'Enhanced - Aggs'!F102</f>
        <v>0</v>
      </c>
      <c r="G134" s="108">
        <f>'Enhanced - Aggs'!G102</f>
        <v>0</v>
      </c>
      <c r="H134" s="109">
        <f>'Enhanced - Aggs'!H102</f>
        <v>0</v>
      </c>
      <c r="I134" s="155">
        <f>'Enhanced - Aggs'!I102</f>
        <v>0</v>
      </c>
      <c r="J134" s="156">
        <f>'Enhanced - Aggs'!J102</f>
        <v>0</v>
      </c>
      <c r="K134" s="107">
        <f>'Enhanced - Aggs'!K102</f>
        <v>0</v>
      </c>
      <c r="L134" s="110">
        <f>'Enhanced - Aggs'!L102</f>
        <v>0</v>
      </c>
      <c r="M134" s="111">
        <f>'Enhanced - Aggs'!M102</f>
        <v>0</v>
      </c>
      <c r="N134" s="107">
        <f>'Enhanced - Aggs'!N102</f>
        <v>0</v>
      </c>
      <c r="O134" s="105">
        <f>'Enhanced - Aggs'!O102</f>
        <v>0</v>
      </c>
      <c r="P134" s="106">
        <f>'Enhanced - Aggs'!P102</f>
        <v>0</v>
      </c>
      <c r="Q134" s="107">
        <f>'Enhanced - Aggs'!Q102</f>
        <v>0</v>
      </c>
    </row>
    <row r="135" spans="2:17">
      <c r="B135" s="330"/>
      <c r="C135" s="239" t="s">
        <v>179</v>
      </c>
      <c r="D135" s="242">
        <f>'Enhanced - Aggs'!D103</f>
        <v>16806101.311952714</v>
      </c>
      <c r="E135" s="106">
        <f>'Enhanced - Aggs'!E103</f>
        <v>5658815.1325188559</v>
      </c>
      <c r="F135" s="107">
        <f>'Enhanced - Aggs'!F103</f>
        <v>0.50764060789603349</v>
      </c>
      <c r="G135" s="108">
        <f>'Enhanced - Aggs'!G103</f>
        <v>6.5525412371455989</v>
      </c>
      <c r="H135" s="109">
        <f>'Enhanced - Aggs'!H103</f>
        <v>1.6090015782993037</v>
      </c>
      <c r="I135" s="155">
        <f>'Enhanced - Aggs'!I103</f>
        <v>29.306391196831548</v>
      </c>
      <c r="J135" s="156">
        <f>'Enhanced - Aggs'!J103</f>
        <v>1.9090278041259801</v>
      </c>
      <c r="K135" s="107">
        <f>'Enhanced - Aggs'!K103</f>
        <v>6.9679252589475479E-2</v>
      </c>
      <c r="L135" s="110">
        <f>'Enhanced - Aggs'!L103</f>
        <v>492526179.54167014</v>
      </c>
      <c r="M135" s="111">
        <f>'Enhanced - Aggs'!M103</f>
        <v>187119929.24123627</v>
      </c>
      <c r="N135" s="107">
        <f>'Enhanced - Aggs'!N103</f>
        <v>0.61269187862777164</v>
      </c>
      <c r="O135" s="105">
        <f>'Enhanced - Aggs'!O103</f>
        <v>79187567.11924763</v>
      </c>
      <c r="P135" s="106">
        <f>'Enhanced - Aggs'!P103</f>
        <v>30776320.512272969</v>
      </c>
      <c r="Q135" s="107">
        <f>'Enhanced - Aggs'!Q103</f>
        <v>0.63572666827048796</v>
      </c>
    </row>
    <row r="136" spans="2:17" ht="15" thickBot="1">
      <c r="B136" s="325"/>
      <c r="C136" s="240" t="s">
        <v>228</v>
      </c>
      <c r="D136" s="243">
        <f>Enhanced!D110</f>
        <v>104845.02887063898</v>
      </c>
      <c r="E136" s="129">
        <f>Enhanced!E110</f>
        <v>8354.741745217063</v>
      </c>
      <c r="F136" s="130">
        <f>Enhanced!F110</f>
        <v>8.6586349715772296E-2</v>
      </c>
      <c r="G136" s="131">
        <f>Enhanced!G110</f>
        <v>6.6607243599318099E-3</v>
      </c>
      <c r="H136" s="132">
        <f>Enhanced!H110</f>
        <v>3.0050721634067908E-4</v>
      </c>
      <c r="I136" s="205">
        <f>Enhanced!I110</f>
        <v>7.8535465776281539</v>
      </c>
      <c r="J136" s="157">
        <f>Enhanced!J110</f>
        <v>0.1263290788875997</v>
      </c>
      <c r="K136" s="130">
        <f>Enhanced!K110</f>
        <v>1.6348585879482472E-2</v>
      </c>
      <c r="L136" s="133">
        <f>Enhanced!L110</f>
        <v>823405.31766833179</v>
      </c>
      <c r="M136" s="134">
        <f>Enhanced!M110</f>
        <v>77803.882534271106</v>
      </c>
      <c r="N136" s="130">
        <f>Enhanced!N110</f>
        <v>0.10435049996957396</v>
      </c>
      <c r="O136" s="128">
        <f>Enhanced!O110</f>
        <v>229648.77184581896</v>
      </c>
      <c r="P136" s="129">
        <f>Enhanced!P110</f>
        <v>36669.523675134871</v>
      </c>
      <c r="Q136" s="130">
        <f>Enhanced!Q110</f>
        <v>0.19001796318898406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Alternatives'!D194</f>
        <v>159094956.34699535</v>
      </c>
      <c r="E137" s="292">
        <f>'Non-Dairy Alternatives'!E194</f>
        <v>-7691429.9460356832</v>
      </c>
      <c r="F137" s="293">
        <f>'Non-Dairy Alternatives'!F194</f>
        <v>-4.611545412658815E-2</v>
      </c>
      <c r="G137" s="294">
        <f>'Non-Dairy Alternatives'!G194</f>
        <v>100.0000000000001</v>
      </c>
      <c r="H137" s="295">
        <f>'Non-Dairy Alternatives'!H194</f>
        <v>9.9475983006414026E-14</v>
      </c>
      <c r="I137" s="296">
        <f>'Non-Dairy Alternatives'!I194</f>
        <v>7.6592352549990395</v>
      </c>
      <c r="J137" s="297">
        <f>'Non-Dairy Alternatives'!J194</f>
        <v>0.2125629931809776</v>
      </c>
      <c r="K137" s="293">
        <f>'Non-Dairy Alternatives'!K194</f>
        <v>2.8544695631479499E-2</v>
      </c>
      <c r="L137" s="298">
        <f>'Non-Dairy Alternatives'!L194</f>
        <v>1218545698.54544</v>
      </c>
      <c r="M137" s="299">
        <f>'Non-Dairy Alternatives'!M194</f>
        <v>-23457857.911746502</v>
      </c>
      <c r="N137" s="293">
        <f>'Non-Dairy Alternatives'!N194</f>
        <v>-1.8887110097059633E-2</v>
      </c>
      <c r="O137" s="291">
        <f>'Non-Dairy Alternatives'!O194</f>
        <v>290580811.75687081</v>
      </c>
      <c r="P137" s="292">
        <f>'Non-Dairy Alternatives'!P194</f>
        <v>-7085669.6638666391</v>
      </c>
      <c r="Q137" s="293">
        <f>'Non-Dairy Alternatives'!Q194</f>
        <v>-2.3804056237865027E-2</v>
      </c>
    </row>
    <row r="138" spans="2:17" ht="15.5" customHeight="1">
      <c r="B138" s="330"/>
      <c r="C138" s="82" t="s">
        <v>265</v>
      </c>
      <c r="D138" s="121">
        <f>'Non-Dairy Alternatives'!D195</f>
        <v>1107568.2889909367</v>
      </c>
      <c r="E138" s="122">
        <f>'Non-Dairy Alternatives'!E195</f>
        <v>280874.52275165718</v>
      </c>
      <c r="F138" s="123">
        <f>'Non-Dairy Alternatives'!F195</f>
        <v>0.33975643003743228</v>
      </c>
      <c r="G138" s="124">
        <f>'Non-Dairy Alternatives'!G195</f>
        <v>0.69616807120853463</v>
      </c>
      <c r="H138" s="125">
        <f>'Non-Dairy Alternatives'!H195</f>
        <v>0.20050785300173135</v>
      </c>
      <c r="I138" s="204">
        <f>'Non-Dairy Alternatives'!I195</f>
        <v>18.427593807243774</v>
      </c>
      <c r="J138" s="152">
        <f>'Non-Dairy Alternatives'!J195</f>
        <v>-1.1905446397411446</v>
      </c>
      <c r="K138" s="245">
        <f>'Non-Dairy Alternatives'!K195</f>
        <v>-6.0685912833086234E-2</v>
      </c>
      <c r="L138" s="257">
        <f>'Non-Dairy Alternatives'!L195</f>
        <v>20409818.54330897</v>
      </c>
      <c r="M138" s="127">
        <f>'Non-Dairy Alternatives'!M195</f>
        <v>4191625.7839673981</v>
      </c>
      <c r="N138" s="123">
        <f>'Non-Dairy Alternatives'!N195</f>
        <v>0.25845208810661408</v>
      </c>
      <c r="O138" s="121">
        <f>'Non-Dairy Alternatives'!O195</f>
        <v>2808631.6920188894</v>
      </c>
      <c r="P138" s="122">
        <f>'Non-Dairy Alternatives'!P195</f>
        <v>775597.32287604432</v>
      </c>
      <c r="Q138" s="123">
        <f>'Non-Dairy Alternatives'!Q195</f>
        <v>0.38149739849358605</v>
      </c>
    </row>
    <row r="139" spans="2:17">
      <c r="B139" s="326"/>
      <c r="C139" s="255" t="s">
        <v>85</v>
      </c>
      <c r="D139" s="105">
        <f>'Non-Dairy Alternatives'!D196</f>
        <v>108686773.72409777</v>
      </c>
      <c r="E139" s="106">
        <f>'Non-Dairy Alternatives'!E196</f>
        <v>-9615176.0535320938</v>
      </c>
      <c r="F139" s="107">
        <f>'Non-Dairy Alternatives'!F196</f>
        <v>-8.1276564516523805E-2</v>
      </c>
      <c r="G139" s="108">
        <f>'Non-Dairy Alternatives'!G196</f>
        <v>68.315662683263</v>
      </c>
      <c r="H139" s="109">
        <f>'Non-Dairy Alternatives'!H196</f>
        <v>-2.6145567471060502</v>
      </c>
      <c r="I139" s="155">
        <f>'Non-Dairy Alternatives'!I196</f>
        <v>6.1842177989009022</v>
      </c>
      <c r="J139" s="156">
        <f>'Non-Dairy Alternatives'!J196</f>
        <v>-2.2351392181318985E-3</v>
      </c>
      <c r="K139" s="244">
        <f>'Non-Dairy Alternatives'!K196</f>
        <v>-3.6129576034752531E-4</v>
      </c>
      <c r="L139" s="247">
        <f>'Non-Dairy Alternatives'!L196</f>
        <v>672142680.56968033</v>
      </c>
      <c r="M139" s="111">
        <f>'Non-Dairy Alternatives'!M196</f>
        <v>-59726764.217348337</v>
      </c>
      <c r="N139" s="107">
        <f>'Non-Dairy Alternatives'!N196</f>
        <v>-8.1608495398695885E-2</v>
      </c>
      <c r="O139" s="105">
        <f>'Non-Dairy Alternatives'!O196</f>
        <v>158579212.13626137</v>
      </c>
      <c r="P139" s="106">
        <f>'Non-Dairy Alternatives'!P196</f>
        <v>-15374853.704862803</v>
      </c>
      <c r="Q139" s="107">
        <f>'Non-Dairy Alternatives'!Q196</f>
        <v>-8.8384560777699628E-2</v>
      </c>
    </row>
    <row r="140" spans="2:17">
      <c r="B140" s="326"/>
      <c r="C140" s="255" t="s">
        <v>87</v>
      </c>
      <c r="D140" s="105">
        <f>'Non-Dairy Alternatives'!D197</f>
        <v>355499.91458640993</v>
      </c>
      <c r="E140" s="106">
        <f>'Non-Dairy Alternatives'!E197</f>
        <v>-223778.98458772525</v>
      </c>
      <c r="F140" s="107">
        <f>'Non-Dairy Alternatives'!F197</f>
        <v>-0.38630612112190155</v>
      </c>
      <c r="G140" s="108">
        <f>'Non-Dairy Alternatives'!G197</f>
        <v>0.22345140458824117</v>
      </c>
      <c r="H140" s="109">
        <f>'Non-Dairy Alternatives'!H197</f>
        <v>-0.12386645033331464</v>
      </c>
      <c r="I140" s="155">
        <f>'Non-Dairy Alternatives'!I197</f>
        <v>8.1759377682800221</v>
      </c>
      <c r="J140" s="156">
        <f>'Non-Dairy Alternatives'!J197</f>
        <v>0.10802782710546133</v>
      </c>
      <c r="K140" s="244">
        <f>'Non-Dairy Alternatives'!K197</f>
        <v>1.3389815688712829E-2</v>
      </c>
      <c r="L140" s="247">
        <f>'Non-Dairy Alternatives'!L197</f>
        <v>2906545.178287351</v>
      </c>
      <c r="M140" s="111">
        <f>'Non-Dairy Alternatives'!M197</f>
        <v>-1767024.81107231</v>
      </c>
      <c r="N140" s="107">
        <f>'Non-Dairy Alternatives'!N197</f>
        <v>-0.37808887319443246</v>
      </c>
      <c r="O140" s="105">
        <f>'Non-Dairy Alternatives'!O197</f>
        <v>719262.26589692268</v>
      </c>
      <c r="P140" s="106">
        <f>'Non-Dairy Alternatives'!P197</f>
        <v>-447333.0472029401</v>
      </c>
      <c r="Q140" s="107">
        <f>'Non-Dairy Alternatives'!Q197</f>
        <v>-0.38345177816143644</v>
      </c>
    </row>
    <row r="141" spans="2:17">
      <c r="B141" s="326"/>
      <c r="C141" s="255" t="s">
        <v>261</v>
      </c>
      <c r="D141" s="105">
        <f>'Non-Dairy Alternatives'!D198</f>
        <v>13378851.425024219</v>
      </c>
      <c r="E141" s="106">
        <f>'Non-Dairy Alternatives'!E198</f>
        <v>1999800.8442785889</v>
      </c>
      <c r="F141" s="107">
        <f>'Non-Dairy Alternatives'!F198</f>
        <v>0.17574408603670597</v>
      </c>
      <c r="G141" s="108">
        <f>'Non-Dairy Alternatives'!G198</f>
        <v>8.4093498198925793</v>
      </c>
      <c r="H141" s="109">
        <f>'Non-Dairy Alternatives'!H198</f>
        <v>1.5868202156157043</v>
      </c>
      <c r="I141" s="155">
        <f>'Non-Dairy Alternatives'!I198</f>
        <v>13.988403709087361</v>
      </c>
      <c r="J141" s="156">
        <f>'Non-Dairy Alternatives'!J198</f>
        <v>-0.45475838233124222</v>
      </c>
      <c r="K141" s="244">
        <f>'Non-Dairy Alternatives'!K198</f>
        <v>-3.1486067902086114E-2</v>
      </c>
      <c r="L141" s="247">
        <f>'Non-Dairy Alternatives'!L198</f>
        <v>187148774.89713752</v>
      </c>
      <c r="M141" s="111">
        <f>'Non-Dairy Alternatives'!M198</f>
        <v>22799302.912977397</v>
      </c>
      <c r="N141" s="107">
        <f>'Non-Dairy Alternatives'!N198</f>
        <v>0.13872452790827813</v>
      </c>
      <c r="O141" s="105">
        <f>'Non-Dairy Alternatives'!O198</f>
        <v>57488384.240468964</v>
      </c>
      <c r="P141" s="106">
        <f>'Non-Dairy Alternatives'!P198</f>
        <v>5349838.9784377664</v>
      </c>
      <c r="Q141" s="107">
        <f>'Non-Dairy Alternatives'!Q198</f>
        <v>0.10260813667798427</v>
      </c>
    </row>
    <row r="142" spans="2:17">
      <c r="B142" s="326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6"/>
      <c r="C143" s="255" t="s">
        <v>263</v>
      </c>
      <c r="D143" s="105">
        <f>'Non-Dairy Alternatives'!D200</f>
        <v>734607.4726207233</v>
      </c>
      <c r="E143" s="106">
        <f>'Non-Dairy Alternatives'!E200</f>
        <v>75045.294838624774</v>
      </c>
      <c r="F143" s="107">
        <f>'Non-Dairy Alternatives'!F200</f>
        <v>0.11378047038867305</v>
      </c>
      <c r="G143" s="108">
        <f>'Non-Dairy Alternatives'!G200</f>
        <v>0.4617415218484377</v>
      </c>
      <c r="H143" s="109">
        <f>'Non-Dairy Alternatives'!H200</f>
        <v>6.628827626801137E-2</v>
      </c>
      <c r="I143" s="155">
        <f>'Non-Dairy Alternatives'!I200</f>
        <v>21.934635038032127</v>
      </c>
      <c r="J143" s="156">
        <f>'Non-Dairy Alternatives'!J200</f>
        <v>1.8315730096785536</v>
      </c>
      <c r="K143" s="244">
        <f>'Non-Dairy Alternatives'!K200</f>
        <v>9.1109155764195704E-2</v>
      </c>
      <c r="L143" s="247">
        <f>'Non-Dairy Alternatives'!L200</f>
        <v>16113346.808146743</v>
      </c>
      <c r="M143" s="111">
        <f>'Non-Dairy Alternatives'!M200</f>
        <v>2854127.4366372488</v>
      </c>
      <c r="N143" s="107">
        <f>'Non-Dairy Alternatives'!N200</f>
        <v>0.21525606875243372</v>
      </c>
      <c r="O143" s="105">
        <f>'Non-Dairy Alternatives'!O200</f>
        <v>2937555.8904828946</v>
      </c>
      <c r="P143" s="106">
        <f>'Non-Dairy Alternatives'!P200</f>
        <v>299522.17935450049</v>
      </c>
      <c r="Q143" s="107">
        <f>'Non-Dairy Alternatives'!Q200</f>
        <v>0.11353993623773015</v>
      </c>
    </row>
    <row r="144" spans="2:17">
      <c r="B144" s="326"/>
      <c r="C144" s="255" t="s">
        <v>264</v>
      </c>
      <c r="D144" s="105">
        <f>'Non-Dairy Alternatives'!D201</f>
        <v>430446.29787624598</v>
      </c>
      <c r="E144" s="106">
        <f>'Non-Dairy Alternatives'!E201</f>
        <v>25235.538826427597</v>
      </c>
      <c r="F144" s="107">
        <f>'Non-Dairy Alternatives'!F201</f>
        <v>6.2277563620478864E-2</v>
      </c>
      <c r="G144" s="108">
        <f>'Non-Dairy Alternatives'!G201</f>
        <v>0.27055936137750208</v>
      </c>
      <c r="H144" s="109">
        <f>'Non-Dairy Alternatives'!H201</f>
        <v>2.7607422639592288E-2</v>
      </c>
      <c r="I144" s="155">
        <f>'Non-Dairy Alternatives'!I201</f>
        <v>7.8468706343735368</v>
      </c>
      <c r="J144" s="156">
        <f>'Non-Dairy Alternatives'!J201</f>
        <v>0.2639925967685075</v>
      </c>
      <c r="K144" s="244">
        <f>'Non-Dairy Alternatives'!K201</f>
        <v>3.4814300778584953E-2</v>
      </c>
      <c r="L144" s="247">
        <f>'Non-Dairy Alternatives'!L201</f>
        <v>3377656.4144799188</v>
      </c>
      <c r="M144" s="111">
        <f>'Non-Dairy Alternatives'!M201</f>
        <v>304992.64907978754</v>
      </c>
      <c r="N144" s="107">
        <f>'Non-Dairy Alternatives'!N201</f>
        <v>9.9260014230704643E-2</v>
      </c>
      <c r="O144" s="105">
        <f>'Non-Dairy Alternatives'!O201</f>
        <v>934615.42407001904</v>
      </c>
      <c r="P144" s="106">
        <f>'Non-Dairy Alternatives'!P201</f>
        <v>46868.44162688707</v>
      </c>
      <c r="Q144" s="107">
        <f>'Non-Dairy Alternatives'!Q201</f>
        <v>5.2794819417918332E-2</v>
      </c>
    </row>
    <row r="145" spans="2:17">
      <c r="B145" s="326"/>
      <c r="C145" s="255" t="s">
        <v>229</v>
      </c>
      <c r="D145" s="105">
        <f>'Non-Dairy Alternatives'!D202</f>
        <v>20350171.524348833</v>
      </c>
      <c r="E145" s="106">
        <f>'Non-Dairy Alternatives'!E202</f>
        <v>657731.1258119382</v>
      </c>
      <c r="F145" s="107">
        <f>'Non-Dairy Alternatives'!F202</f>
        <v>3.3400183649193942E-2</v>
      </c>
      <c r="G145" s="108">
        <f>'Non-Dairy Alternatives'!G202</f>
        <v>12.791210979664211</v>
      </c>
      <c r="H145" s="109">
        <f>'Non-Dairy Alternatives'!H202</f>
        <v>0.98422790615438061</v>
      </c>
      <c r="I145" s="155">
        <f>'Non-Dairy Alternatives'!I202</f>
        <v>10.26356705225429</v>
      </c>
      <c r="J145" s="156">
        <f>'Non-Dairy Alternatives'!J202</f>
        <v>0.190364841023138</v>
      </c>
      <c r="K145" s="244">
        <f>'Non-Dairy Alternatives'!K202</f>
        <v>1.8898145498448354E-2</v>
      </c>
      <c r="L145" s="247">
        <f>'Non-Dairy Alternatives'!L202</f>
        <v>208865349.96503013</v>
      </c>
      <c r="M145" s="111">
        <f>'Non-Dairy Alternatives'!M202</f>
        <v>10499415.797950625</v>
      </c>
      <c r="N145" s="107">
        <f>'Non-Dairy Alternatives'!N202</f>
        <v>5.2929530677919653E-2</v>
      </c>
      <c r="O145" s="105">
        <f>'Non-Dairy Alternatives'!O202</f>
        <v>44350158.870923221</v>
      </c>
      <c r="P145" s="106">
        <f>'Non-Dairy Alternatives'!P202</f>
        <v>2571237.3331614509</v>
      </c>
      <c r="Q145" s="107">
        <f>'Non-Dairy Alternatives'!Q202</f>
        <v>6.1543889562526037E-2</v>
      </c>
    </row>
    <row r="146" spans="2:17">
      <c r="B146" s="326"/>
      <c r="C146" s="255" t="s">
        <v>230</v>
      </c>
      <c r="D146" s="105">
        <f>'Non-Dairy Alternatives'!D203</f>
        <v>1617922.4802880147</v>
      </c>
      <c r="E146" s="106">
        <f>'Non-Dairy Alternatives'!E203</f>
        <v>-121856.14879725408</v>
      </c>
      <c r="F146" s="107">
        <f>'Non-Dairy Alternatives'!F203</f>
        <v>-7.0041180389325122E-2</v>
      </c>
      <c r="G146" s="108">
        <f>'Non-Dairy Alternatives'!G203</f>
        <v>1.0169539735497544</v>
      </c>
      <c r="H146" s="109">
        <f>'Non-Dairy Alternatives'!H203</f>
        <v>-2.6163913799042593E-2</v>
      </c>
      <c r="I146" s="155">
        <f>'Non-Dairy Alternatives'!I203</f>
        <v>12.662367521102816</v>
      </c>
      <c r="J146" s="156">
        <f>'Non-Dairy Alternatives'!J203</f>
        <v>-0.6110432122278997</v>
      </c>
      <c r="K146" s="244">
        <f>'Non-Dairy Alternatives'!K203</f>
        <v>-4.6035131776154252E-2</v>
      </c>
      <c r="L146" s="247">
        <f>'Non-Dairy Alternatives'!L203</f>
        <v>20486729.066061068</v>
      </c>
      <c r="M146" s="111">
        <f>'Non-Dairy Alternatives'!M203</f>
        <v>-2606067.2628587373</v>
      </c>
      <c r="N146" s="107">
        <f>'Non-Dairy Alternatives'!N203</f>
        <v>-0.11285195719649944</v>
      </c>
      <c r="O146" s="105">
        <f>'Non-Dairy Alternatives'!O203</f>
        <v>4324059.4629297433</v>
      </c>
      <c r="P146" s="106">
        <f>'Non-Dairy Alternatives'!P203</f>
        <v>-355217.01746679377</v>
      </c>
      <c r="Q146" s="107">
        <f>'Non-Dairy Alternatives'!Q203</f>
        <v>-7.5912808092222742E-2</v>
      </c>
    </row>
    <row r="147" spans="2:17">
      <c r="B147" s="326"/>
      <c r="C147" s="83" t="s">
        <v>230</v>
      </c>
      <c r="D147" s="105">
        <f>'Non-Dairy Alternatives'!D204</f>
        <v>712633.54281748703</v>
      </c>
      <c r="E147" s="106">
        <f>'Non-Dairy Alternatives'!E204</f>
        <v>-100957.74308560113</v>
      </c>
      <c r="F147" s="107">
        <f>'Non-Dairy Alternatives'!F204</f>
        <v>-0.12408901721893176</v>
      </c>
      <c r="G147" s="108">
        <f>'Non-Dairy Alternatives'!G204</f>
        <v>0.4479296887722779</v>
      </c>
      <c r="H147" s="109">
        <f>'Non-Dairy Alternatives'!H204</f>
        <v>-3.9874684225929491E-2</v>
      </c>
      <c r="I147" s="155">
        <f>'Non-Dairy Alternatives'!I204</f>
        <v>8.5101158062281357</v>
      </c>
      <c r="J147" s="156">
        <f>'Non-Dairy Alternatives'!J204</f>
        <v>-3.2927055216148915E-2</v>
      </c>
      <c r="K147" s="244">
        <f>'Non-Dairy Alternatives'!K204</f>
        <v>-3.8542537770414834E-3</v>
      </c>
      <c r="L147" s="247">
        <f>'Non-Dairy Alternatives'!L204</f>
        <v>6064593.9767794516</v>
      </c>
      <c r="M147" s="111">
        <f>'Non-Dairy Alternatives'!M204</f>
        <v>-885951.25038820133</v>
      </c>
      <c r="N147" s="107">
        <f>'Non-Dairy Alternatives'!N204</f>
        <v>-0.1274650004326677</v>
      </c>
      <c r="O147" s="105">
        <f>'Non-Dairy Alternatives'!O204</f>
        <v>1469562.5089362063</v>
      </c>
      <c r="P147" s="106">
        <f>'Non-Dairy Alternatives'!P204</f>
        <v>-165487.41584048886</v>
      </c>
      <c r="Q147" s="107">
        <f>'Non-Dairy Alternatives'!Q204</f>
        <v>-0.10121245433107499</v>
      </c>
    </row>
    <row r="148" spans="2:17" ht="15" thickBot="1">
      <c r="B148" s="325"/>
      <c r="C148" s="256" t="s">
        <v>86</v>
      </c>
      <c r="D148" s="128">
        <f>'Non-Dairy Alternatives'!D205</f>
        <v>11720481.676381841</v>
      </c>
      <c r="E148" s="129">
        <f>'Non-Dairy Alternatives'!E205</f>
        <v>-668348.34253196791</v>
      </c>
      <c r="F148" s="130">
        <f>'Non-Dairy Alternatives'!F205</f>
        <v>-5.3947656196074383E-2</v>
      </c>
      <c r="G148" s="131">
        <f>'Non-Dairy Alternatives'!G205</f>
        <v>7.3669724958588878</v>
      </c>
      <c r="H148" s="132">
        <f>'Non-Dairy Alternatives'!H205</f>
        <v>-6.0989878208966175E-2</v>
      </c>
      <c r="I148" s="205">
        <f>'Non-Dairy Alternatives'!I205</f>
        <v>6.9135557192853341</v>
      </c>
      <c r="J148" s="157">
        <f>'Non-Dairy Alternatives'!J205</f>
        <v>0.44387957110559384</v>
      </c>
      <c r="K148" s="246">
        <f>'Non-Dairy Alternatives'!K205</f>
        <v>6.8609241164332549E-2</v>
      </c>
      <c r="L148" s="248">
        <f>'Non-Dairy Alternatives'!L205</f>
        <v>81030203.126528636</v>
      </c>
      <c r="M148" s="134">
        <f>'Non-Dairy Alternatives'!M205</f>
        <v>878485.04930880666</v>
      </c>
      <c r="N148" s="130">
        <f>'Non-Dairy Alternatives'!N205</f>
        <v>1.0960277214051182E-2</v>
      </c>
      <c r="O148" s="128">
        <f>'Non-Dairy Alternatives'!O205</f>
        <v>16969369.264882702</v>
      </c>
      <c r="P148" s="129">
        <f>'Non-Dairy Alternatives'!P205</f>
        <v>214157.26604976319</v>
      </c>
      <c r="Q148" s="130">
        <f>'Non-Dairy Alternatives'!Q205</f>
        <v>1.2781531267087519E-2</v>
      </c>
    </row>
    <row r="149" spans="2:17">
      <c r="B149" s="226"/>
      <c r="C149" s="82" t="s">
        <v>207</v>
      </c>
      <c r="D149" s="121">
        <f>'Trad vs Value Add'!D73</f>
        <v>59382446.191499919</v>
      </c>
      <c r="E149" s="122">
        <f>'Trad vs Value Add'!E73</f>
        <v>2461300.1220595762</v>
      </c>
      <c r="F149" s="123">
        <f>'Trad vs Value Add'!F73</f>
        <v>4.3240522934252582E-2</v>
      </c>
      <c r="G149" s="124">
        <f>'Trad vs Value Add'!G73</f>
        <v>3.7725213122701331</v>
      </c>
      <c r="H149" s="125">
        <f>'Trad vs Value Add'!H73</f>
        <v>2.0528652188946506E-2</v>
      </c>
      <c r="I149" s="204">
        <f>'Trad vs Value Add'!I73</f>
        <v>5.8890545183965415</v>
      </c>
      <c r="J149" s="152">
        <f>'Trad vs Value Add'!J73</f>
        <v>0.20780325624648643</v>
      </c>
      <c r="K149" s="123">
        <f>'Trad vs Value Add'!K73</f>
        <v>3.657702267648761E-2</v>
      </c>
      <c r="L149" s="233">
        <f>'Trad vs Value Add'!L73</f>
        <v>349706463.05749208</v>
      </c>
      <c r="M149" s="234">
        <f>'Trad vs Value Add'!M73</f>
        <v>26323130.107456505</v>
      </c>
      <c r="N149" s="232">
        <f>'Trad vs Value Add'!N73</f>
        <v>8.1399155198649542E-2</v>
      </c>
      <c r="O149" s="251">
        <f>'Trad vs Value Add'!O73</f>
        <v>130863175.03518286</v>
      </c>
      <c r="P149" s="231">
        <f>'Trad vs Value Add'!P73</f>
        <v>4769405.755454272</v>
      </c>
      <c r="Q149" s="232">
        <f>'Trad vs Value Add'!Q73</f>
        <v>3.782427777913229E-2</v>
      </c>
    </row>
    <row r="150" spans="2:17">
      <c r="B150" s="226" t="s">
        <v>220</v>
      </c>
      <c r="C150" s="83" t="s">
        <v>208</v>
      </c>
      <c r="D150" s="105">
        <f>'Trad vs Value Add'!D74</f>
        <v>1227665442.2900436</v>
      </c>
      <c r="E150" s="106">
        <f>'Trad vs Value Add'!E74</f>
        <v>24683029.904618025</v>
      </c>
      <c r="F150" s="107">
        <f>'Trad vs Value Add'!F74</f>
        <v>2.0518196816920534E-2</v>
      </c>
      <c r="G150" s="108">
        <f>'Trad vs Value Add'!G74</f>
        <v>77.992645005582006</v>
      </c>
      <c r="H150" s="109">
        <f>'Trad vs Value Add'!H74</f>
        <v>-1.3026871012343406</v>
      </c>
      <c r="I150" s="206">
        <f>'Trad vs Value Add'!I74</f>
        <v>3.5140820124841659</v>
      </c>
      <c r="J150" s="156">
        <f>'Trad vs Value Add'!J74</f>
        <v>0.14290533947042094</v>
      </c>
      <c r="K150" s="107">
        <f>'Trad vs Value Add'!K74</f>
        <v>4.2390344182901357E-2</v>
      </c>
      <c r="L150" s="110">
        <f>'Trad vs Value Add'!L74</f>
        <v>4314117048.0998602</v>
      </c>
      <c r="M150" s="111">
        <f>'Trad vs Value Add'!M74</f>
        <v>258650801.4203124</v>
      </c>
      <c r="N150" s="107">
        <f>'Trad vs Value Add'!N74</f>
        <v>6.377831442490374E-2</v>
      </c>
      <c r="O150" s="105">
        <f>'Trad vs Value Add'!O74</f>
        <v>1369892164.3986382</v>
      </c>
      <c r="P150" s="106">
        <f>'Trad vs Value Add'!P74</f>
        <v>30968329.090498686</v>
      </c>
      <c r="Q150" s="107">
        <f>'Trad vs Value Add'!Q74</f>
        <v>2.3129268651320738E-2</v>
      </c>
    </row>
    <row r="151" spans="2:17">
      <c r="B151" s="226" t="s">
        <v>218</v>
      </c>
      <c r="C151" s="83" t="s">
        <v>209</v>
      </c>
      <c r="D151" s="105">
        <f>'Trad vs Value Add'!D75</f>
        <v>14926470.722856961</v>
      </c>
      <c r="E151" s="106">
        <f>'Trad vs Value Add'!E75</f>
        <v>566766.66961544566</v>
      </c>
      <c r="F151" s="107">
        <f>'Trad vs Value Add'!F75</f>
        <v>3.9469244457548937E-2</v>
      </c>
      <c r="G151" s="108">
        <f>'Trad vs Value Add'!G75</f>
        <v>0.94826724950604024</v>
      </c>
      <c r="H151" s="109">
        <f>'Trad vs Value Add'!H75</f>
        <v>1.7384473105794829E-3</v>
      </c>
      <c r="I151" s="206">
        <f>'Trad vs Value Add'!I75</f>
        <v>12.885998349209451</v>
      </c>
      <c r="J151" s="156">
        <f>'Trad vs Value Add'!J75</f>
        <v>0.14319674912595381</v>
      </c>
      <c r="K151" s="107">
        <f>'Trad vs Value Add'!K75</f>
        <v>1.1237462029151856E-2</v>
      </c>
      <c r="L151" s="110">
        <f>'Trad vs Value Add'!L75</f>
        <v>192342477.09425801</v>
      </c>
      <c r="M151" s="111">
        <f>'Trad vs Value Add'!M75</f>
        <v>9359617.3078865409</v>
      </c>
      <c r="N151" s="107">
        <f>'Trad vs Value Add'!N75</f>
        <v>5.1150240622611823E-2</v>
      </c>
      <c r="O151" s="105">
        <f>'Trad vs Value Add'!O75</f>
        <v>34188012.77094584</v>
      </c>
      <c r="P151" s="106">
        <f>'Trad vs Value Add'!P75</f>
        <v>3680738.3966940567</v>
      </c>
      <c r="Q151" s="107">
        <f>'Trad vs Value Add'!Q75</f>
        <v>0.12065117163664445</v>
      </c>
    </row>
    <row r="152" spans="2:17" ht="15" thickBot="1">
      <c r="B152" s="226"/>
      <c r="C152" s="84" t="s">
        <v>210</v>
      </c>
      <c r="D152" s="128">
        <f>'Trad vs Value Add'!D76</f>
        <v>235209521.33693239</v>
      </c>
      <c r="E152" s="129">
        <f>'Trad vs Value Add'!E76</f>
        <v>21214256.06913808</v>
      </c>
      <c r="F152" s="130">
        <f>'Trad vs Value Add'!F76</f>
        <v>9.9134231042871418E-2</v>
      </c>
      <c r="G152" s="131">
        <f>'Trad vs Value Add'!G76</f>
        <v>14.94268069103977</v>
      </c>
      <c r="H152" s="132">
        <f>'Trad vs Value Add'!H76</f>
        <v>0.83705000684042474</v>
      </c>
      <c r="I152" s="205">
        <f>'Trad vs Value Add'!I76</f>
        <v>8.6007110053417932</v>
      </c>
      <c r="J152" s="157">
        <f>'Trad vs Value Add'!J76</f>
        <v>9.5321233813418615E-2</v>
      </c>
      <c r="K152" s="130">
        <f>'Trad vs Value Add'!K76</f>
        <v>1.1207156447139504E-2</v>
      </c>
      <c r="L152" s="133">
        <f>'Trad vs Value Add'!L76</f>
        <v>2022969118.7237298</v>
      </c>
      <c r="M152" s="134">
        <f>'Trad vs Value Add'!M76</f>
        <v>202855978.35953093</v>
      </c>
      <c r="N152" s="130">
        <f>'Trad vs Value Add'!N76</f>
        <v>0.11145240032657534</v>
      </c>
      <c r="O152" s="128">
        <f>'Trad vs Value Add'!O76</f>
        <v>321488274.27945262</v>
      </c>
      <c r="P152" s="129">
        <f>'Trad vs Value Add'!P76</f>
        <v>28936258.056875169</v>
      </c>
      <c r="Q152" s="130">
        <f>'Trad vs Value Add'!Q76</f>
        <v>9.8909788524103287E-2</v>
      </c>
    </row>
    <row r="153" spans="2:17">
      <c r="B153" s="324" t="s">
        <v>219</v>
      </c>
      <c r="C153" s="82" t="s">
        <v>216</v>
      </c>
      <c r="D153" s="121">
        <f>Filtration!D41</f>
        <v>1513510540.411869</v>
      </c>
      <c r="E153" s="122">
        <f>Filtration!E41</f>
        <v>42141757.044366598</v>
      </c>
      <c r="F153" s="123">
        <f>Filtration!F41</f>
        <v>2.8641192827210397E-2</v>
      </c>
      <c r="G153" s="124">
        <f>Filtration!G41</f>
        <v>96.152165096670672</v>
      </c>
      <c r="H153" s="125">
        <f>Filtration!H41</f>
        <v>-0.83402117464392234</v>
      </c>
      <c r="I153" s="204">
        <f>Filtration!I41</f>
        <v>4.3586836211790709</v>
      </c>
      <c r="J153" s="152">
        <f>Filtration!J41</f>
        <v>0.14858767708582565</v>
      </c>
      <c r="K153" s="123">
        <f>Filtration!K41</f>
        <v>3.5293180739572889E-2</v>
      </c>
      <c r="L153" s="126">
        <f>Filtration!L41</f>
        <v>6596913602.9750986</v>
      </c>
      <c r="M153" s="127">
        <f>Filtration!M41</f>
        <v>402309855.85416317</v>
      </c>
      <c r="N153" s="123">
        <f>Filtration!N41</f>
        <v>6.4945212361830998E-2</v>
      </c>
      <c r="O153" s="121">
        <f>Filtration!O41</f>
        <v>1806249561.9832759</v>
      </c>
      <c r="P153" s="122">
        <f>Filtration!P41</f>
        <v>53422240.567413568</v>
      </c>
      <c r="Q153" s="123">
        <f>Filtration!Q41</f>
        <v>3.0477754377003473E-2</v>
      </c>
    </row>
    <row r="154" spans="2:17" ht="15" thickBot="1">
      <c r="B154" s="325"/>
      <c r="C154" s="84" t="s">
        <v>217</v>
      </c>
      <c r="D154" s="128">
        <f>Filtration!D42</f>
        <v>37449786.851057455</v>
      </c>
      <c r="E154" s="129">
        <f>Filtration!E42</f>
        <v>8408185.0303838477</v>
      </c>
      <c r="F154" s="130">
        <f>Filtration!F42</f>
        <v>0.28952208222889353</v>
      </c>
      <c r="G154" s="131">
        <f>Filtration!G42</f>
        <v>2.379156267493256</v>
      </c>
      <c r="H154" s="132">
        <f>Filtration!H42</f>
        <v>0.46486106452530551</v>
      </c>
      <c r="I154" s="205">
        <f>Filtration!I42</f>
        <v>11.712398381774062</v>
      </c>
      <c r="J154" s="157">
        <f>Filtration!J42</f>
        <v>1.1610115028593118</v>
      </c>
      <c r="K154" s="130">
        <f>Filtration!K42</f>
        <v>0.11003401886243093</v>
      </c>
      <c r="L154" s="133">
        <f>Filtration!L42</f>
        <v>438626822.91210884</v>
      </c>
      <c r="M154" s="134">
        <f>Filtration!M42</f>
        <v>132197646.51878661</v>
      </c>
      <c r="N154" s="130">
        <f>Filtration!N42</f>
        <v>0.43141337934838858</v>
      </c>
      <c r="O154" s="128">
        <f>Filtration!O42</f>
        <v>89596237.396469995</v>
      </c>
      <c r="P154" s="129">
        <f>Filtration!P42</f>
        <v>17551770.275274575</v>
      </c>
      <c r="Q154" s="130">
        <f>Filtration!Q42</f>
        <v>0.24362412516353887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7" t="s">
        <v>139</v>
      </c>
      <c r="C156" s="337"/>
      <c r="D156" s="337"/>
      <c r="E156" s="337"/>
      <c r="F156" s="337"/>
      <c r="G156" s="337"/>
      <c r="H156" s="337"/>
      <c r="I156" s="337"/>
      <c r="J156" s="337"/>
      <c r="K156" s="337"/>
      <c r="L156" s="337"/>
      <c r="M156" s="337"/>
      <c r="N156" s="337"/>
      <c r="O156" s="337"/>
      <c r="P156" s="337"/>
      <c r="Q156" s="337"/>
    </row>
    <row r="157" spans="2:17">
      <c r="B157" s="327" t="s">
        <v>17</v>
      </c>
      <c r="C157" s="327"/>
      <c r="D157" s="327"/>
      <c r="E157" s="327"/>
      <c r="F157" s="327"/>
      <c r="G157" s="327"/>
      <c r="H157" s="327"/>
      <c r="I157" s="327"/>
      <c r="J157" s="327"/>
      <c r="K157" s="327"/>
      <c r="L157" s="327"/>
      <c r="M157" s="327"/>
      <c r="N157" s="327"/>
      <c r="O157" s="327"/>
      <c r="P157" s="327"/>
      <c r="Q157" s="327"/>
    </row>
    <row r="158" spans="2:17" ht="15" thickBot="1">
      <c r="B158" s="327" t="str">
        <f>'HOME PAGE'!H7</f>
        <v>YTD ENDING 02-23-2025</v>
      </c>
      <c r="C158" s="327"/>
      <c r="D158" s="327"/>
      <c r="E158" s="327"/>
      <c r="F158" s="327"/>
      <c r="G158" s="327"/>
      <c r="H158" s="327"/>
      <c r="I158" s="327"/>
      <c r="J158" s="327"/>
      <c r="K158" s="327"/>
      <c r="L158" s="327"/>
      <c r="M158" s="327"/>
      <c r="N158" s="327"/>
      <c r="O158" s="327"/>
      <c r="P158" s="327"/>
      <c r="Q158" s="327"/>
    </row>
    <row r="159" spans="2:17">
      <c r="D159" s="321" t="s">
        <v>76</v>
      </c>
      <c r="E159" s="322"/>
      <c r="F159" s="323"/>
      <c r="G159" s="328" t="s">
        <v>19</v>
      </c>
      <c r="H159" s="329"/>
      <c r="I159" s="321" t="s">
        <v>20</v>
      </c>
      <c r="J159" s="322"/>
      <c r="K159" s="323"/>
      <c r="L159" s="328" t="s">
        <v>21</v>
      </c>
      <c r="M159" s="322"/>
      <c r="N159" s="329"/>
      <c r="O159" s="321" t="s">
        <v>22</v>
      </c>
      <c r="P159" s="322"/>
      <c r="Q159" s="323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Data'!E156</f>
        <v>254006241.47305682</v>
      </c>
      <c r="E161" s="292">
        <f>'Segment Data'!F156</f>
        <v>10823342.317126751</v>
      </c>
      <c r="F161" s="293">
        <f>'Segment Data'!G156</f>
        <v>4.4507004212441643E-2</v>
      </c>
      <c r="G161" s="294">
        <f>'Segment Data'!H156</f>
        <v>100.00000000000011</v>
      </c>
      <c r="H161" s="295">
        <f>'Segment Data'!I156</f>
        <v>7.1054273576010019E-14</v>
      </c>
      <c r="I161" s="296">
        <f>'Segment Data'!J156</f>
        <v>4.8654488437063881</v>
      </c>
      <c r="J161" s="297">
        <f>'Segment Data'!K156</f>
        <v>0.38263339501154725</v>
      </c>
      <c r="K161" s="293">
        <f>'Segment Data'!L156</f>
        <v>8.5355598371320396E-2</v>
      </c>
      <c r="L161" s="298">
        <f>'Segment Data'!M156</f>
        <v>1235854373.8692899</v>
      </c>
      <c r="M161" s="299">
        <f>'Segment Data'!N156</f>
        <v>145710316.67468691</v>
      </c>
      <c r="N161" s="293">
        <f>'Segment Data'!O156</f>
        <v>0.13366152456002975</v>
      </c>
      <c r="O161" s="291">
        <f>'Segment Data'!P156</f>
        <v>305363180.94502717</v>
      </c>
      <c r="P161" s="292">
        <f>'Segment Data'!Q156</f>
        <v>13677465.342255831</v>
      </c>
      <c r="Q161" s="293">
        <f>'Segment Data'!R156</f>
        <v>4.6891104399785971E-2</v>
      </c>
    </row>
    <row r="162" spans="2:17" ht="15" thickBot="1">
      <c r="B162" s="324" t="s">
        <v>111</v>
      </c>
      <c r="C162" s="82" t="s">
        <v>111</v>
      </c>
      <c r="D162" s="128">
        <f>'Segment Data'!E159</f>
        <v>236168407.29740763</v>
      </c>
      <c r="E162" s="129">
        <f>'Segment Data'!F159</f>
        <v>8379293.3210561872</v>
      </c>
      <c r="F162" s="130">
        <f>'Segment Data'!G159</f>
        <v>3.6785310653283047E-2</v>
      </c>
      <c r="G162" s="131">
        <f>'Segment Data'!H159</f>
        <v>92.977403203873223</v>
      </c>
      <c r="H162" s="132">
        <f>'Segment Data'!I159</f>
        <v>-0.69247028105962727</v>
      </c>
      <c r="I162" s="205">
        <f>'Segment Data'!J159</f>
        <v>4.3806261844970296</v>
      </c>
      <c r="J162" s="157">
        <f>'Segment Data'!K159</f>
        <v>0.22339502293932068</v>
      </c>
      <c r="K162" s="130">
        <f>'Segment Data'!L159</f>
        <v>5.3736492934305546E-2</v>
      </c>
      <c r="L162" s="133">
        <f>'Segment Data'!M159</f>
        <v>1034565508.9579831</v>
      </c>
      <c r="M162" s="134">
        <f>'Segment Data'!N159</f>
        <v>87593506.071874261</v>
      </c>
      <c r="N162" s="130">
        <f>'Segment Data'!O159</f>
        <v>9.2498517173594863E-2</v>
      </c>
      <c r="O162" s="128">
        <f>'Segment Data'!P159</f>
        <v>272415987.00863868</v>
      </c>
      <c r="P162" s="129">
        <f>'Segment Data'!Q159</f>
        <v>10697132.506196767</v>
      </c>
      <c r="Q162" s="130">
        <f>'Segment Data'!R159</f>
        <v>4.0872609375175756E-2</v>
      </c>
    </row>
    <row r="163" spans="2:17">
      <c r="B163" s="326"/>
      <c r="C163" s="102" t="s">
        <v>110</v>
      </c>
      <c r="D163" s="143">
        <f>'Segment Data'!E160</f>
        <v>234752784.02410224</v>
      </c>
      <c r="E163" s="144">
        <f>'Segment Data'!F160</f>
        <v>8955678.3668352962</v>
      </c>
      <c r="F163" s="145">
        <f>'Segment Data'!G160</f>
        <v>3.9662502939381991E-2</v>
      </c>
      <c r="G163" s="146">
        <f>'Segment Data'!H160</f>
        <v>92.420084901340275</v>
      </c>
      <c r="H163" s="147">
        <f>'Segment Data'!I160</f>
        <v>-0.43064861692609213</v>
      </c>
      <c r="I163" s="207">
        <f>'Segment Data'!J160</f>
        <v>4.3518269530397955</v>
      </c>
      <c r="J163" s="161">
        <f>'Segment Data'!K160</f>
        <v>0.24187712472960854</v>
      </c>
      <c r="K163" s="145">
        <f>'Segment Data'!L160</f>
        <v>5.8851600344001463E-2</v>
      </c>
      <c r="L163" s="148">
        <f>'Segment Data'!M160</f>
        <v>1021603492.8172181</v>
      </c>
      <c r="M163" s="149">
        <f>'Segment Data'!N160</f>
        <v>93588717.188196659</v>
      </c>
      <c r="N163" s="145">
        <f>'Segment Data'!O160</f>
        <v>0.1008483050550148</v>
      </c>
      <c r="O163" s="143">
        <f>'Segment Data'!P160</f>
        <v>270511321.50461257</v>
      </c>
      <c r="P163" s="144">
        <f>'Segment Data'!Q160</f>
        <v>11064294.483331382</v>
      </c>
      <c r="Q163" s="145">
        <f>'Segment Data'!R160</f>
        <v>4.2645678427542098E-2</v>
      </c>
    </row>
    <row r="164" spans="2:17" ht="15" thickBot="1">
      <c r="B164" s="325"/>
      <c r="C164" s="98" t="s">
        <v>109</v>
      </c>
      <c r="D164" s="135">
        <f>'Segment Data'!E161</f>
        <v>1415623.2733055826</v>
      </c>
      <c r="E164" s="136">
        <f>'Segment Data'!F161</f>
        <v>-576385.04577883938</v>
      </c>
      <c r="F164" s="137">
        <f>'Segment Data'!G161</f>
        <v>-0.28934871418798125</v>
      </c>
      <c r="G164" s="138">
        <f>'Segment Data'!H161</f>
        <v>0.55731830253302794</v>
      </c>
      <c r="H164" s="139">
        <f>'Segment Data'!I161</f>
        <v>-0.26182166413343466</v>
      </c>
      <c r="I164" s="208">
        <f>'Segment Data'!J161</f>
        <v>9.1564022612438052</v>
      </c>
      <c r="J164" s="154">
        <f>'Segment Data'!K161</f>
        <v>-0.36023834485609818</v>
      </c>
      <c r="K164" s="137">
        <f>'Segment Data'!L161</f>
        <v>-3.7853519930677572E-2</v>
      </c>
      <c r="L164" s="140">
        <f>'Segment Data'!M161</f>
        <v>12962016.140764594</v>
      </c>
      <c r="M164" s="141">
        <f>'Segment Data'!N161</f>
        <v>-5995211.1163230278</v>
      </c>
      <c r="N164" s="137">
        <f>'Segment Data'!O161</f>
        <v>-0.3162493667992281</v>
      </c>
      <c r="O164" s="135">
        <f>'Segment Data'!P161</f>
        <v>1904665.5040261745</v>
      </c>
      <c r="P164" s="136">
        <f>'Segment Data'!Q161</f>
        <v>-367161.97713455558</v>
      </c>
      <c r="Q164" s="137">
        <f>'Segment Data'!R161</f>
        <v>-0.16161525475823713</v>
      </c>
    </row>
    <row r="165" spans="2:17">
      <c r="B165" s="324" t="s">
        <v>108</v>
      </c>
      <c r="C165" s="82" t="s">
        <v>185</v>
      </c>
      <c r="D165" s="121">
        <f>Fat!E139</f>
        <v>8348078.4247233504</v>
      </c>
      <c r="E165" s="122">
        <f>Fat!F139</f>
        <v>-161878.6551261032</v>
      </c>
      <c r="F165" s="123">
        <f>Fat!G139</f>
        <v>-1.9022264578679511E-2</v>
      </c>
      <c r="G165" s="124">
        <f>Fat!H139</f>
        <v>3.2865642892514733</v>
      </c>
      <c r="H165" s="125">
        <f>Fat!I139</f>
        <v>-0.21284175837230901</v>
      </c>
      <c r="I165" s="204">
        <f>Fat!J139</f>
        <v>5.2941878246097351</v>
      </c>
      <c r="J165" s="152">
        <f>Fat!K139</f>
        <v>0.76510706381170479</v>
      </c>
      <c r="K165" s="123">
        <f>Fat!L139</f>
        <v>0.16893208671264495</v>
      </c>
      <c r="L165" s="126">
        <f>Fat!M139</f>
        <v>44196295.155057579</v>
      </c>
      <c r="M165" s="127">
        <f>Fat!N139</f>
        <v>5654012.2694944292</v>
      </c>
      <c r="N165" s="123">
        <f>Fat!O139</f>
        <v>0.14669635128468902</v>
      </c>
      <c r="O165" s="121">
        <f>Fat!P139</f>
        <v>12075903.207777441</v>
      </c>
      <c r="P165" s="122">
        <f>Fat!Q139</f>
        <v>363316.75295271352</v>
      </c>
      <c r="Q165" s="123">
        <f>Fat!R139</f>
        <v>3.1019344391097634E-2</v>
      </c>
    </row>
    <row r="166" spans="2:17">
      <c r="B166" s="326"/>
      <c r="C166" s="83" t="s">
        <v>186</v>
      </c>
      <c r="D166" s="105">
        <f>Fat!E140</f>
        <v>25705036.342452854</v>
      </c>
      <c r="E166" s="106">
        <f>Fat!F140</f>
        <v>-336139.11473400146</v>
      </c>
      <c r="F166" s="107">
        <f>Fat!G140</f>
        <v>-1.2907985481939282E-2</v>
      </c>
      <c r="G166" s="108">
        <f>Fat!H140</f>
        <v>10.119844376020762</v>
      </c>
      <c r="H166" s="109">
        <f>Fat!I140</f>
        <v>-0.5886287722038368</v>
      </c>
      <c r="I166" s="206">
        <f>Fat!J140</f>
        <v>4.4221439140242884</v>
      </c>
      <c r="J166" s="156">
        <f>Fat!K140</f>
        <v>0.12368147664523566</v>
      </c>
      <c r="K166" s="107">
        <f>Fat!L140</f>
        <v>2.8773422694057384E-2</v>
      </c>
      <c r="L166" s="110">
        <f>Fat!M140</f>
        <v>113671370.02155104</v>
      </c>
      <c r="M166" s="111">
        <f>Fat!N140</f>
        <v>1734355.4936360568</v>
      </c>
      <c r="N166" s="107">
        <f>Fat!O140</f>
        <v>1.5494030289717447E-2</v>
      </c>
      <c r="O166" s="105">
        <f>Fat!P140</f>
        <v>34132175.760056615</v>
      </c>
      <c r="P166" s="106">
        <f>Fat!Q140</f>
        <v>-342101.27746935189</v>
      </c>
      <c r="Q166" s="107">
        <f>Fat!R140</f>
        <v>-9.9233778592939751E-3</v>
      </c>
    </row>
    <row r="167" spans="2:17">
      <c r="B167" s="326"/>
      <c r="C167" s="83" t="s">
        <v>187</v>
      </c>
      <c r="D167" s="105">
        <f>Fat!E141</f>
        <v>90240634.848709941</v>
      </c>
      <c r="E167" s="106">
        <f>Fat!F141</f>
        <v>800863.02498269081</v>
      </c>
      <c r="F167" s="107">
        <f>Fat!G141</f>
        <v>8.9542158779326395E-3</v>
      </c>
      <c r="G167" s="108">
        <f>Fat!H141</f>
        <v>35.526936001799797</v>
      </c>
      <c r="H167" s="109">
        <f>Fat!I141</f>
        <v>-1.2518721027857538</v>
      </c>
      <c r="I167" s="206">
        <f>Fat!J141</f>
        <v>4.5548799415223957</v>
      </c>
      <c r="J167" s="156">
        <f>Fat!K141</f>
        <v>0.25049868254834706</v>
      </c>
      <c r="K167" s="107">
        <f>Fat!L141</f>
        <v>5.8196211598610471E-2</v>
      </c>
      <c r="L167" s="110">
        <f>Fat!M141</f>
        <v>411035257.58263582</v>
      </c>
      <c r="M167" s="111">
        <f>Fat!N141</f>
        <v>26052379.937669098</v>
      </c>
      <c r="N167" s="107">
        <f>Fat!O141</f>
        <v>6.7671528918475027E-2</v>
      </c>
      <c r="O167" s="105">
        <f>Fat!P141</f>
        <v>108085710.43800831</v>
      </c>
      <c r="P167" s="106">
        <f>Fat!Q141</f>
        <v>2095609.5871963352</v>
      </c>
      <c r="Q167" s="107">
        <f>Fat!R141</f>
        <v>1.9771748213977487E-2</v>
      </c>
    </row>
    <row r="168" spans="2:17" ht="15" thickBot="1">
      <c r="B168" s="325"/>
      <c r="C168" s="84" t="s">
        <v>188</v>
      </c>
      <c r="D168" s="128">
        <f>Fat!E142</f>
        <v>129712491.85717681</v>
      </c>
      <c r="E168" s="129">
        <f>Fat!F142</f>
        <v>10520497.062001467</v>
      </c>
      <c r="F168" s="130">
        <f>Fat!G142</f>
        <v>8.8265131228656271E-2</v>
      </c>
      <c r="G168" s="131">
        <f>Fat!H142</f>
        <v>51.066655332930388</v>
      </c>
      <c r="H168" s="132">
        <f>Fat!I142</f>
        <v>2.0533426333606144</v>
      </c>
      <c r="I168" s="205">
        <f>Fat!J142</f>
        <v>5.1417673160145876</v>
      </c>
      <c r="J168" s="157">
        <f>Fat!K142</f>
        <v>0.48808329059540867</v>
      </c>
      <c r="K168" s="130">
        <f>Fat!L142</f>
        <v>0.10488105508010823</v>
      </c>
      <c r="L168" s="133">
        <f>Fat!M142</f>
        <v>666951451.11004007</v>
      </c>
      <c r="M168" s="134">
        <f>Fat!N142</f>
        <v>112269568.97388661</v>
      </c>
      <c r="N168" s="130">
        <f>Fat!O142</f>
        <v>0.2024035263988101</v>
      </c>
      <c r="O168" s="128">
        <f>Fat!P142</f>
        <v>151069391.53918493</v>
      </c>
      <c r="P168" s="129">
        <f>Fat!Q142</f>
        <v>11560640.279576719</v>
      </c>
      <c r="Q168" s="130">
        <f>Fat!R142</f>
        <v>8.286677484528425E-2</v>
      </c>
    </row>
    <row r="169" spans="2:17" ht="15" customHeight="1">
      <c r="B169" s="334" t="s">
        <v>107</v>
      </c>
      <c r="C169" s="82" t="s">
        <v>201</v>
      </c>
      <c r="D169" s="121">
        <f>Fat!E143</f>
        <v>8310866.0201457115</v>
      </c>
      <c r="E169" s="122">
        <f>Fat!F143</f>
        <v>-164131.31835089158</v>
      </c>
      <c r="F169" s="123">
        <f>Fat!G143</f>
        <v>-1.9366533320942278E-2</v>
      </c>
      <c r="G169" s="124">
        <f>Fat!H143</f>
        <v>3.2719140962633668</v>
      </c>
      <c r="H169" s="125">
        <f>Fat!I143</f>
        <v>-0.2131160468563591</v>
      </c>
      <c r="I169" s="204">
        <f>Fat!J143</f>
        <v>5.2795135451942548</v>
      </c>
      <c r="J169" s="152">
        <f>Fat!K143</f>
        <v>0.76174313797953896</v>
      </c>
      <c r="K169" s="123">
        <f>Fat!L143</f>
        <v>0.16861041383667102</v>
      </c>
      <c r="L169" s="126">
        <f>Fat!M143</f>
        <v>43877329.725653954</v>
      </c>
      <c r="M169" s="127">
        <f>Fat!N143</f>
        <v>5589237.5485705212</v>
      </c>
      <c r="N169" s="123">
        <f>Fat!O143</f>
        <v>0.14597848131790297</v>
      </c>
      <c r="O169" s="121">
        <f>Fat!P143</f>
        <v>11981674.154676139</v>
      </c>
      <c r="P169" s="122">
        <f>Fat!Q143</f>
        <v>352695.78799252026</v>
      </c>
      <c r="Q169" s="123">
        <f>Fat!R143</f>
        <v>3.0329043263419786E-2</v>
      </c>
    </row>
    <row r="170" spans="2:17">
      <c r="B170" s="335"/>
      <c r="C170" s="83" t="s">
        <v>202</v>
      </c>
      <c r="D170" s="105">
        <f>Fat!E144</f>
        <v>18507096.313118208</v>
      </c>
      <c r="E170" s="106">
        <f>Fat!F144</f>
        <v>-333595.04260092229</v>
      </c>
      <c r="F170" s="107">
        <f>Fat!G144</f>
        <v>-1.7706093492140289E-2</v>
      </c>
      <c r="G170" s="108">
        <f>Fat!H144</f>
        <v>7.2860793521411598</v>
      </c>
      <c r="H170" s="109">
        <f>Fat!I144</f>
        <v>-0.46146022449592916</v>
      </c>
      <c r="I170" s="206">
        <f>Fat!J144</f>
        <v>3.9296996489928402</v>
      </c>
      <c r="J170" s="156">
        <f>Fat!K144</f>
        <v>0.12823158311786464</v>
      </c>
      <c r="K170" s="107">
        <f>Fat!L144</f>
        <v>3.3732121616113026E-2</v>
      </c>
      <c r="L170" s="110">
        <f>Fat!M144</f>
        <v>72727329.885537311</v>
      </c>
      <c r="M170" s="111">
        <f>Fat!N144</f>
        <v>1105043.3577643335</v>
      </c>
      <c r="N170" s="107">
        <f>Fat!O144</f>
        <v>1.5428764024949563E-2</v>
      </c>
      <c r="O170" s="105">
        <f>Fat!P144</f>
        <v>20757074.54033339</v>
      </c>
      <c r="P170" s="106">
        <f>Fat!Q144</f>
        <v>-258844.67312727869</v>
      </c>
      <c r="Q170" s="107">
        <f>Fat!R144</f>
        <v>-1.2316600120992519E-2</v>
      </c>
    </row>
    <row r="171" spans="2:17">
      <c r="B171" s="335"/>
      <c r="C171" s="83" t="s">
        <v>203</v>
      </c>
      <c r="D171" s="105">
        <f>Fat!E145</f>
        <v>88131173.249671727</v>
      </c>
      <c r="E171" s="106">
        <f>Fat!F145</f>
        <v>827980.8808311522</v>
      </c>
      <c r="F171" s="107">
        <f>Fat!G145</f>
        <v>9.4839702691864817E-3</v>
      </c>
      <c r="G171" s="108">
        <f>Fat!H145</f>
        <v>34.696459716333408</v>
      </c>
      <c r="H171" s="109">
        <f>Fat!I145</f>
        <v>-1.2037588729932267</v>
      </c>
      <c r="I171" s="206">
        <f>Fat!J145</f>
        <v>4.3893993165857967</v>
      </c>
      <c r="J171" s="156">
        <f>Fat!K145</f>
        <v>0.23631467196121658</v>
      </c>
      <c r="K171" s="107">
        <f>Fat!L145</f>
        <v>5.6901000625422686E-2</v>
      </c>
      <c r="L171" s="110">
        <f>Fat!M145</f>
        <v>386842911.6320135</v>
      </c>
      <c r="M171" s="111">
        <f>Fat!N145</f>
        <v>24265363.978275895</v>
      </c>
      <c r="N171" s="107">
        <f>Fat!O145</f>
        <v>6.6924618292827587E-2</v>
      </c>
      <c r="O171" s="105">
        <f>Fat!P145</f>
        <v>102573728.96420389</v>
      </c>
      <c r="P171" s="106">
        <f>Fat!Q145</f>
        <v>1372990.9555559158</v>
      </c>
      <c r="Q171" s="107">
        <f>Fat!R145</f>
        <v>1.3567005365500286E-2</v>
      </c>
    </row>
    <row r="172" spans="2:17" ht="15" thickBot="1">
      <c r="B172" s="336"/>
      <c r="C172" s="84" t="s">
        <v>204</v>
      </c>
      <c r="D172" s="128">
        <f>Fat!E146</f>
        <v>121219271.71447343</v>
      </c>
      <c r="E172" s="129">
        <f>Fat!F146</f>
        <v>8049038.8011765033</v>
      </c>
      <c r="F172" s="130">
        <f>Fat!G146</f>
        <v>7.1123285637691588E-2</v>
      </c>
      <c r="G172" s="131">
        <f>Fat!H146</f>
        <v>47.722950039135753</v>
      </c>
      <c r="H172" s="132">
        <f>Fat!I146</f>
        <v>1.1858648632855804</v>
      </c>
      <c r="I172" s="205">
        <f>Fat!J146</f>
        <v>4.3814645163501718</v>
      </c>
      <c r="J172" s="157">
        <f>Fat!K146</f>
        <v>0.18880656811540053</v>
      </c>
      <c r="K172" s="130">
        <f>Fat!L146</f>
        <v>4.5032666734688788E-2</v>
      </c>
      <c r="L172" s="133">
        <f>Fat!M146</f>
        <v>531117937.71477532</v>
      </c>
      <c r="M172" s="134">
        <f>Fat!N146</f>
        <v>56633861.187260628</v>
      </c>
      <c r="N172" s="130">
        <f>Fat!O146</f>
        <v>0.11935882359157843</v>
      </c>
      <c r="O172" s="128">
        <f>Fat!P146</f>
        <v>137103509.34942532</v>
      </c>
      <c r="P172" s="129">
        <f>Fat!Q146</f>
        <v>9230290.4357756376</v>
      </c>
      <c r="Q172" s="130">
        <f>Fat!R146</f>
        <v>7.2183139786358819E-2</v>
      </c>
    </row>
    <row r="173" spans="2:17" ht="15" thickBot="1">
      <c r="B173" s="324" t="s">
        <v>106</v>
      </c>
      <c r="C173" s="142" t="s">
        <v>106</v>
      </c>
      <c r="D173" s="128">
        <f>'Segment Data'!E162</f>
        <v>11389134.474172313</v>
      </c>
      <c r="E173" s="129">
        <f>'Segment Data'!F162</f>
        <v>43145.412760902196</v>
      </c>
      <c r="F173" s="130">
        <f>'Segment Data'!G162</f>
        <v>3.8027017765813907E-3</v>
      </c>
      <c r="G173" s="131">
        <f>'Segment Data'!H162</f>
        <v>4.4838010310783663</v>
      </c>
      <c r="H173" s="132">
        <f>'Segment Data'!I162</f>
        <v>-0.18181859135088629</v>
      </c>
      <c r="I173" s="205">
        <f>'Segment Data'!J162</f>
        <v>7.4060259981844627</v>
      </c>
      <c r="J173" s="157">
        <f>'Segment Data'!K162</f>
        <v>0.3987170594761178</v>
      </c>
      <c r="K173" s="130">
        <f>'Segment Data'!L162</f>
        <v>5.6900168518845579E-2</v>
      </c>
      <c r="L173" s="133">
        <f>'Segment Data'!M162</f>
        <v>84348226.012539074</v>
      </c>
      <c r="M173" s="134">
        <f>'Segment Data'!N162</f>
        <v>4843375.444023788</v>
      </c>
      <c r="N173" s="130">
        <f>'Segment Data'!O162</f>
        <v>6.0919244667341249E-2</v>
      </c>
      <c r="O173" s="128">
        <f>'Segment Data'!P162</f>
        <v>25365349.471482694</v>
      </c>
      <c r="P173" s="129">
        <f>'Segment Data'!Q162</f>
        <v>733183.34957787395</v>
      </c>
      <c r="Q173" s="130">
        <f>'Segment Data'!R162</f>
        <v>2.9765281134811396E-2</v>
      </c>
    </row>
    <row r="174" spans="2:17" ht="15" customHeight="1">
      <c r="B174" s="326"/>
      <c r="C174" s="99" t="s">
        <v>120</v>
      </c>
      <c r="D174" s="143">
        <f>'Segment Data'!E163</f>
        <v>10024148.361272216</v>
      </c>
      <c r="E174" s="144">
        <f>'Segment Data'!F163</f>
        <v>329058.1618135348</v>
      </c>
      <c r="F174" s="145">
        <f>'Segment Data'!G163</f>
        <v>3.3940701431731654E-2</v>
      </c>
      <c r="G174" s="146">
        <f>'Segment Data'!H163</f>
        <v>3.9464181286015831</v>
      </c>
      <c r="H174" s="147">
        <f>'Segment Data'!I163</f>
        <v>-4.0330213123772385E-2</v>
      </c>
      <c r="I174" s="207">
        <f>'Segment Data'!J163</f>
        <v>6.296525912028466</v>
      </c>
      <c r="J174" s="161">
        <f>'Segment Data'!K163</f>
        <v>0.65543450353890886</v>
      </c>
      <c r="K174" s="145">
        <f>'Segment Data'!L163</f>
        <v>0.11618930736568336</v>
      </c>
      <c r="L174" s="148">
        <f>'Segment Data'!M163</f>
        <v>63117309.902768195</v>
      </c>
      <c r="M174" s="149">
        <f>'Segment Data'!N163</f>
        <v>8426419.8740705252</v>
      </c>
      <c r="N174" s="145">
        <f>'Segment Data'!O163</f>
        <v>0.1540735553882735</v>
      </c>
      <c r="O174" s="143">
        <f>'Segment Data'!P163</f>
        <v>20320137.851430297</v>
      </c>
      <c r="P174" s="144">
        <f>'Segment Data'!Q163</f>
        <v>1157075.6101800688</v>
      </c>
      <c r="Q174" s="145">
        <f>'Segment Data'!R163</f>
        <v>6.0380517247883202E-2</v>
      </c>
    </row>
    <row r="175" spans="2:17" ht="15" thickBot="1">
      <c r="B175" s="326"/>
      <c r="C175" s="98" t="s">
        <v>121</v>
      </c>
      <c r="D175" s="135">
        <f>'Segment Data'!E164</f>
        <v>1364986.1129001924</v>
      </c>
      <c r="E175" s="136">
        <f>'Segment Data'!F164</f>
        <v>-285912.7490522929</v>
      </c>
      <c r="F175" s="137">
        <f>'Segment Data'!G164</f>
        <v>-0.17318610827204131</v>
      </c>
      <c r="G175" s="138">
        <f>'Segment Data'!H164</f>
        <v>0.53738290247682041</v>
      </c>
      <c r="H175" s="139">
        <f>'Segment Data'!I164</f>
        <v>-0.14148837822697669</v>
      </c>
      <c r="I175" s="208">
        <f>'Segment Data'!J164</f>
        <v>15.553942936944395</v>
      </c>
      <c r="J175" s="154">
        <f>'Segment Data'!K164</f>
        <v>0.52336710235288386</v>
      </c>
      <c r="K175" s="137">
        <f>'Segment Data'!L164</f>
        <v>3.4820163120324495E-2</v>
      </c>
      <c r="L175" s="140">
        <f>'Segment Data'!M164</f>
        <v>21230916.109771132</v>
      </c>
      <c r="M175" s="141">
        <f>'Segment Data'!N164</f>
        <v>-3583044.4300465211</v>
      </c>
      <c r="N175" s="137">
        <f>'Segment Data'!O164</f>
        <v>-0.14439631369192349</v>
      </c>
      <c r="O175" s="135">
        <f>'Segment Data'!P164</f>
        <v>5045211.6200523973</v>
      </c>
      <c r="P175" s="136">
        <f>'Segment Data'!Q164</f>
        <v>-423892.26060214266</v>
      </c>
      <c r="Q175" s="137">
        <f>'Segment Data'!R164</f>
        <v>-7.7506712224199234E-2</v>
      </c>
    </row>
    <row r="176" spans="2:17">
      <c r="B176" s="326"/>
      <c r="C176" s="82" t="s">
        <v>105</v>
      </c>
      <c r="D176" s="121">
        <f>Flavor!D162</f>
        <v>22358.391655383195</v>
      </c>
      <c r="E176" s="122">
        <f>Flavor!E162</f>
        <v>16768.891655383202</v>
      </c>
      <c r="F176" s="123">
        <f>Flavor!F162</f>
        <v>3.0000700698422444</v>
      </c>
      <c r="G176" s="124">
        <f>Flavor!G162</f>
        <v>8.8023001032259442E-3</v>
      </c>
      <c r="H176" s="125">
        <f>Flavor!H162</f>
        <v>6.5038243389346478E-3</v>
      </c>
      <c r="I176" s="204">
        <f>Flavor!I162</f>
        <v>15.725454202478026</v>
      </c>
      <c r="J176" s="152">
        <f>Flavor!J162</f>
        <v>10.05726921276516</v>
      </c>
      <c r="K176" s="123">
        <f>Flavor!K162</f>
        <v>1.7743367993489982</v>
      </c>
      <c r="L176" s="126">
        <f>Flavor!L162</f>
        <v>351595.86401779531</v>
      </c>
      <c r="M176" s="127">
        <f>Flavor!M162</f>
        <v>319913.5440177953</v>
      </c>
      <c r="N176" s="123">
        <f>Flavor!N162</f>
        <v>10.097541594737857</v>
      </c>
      <c r="O176" s="121">
        <f>Flavor!O162</f>
        <v>25828.154487490654</v>
      </c>
      <c r="P176" s="122">
        <f>Flavor!P162</f>
        <v>14649.154487490647</v>
      </c>
      <c r="Q176" s="123">
        <f>Flavor!Q162</f>
        <v>1.310417254449471</v>
      </c>
    </row>
    <row r="177" spans="2:17">
      <c r="B177" s="326"/>
      <c r="C177" s="83" t="s">
        <v>104</v>
      </c>
      <c r="D177" s="105">
        <f>Flavor!D163</f>
        <v>11326719.205020903</v>
      </c>
      <c r="E177" s="106">
        <f>Flavor!E163</f>
        <v>503767.09168090299</v>
      </c>
      <c r="F177" s="107">
        <f>Flavor!F163</f>
        <v>4.6546181338082145E-2</v>
      </c>
      <c r="G177" s="108">
        <f>Flavor!G163</f>
        <v>4.4592286942769368</v>
      </c>
      <c r="H177" s="109">
        <f>Flavor!H163</f>
        <v>8.6887299514541994E-3</v>
      </c>
      <c r="I177" s="206">
        <f>Flavor!I163</f>
        <v>7.6823177018980431</v>
      </c>
      <c r="J177" s="156">
        <f>Flavor!J163</f>
        <v>0.98033301552026586</v>
      </c>
      <c r="K177" s="107">
        <f>Flavor!K163</f>
        <v>0.14627503066559625</v>
      </c>
      <c r="L177" s="110">
        <f>Flavor!L163</f>
        <v>87015455.453160614</v>
      </c>
      <c r="M177" s="111">
        <f>Flavor!M163</f>
        <v>14480196.128155932</v>
      </c>
      <c r="N177" s="107">
        <f>Flavor!N163</f>
        <v>0.19962975610627276</v>
      </c>
      <c r="O177" s="105">
        <f>Flavor!O163</f>
        <v>22636260.334841847</v>
      </c>
      <c r="P177" s="106">
        <f>Flavor!P163</f>
        <v>1116453.755581487</v>
      </c>
      <c r="Q177" s="107">
        <f>Flavor!Q163</f>
        <v>5.1880287653582602E-2</v>
      </c>
    </row>
    <row r="178" spans="2:17">
      <c r="B178" s="326"/>
      <c r="C178" s="83" t="s">
        <v>103</v>
      </c>
      <c r="D178" s="105">
        <f>Flavor!D164</f>
        <v>3063.5204902805672</v>
      </c>
      <c r="E178" s="106">
        <f>Flavor!E164</f>
        <v>365.34580637799809</v>
      </c>
      <c r="F178" s="107">
        <f>Flavor!F164</f>
        <v>0.13540480108929476</v>
      </c>
      <c r="G178" s="108">
        <f>Flavor!G164</f>
        <v>1.2060807925483702E-3</v>
      </c>
      <c r="H178" s="109">
        <f>Flavor!H164</f>
        <v>9.6555947969357431E-5</v>
      </c>
      <c r="I178" s="206">
        <f>Flavor!I164</f>
        <v>9.3742428550130565</v>
      </c>
      <c r="J178" s="156">
        <f>Flavor!J164</f>
        <v>-3.2642123915127996E-2</v>
      </c>
      <c r="K178" s="107">
        <f>Flavor!K164</f>
        <v>-3.4700247731579282E-3</v>
      </c>
      <c r="L178" s="110">
        <f>Flavor!L164</f>
        <v>28718.185067198705</v>
      </c>
      <c r="M178" s="111">
        <f>Flavor!M164</f>
        <v>3336.7661626713234</v>
      </c>
      <c r="N178" s="107">
        <f>Flavor!N164</f>
        <v>0.13146491830195245</v>
      </c>
      <c r="O178" s="105">
        <f>Flavor!O164</f>
        <v>23394.062925577164</v>
      </c>
      <c r="P178" s="106">
        <f>Flavor!P164</f>
        <v>3561.3583195209503</v>
      </c>
      <c r="Q178" s="107">
        <f>Flavor!Q164</f>
        <v>0.17956997748221573</v>
      </c>
    </row>
    <row r="179" spans="2:17">
      <c r="B179" s="326"/>
      <c r="C179" s="83" t="s">
        <v>102</v>
      </c>
      <c r="D179" s="105">
        <f>Flavor!D165</f>
        <v>1194.5465349256992</v>
      </c>
      <c r="E179" s="106">
        <f>Flavor!E165</f>
        <v>766.39494021169958</v>
      </c>
      <c r="F179" s="107">
        <f>Flavor!F165</f>
        <v>1.7900083747758608</v>
      </c>
      <c r="G179" s="108">
        <f>Flavor!G165</f>
        <v>4.702823552674038E-4</v>
      </c>
      <c r="H179" s="109">
        <f>Flavor!H165</f>
        <v>2.9422079987017702E-4</v>
      </c>
      <c r="I179" s="206">
        <f>Flavor!I165</f>
        <v>12.200166293720958</v>
      </c>
      <c r="J179" s="156">
        <f>Flavor!J165</f>
        <v>-0.36053155674980886</v>
      </c>
      <c r="K179" s="107">
        <f>Flavor!K165</f>
        <v>-2.8703146994041924E-2</v>
      </c>
      <c r="L179" s="110">
        <f>Flavor!L165</f>
        <v>14573.66637168168</v>
      </c>
      <c r="M179" s="111">
        <f>Flavor!M165</f>
        <v>9195.7835562819128</v>
      </c>
      <c r="N179" s="107">
        <f>Flavor!N165</f>
        <v>1.7099263542800609</v>
      </c>
      <c r="O179" s="105">
        <f>Flavor!O165</f>
        <v>4422.1194593906403</v>
      </c>
      <c r="P179" s="106">
        <f>Flavor!P165</f>
        <v>3093.5130805346416</v>
      </c>
      <c r="Q179" s="107">
        <f>Flavor!Q165</f>
        <v>2.3283894536155412</v>
      </c>
    </row>
    <row r="180" spans="2:17">
      <c r="B180" s="326"/>
      <c r="C180" s="83" t="s">
        <v>63</v>
      </c>
      <c r="D180" s="105">
        <f>Flavor!D166</f>
        <v>388310.27199431474</v>
      </c>
      <c r="E180" s="106">
        <f>Flavor!E166</f>
        <v>13383.70127042383</v>
      </c>
      <c r="F180" s="107">
        <f>Flavor!F166</f>
        <v>3.5696859906683052E-2</v>
      </c>
      <c r="G180" s="108">
        <f>Flavor!G166</f>
        <v>0.15287430330152119</v>
      </c>
      <c r="H180" s="109">
        <f>Flavor!H166</f>
        <v>-1.3004236324999086E-3</v>
      </c>
      <c r="I180" s="206">
        <f>Flavor!I166</f>
        <v>14.296524125355853</v>
      </c>
      <c r="J180" s="156">
        <f>Flavor!J166</f>
        <v>1.0989498669099635</v>
      </c>
      <c r="K180" s="107">
        <f>Flavor!K166</f>
        <v>8.3269080013448835E-2</v>
      </c>
      <c r="L180" s="110">
        <f>Flavor!L166</f>
        <v>5551487.1716902144</v>
      </c>
      <c r="M180" s="111">
        <f>Flavor!M166</f>
        <v>603365.91309719905</v>
      </c>
      <c r="N180" s="107">
        <f>Flavor!N166</f>
        <v>0.12193838460393036</v>
      </c>
      <c r="O180" s="105">
        <f>Flavor!O166</f>
        <v>2593304.9387837648</v>
      </c>
      <c r="P180" s="106">
        <f>Flavor!P166</f>
        <v>117155.11784512922</v>
      </c>
      <c r="Q180" s="107">
        <f>Flavor!Q166</f>
        <v>4.7313420558986678E-2</v>
      </c>
    </row>
    <row r="181" spans="2:17">
      <c r="B181" s="326"/>
      <c r="C181" s="83" t="s">
        <v>64</v>
      </c>
      <c r="D181" s="105">
        <f>Flavor!D167</f>
        <v>150911.66039452396</v>
      </c>
      <c r="E181" s="106">
        <f>Flavor!E167</f>
        <v>71743.770380939939</v>
      </c>
      <c r="F181" s="107">
        <f>Flavor!F167</f>
        <v>0.90622309586158967</v>
      </c>
      <c r="G181" s="108">
        <f>Flavor!G167</f>
        <v>5.9412579596211136E-2</v>
      </c>
      <c r="H181" s="109">
        <f>Flavor!H167</f>
        <v>2.6857704114271422E-2</v>
      </c>
      <c r="I181" s="206">
        <f>Flavor!I167</f>
        <v>10.052757279274356</v>
      </c>
      <c r="J181" s="156">
        <f>Flavor!J167</f>
        <v>-6.346097155409737</v>
      </c>
      <c r="K181" s="107">
        <f>Flavor!K167</f>
        <v>-0.38698417506454241</v>
      </c>
      <c r="L181" s="110">
        <f>Flavor!L167</f>
        <v>1517078.2925584305</v>
      </c>
      <c r="M181" s="111">
        <f>Flavor!M167</f>
        <v>218815.5883245857</v>
      </c>
      <c r="N181" s="107">
        <f>Flavor!N167</f>
        <v>0.16854492362061443</v>
      </c>
      <c r="O181" s="105">
        <f>Flavor!O167</f>
        <v>326664.71794885397</v>
      </c>
      <c r="P181" s="106">
        <f>Flavor!P167</f>
        <v>121644.5045605409</v>
      </c>
      <c r="Q181" s="107">
        <f>Flavor!Q167</f>
        <v>0.59332932372937963</v>
      </c>
    </row>
    <row r="182" spans="2:17">
      <c r="B182" s="326"/>
      <c r="C182" s="83" t="s">
        <v>196</v>
      </c>
      <c r="D182" s="105">
        <f>Flavor!D168</f>
        <v>67926.294836485991</v>
      </c>
      <c r="E182" s="106">
        <f>Flavor!E168</f>
        <v>20482.228052715604</v>
      </c>
      <c r="F182" s="107">
        <f>Flavor!F168</f>
        <v>0.43171316122761511</v>
      </c>
      <c r="G182" s="108">
        <f>Flavor!G168</f>
        <v>2.6741978639013564E-2</v>
      </c>
      <c r="H182" s="109">
        <f>Flavor!H168</f>
        <v>7.2323556562934495E-3</v>
      </c>
      <c r="I182" s="206">
        <f>Flavor!I168</f>
        <v>16.078868290146442</v>
      </c>
      <c r="J182" s="156">
        <f>Flavor!J168</f>
        <v>0.42773689833635231</v>
      </c>
      <c r="K182" s="107">
        <f>Flavor!K168</f>
        <v>2.7329455464170347E-2</v>
      </c>
      <c r="L182" s="110">
        <f>Flavor!L168</f>
        <v>1092177.9481135127</v>
      </c>
      <c r="M182" s="111">
        <f>Flavor!M168</f>
        <v>349624.62511890964</v>
      </c>
      <c r="N182" s="107">
        <f>Flavor!N168</f>
        <v>0.47084110230485188</v>
      </c>
      <c r="O182" s="105">
        <f>Flavor!O168</f>
        <v>583635.22818922997</v>
      </c>
      <c r="P182" s="106">
        <f>Flavor!P168</f>
        <v>198462.58970072656</v>
      </c>
      <c r="Q182" s="107">
        <f>Flavor!Q168</f>
        <v>0.51525619908915277</v>
      </c>
    </row>
    <row r="183" spans="2:17" ht="15" thickBot="1">
      <c r="B183" s="326"/>
      <c r="C183" s="83" t="s">
        <v>197</v>
      </c>
      <c r="D183" s="105">
        <f>Flavor!D169</f>
        <v>14034.435864925154</v>
      </c>
      <c r="E183" s="106">
        <f>Flavor!E169</f>
        <v>-16854.344305661856</v>
      </c>
      <c r="F183" s="107">
        <f>Flavor!F169</f>
        <v>-0.54564616059882298</v>
      </c>
      <c r="G183" s="108">
        <f>Flavor!G169</f>
        <v>5.525232680714991E-3</v>
      </c>
      <c r="H183" s="109">
        <f>Flavor!H169</f>
        <v>-7.1766391522961725E-3</v>
      </c>
      <c r="I183" s="206">
        <f>Flavor!I169</f>
        <v>27.957228233495396</v>
      </c>
      <c r="J183" s="156">
        <f>Flavor!J169</f>
        <v>23.449856032343298</v>
      </c>
      <c r="K183" s="107">
        <f>Flavor!K169</f>
        <v>5.2025559429836861</v>
      </c>
      <c r="L183" s="110">
        <f>Flavor!L169</f>
        <v>392363.92660406587</v>
      </c>
      <c r="M183" s="111">
        <f>Flavor!M169</f>
        <v>253136.69753566387</v>
      </c>
      <c r="N183" s="107">
        <f>Flavor!N169</f>
        <v>1.8181551067952264</v>
      </c>
      <c r="O183" s="105">
        <f>Flavor!O169</f>
        <v>156465.60021400452</v>
      </c>
      <c r="P183" s="106">
        <f>Flavor!P169</f>
        <v>84869.388395519927</v>
      </c>
      <c r="Q183" s="107">
        <f>Flavor!Q169</f>
        <v>1.1853893696315436</v>
      </c>
    </row>
    <row r="184" spans="2:17">
      <c r="B184" s="324" t="s">
        <v>101</v>
      </c>
      <c r="C184" s="101" t="s">
        <v>13</v>
      </c>
      <c r="D184" s="143">
        <f>'Branded vs. Private Label'!D37</f>
        <v>49281020.139599591</v>
      </c>
      <c r="E184" s="144">
        <f>'Branded vs. Private Label'!E37</f>
        <v>4218605.1044158936</v>
      </c>
      <c r="F184" s="145">
        <f>'Branded vs. Private Label'!F37</f>
        <v>9.3616933338395283E-2</v>
      </c>
      <c r="G184" s="146">
        <f>'Branded vs. Private Label'!G37</f>
        <v>19.401499685127607</v>
      </c>
      <c r="H184" s="147">
        <f>'Branded vs. Private Label'!H37</f>
        <v>0.87124316150195824</v>
      </c>
      <c r="I184" s="207">
        <f>'Branded vs. Private Label'!I37</f>
        <v>9.5497607461678591</v>
      </c>
      <c r="J184" s="161">
        <f>'Branded vs. Private Label'!J37</f>
        <v>1.1569303431645324</v>
      </c>
      <c r="K184" s="145">
        <f>'Branded vs. Private Label'!K37</f>
        <v>0.13784745879656182</v>
      </c>
      <c r="L184" s="148">
        <f>'Branded vs. Private Label'!L37</f>
        <v>470621951.66025591</v>
      </c>
      <c r="M184" s="149">
        <f>'Branded vs. Private Label'!M37</f>
        <v>92420744.720211923</v>
      </c>
      <c r="N184" s="145">
        <f>'Branded vs. Private Label'!N37</f>
        <v>0.24436924849598202</v>
      </c>
      <c r="O184" s="143">
        <f>'Branded vs. Private Label'!O37</f>
        <v>84701692.038618565</v>
      </c>
      <c r="P184" s="144">
        <f>'Branded vs. Private Label'!P37</f>
        <v>7080084.3637073338</v>
      </c>
      <c r="Q184" s="145">
        <f>'Branded vs. Private Label'!Q37</f>
        <v>9.1212802411405738E-2</v>
      </c>
    </row>
    <row r="185" spans="2:17" ht="15" thickBot="1">
      <c r="B185" s="325"/>
      <c r="C185" s="100" t="s">
        <v>12</v>
      </c>
      <c r="D185" s="135">
        <f>'Branded vs. Private Label'!D38</f>
        <v>204725221.33346403</v>
      </c>
      <c r="E185" s="136">
        <f>'Branded vs. Private Label'!E38</f>
        <v>6604737.2127087116</v>
      </c>
      <c r="F185" s="137">
        <f>'Branded vs. Private Label'!F38</f>
        <v>3.3336972913326289E-2</v>
      </c>
      <c r="G185" s="138">
        <f>'Branded vs. Private Label'!G38</f>
        <v>80.598500314875068</v>
      </c>
      <c r="H185" s="139">
        <f>'Branded vs. Private Label'!H38</f>
        <v>-0.87124316150300274</v>
      </c>
      <c r="I185" s="208">
        <f>'Branded vs. Private Label'!I38</f>
        <v>3.7378512389667353</v>
      </c>
      <c r="J185" s="154">
        <f>'Branded vs. Private Label'!J38</f>
        <v>0.14436693362543407</v>
      </c>
      <c r="K185" s="137">
        <f>'Branded vs. Private Label'!K38</f>
        <v>4.0174638695610616E-2</v>
      </c>
      <c r="L185" s="140">
        <f>'Branded vs. Private Label'!L38</f>
        <v>765232422.20902765</v>
      </c>
      <c r="M185" s="141">
        <f>'Branded vs. Private Label'!M38</f>
        <v>53289571.954472899</v>
      </c>
      <c r="N185" s="137">
        <f>'Branded vs. Private Label'!N38</f>
        <v>7.4850912450935128E-2</v>
      </c>
      <c r="O185" s="135">
        <f>'Branded vs. Private Label'!O38</f>
        <v>220661488.90640873</v>
      </c>
      <c r="P185" s="136">
        <f>'Branded vs. Private Label'!P38</f>
        <v>6597380.9785491526</v>
      </c>
      <c r="Q185" s="137">
        <f>'Branded vs. Private Label'!Q38</f>
        <v>3.0819650442158644E-2</v>
      </c>
    </row>
    <row r="186" spans="2:17" ht="15" thickBot="1">
      <c r="B186" s="324" t="s">
        <v>100</v>
      </c>
      <c r="C186" s="142" t="s">
        <v>99</v>
      </c>
      <c r="D186" s="114">
        <f>'Single Serve'!E54</f>
        <v>8034675.6972224237</v>
      </c>
      <c r="E186" s="115">
        <f>'Single Serve'!F54</f>
        <v>1814526.8555775704</v>
      </c>
      <c r="F186" s="116">
        <f>'Single Serve'!G54</f>
        <v>0.2917175941882667</v>
      </c>
      <c r="G186" s="117">
        <f>'Single Serve'!H54</f>
        <v>3.1631804205388745</v>
      </c>
      <c r="H186" s="118">
        <f>'Single Serve'!I54</f>
        <v>0.60537357505979283</v>
      </c>
      <c r="I186" s="158">
        <f>'Single Serve'!J54</f>
        <v>18.316960486580388</v>
      </c>
      <c r="J186" s="159">
        <f>'Single Serve'!K54</f>
        <v>2.0843242334249936</v>
      </c>
      <c r="K186" s="116">
        <f>'Single Serve'!L54</f>
        <v>0.12840331052325715</v>
      </c>
      <c r="L186" s="119">
        <f>'Single Serve'!M54</f>
        <v>147170837.26851088</v>
      </c>
      <c r="M186" s="120">
        <f>'Single Serve'!N54</f>
        <v>46201423.681604087</v>
      </c>
      <c r="N186" s="116">
        <f>'Single Serve'!O54</f>
        <v>0.4575784095431773</v>
      </c>
      <c r="O186" s="114">
        <f>'Single Serve'!P54</f>
        <v>17782622.35599649</v>
      </c>
      <c r="P186" s="115">
        <f>'Single Serve'!Q54</f>
        <v>1809864.4959344268</v>
      </c>
      <c r="Q186" s="116">
        <f>'Single Serve'!R54</f>
        <v>0.11330945549858817</v>
      </c>
    </row>
    <row r="187" spans="2:17">
      <c r="B187" s="326"/>
      <c r="C187" s="99" t="s">
        <v>98</v>
      </c>
      <c r="D187" s="143">
        <f>'Single Serve'!E55</f>
        <v>1142191.4076611036</v>
      </c>
      <c r="E187" s="144">
        <f>'Single Serve'!F55</f>
        <v>-154098.10151862679</v>
      </c>
      <c r="F187" s="145">
        <f>'Single Serve'!G55</f>
        <v>-0.11887630072400833</v>
      </c>
      <c r="G187" s="146">
        <f>'Single Serve'!H55</f>
        <v>0.44967060692571986</v>
      </c>
      <c r="H187" s="147">
        <f>'Single Serve'!I55</f>
        <v>-8.338065353669738E-2</v>
      </c>
      <c r="I187" s="160">
        <f>'Single Serve'!J55</f>
        <v>13.952855870819498</v>
      </c>
      <c r="J187" s="161">
        <f>'Single Serve'!K55</f>
        <v>1.0077409950568299</v>
      </c>
      <c r="K187" s="145">
        <f>'Single Serve'!L55</f>
        <v>7.784720373116491E-2</v>
      </c>
      <c r="L187" s="148">
        <f>'Single Serve'!M55</f>
        <v>15936832.087983817</v>
      </c>
      <c r="M187" s="149">
        <f>'Single Serve'!N55</f>
        <v>-843784.52059379965</v>
      </c>
      <c r="N187" s="145">
        <f>'Single Serve'!O55</f>
        <v>-5.0283284594112528E-2</v>
      </c>
      <c r="O187" s="143">
        <f>'Single Serve'!P55</f>
        <v>8525835.0563799143</v>
      </c>
      <c r="P187" s="144">
        <f>'Single Serve'!Q55</f>
        <v>612871.55300523341</v>
      </c>
      <c r="Q187" s="145">
        <f>'Single Serve'!R55</f>
        <v>7.7451583435694984E-2</v>
      </c>
    </row>
    <row r="188" spans="2:17" ht="15" thickBot="1">
      <c r="B188" s="326"/>
      <c r="C188" s="98" t="s">
        <v>97</v>
      </c>
      <c r="D188" s="135">
        <f>'Single Serve'!E56</f>
        <v>2064650.0339450676</v>
      </c>
      <c r="E188" s="136">
        <f>'Single Serve'!F56</f>
        <v>206500.35266579408</v>
      </c>
      <c r="F188" s="137">
        <f>'Single Serve'!G56</f>
        <v>0.11113224878828144</v>
      </c>
      <c r="G188" s="138">
        <f>'Single Serve'!H56</f>
        <v>0.81283437051450247</v>
      </c>
      <c r="H188" s="139">
        <f>'Single Serve'!I56</f>
        <v>4.8738832658518527E-2</v>
      </c>
      <c r="I188" s="153">
        <f>'Single Serve'!J56</f>
        <v>16.877335079783521</v>
      </c>
      <c r="J188" s="154">
        <f>'Single Serve'!K56</f>
        <v>1.5141996200013121</v>
      </c>
      <c r="K188" s="137">
        <f>'Single Serve'!L56</f>
        <v>9.8560585107460727E-2</v>
      </c>
      <c r="L188" s="140">
        <f>'Single Serve'!M56</f>
        <v>34845790.445377328</v>
      </c>
      <c r="M188" s="141">
        <f>'Single Serve'!N56</f>
        <v>6298785.1873327121</v>
      </c>
      <c r="N188" s="137">
        <f>'Single Serve'!O56</f>
        <v>0.22064609336062316</v>
      </c>
      <c r="O188" s="135">
        <f>'Single Serve'!P56</f>
        <v>5985001.7446306944</v>
      </c>
      <c r="P188" s="136">
        <f>'Single Serve'!Q56</f>
        <v>92171.755383668467</v>
      </c>
      <c r="Q188" s="137">
        <f>'Single Serve'!R56</f>
        <v>1.5641339653758787E-2</v>
      </c>
    </row>
    <row r="189" spans="2:17">
      <c r="B189" s="326"/>
      <c r="C189" s="82" t="s">
        <v>96</v>
      </c>
      <c r="D189" s="121">
        <f>Size!D121</f>
        <v>3209741.2938207602</v>
      </c>
      <c r="E189" s="122">
        <f>Size!E121</f>
        <v>48028.962495283224</v>
      </c>
      <c r="F189" s="123">
        <f>Size!F121</f>
        <v>1.519080721526242E-2</v>
      </c>
      <c r="G189" s="124">
        <f>Size!G121</f>
        <v>1.2636466234870951</v>
      </c>
      <c r="H189" s="125">
        <f>Size!H121</f>
        <v>-3.649098581830823E-2</v>
      </c>
      <c r="I189" s="151">
        <f>Size!I121</f>
        <v>15.837360687290564</v>
      </c>
      <c r="J189" s="152">
        <f>Size!J121</f>
        <v>1.4737242583423367</v>
      </c>
      <c r="K189" s="123">
        <f>Size!K121</f>
        <v>0.10260105549401251</v>
      </c>
      <c r="L189" s="126">
        <f>Size!L121</f>
        <v>50833830.583130062</v>
      </c>
      <c r="M189" s="127">
        <f>Size!M121</f>
        <v>5420144.1630486101</v>
      </c>
      <c r="N189" s="123">
        <f>Size!N121</f>
        <v>0.1193504555633669</v>
      </c>
      <c r="O189" s="121">
        <f>Size!O121</f>
        <v>14522510.203034341</v>
      </c>
      <c r="P189" s="122">
        <f>Size!P121</f>
        <v>679774.95229615271</v>
      </c>
      <c r="Q189" s="123">
        <f>Size!Q121</f>
        <v>4.9106982108893721E-2</v>
      </c>
    </row>
    <row r="190" spans="2:17">
      <c r="B190" s="326"/>
      <c r="C190" s="83" t="s">
        <v>95</v>
      </c>
      <c r="D190" s="105">
        <f>Size!D122</f>
        <v>1637299.1638626307</v>
      </c>
      <c r="E190" s="106">
        <f>Size!E122</f>
        <v>81649.011446663877</v>
      </c>
      <c r="F190" s="107">
        <f>Size!F122</f>
        <v>5.2485458455977872E-2</v>
      </c>
      <c r="G190" s="108">
        <f>Size!G122</f>
        <v>0.64459013068633741</v>
      </c>
      <c r="H190" s="109">
        <f>Size!H122</f>
        <v>4.8863695191191381E-3</v>
      </c>
      <c r="I190" s="155">
        <f>Size!I122</f>
        <v>9.81485315211828</v>
      </c>
      <c r="J190" s="156">
        <f>Size!J122</f>
        <v>0.6124561849315775</v>
      </c>
      <c r="K190" s="107">
        <f>Size!K122</f>
        <v>6.6553984479851627E-2</v>
      </c>
      <c r="L190" s="110">
        <f>Size!L122</f>
        <v>16069850.859397765</v>
      </c>
      <c r="M190" s="111">
        <f>Size!M122</f>
        <v>1754140.614801541</v>
      </c>
      <c r="N190" s="107">
        <f>Size!N122</f>
        <v>0.12253255932332659</v>
      </c>
      <c r="O190" s="105">
        <f>Size!O122</f>
        <v>6549196.6554505229</v>
      </c>
      <c r="P190" s="106">
        <f>Size!P122</f>
        <v>326596.04578665551</v>
      </c>
      <c r="Q190" s="107">
        <f>Size!Q122</f>
        <v>5.2485458455977872E-2</v>
      </c>
    </row>
    <row r="191" spans="2:17">
      <c r="B191" s="326"/>
      <c r="C191" s="83" t="s">
        <v>231</v>
      </c>
      <c r="D191" s="105">
        <f>Size!D123</f>
        <v>7384868.6801341446</v>
      </c>
      <c r="E191" s="106">
        <f>Size!E123</f>
        <v>1728544.0051940549</v>
      </c>
      <c r="F191" s="107">
        <f>Size!F123</f>
        <v>0.30559490561994007</v>
      </c>
      <c r="G191" s="108">
        <f>Size!G123</f>
        <v>2.9073571725273841</v>
      </c>
      <c r="H191" s="109">
        <f>Size!H123</f>
        <v>0.581402224801709</v>
      </c>
      <c r="I191" s="155">
        <f>Size!I123</f>
        <v>11.996294670141481</v>
      </c>
      <c r="J191" s="156">
        <f>Size!J123</f>
        <v>1.1556014438950637</v>
      </c>
      <c r="K191" s="107">
        <f>Size!K123</f>
        <v>0.10659848219828189</v>
      </c>
      <c r="L191" s="110">
        <f>Size!L123</f>
        <v>88591060.787187994</v>
      </c>
      <c r="M191" s="111">
        <f>Size!M123</f>
        <v>27272580.198114492</v>
      </c>
      <c r="N191" s="107">
        <f>Size!N123</f>
        <v>0.44476934092483472</v>
      </c>
      <c r="O191" s="105">
        <f>Size!O123</f>
        <v>17824841.469055653</v>
      </c>
      <c r="P191" s="106">
        <f>Size!P123</f>
        <v>4199096.6984874718</v>
      </c>
      <c r="Q191" s="107">
        <f>Size!Q123</f>
        <v>0.30817373796385689</v>
      </c>
    </row>
    <row r="192" spans="2:17">
      <c r="B192" s="326"/>
      <c r="C192" s="83" t="s">
        <v>117</v>
      </c>
      <c r="D192" s="105">
        <f>Size!D124</f>
        <v>36986525.57789655</v>
      </c>
      <c r="E192" s="106">
        <f>Size!E124</f>
        <v>1365660.2032235637</v>
      </c>
      <c r="F192" s="107">
        <f>Size!F124</f>
        <v>3.8338771078665887E-2</v>
      </c>
      <c r="G192" s="108">
        <f>Size!G124</f>
        <v>14.561266433218657</v>
      </c>
      <c r="H192" s="109">
        <f>Size!H124</f>
        <v>-8.6500946112048283E-2</v>
      </c>
      <c r="I192" s="155">
        <f>Size!I124</f>
        <v>5.6103963476899823</v>
      </c>
      <c r="J192" s="156">
        <f>Size!J124</f>
        <v>0.21596175662705086</v>
      </c>
      <c r="K192" s="107">
        <f>Size!K124</f>
        <v>4.0034178370581978E-2</v>
      </c>
      <c r="L192" s="110">
        <f>Size!L124</f>
        <v>207509068.01597291</v>
      </c>
      <c r="M192" s="111">
        <f>Size!M124</f>
        <v>15354639.675241113</v>
      </c>
      <c r="N192" s="107">
        <f>Size!N124</f>
        <v>7.9907810649120101E-2</v>
      </c>
      <c r="O192" s="105">
        <f>Size!O124</f>
        <v>73560013.469393015</v>
      </c>
      <c r="P192" s="106">
        <f>Size!P124</f>
        <v>2663610.3397208899</v>
      </c>
      <c r="Q192" s="107">
        <f>Size!Q124</f>
        <v>3.7570458050587542E-2</v>
      </c>
    </row>
    <row r="193" spans="2:17">
      <c r="B193" s="326"/>
      <c r="C193" s="83" t="s">
        <v>94</v>
      </c>
      <c r="D193" s="105">
        <f>Size!D125</f>
        <v>6583384.3057107925</v>
      </c>
      <c r="E193" s="106">
        <f>Size!E125</f>
        <v>645699.48322291113</v>
      </c>
      <c r="F193" s="107">
        <f>Size!F125</f>
        <v>0.1087460016027533</v>
      </c>
      <c r="G193" s="108">
        <f>Size!G125</f>
        <v>2.5918198968386812</v>
      </c>
      <c r="H193" s="109">
        <f>Size!H125</f>
        <v>0.15016596348351863</v>
      </c>
      <c r="I193" s="155">
        <f>Size!I125</f>
        <v>8.1362982284307499</v>
      </c>
      <c r="J193" s="156">
        <f>Size!J125</f>
        <v>-5.6743931603374875E-2</v>
      </c>
      <c r="K193" s="107">
        <f>Size!K125</f>
        <v>-6.9258683764833124E-3</v>
      </c>
      <c r="L193" s="110">
        <f>Size!L125</f>
        <v>53564378.063633524</v>
      </c>
      <c r="M193" s="111">
        <f>Size!M125</f>
        <v>4916675.9799955711</v>
      </c>
      <c r="N193" s="107">
        <f>Size!N125</f>
        <v>0.10106697273270043</v>
      </c>
      <c r="O193" s="105">
        <f>Size!O125</f>
        <v>8777845.7409477234</v>
      </c>
      <c r="P193" s="106">
        <f>Size!P125</f>
        <v>860932.64429721795</v>
      </c>
      <c r="Q193" s="107">
        <f>Size!Q125</f>
        <v>0.10874600160275374</v>
      </c>
    </row>
    <row r="194" spans="2:17">
      <c r="B194" s="326"/>
      <c r="C194" s="83" t="s">
        <v>118</v>
      </c>
      <c r="D194" s="105">
        <f>Size!D126</f>
        <v>164044393.54469138</v>
      </c>
      <c r="E194" s="106">
        <f>Size!E126</f>
        <v>2218022.9529173672</v>
      </c>
      <c r="F194" s="107">
        <f>Size!F126</f>
        <v>1.3706189818176112E-2</v>
      </c>
      <c r="G194" s="108">
        <f>Size!G126</f>
        <v>64.582819931254349</v>
      </c>
      <c r="H194" s="109">
        <f>Size!H126</f>
        <v>-1.9623076881060371</v>
      </c>
      <c r="I194" s="155">
        <f>Size!I126</f>
        <v>3.4112517404317271</v>
      </c>
      <c r="J194" s="156">
        <f>Size!J126</f>
        <v>0.13814302734603912</v>
      </c>
      <c r="K194" s="107">
        <f>Size!K126</f>
        <v>4.2205450370087542E-2</v>
      </c>
      <c r="L194" s="110">
        <f>Size!L126</f>
        <v>559596722.98739564</v>
      </c>
      <c r="M194" s="111">
        <f>Size!M126</f>
        <v>29921419.396426558</v>
      </c>
      <c r="N194" s="107">
        <f>Size!N126</f>
        <v>5.6490116102397632E-2</v>
      </c>
      <c r="O194" s="105">
        <f>Size!O126</f>
        <v>164045958.91969138</v>
      </c>
      <c r="P194" s="106">
        <f>Size!P126</f>
        <v>2219588.3279173672</v>
      </c>
      <c r="Q194" s="107">
        <f>Size!Q126</f>
        <v>1.3715862994397489E-2</v>
      </c>
    </row>
    <row r="195" spans="2:17" ht="15" thickBot="1">
      <c r="B195" s="326"/>
      <c r="C195" s="84" t="s">
        <v>93</v>
      </c>
      <c r="D195" s="105">
        <f>Size!D127</f>
        <v>65</v>
      </c>
      <c r="E195" s="106">
        <f>Size!E127</f>
        <v>-300.00128746032715</v>
      </c>
      <c r="F195" s="107">
        <f>Size!F127</f>
        <v>-0.82191843636424156</v>
      </c>
      <c r="G195" s="108">
        <f>Size!G127</f>
        <v>2.5589922366885908E-5</v>
      </c>
      <c r="H195" s="109">
        <f>Size!H127</f>
        <v>-1.2450339781607927E-4</v>
      </c>
      <c r="I195" s="155">
        <f>Size!I127</f>
        <v>2.1723076171875002</v>
      </c>
      <c r="J195" s="156">
        <f>Size!J127</f>
        <v>7.8611024753100001E-2</v>
      </c>
      <c r="K195" s="107">
        <f>Size!K127</f>
        <v>3.7546521801278161E-2</v>
      </c>
      <c r="L195" s="110">
        <f>Size!L127</f>
        <v>141.19999511718751</v>
      </c>
      <c r="M195" s="111">
        <f>Size!M127</f>
        <v>-623.00195667266837</v>
      </c>
      <c r="N195" s="107">
        <f>Size!N127</f>
        <v>-0.81523209305278588</v>
      </c>
      <c r="O195" s="105">
        <f>Size!O127</f>
        <v>52</v>
      </c>
      <c r="P195" s="106">
        <f>Size!P127</f>
        <v>-240.00102996826172</v>
      </c>
      <c r="Q195" s="107">
        <f>Size!Q127</f>
        <v>-0.82191843636424156</v>
      </c>
    </row>
    <row r="196" spans="2:17">
      <c r="B196" s="326"/>
      <c r="C196" s="101" t="s">
        <v>119</v>
      </c>
      <c r="D196" s="143">
        <f>'White Milk Size'!D37</f>
        <v>33447057.489400901</v>
      </c>
      <c r="E196" s="144">
        <f>'White Milk Size'!E37</f>
        <v>1177356.4691738188</v>
      </c>
      <c r="F196" s="145">
        <f>'White Milk Size'!F37</f>
        <v>3.6484889290912113E-2</v>
      </c>
      <c r="G196" s="146">
        <f>'White Milk Size'!G37</f>
        <v>13.167809300839062</v>
      </c>
      <c r="H196" s="147">
        <f>'White Milk Size'!H37</f>
        <v>-0.10191531065001769</v>
      </c>
      <c r="I196" s="160">
        <f>'White Milk Size'!I37</f>
        <v>5.5935295871154187</v>
      </c>
      <c r="J196" s="161">
        <f>'White Milk Size'!J37</f>
        <v>0.19359210354839007</v>
      </c>
      <c r="K196" s="145">
        <f>'White Milk Size'!K37</f>
        <v>3.5850804594965278E-2</v>
      </c>
      <c r="L196" s="148">
        <f>'White Milk Size'!L37</f>
        <v>187087105.66891429</v>
      </c>
      <c r="M196" s="149">
        <f>'White Milk Size'!M37</f>
        <v>12832737.546288878</v>
      </c>
      <c r="N196" s="145">
        <f>'White Milk Size'!N37</f>
        <v>7.3643706522514771E-2</v>
      </c>
      <c r="O196" s="143">
        <f>'White Milk Size'!O37</f>
        <v>66481077.292401791</v>
      </c>
      <c r="P196" s="144">
        <f>'White Milk Size'!P37</f>
        <v>2287002.8716217726</v>
      </c>
      <c r="Q196" s="145">
        <f>'White Milk Size'!Q37</f>
        <v>3.5626385959409604E-2</v>
      </c>
    </row>
    <row r="197" spans="2:17" ht="15" thickBot="1">
      <c r="B197" s="325"/>
      <c r="C197" s="100" t="s">
        <v>116</v>
      </c>
      <c r="D197" s="135">
        <f>'White Milk Size'!D38</f>
        <v>159610463.36515099</v>
      </c>
      <c r="E197" s="136">
        <f>'White Milk Size'!E38</f>
        <v>2247595.8890279233</v>
      </c>
      <c r="F197" s="137">
        <f>'White Milk Size'!F38</f>
        <v>1.4282885950644962E-2</v>
      </c>
      <c r="G197" s="138">
        <f>'White Milk Size'!G38</f>
        <v>62.837221022413864</v>
      </c>
      <c r="H197" s="139">
        <f>'White Milk Size'!H38</f>
        <v>-1.8724555306325001</v>
      </c>
      <c r="I197" s="153">
        <f>'White Milk Size'!I38</f>
        <v>3.4073171225757943</v>
      </c>
      <c r="J197" s="154">
        <f>'White Milk Size'!J38</f>
        <v>0.13551482801069659</v>
      </c>
      <c r="K197" s="137">
        <f>'White Milk Size'!K38</f>
        <v>4.1419014906800722E-2</v>
      </c>
      <c r="L197" s="140">
        <f>'White Milk Size'!L38</f>
        <v>543843464.76633549</v>
      </c>
      <c r="M197" s="141">
        <f>'White Milk Size'!M38</f>
        <v>28983273.878612638</v>
      </c>
      <c r="N197" s="137">
        <f>'White Milk Size'!N38</f>
        <v>5.6293483923547528E-2</v>
      </c>
      <c r="O197" s="135">
        <f>'White Milk Size'!O38</f>
        <v>159610463.36515099</v>
      </c>
      <c r="P197" s="136">
        <f>'White Milk Size'!P38</f>
        <v>2247595.8890279233</v>
      </c>
      <c r="Q197" s="137">
        <f>'White Milk Size'!Q38</f>
        <v>1.4282885950644962E-2</v>
      </c>
    </row>
    <row r="198" spans="2:17">
      <c r="B198" s="324" t="s">
        <v>65</v>
      </c>
      <c r="C198" s="82" t="s">
        <v>90</v>
      </c>
      <c r="D198" s="121">
        <f>Organic!D37</f>
        <v>21571915.568218477</v>
      </c>
      <c r="E198" s="122">
        <f>Organic!E37</f>
        <v>1197539.6247894242</v>
      </c>
      <c r="F198" s="123">
        <f>Organic!F37</f>
        <v>5.8776751156181702E-2</v>
      </c>
      <c r="G198" s="124">
        <f>Organic!G37</f>
        <v>8.4926714568573587</v>
      </c>
      <c r="H198" s="125">
        <f>Organic!H37</f>
        <v>0.11446064756648155</v>
      </c>
      <c r="I198" s="204">
        <f>Organic!I37</f>
        <v>8.6736631910703892</v>
      </c>
      <c r="J198" s="152">
        <f>Organic!J37</f>
        <v>-0.16016647771649062</v>
      </c>
      <c r="K198" s="123">
        <f>Organic!K37</f>
        <v>-1.8131035317832399E-2</v>
      </c>
      <c r="L198" s="126">
        <f>Organic!L37</f>
        <v>187107530.02493489</v>
      </c>
      <c r="M198" s="127">
        <f>Organic!M37</f>
        <v>7123763.3328536451</v>
      </c>
      <c r="N198" s="123">
        <f>Organic!N37</f>
        <v>3.9580032487269143E-2</v>
      </c>
      <c r="O198" s="121">
        <f>Organic!O37</f>
        <v>22139864.38329643</v>
      </c>
      <c r="P198" s="122">
        <f>Organic!P37</f>
        <v>1322810.8540188111</v>
      </c>
      <c r="Q198" s="123">
        <f>Organic!Q37</f>
        <v>6.3544576669237907E-2</v>
      </c>
    </row>
    <row r="199" spans="2:17" ht="15" thickBot="1">
      <c r="B199" s="325"/>
      <c r="C199" s="84" t="s">
        <v>92</v>
      </c>
      <c r="D199" s="128">
        <f>Organic!D38</f>
        <v>227606491.64922181</v>
      </c>
      <c r="E199" s="129">
        <f>Organic!E38</f>
        <v>7863678.0879073739</v>
      </c>
      <c r="F199" s="130">
        <f>Organic!F38</f>
        <v>3.5785825986583114E-2</v>
      </c>
      <c r="G199" s="131">
        <f>Organic!G38</f>
        <v>89.606653100043857</v>
      </c>
      <c r="H199" s="132">
        <f>Organic!H38</f>
        <v>-0.75447604350435427</v>
      </c>
      <c r="I199" s="205">
        <f>Organic!I38</f>
        <v>4.1842331570091664</v>
      </c>
      <c r="J199" s="157">
        <f>Organic!J38</f>
        <v>0.29551213385816855</v>
      </c>
      <c r="K199" s="130">
        <f>Organic!K38</f>
        <v>7.5992114656432089E-2</v>
      </c>
      <c r="L199" s="133">
        <f>Organic!L38</f>
        <v>952358629.10920382</v>
      </c>
      <c r="M199" s="134">
        <f>Organic!M38</f>
        <v>97840130.32697022</v>
      </c>
      <c r="N199" s="130">
        <f>Organic!N38</f>
        <v>0.11449738123446278</v>
      </c>
      <c r="O199" s="128">
        <f>Organic!O38</f>
        <v>279951531.00674492</v>
      </c>
      <c r="P199" s="129">
        <f>Organic!P38</f>
        <v>11249833.300692141</v>
      </c>
      <c r="Q199" s="130">
        <f>Organic!Q38</f>
        <v>4.1867369639766616E-2</v>
      </c>
    </row>
    <row r="200" spans="2:17">
      <c r="B200" s="324" t="s">
        <v>126</v>
      </c>
      <c r="C200" s="82" t="s">
        <v>89</v>
      </c>
      <c r="D200" s="121">
        <f>'Form Data'!D37</f>
        <v>27382746.163837489</v>
      </c>
      <c r="E200" s="122">
        <f>'Form Data'!E37</f>
        <v>4215183.8997047767</v>
      </c>
      <c r="F200" s="123">
        <f>'Form Data'!F37</f>
        <v>0.1819433504331438</v>
      </c>
      <c r="G200" s="124">
        <f>'Form Data'!G37</f>
        <v>10.780343823457605</v>
      </c>
      <c r="H200" s="125">
        <f>'Form Data'!H37</f>
        <v>1.253538137471601</v>
      </c>
      <c r="I200" s="204">
        <f>'Form Data'!I37</f>
        <v>11.312838780135024</v>
      </c>
      <c r="J200" s="152">
        <f>'Form Data'!J37</f>
        <v>1.2764170092467193</v>
      </c>
      <c r="K200" s="123">
        <f>'Form Data'!K37</f>
        <v>0.12717849432644421</v>
      </c>
      <c r="L200" s="126">
        <f>'Form Data'!L37</f>
        <v>309776592.70885432</v>
      </c>
      <c r="M200" s="127">
        <f>'Form Data'!M37</f>
        <v>77257166.422702402</v>
      </c>
      <c r="N200" s="123">
        <f>'Form Data'!N37</f>
        <v>0.33226112612038378</v>
      </c>
      <c r="O200" s="121">
        <f>'Form Data'!O37</f>
        <v>41403280.930395484</v>
      </c>
      <c r="P200" s="122">
        <f>'Form Data'!P37</f>
        <v>6040434.9744325429</v>
      </c>
      <c r="Q200" s="123">
        <f>'Form Data'!Q37</f>
        <v>0.1708130330334455</v>
      </c>
    </row>
    <row r="201" spans="2:17" ht="15" thickBot="1">
      <c r="B201" s="325"/>
      <c r="C201" s="84" t="s">
        <v>91</v>
      </c>
      <c r="D201" s="128">
        <f>'Form Data'!D38</f>
        <v>226623495.30922174</v>
      </c>
      <c r="E201" s="129">
        <f>'Form Data'!E38</f>
        <v>6608158.417422384</v>
      </c>
      <c r="F201" s="130">
        <f>'Form Data'!F38</f>
        <v>3.0034989881965315E-2</v>
      </c>
      <c r="G201" s="131">
        <f>'Form Data'!G38</f>
        <v>89.219656176543339</v>
      </c>
      <c r="H201" s="132">
        <f>'Form Data'!H38</f>
        <v>-1.2535381374716508</v>
      </c>
      <c r="I201" s="205">
        <f>'Form Data'!I38</f>
        <v>4.0864155761820893</v>
      </c>
      <c r="J201" s="157">
        <f>'Form Data'!J38</f>
        <v>0.18839354269895514</v>
      </c>
      <c r="K201" s="130">
        <f>'Form Data'!K38</f>
        <v>4.8330548437309204E-2</v>
      </c>
      <c r="L201" s="133">
        <f>'Form Data'!L38</f>
        <v>926077781.16043234</v>
      </c>
      <c r="M201" s="134">
        <f>'Form Data'!M38</f>
        <v>68453150.251983762</v>
      </c>
      <c r="N201" s="130">
        <f>'Form Data'!N38</f>
        <v>7.9817145852578875E-2</v>
      </c>
      <c r="O201" s="128">
        <f>'Form Data'!O38</f>
        <v>263959900.01463181</v>
      </c>
      <c r="P201" s="129">
        <f>'Form Data'!P38</f>
        <v>7637030.3678241074</v>
      </c>
      <c r="Q201" s="130">
        <f>'Form Data'!Q38</f>
        <v>2.9794572674484026E-2</v>
      </c>
    </row>
    <row r="202" spans="2:17" ht="15" thickBot="1">
      <c r="B202" s="235" t="s">
        <v>221</v>
      </c>
      <c r="C202" s="142" t="s">
        <v>127</v>
      </c>
      <c r="D202" s="252">
        <f>'Glass Bottle'!D20</f>
        <v>30567.250000000116</v>
      </c>
      <c r="E202" s="253">
        <f>'Glass Bottle'!E20</f>
        <v>1751.6250000000182</v>
      </c>
      <c r="F202" s="254">
        <f>'Glass Bottle'!F20</f>
        <v>6.0787333261035019E-2</v>
      </c>
      <c r="G202" s="117">
        <f>'Glass Bottle'!G20</f>
        <v>1.2034054684141489E-2</v>
      </c>
      <c r="H202" s="118">
        <f>'Glass Bottle'!H20</f>
        <v>1.8469146821758001E-4</v>
      </c>
      <c r="I202" s="158">
        <f>'Glass Bottle'!I20</f>
        <v>8.8282411897639594</v>
      </c>
      <c r="J202" s="159">
        <f>'Glass Bottle'!J20</f>
        <v>-5.2492439994168194E-2</v>
      </c>
      <c r="K202" s="116">
        <f>'Glass Bottle'!K20</f>
        <v>-5.9108224818581632E-3</v>
      </c>
      <c r="L202" s="119">
        <f>'Glass Bottle'!L20</f>
        <v>269855.05550781341</v>
      </c>
      <c r="M202" s="120">
        <f>'Glass Bottle'!M20</f>
        <v>13951.165507813508</v>
      </c>
      <c r="N202" s="116">
        <f>'Glass Bottle'!N20</f>
        <v>5.451720764312537E-2</v>
      </c>
      <c r="O202" s="114">
        <f>'Glass Bottle'!O20</f>
        <v>61016</v>
      </c>
      <c r="P202" s="115">
        <f>'Glass Bottle'!P20</f>
        <v>8692.9999999998254</v>
      </c>
      <c r="Q202" s="116">
        <f>'Glass Bottle'!Q20</f>
        <v>0.16614108518242066</v>
      </c>
    </row>
    <row r="203" spans="2:17">
      <c r="B203" s="326" t="s">
        <v>222</v>
      </c>
      <c r="C203" s="236" t="s">
        <v>223</v>
      </c>
      <c r="D203" s="241">
        <f>Enhanced!D111</f>
        <v>3842857.1270337147</v>
      </c>
      <c r="E203" s="122">
        <f>Enhanced!E111</f>
        <v>2554700.2536742659</v>
      </c>
      <c r="F203" s="123">
        <f>Enhanced!F111</f>
        <v>1.9832213812683659</v>
      </c>
      <c r="G203" s="124">
        <f>Enhanced!G111</f>
        <v>1.5128987007358001</v>
      </c>
      <c r="H203" s="125">
        <f>Enhanced!H111</f>
        <v>0.98319168686659031</v>
      </c>
      <c r="I203" s="204">
        <f>Enhanced!I111</f>
        <v>8.8476660286134621</v>
      </c>
      <c r="J203" s="152">
        <f>Enhanced!J111</f>
        <v>0.17128662167819364</v>
      </c>
      <c r="K203" s="123">
        <f>Enhanced!K111</f>
        <v>1.9741716405495078E-2</v>
      </c>
      <c r="L203" s="126">
        <f>Enhanced!L111</f>
        <v>34000316.455671325</v>
      </c>
      <c r="M203" s="127">
        <f>Enhanced!M111</f>
        <v>22823778.68675328</v>
      </c>
      <c r="N203" s="123">
        <f>Enhanced!N111</f>
        <v>2.0421152917521752</v>
      </c>
      <c r="O203" s="121">
        <f>Enhanced!O111</f>
        <v>3043629.2518402338</v>
      </c>
      <c r="P203" s="122">
        <f>Enhanced!P111</f>
        <v>1799181.8946336228</v>
      </c>
      <c r="Q203" s="123">
        <f>Enhanced!Q111</f>
        <v>1.4457677813485135</v>
      </c>
    </row>
    <row r="204" spans="2:17">
      <c r="B204" s="326"/>
      <c r="C204" s="236" t="s">
        <v>224</v>
      </c>
      <c r="D204" s="242">
        <f>Enhanced!D112</f>
        <v>235693328.41011107</v>
      </c>
      <c r="E204" s="106">
        <f>Enhanced!E112</f>
        <v>4590198.6050978303</v>
      </c>
      <c r="F204" s="107">
        <f>Enhanced!F112</f>
        <v>1.9862122200468169E-2</v>
      </c>
      <c r="G204" s="108">
        <f>Enhanced!G112</f>
        <v>92.790368867810599</v>
      </c>
      <c r="H204" s="109">
        <f>Enhanced!H112</f>
        <v>-2.2422714235730297</v>
      </c>
      <c r="I204" s="155">
        <f>Enhanced!I112</f>
        <v>4.213580825115117</v>
      </c>
      <c r="J204" s="156">
        <f>Enhanced!J112</f>
        <v>0.14427952405435729</v>
      </c>
      <c r="K204" s="107">
        <f>Enhanced!K112</f>
        <v>3.5455601190491209E-2</v>
      </c>
      <c r="L204" s="110">
        <f>Enhanced!L112</f>
        <v>993112889.1964041</v>
      </c>
      <c r="M204" s="111">
        <f>Enhanced!M112</f>
        <v>52684622.401650071</v>
      </c>
      <c r="N204" s="107">
        <f>Enhanced!N112</f>
        <v>5.6021946874496013E-2</v>
      </c>
      <c r="O204" s="105">
        <f>Enhanced!O112</f>
        <v>278319699.59108132</v>
      </c>
      <c r="P204" s="106">
        <f>Enhanced!P112</f>
        <v>6043110.1584059</v>
      </c>
      <c r="Q204" s="107">
        <f>Enhanced!Q112</f>
        <v>2.2194747521252289E-2</v>
      </c>
    </row>
    <row r="205" spans="2:17">
      <c r="B205" s="326"/>
      <c r="C205" s="237" t="s">
        <v>128</v>
      </c>
      <c r="D205" s="242">
        <f>'Enhanced - Aggs'!D104</f>
        <v>0</v>
      </c>
      <c r="E205" s="106">
        <f>'Enhanced - Aggs'!E104</f>
        <v>0</v>
      </c>
      <c r="F205" s="107">
        <f>'Enhanced - Aggs'!F104</f>
        <v>0</v>
      </c>
      <c r="G205" s="108">
        <f>'Enhanced - Aggs'!G104</f>
        <v>0</v>
      </c>
      <c r="H205" s="109">
        <f>'Enhanced - Aggs'!H104</f>
        <v>0</v>
      </c>
      <c r="I205" s="155">
        <f>'Enhanced - Aggs'!I104</f>
        <v>0</v>
      </c>
      <c r="J205" s="156">
        <f>'Enhanced - Aggs'!J104</f>
        <v>0</v>
      </c>
      <c r="K205" s="107">
        <f>'Enhanced - Aggs'!K104</f>
        <v>0</v>
      </c>
      <c r="L205" s="110">
        <f>'Enhanced - Aggs'!L104</f>
        <v>0</v>
      </c>
      <c r="M205" s="111">
        <f>'Enhanced - Aggs'!M104</f>
        <v>0</v>
      </c>
      <c r="N205" s="107">
        <f>'Enhanced - Aggs'!N104</f>
        <v>0</v>
      </c>
      <c r="O205" s="105">
        <f>'Enhanced - Aggs'!O104</f>
        <v>0</v>
      </c>
      <c r="P205" s="106">
        <f>'Enhanced - Aggs'!P104</f>
        <v>0</v>
      </c>
      <c r="Q205" s="107">
        <f>'Enhanced - Aggs'!Q104</f>
        <v>0</v>
      </c>
    </row>
    <row r="206" spans="2:17" ht="15" customHeight="1">
      <c r="B206" s="326"/>
      <c r="C206" s="237" t="s">
        <v>129</v>
      </c>
      <c r="D206" s="242">
        <f>'Enhanced - Aggs'!D105</f>
        <v>328523.01718312502</v>
      </c>
      <c r="E206" s="106">
        <f>'Enhanced - Aggs'!E105</f>
        <v>45097.17310184252</v>
      </c>
      <c r="F206" s="107">
        <f>'Enhanced - Aggs'!F105</f>
        <v>0.1591145410469671</v>
      </c>
      <c r="G206" s="108">
        <f>'Enhanced - Aggs'!G105</f>
        <v>0.12933659239155845</v>
      </c>
      <c r="H206" s="109">
        <f>'Enhanced - Aggs'!H105</f>
        <v>1.2788165234454613E-2</v>
      </c>
      <c r="I206" s="155">
        <f>'Enhanced - Aggs'!I105</f>
        <v>10.888222143471205</v>
      </c>
      <c r="J206" s="156">
        <f>'Enhanced - Aggs'!J105</f>
        <v>3.6742649063780775E-2</v>
      </c>
      <c r="K206" s="107">
        <f>'Enhanced - Aggs'!K105</f>
        <v>3.3859575629956264E-3</v>
      </c>
      <c r="L206" s="110">
        <f>'Enhanced - Aggs'!L105</f>
        <v>3577031.5903332732</v>
      </c>
      <c r="M206" s="111">
        <f>'Enhanced - Aggs'!M105</f>
        <v>501441.85510011995</v>
      </c>
      <c r="N206" s="107">
        <f>'Enhanced - Aggs'!N105</f>
        <v>0.1630392536936032</v>
      </c>
      <c r="O206" s="105">
        <f>'Enhanced - Aggs'!O105</f>
        <v>657046.03436625004</v>
      </c>
      <c r="P206" s="106">
        <f>'Enhanced - Aggs'!P105</f>
        <v>90194.34620368504</v>
      </c>
      <c r="Q206" s="107">
        <f>'Enhanced - Aggs'!Q105</f>
        <v>0.1591145410469671</v>
      </c>
    </row>
    <row r="207" spans="2:17">
      <c r="B207" s="326"/>
      <c r="C207" s="237" t="s">
        <v>130</v>
      </c>
      <c r="D207" s="242">
        <f>'Enhanced - Aggs'!D106</f>
        <v>6186.7300096259569</v>
      </c>
      <c r="E207" s="106">
        <f>'Enhanced - Aggs'!E106</f>
        <v>1177.4102537644067</v>
      </c>
      <c r="F207" s="107">
        <f>'Enhanced - Aggs'!F106</f>
        <v>0.23504394032476861</v>
      </c>
      <c r="G207" s="108">
        <f>'Enhanced - Aggs'!G106</f>
        <v>2.4356606254032557E-3</v>
      </c>
      <c r="H207" s="109">
        <f>'Enhanced - Aggs'!H106</f>
        <v>3.7576259258576385E-4</v>
      </c>
      <c r="I207" s="155">
        <f>'Enhanced - Aggs'!I106</f>
        <v>13.114450898014638</v>
      </c>
      <c r="J207" s="156">
        <f>'Enhanced - Aggs'!J106</f>
        <v>0.73451538952167184</v>
      </c>
      <c r="K207" s="107">
        <f>'Enhanced - Aggs'!K106</f>
        <v>5.9331115983421293E-2</v>
      </c>
      <c r="L207" s="110">
        <f>'Enhanced - Aggs'!L106</f>
        <v>81135.566930513247</v>
      </c>
      <c r="M207" s="111">
        <f>'Enhanced - Aggs'!M106</f>
        <v>19120.511411527521</v>
      </c>
      <c r="N207" s="107">
        <f>'Enhanced - Aggs'!N106</f>
        <v>0.30832047559279913</v>
      </c>
      <c r="O207" s="105">
        <f>'Enhanced - Aggs'!O106</f>
        <v>56551.462610840797</v>
      </c>
      <c r="P207" s="106">
        <f>'Enhanced - Aggs'!P106</f>
        <v>10762.43376384303</v>
      </c>
      <c r="Q207" s="107">
        <f>'Enhanced - Aggs'!Q106</f>
        <v>0.23504394032477249</v>
      </c>
    </row>
    <row r="208" spans="2:17">
      <c r="B208" s="326"/>
      <c r="C208" s="238" t="s">
        <v>225</v>
      </c>
      <c r="D208" s="242">
        <f>Enhanced!D113</f>
        <v>2608273.2845051168</v>
      </c>
      <c r="E208" s="106">
        <f>Enhanced!E113</f>
        <v>75348.513064326718</v>
      </c>
      <c r="F208" s="107">
        <f>Enhanced!F113</f>
        <v>2.9747631636713248E-2</v>
      </c>
      <c r="G208" s="108">
        <f>Enhanced!G113</f>
        <v>1.0268540132632074</v>
      </c>
      <c r="H208" s="109">
        <f>Enhanced!H113</f>
        <v>-1.4717898344222879E-2</v>
      </c>
      <c r="I208" s="155">
        <f>Enhanced!I113</f>
        <v>10.702155425688888</v>
      </c>
      <c r="J208" s="156">
        <f>Enhanced!J113</f>
        <v>0.23565443817595622</v>
      </c>
      <c r="K208" s="107">
        <f>Enhanced!K113</f>
        <v>2.2515111636362901E-2</v>
      </c>
      <c r="L208" s="110">
        <f>Enhanced!L113</f>
        <v>27914146.083445814</v>
      </c>
      <c r="M208" s="111">
        <f>Enhanced!M113</f>
        <v>1403286.4618648179</v>
      </c>
      <c r="N208" s="107">
        <f>Enhanced!N113</f>
        <v>5.2932514520294224E-2</v>
      </c>
      <c r="O208" s="105">
        <f>Enhanced!O113</f>
        <v>3629201.7728921771</v>
      </c>
      <c r="P208" s="106">
        <f>Enhanced!P113</f>
        <v>279638.19094908051</v>
      </c>
      <c r="Q208" s="107">
        <f>Enhanced!Q113</f>
        <v>8.3484962774422439E-2</v>
      </c>
    </row>
    <row r="209" spans="2:17">
      <c r="B209" s="326"/>
      <c r="C209" s="238" t="s">
        <v>226</v>
      </c>
      <c r="D209" s="242">
        <f>Enhanced!D114</f>
        <v>44588.372117734194</v>
      </c>
      <c r="E209" s="106">
        <f>Enhanced!E114</f>
        <v>36604.949617734179</v>
      </c>
      <c r="F209" s="107">
        <f>Enhanced!F114</f>
        <v>4.5851199304225858</v>
      </c>
      <c r="G209" s="108">
        <f>Enhanced!G114</f>
        <v>1.7554045860902132E-2</v>
      </c>
      <c r="H209" s="109">
        <f>Enhanced!H114</f>
        <v>1.4271157743476981E-2</v>
      </c>
      <c r="I209" s="155">
        <f>Enhanced!I114</f>
        <v>13.152159334181645</v>
      </c>
      <c r="J209" s="156">
        <f>Enhanced!J114</f>
        <v>4.3863286393887932</v>
      </c>
      <c r="K209" s="107">
        <f>Enhanced!K114</f>
        <v>0.50038938602754379</v>
      </c>
      <c r="L209" s="110">
        <f>Enhanced!L114</f>
        <v>586433.37454422237</v>
      </c>
      <c r="M209" s="111">
        <f>Enhanced!M114</f>
        <v>516452.04454422236</v>
      </c>
      <c r="N209" s="107">
        <f>Enhanced!N114</f>
        <v>7.3798546632969426</v>
      </c>
      <c r="O209" s="105">
        <f>Enhanced!O114</f>
        <v>96655.435273885727</v>
      </c>
      <c r="P209" s="106">
        <f>Enhanced!P114</f>
        <v>79435.435273885727</v>
      </c>
      <c r="Q209" s="107">
        <f>Enhanced!Q114</f>
        <v>4.6129753353011456</v>
      </c>
    </row>
    <row r="210" spans="2:17">
      <c r="B210" s="326"/>
      <c r="C210" s="238" t="s">
        <v>227</v>
      </c>
      <c r="D210" s="242">
        <f>Enhanced!D115</f>
        <v>6974263.0035809316</v>
      </c>
      <c r="E210" s="106">
        <f>Enhanced!E115</f>
        <v>1803270.8310528845</v>
      </c>
      <c r="F210" s="107">
        <f>Enhanced!F115</f>
        <v>0.34872820744791094</v>
      </c>
      <c r="G210" s="108">
        <f>Enhanced!G115</f>
        <v>2.7457053665827789</v>
      </c>
      <c r="H210" s="109">
        <f>Enhanced!H115</f>
        <v>0.61932551402070324</v>
      </c>
      <c r="I210" s="155">
        <f>Enhanced!I115</f>
        <v>12.007221437466166</v>
      </c>
      <c r="J210" s="156">
        <f>Enhanced!J115</f>
        <v>1.1373329388791191</v>
      </c>
      <c r="K210" s="107">
        <f>Enhanced!K115</f>
        <v>0.10463151843985875</v>
      </c>
      <c r="L210" s="110">
        <f>Enhanced!L115</f>
        <v>83741520.247124135</v>
      </c>
      <c r="M210" s="111">
        <f>Enhanced!M115</f>
        <v>27533411.904677868</v>
      </c>
      <c r="N210" s="107">
        <f>Enhanced!N115</f>
        <v>0.48984768775585463</v>
      </c>
      <c r="O210" s="105">
        <f>Enhanced!O115</f>
        <v>16976544.572498858</v>
      </c>
      <c r="P210" s="106">
        <f>Enhanced!P115</f>
        <v>4373171.2885549963</v>
      </c>
      <c r="Q210" s="107">
        <f>Enhanced!Q115</f>
        <v>0.34698419145660175</v>
      </c>
    </row>
    <row r="211" spans="2:17">
      <c r="B211" s="326"/>
      <c r="C211" s="238" t="s">
        <v>131</v>
      </c>
      <c r="D211" s="242">
        <f>'Enhanced - Aggs'!D108</f>
        <v>0</v>
      </c>
      <c r="E211" s="106">
        <f>'Enhanced - Aggs'!E108</f>
        <v>0</v>
      </c>
      <c r="F211" s="107">
        <f>'Enhanced - Aggs'!F108</f>
        <v>0</v>
      </c>
      <c r="G211" s="108">
        <f>'Enhanced - Aggs'!G108</f>
        <v>0</v>
      </c>
      <c r="H211" s="109">
        <f>'Enhanced - Aggs'!H108</f>
        <v>0</v>
      </c>
      <c r="I211" s="155">
        <f>'Enhanced - Aggs'!I108</f>
        <v>0</v>
      </c>
      <c r="J211" s="156">
        <f>'Enhanced - Aggs'!J108</f>
        <v>0</v>
      </c>
      <c r="K211" s="107">
        <f>'Enhanced - Aggs'!K108</f>
        <v>0</v>
      </c>
      <c r="L211" s="110">
        <f>'Enhanced - Aggs'!L108</f>
        <v>0</v>
      </c>
      <c r="M211" s="111">
        <f>'Enhanced - Aggs'!M108</f>
        <v>0</v>
      </c>
      <c r="N211" s="107">
        <f>'Enhanced - Aggs'!N108</f>
        <v>0</v>
      </c>
      <c r="O211" s="105">
        <f>'Enhanced - Aggs'!O108</f>
        <v>0</v>
      </c>
      <c r="P211" s="106">
        <f>'Enhanced - Aggs'!P108</f>
        <v>0</v>
      </c>
      <c r="Q211" s="107">
        <f>'Enhanced - Aggs'!Q108</f>
        <v>0</v>
      </c>
    </row>
    <row r="212" spans="2:17">
      <c r="B212" s="330"/>
      <c r="C212" s="239" t="s">
        <v>179</v>
      </c>
      <c r="D212" s="242">
        <f>'Enhanced - Aggs'!D109</f>
        <v>2836389.3474379703</v>
      </c>
      <c r="E212" s="106">
        <f>'Enhanced - Aggs'!E109</f>
        <v>948336.61204316188</v>
      </c>
      <c r="F212" s="107">
        <f>'Enhanced - Aggs'!F109</f>
        <v>0.50228290463764846</v>
      </c>
      <c r="G212" s="108">
        <f>'Enhanced - Aggs'!G109</f>
        <v>6.6296382703298811</v>
      </c>
      <c r="H212" s="109">
        <f>'Enhanced - Aggs'!H109</f>
        <v>1.7365668926618305</v>
      </c>
      <c r="I212" s="155">
        <f>'Enhanced - Aggs'!I109</f>
        <v>30.659072761532773</v>
      </c>
      <c r="J212" s="156">
        <f>'Enhanced - Aggs'!J109</f>
        <v>3.3716675251146313</v>
      </c>
      <c r="K212" s="107">
        <f>'Enhanced - Aggs'!K109</f>
        <v>0.12356130954564921</v>
      </c>
      <c r="L212" s="110">
        <f>'Enhanced - Aggs'!L109</f>
        <v>86961067.383137196</v>
      </c>
      <c r="M212" s="111">
        <f>'Enhanced - Aggs'!M109</f>
        <v>35441007.284691304</v>
      </c>
      <c r="N212" s="107">
        <f>'Enhanced - Aggs'!N109</f>
        <v>0.68790694764271798</v>
      </c>
      <c r="O212" s="105">
        <f>'Enhanced - Aggs'!O109</f>
        <v>14822615.790140688</v>
      </c>
      <c r="P212" s="106">
        <f>'Enhanced - Aggs'!P109</f>
        <v>7259769.3957883641</v>
      </c>
      <c r="Q212" s="107">
        <f>'Enhanced - Aggs'!Q109</f>
        <v>0.95992553824836535</v>
      </c>
    </row>
    <row r="213" spans="2:17" ht="15" thickBot="1">
      <c r="B213" s="325"/>
      <c r="C213" s="240" t="s">
        <v>228</v>
      </c>
      <c r="D213" s="243">
        <f>Enhanced!D116</f>
        <v>15097.020096625572</v>
      </c>
      <c r="E213" s="129">
        <f>Enhanced!E116</f>
        <v>1094.5601895843065</v>
      </c>
      <c r="F213" s="130">
        <f>Enhanced!F116</f>
        <v>7.8169135769772621E-2</v>
      </c>
      <c r="G213" s="131">
        <f>Enhanced!G116</f>
        <v>5.9435626499071519E-3</v>
      </c>
      <c r="H213" s="132">
        <f>Enhanced!H116</f>
        <v>1.8556734857520275E-4</v>
      </c>
      <c r="I213" s="205">
        <f>Enhanced!I116</f>
        <v>7.3427587852157368</v>
      </c>
      <c r="J213" s="157">
        <f>Enhanced!J116</f>
        <v>-0.40670933239881357</v>
      </c>
      <c r="K213" s="130">
        <f>Enhanced!K116</f>
        <v>-5.2482225389683557E-2</v>
      </c>
      <c r="L213" s="133">
        <f>Enhanced!L116</f>
        <v>110853.77694507595</v>
      </c>
      <c r="M213" s="134">
        <f>Enhanced!M116</f>
        <v>2342.1603272836655</v>
      </c>
      <c r="N213" s="130">
        <f>Enhanced!N116</f>
        <v>2.1584420178103119E-2</v>
      </c>
      <c r="O213" s="128">
        <f>Enhanced!O116</f>
        <v>25664.766455054283</v>
      </c>
      <c r="P213" s="129">
        <f>Enhanced!P116</f>
        <v>-1892.8131066559581</v>
      </c>
      <c r="Q213" s="130">
        <f>Enhanced!Q116</f>
        <v>-6.8685753130725571E-2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Alternatives'!D206</f>
        <v>24223189.110054575</v>
      </c>
      <c r="E214" s="292">
        <f>'Non-Dairy Alternatives'!E206</f>
        <v>-1921010.4256858043</v>
      </c>
      <c r="F214" s="293">
        <f>'Non-Dairy Alternatives'!F206</f>
        <v>-7.347750016441279E-2</v>
      </c>
      <c r="G214" s="294">
        <f>'Non-Dairy Alternatives'!G206</f>
        <v>100.00000000000009</v>
      </c>
      <c r="H214" s="295">
        <f>'Non-Dairy Alternatives'!H206</f>
        <v>5.6843418860808015E-14</v>
      </c>
      <c r="I214" s="296">
        <f>'Non-Dairy Alternatives'!I206</f>
        <v>7.7728693680130876</v>
      </c>
      <c r="J214" s="297">
        <f>'Non-Dairy Alternatives'!J206</f>
        <v>0.24914498526365936</v>
      </c>
      <c r="K214" s="293">
        <f>'Non-Dairy Alternatives'!K206</f>
        <v>3.3114581633918547E-2</v>
      </c>
      <c r="L214" s="298">
        <f>'Non-Dairy Alternatives'!L206</f>
        <v>188283684.62913141</v>
      </c>
      <c r="M214" s="299">
        <f>'Non-Dairy Alternatives'!M206</f>
        <v>-8418066.8853847682</v>
      </c>
      <c r="N214" s="293">
        <f>'Non-Dairy Alternatives'!N206</f>
        <v>-4.2796095207944973E-2</v>
      </c>
      <c r="O214" s="291">
        <f>'Non-Dairy Alternatives'!O206</f>
        <v>44057606.703887641</v>
      </c>
      <c r="P214" s="292">
        <f>'Non-Dairy Alternatives'!P206</f>
        <v>-2890517.5719589591</v>
      </c>
      <c r="Q214" s="293">
        <f>'Non-Dairy Alternatives'!Q206</f>
        <v>-6.156832922601007E-2</v>
      </c>
    </row>
    <row r="215" spans="2:17" ht="15.5" customHeight="1">
      <c r="B215" s="330"/>
      <c r="C215" s="82" t="s">
        <v>265</v>
      </c>
      <c r="D215" s="121">
        <f>'Non-Dairy Alternatives'!D207</f>
        <v>194946.69447987858</v>
      </c>
      <c r="E215" s="122">
        <f>'Non-Dairy Alternatives'!E207</f>
        <v>53648.244631070382</v>
      </c>
      <c r="F215" s="123">
        <f>'Non-Dairy Alternatives'!F207</f>
        <v>0.37968034814589213</v>
      </c>
      <c r="G215" s="124">
        <f>'Non-Dairy Alternatives'!G207</f>
        <v>0.80479367763743448</v>
      </c>
      <c r="H215" s="125">
        <f>'Non-Dairy Alternatives'!H207</f>
        <v>0.26433555553793608</v>
      </c>
      <c r="I215" s="204">
        <f>'Non-Dairy Alternatives'!I207</f>
        <v>20.004642020136167</v>
      </c>
      <c r="J215" s="152">
        <f>'Non-Dairy Alternatives'!J207</f>
        <v>0.3857936661478476</v>
      </c>
      <c r="K215" s="245">
        <f>'Non-Dairy Alternatives'!K207</f>
        <v>1.966443999091412E-2</v>
      </c>
      <c r="L215" s="257">
        <f>'Non-Dairy Alternatives'!L207</f>
        <v>3899838.8360788263</v>
      </c>
      <c r="M215" s="127">
        <f>'Non-Dairy Alternatives'!M207</f>
        <v>1127725.9758414347</v>
      </c>
      <c r="N215" s="123">
        <f>'Non-Dairy Alternatives'!N207</f>
        <v>0.40681098955865064</v>
      </c>
      <c r="O215" s="121">
        <f>'Non-Dairy Alternatives'!O207</f>
        <v>506943.00098627806</v>
      </c>
      <c r="P215" s="122">
        <f>'Non-Dairy Alternatives'!P207</f>
        <v>177932.42047595483</v>
      </c>
      <c r="Q215" s="123">
        <f>'Non-Dairy Alternatives'!Q207</f>
        <v>0.54081063350596992</v>
      </c>
    </row>
    <row r="216" spans="2:17" ht="15.5" customHeight="1">
      <c r="B216" s="330"/>
      <c r="C216" s="255" t="s">
        <v>85</v>
      </c>
      <c r="D216" s="105">
        <f>'Non-Dairy Alternatives'!D208</f>
        <v>16622739.566225316</v>
      </c>
      <c r="E216" s="106">
        <f>'Non-Dairy Alternatives'!E208</f>
        <v>-1709490.5379002355</v>
      </c>
      <c r="F216" s="107">
        <f>'Non-Dairy Alternatives'!F208</f>
        <v>-9.3250549888937162E-2</v>
      </c>
      <c r="G216" s="108">
        <f>'Non-Dairy Alternatives'!G208</f>
        <v>68.623249774017395</v>
      </c>
      <c r="H216" s="109">
        <f>'Non-Dairy Alternatives'!H208</f>
        <v>-1.4964342463884179</v>
      </c>
      <c r="I216" s="155">
        <f>'Non-Dairy Alternatives'!I208</f>
        <v>6.1990804255635847</v>
      </c>
      <c r="J216" s="156">
        <f>'Non-Dairy Alternatives'!J208</f>
        <v>7.1052246105751671E-2</v>
      </c>
      <c r="K216" s="244">
        <f>'Non-Dairy Alternatives'!K208</f>
        <v>1.1594634362800515E-2</v>
      </c>
      <c r="L216" s="247">
        <f>'Non-Dairy Alternatives'!L208</f>
        <v>103045699.46422867</v>
      </c>
      <c r="M216" s="111">
        <f>'Non-Dairy Alternatives'!M208</f>
        <v>-9294723.2061579078</v>
      </c>
      <c r="N216" s="107">
        <f>'Non-Dairy Alternatives'!N208</f>
        <v>-8.2737121556228907E-2</v>
      </c>
      <c r="O216" s="105">
        <f>'Non-Dairy Alternatives'!O208</f>
        <v>24017380.991266191</v>
      </c>
      <c r="P216" s="106">
        <f>'Non-Dairy Alternatives'!P208</f>
        <v>-2906265.6725821644</v>
      </c>
      <c r="Q216" s="107">
        <f>'Non-Dairy Alternatives'!Q208</f>
        <v>-0.1079447263911892</v>
      </c>
    </row>
    <row r="217" spans="2:17" ht="15.5" customHeight="1">
      <c r="B217" s="330"/>
      <c r="C217" s="255" t="s">
        <v>87</v>
      </c>
      <c r="D217" s="105">
        <f>'Non-Dairy Alternatives'!D209</f>
        <v>46058.221631614462</v>
      </c>
      <c r="E217" s="106">
        <f>'Non-Dairy Alternatives'!E209</f>
        <v>-20495.930830151628</v>
      </c>
      <c r="F217" s="107">
        <f>'Non-Dairy Alternatives'!F209</f>
        <v>-0.30795870839052597</v>
      </c>
      <c r="G217" s="108">
        <f>'Non-Dairy Alternatives'!G209</f>
        <v>0.19014103148167485</v>
      </c>
      <c r="H217" s="109">
        <f>'Non-Dairy Alternatives'!H209</f>
        <v>-6.4424622252658742E-2</v>
      </c>
      <c r="I217" s="155">
        <f>'Non-Dairy Alternatives'!I209</f>
        <v>8.1167829135830409</v>
      </c>
      <c r="J217" s="156">
        <f>'Non-Dairy Alternatives'!J209</f>
        <v>0.10544117097263239</v>
      </c>
      <c r="K217" s="244">
        <f>'Non-Dairy Alternatives'!K209</f>
        <v>1.3161487096701424E-2</v>
      </c>
      <c r="L217" s="247">
        <f>'Non-Dairy Alternatives'!L209</f>
        <v>373844.58636950905</v>
      </c>
      <c r="M217" s="111">
        <f>'Non-Dairy Alternatives'!M209</f>
        <v>-159343.47339149489</v>
      </c>
      <c r="N217" s="107">
        <f>'Non-Dairy Alternatives'!N209</f>
        <v>-0.29885041586062328</v>
      </c>
      <c r="O217" s="105">
        <f>'Non-Dairy Alternatives'!O209</f>
        <v>92858.225420594215</v>
      </c>
      <c r="P217" s="106">
        <f>'Non-Dairy Alternatives'!P209</f>
        <v>-41149.755712646991</v>
      </c>
      <c r="Q217" s="107">
        <f>'Non-Dairy Alternatives'!Q209</f>
        <v>-0.30706943992934788</v>
      </c>
    </row>
    <row r="218" spans="2:17" ht="15.5" customHeight="1">
      <c r="B218" s="330"/>
      <c r="C218" s="255" t="s">
        <v>261</v>
      </c>
      <c r="D218" s="105">
        <f>'Non-Dairy Alternatives'!D210</f>
        <v>2048872.7519775257</v>
      </c>
      <c r="E218" s="106">
        <f>'Non-Dairy Alternatives'!E210</f>
        <v>125197.13492057566</v>
      </c>
      <c r="F218" s="107">
        <f>'Non-Dairy Alternatives'!F210</f>
        <v>6.5082248696438735E-2</v>
      </c>
      <c r="G218" s="108">
        <f>'Non-Dairy Alternatives'!G210</f>
        <v>8.4583113423619363</v>
      </c>
      <c r="H218" s="109">
        <f>'Non-Dairy Alternatives'!H210</f>
        <v>1.1003671282841889</v>
      </c>
      <c r="I218" s="155">
        <f>'Non-Dairy Alternatives'!I210</f>
        <v>13.874455866373863</v>
      </c>
      <c r="J218" s="156">
        <f>'Non-Dairy Alternatives'!J210</f>
        <v>-0.37619540709923527</v>
      </c>
      <c r="K218" s="244">
        <f>'Non-Dairy Alternatives'!K210</f>
        <v>-2.6398471191243375E-2</v>
      </c>
      <c r="L218" s="247">
        <f>'Non-Dairy Alternatives'!L210</f>
        <v>28426994.573128141</v>
      </c>
      <c r="M218" s="111">
        <f>'Non-Dairy Alternatives'!M210</f>
        <v>1013364.1911663711</v>
      </c>
      <c r="N218" s="107">
        <f>'Non-Dairy Alternatives'!N210</f>
        <v>3.6965705637921162E-2</v>
      </c>
      <c r="O218" s="105">
        <f>'Non-Dairy Alternatives'!O210</f>
        <v>8184420.6945237517</v>
      </c>
      <c r="P218" s="106">
        <f>'Non-Dairy Alternatives'!P210</f>
        <v>-378320.26851491071</v>
      </c>
      <c r="Q218" s="107">
        <f>'Non-Dairy Alternatives'!Q210</f>
        <v>-4.4182145664331304E-2</v>
      </c>
    </row>
    <row r="219" spans="2:17">
      <c r="B219" s="326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6"/>
      <c r="C220" s="255" t="s">
        <v>263</v>
      </c>
      <c r="D220" s="105">
        <f>'Non-Dairy Alternatives'!D212</f>
        <v>120776.72879970068</v>
      </c>
      <c r="E220" s="106">
        <f>'Non-Dairy Alternatives'!E212</f>
        <v>14344.980003349861</v>
      </c>
      <c r="F220" s="107">
        <f>'Non-Dairy Alternatives'!F212</f>
        <v>0.13478102319635757</v>
      </c>
      <c r="G220" s="108">
        <f>'Non-Dairy Alternatives'!G212</f>
        <v>0.49859961977330525</v>
      </c>
      <c r="H220" s="109">
        <f>'Non-Dairy Alternatives'!H212</f>
        <v>9.1504544436026181E-2</v>
      </c>
      <c r="I220" s="155">
        <f>'Non-Dairy Alternatives'!I212</f>
        <v>21.936109921170409</v>
      </c>
      <c r="J220" s="156">
        <f>'Non-Dairy Alternatives'!J212</f>
        <v>1.7311612398887597</v>
      </c>
      <c r="K220" s="244">
        <f>'Non-Dairy Alternatives'!K212</f>
        <v>8.5680061216515196E-2</v>
      </c>
      <c r="L220" s="247">
        <f>'Non-Dairy Alternatives'!L212</f>
        <v>2649371.5988696218</v>
      </c>
      <c r="M220" s="111">
        <f>'Non-Dairy Alternatives'!M212</f>
        <v>498923.57638029335</v>
      </c>
      <c r="N220" s="107">
        <f>'Non-Dairy Alternatives'!N212</f>
        <v>0.23200913073116106</v>
      </c>
      <c r="O220" s="105">
        <f>'Non-Dairy Alternatives'!O212</f>
        <v>482855.91519880295</v>
      </c>
      <c r="P220" s="106">
        <f>'Non-Dairy Alternatives'!P212</f>
        <v>57164.920013399795</v>
      </c>
      <c r="Q220" s="107">
        <f>'Non-Dairy Alternatives'!Q212</f>
        <v>0.13428736022123863</v>
      </c>
    </row>
    <row r="221" spans="2:17">
      <c r="B221" s="326"/>
      <c r="C221" s="255" t="s">
        <v>264</v>
      </c>
      <c r="D221" s="105">
        <f>'Non-Dairy Alternatives'!D213</f>
        <v>62680.289159416301</v>
      </c>
      <c r="E221" s="106">
        <f>'Non-Dairy Alternatives'!E213</f>
        <v>8117.9055380210993</v>
      </c>
      <c r="F221" s="107">
        <f>'Non-Dairy Alternatives'!F213</f>
        <v>0.14878209123616579</v>
      </c>
      <c r="G221" s="108">
        <f>'Non-Dairy Alternatives'!G213</f>
        <v>0.25876150689588184</v>
      </c>
      <c r="H221" s="109">
        <f>'Non-Dairy Alternatives'!H213</f>
        <v>5.0063651959432881E-2</v>
      </c>
      <c r="I221" s="155">
        <f>'Non-Dairy Alternatives'!I213</f>
        <v>8.2765215067707469</v>
      </c>
      <c r="J221" s="156">
        <f>'Non-Dairy Alternatives'!J213</f>
        <v>0.92522282378824094</v>
      </c>
      <c r="K221" s="244">
        <f>'Non-Dairy Alternatives'!K213</f>
        <v>0.12585841817719035</v>
      </c>
      <c r="L221" s="247">
        <f>'Non-Dairy Alternatives'!L213</f>
        <v>518774.76127851836</v>
      </c>
      <c r="M221" s="111">
        <f>'Non-Dairy Alternatives'!M213</f>
        <v>117670.38242216955</v>
      </c>
      <c r="N221" s="107">
        <f>'Non-Dairy Alternatives'!N213</f>
        <v>0.29336598806943448</v>
      </c>
      <c r="O221" s="105">
        <f>'Non-Dairy Alternatives'!O213</f>
        <v>136117.15785896778</v>
      </c>
      <c r="P221" s="106">
        <f>'Non-Dairy Alternatives'!P213</f>
        <v>17728.286546111136</v>
      </c>
      <c r="Q221" s="107">
        <f>'Non-Dairy Alternatives'!Q213</f>
        <v>0.14974622487329942</v>
      </c>
    </row>
    <row r="222" spans="2:17">
      <c r="B222" s="326"/>
      <c r="C222" s="255" t="s">
        <v>229</v>
      </c>
      <c r="D222" s="105">
        <f>'Non-Dairy Alternatives'!D214</f>
        <v>3265408.0963670793</v>
      </c>
      <c r="E222" s="106">
        <f>'Non-Dairy Alternatives'!E214</f>
        <v>63284.747463141102</v>
      </c>
      <c r="F222" s="107">
        <f>'Non-Dairy Alternatives'!F214</f>
        <v>1.9763369666819044E-2</v>
      </c>
      <c r="G222" s="108">
        <f>'Non-Dairy Alternatives'!G214</f>
        <v>13.480504493158065</v>
      </c>
      <c r="H222" s="109">
        <f>'Non-Dairy Alternatives'!H214</f>
        <v>1.2325741462125333</v>
      </c>
      <c r="I222" s="155">
        <f>'Non-Dairy Alternatives'!I214</f>
        <v>10.460324860334497</v>
      </c>
      <c r="J222" s="156">
        <f>'Non-Dairy Alternatives'!J214</f>
        <v>-6.5171039867173874E-2</v>
      </c>
      <c r="K222" s="244">
        <f>'Non-Dairy Alternatives'!K214</f>
        <v>-6.1917310580991425E-3</v>
      </c>
      <c r="L222" s="247">
        <f>'Non-Dairy Alternatives'!L214</f>
        <v>34157229.489566103</v>
      </c>
      <c r="M222" s="111">
        <f>'Non-Dairy Alternatives'!M214</f>
        <v>453293.30873765796</v>
      </c>
      <c r="N222" s="107">
        <f>'Non-Dairy Alternatives'!N214</f>
        <v>1.3449269138941148E-2</v>
      </c>
      <c r="O222" s="105">
        <f>'Non-Dairy Alternatives'!O214</f>
        <v>7214015.3677894473</v>
      </c>
      <c r="P222" s="106">
        <f>'Non-Dairy Alternatives'!P214</f>
        <v>350182.20014391933</v>
      </c>
      <c r="Q222" s="107">
        <f>'Non-Dairy Alternatives'!Q214</f>
        <v>5.1018460325433702E-2</v>
      </c>
    </row>
    <row r="223" spans="2:17">
      <c r="B223" s="326"/>
      <c r="C223" s="255" t="s">
        <v>230</v>
      </c>
      <c r="D223" s="105">
        <f>'Non-Dairy Alternatives'!D215</f>
        <v>249678.49273685465</v>
      </c>
      <c r="E223" s="106">
        <f>'Non-Dairy Alternatives'!E215</f>
        <v>-18383.353450321592</v>
      </c>
      <c r="F223" s="107">
        <f>'Non-Dairy Alternatives'!F215</f>
        <v>-6.8578776546533493E-2</v>
      </c>
      <c r="G223" s="108">
        <f>'Non-Dairy Alternatives'!G215</f>
        <v>1.0307416236667954</v>
      </c>
      <c r="H223" s="109">
        <f>'Non-Dairy Alternatives'!H215</f>
        <v>5.4210900596260991E-3</v>
      </c>
      <c r="I223" s="155">
        <f>'Non-Dairy Alternatives'!I215</f>
        <v>12.644539213491379</v>
      </c>
      <c r="J223" s="156">
        <f>'Non-Dairy Alternatives'!J215</f>
        <v>-0.52914743921462382</v>
      </c>
      <c r="K223" s="244">
        <f>'Non-Dairy Alternatives'!K215</f>
        <v>-4.016699752805581E-2</v>
      </c>
      <c r="L223" s="247">
        <f>'Non-Dairy Alternatives'!L215</f>
        <v>3157069.4921765812</v>
      </c>
      <c r="M223" s="111">
        <f>'Non-Dairy Alternatives'!M215</f>
        <v>-374293.27303915191</v>
      </c>
      <c r="N223" s="107">
        <f>'Non-Dairy Alternatives'!N215</f>
        <v>-0.10599117052656756</v>
      </c>
      <c r="O223" s="105">
        <f>'Non-Dairy Alternatives'!O215</f>
        <v>665992.19131177664</v>
      </c>
      <c r="P223" s="106">
        <f>'Non-Dairy Alternatives'!P215</f>
        <v>-54161.437667448074</v>
      </c>
      <c r="Q223" s="107">
        <f>'Non-Dairy Alternatives'!Q215</f>
        <v>-7.520817154558912E-2</v>
      </c>
    </row>
    <row r="224" spans="2:17">
      <c r="B224" s="326"/>
      <c r="C224" s="83" t="s">
        <v>230</v>
      </c>
      <c r="D224" s="105">
        <f>'Non-Dairy Alternatives'!D216</f>
        <v>105323.35792979773</v>
      </c>
      <c r="E224" s="106">
        <f>'Non-Dairy Alternatives'!E216</f>
        <v>-18812.559692309209</v>
      </c>
      <c r="F224" s="107">
        <f>'Non-Dairy Alternatives'!F216</f>
        <v>-0.15154807772540238</v>
      </c>
      <c r="G224" s="108">
        <f>'Non-Dairy Alternatives'!G216</f>
        <v>0.43480384622881946</v>
      </c>
      <c r="H224" s="109">
        <f>'Non-Dairy Alternatives'!H216</f>
        <v>-4.0008616292387944E-2</v>
      </c>
      <c r="I224" s="155">
        <f>'Non-Dairy Alternatives'!I216</f>
        <v>8.4423228303184192</v>
      </c>
      <c r="J224" s="156">
        <f>'Non-Dairy Alternatives'!J216</f>
        <v>-8.0058682472865073E-2</v>
      </c>
      <c r="K224" s="244">
        <f>'Non-Dairy Alternatives'!K216</f>
        <v>-9.3939331808491084E-3</v>
      </c>
      <c r="L224" s="247">
        <f>'Non-Dairy Alternatives'!L216</f>
        <v>889173.78921652993</v>
      </c>
      <c r="M224" s="111">
        <f>'Non-Dairy Alternatives'!M216</f>
        <v>-168759.86019949603</v>
      </c>
      <c r="N224" s="107">
        <f>'Non-Dairy Alternatives'!N216</f>
        <v>-0.15951837839041288</v>
      </c>
      <c r="O224" s="105">
        <f>'Non-Dairy Alternatives'!O216</f>
        <v>222598.71132785082</v>
      </c>
      <c r="P224" s="106">
        <f>'Non-Dairy Alternatives'!P216</f>
        <v>-26852.910699574277</v>
      </c>
      <c r="Q224" s="107">
        <f>'Non-Dairy Alternatives'!Q216</f>
        <v>-0.10764776946057311</v>
      </c>
    </row>
    <row r="225" spans="1:17" ht="15" thickBot="1">
      <c r="B225" s="325"/>
      <c r="C225" s="256" t="s">
        <v>86</v>
      </c>
      <c r="D225" s="128">
        <f>'Non-Dairy Alternatives'!D217</f>
        <v>1506704.9107477213</v>
      </c>
      <c r="E225" s="129">
        <f>'Non-Dairy Alternatives'!E217</f>
        <v>-418421.0563689007</v>
      </c>
      <c r="F225" s="130">
        <f>'Non-Dairy Alternatives'!F217</f>
        <v>-0.21734736506390556</v>
      </c>
      <c r="G225" s="131">
        <f>'Non-Dairy Alternatives'!G217</f>
        <v>6.2200930847801486</v>
      </c>
      <c r="H225" s="132">
        <f>'Non-Dairy Alternatives'!H217</f>
        <v>-1.1433986315559466</v>
      </c>
      <c r="I225" s="205">
        <f>'Non-Dairy Alternatives'!I217</f>
        <v>7.4106667858922926</v>
      </c>
      <c r="J225" s="157">
        <f>'Non-Dairy Alternatives'!J217</f>
        <v>0.76299137973104791</v>
      </c>
      <c r="K225" s="246">
        <f>'Non-Dairy Alternatives'!K217</f>
        <v>0.11477566714883325</v>
      </c>
      <c r="L225" s="248">
        <f>'Non-Dairy Alternatives'!L217</f>
        <v>11165688.038218949</v>
      </c>
      <c r="M225" s="134">
        <f>'Non-Dairy Alternatives'!M217</f>
        <v>-1631924.5071446002</v>
      </c>
      <c r="N225" s="130">
        <f>'Non-Dairy Alternatives'!N217</f>
        <v>-0.12751788674332312</v>
      </c>
      <c r="O225" s="128">
        <f>'Non-Dairy Alternatives'!O217</f>
        <v>2534424.4482039809</v>
      </c>
      <c r="P225" s="129">
        <f>'Non-Dairy Alternatives'!P217</f>
        <v>-86775.353961611632</v>
      </c>
      <c r="Q225" s="130">
        <f>'Non-Dairy Alternatives'!Q217</f>
        <v>-3.3105203918419056E-2</v>
      </c>
    </row>
    <row r="226" spans="1:17">
      <c r="B226" s="226"/>
      <c r="C226" s="82" t="s">
        <v>207</v>
      </c>
      <c r="D226" s="121">
        <f>'Trad vs Value Add'!D77</f>
        <v>9130471.9122531973</v>
      </c>
      <c r="E226" s="122">
        <f>'Trad vs Value Add'!E77</f>
        <v>137691.90746466443</v>
      </c>
      <c r="F226" s="123">
        <f>'Trad vs Value Add'!F77</f>
        <v>1.5311383953721247E-2</v>
      </c>
      <c r="G226" s="124">
        <f>'Trad vs Value Add'!G77</f>
        <v>3.5945856524244868</v>
      </c>
      <c r="H226" s="125">
        <f>'Trad vs Value Add'!H77</f>
        <v>-0.10336351916685826</v>
      </c>
      <c r="I226" s="204">
        <f>'Trad vs Value Add'!I77</f>
        <v>5.9079420456033596</v>
      </c>
      <c r="J226" s="152">
        <f>'Trad vs Value Add'!J77</f>
        <v>0.41234471841154718</v>
      </c>
      <c r="K226" s="123">
        <f>'Trad vs Value Add'!K77</f>
        <v>7.5031828909897708E-2</v>
      </c>
      <c r="L226" s="233">
        <f>'Trad vs Value Add'!L77</f>
        <v>53942298.906601176</v>
      </c>
      <c r="M226" s="234">
        <f>'Trad vs Value Add'!M77</f>
        <v>4521601.1482613385</v>
      </c>
      <c r="N226" s="232">
        <f>'Trad vs Value Add'!N77</f>
        <v>9.1492054004808337E-2</v>
      </c>
      <c r="O226" s="251">
        <f>'Trad vs Value Add'!O77</f>
        <v>19728187.693201125</v>
      </c>
      <c r="P226" s="231">
        <f>'Trad vs Value Add'!P77</f>
        <v>128505.52436349541</v>
      </c>
      <c r="Q226" s="232">
        <f>'Trad vs Value Add'!Q77</f>
        <v>6.5565106238208203E-3</v>
      </c>
    </row>
    <row r="227" spans="1:17">
      <c r="B227" s="226" t="s">
        <v>220</v>
      </c>
      <c r="C227" s="83" t="s">
        <v>208</v>
      </c>
      <c r="D227" s="105">
        <f>'Trad vs Value Add'!D78</f>
        <v>197073643.72887582</v>
      </c>
      <c r="E227" s="106">
        <f>'Trad vs Value Add'!E78</f>
        <v>4153789.3122172654</v>
      </c>
      <c r="F227" s="107">
        <f>'Trad vs Value Add'!F78</f>
        <v>2.1531165492412831E-2</v>
      </c>
      <c r="G227" s="108">
        <f>'Trad vs Value Add'!G78</f>
        <v>77.586142208942519</v>
      </c>
      <c r="H227" s="109">
        <f>'Trad vs Value Add'!H78</f>
        <v>-1.7450340728886289</v>
      </c>
      <c r="I227" s="206">
        <f>'Trad vs Value Add'!I78</f>
        <v>3.5167797863111137</v>
      </c>
      <c r="J227" s="156">
        <f>'Trad vs Value Add'!J78</f>
        <v>0.15965606966256551</v>
      </c>
      <c r="K227" s="107">
        <f>'Trad vs Value Add'!K78</f>
        <v>4.7557398278414313E-2</v>
      </c>
      <c r="L227" s="110">
        <f>'Trad vs Value Add'!L78</f>
        <v>693064606.68038845</v>
      </c>
      <c r="M227" s="111">
        <f>'Trad vs Value Add'!M78</f>
        <v>45408788.005838871</v>
      </c>
      <c r="N227" s="107">
        <f>'Trad vs Value Add'!N78</f>
        <v>7.0112529983548291E-2</v>
      </c>
      <c r="O227" s="105">
        <f>'Trad vs Value Add'!O78</f>
        <v>218765264.857063</v>
      </c>
      <c r="P227" s="106">
        <f>'Trad vs Value Add'!P78</f>
        <v>4565182.9763720334</v>
      </c>
      <c r="Q227" s="107">
        <f>'Trad vs Value Add'!Q78</f>
        <v>2.1312704160938799E-2</v>
      </c>
    </row>
    <row r="228" spans="1:17">
      <c r="B228" s="226" t="s">
        <v>218</v>
      </c>
      <c r="C228" s="83" t="s">
        <v>209</v>
      </c>
      <c r="D228" s="105">
        <f>'Trad vs Value Add'!D79</f>
        <v>2258662.5619190433</v>
      </c>
      <c r="E228" s="106">
        <f>'Trad vs Value Add'!E79</f>
        <v>-94546.494703699835</v>
      </c>
      <c r="F228" s="107">
        <f>'Trad vs Value Add'!F79</f>
        <v>-4.0177686057094389E-2</v>
      </c>
      <c r="G228" s="108">
        <f>'Trad vs Value Add'!G79</f>
        <v>0.88921537865384548</v>
      </c>
      <c r="H228" s="109">
        <f>'Trad vs Value Add'!H79</f>
        <v>-7.8455072184004715E-2</v>
      </c>
      <c r="I228" s="206">
        <f>'Trad vs Value Add'!I79</f>
        <v>13.46191663092158</v>
      </c>
      <c r="J228" s="156">
        <f>'Trad vs Value Add'!J79</f>
        <v>0.67760716827184098</v>
      </c>
      <c r="K228" s="107">
        <f>'Trad vs Value Add'!K79</f>
        <v>5.3003032369602604E-2</v>
      </c>
      <c r="L228" s="110">
        <f>'Trad vs Value Add'!L79</f>
        <v>30405927.105937913</v>
      </c>
      <c r="M228" s="111">
        <f>'Trad vs Value Add'!M79</f>
        <v>321774.29576271027</v>
      </c>
      <c r="N228" s="107">
        <f>'Trad vs Value Add'!N79</f>
        <v>1.0695807117888268E-2</v>
      </c>
      <c r="O228" s="105">
        <f>'Trad vs Value Add'!O79</f>
        <v>5637161.7782815695</v>
      </c>
      <c r="P228" s="106">
        <f>'Trad vs Value Add'!P79</f>
        <v>604677.82521444932</v>
      </c>
      <c r="Q228" s="107">
        <f>'Trad vs Value Add'!Q79</f>
        <v>0.12015494353358437</v>
      </c>
    </row>
    <row r="229" spans="1:17" ht="15" thickBot="1">
      <c r="B229" s="226"/>
      <c r="C229" s="84" t="s">
        <v>210</v>
      </c>
      <c r="D229" s="128">
        <f>'Trad vs Value Add'!D80</f>
        <v>39094763.56853319</v>
      </c>
      <c r="E229" s="129">
        <f>'Trad vs Value Add'!E80</f>
        <v>4225504.0088386387</v>
      </c>
      <c r="F229" s="130">
        <f>'Trad vs Value Add'!F80</f>
        <v>0.12118135177504336</v>
      </c>
      <c r="G229" s="131">
        <f>'Trad vs Value Add'!G80</f>
        <v>15.391260994931137</v>
      </c>
      <c r="H229" s="132">
        <f>'Trad vs Value Add'!H80</f>
        <v>1.0525637918287885</v>
      </c>
      <c r="I229" s="205">
        <f>'Trad vs Value Add'!I80</f>
        <v>8.7352082761401526</v>
      </c>
      <c r="J229" s="157">
        <f>'Trad vs Value Add'!J80</f>
        <v>0.15125243678130573</v>
      </c>
      <c r="K229" s="130">
        <f>'Trad vs Value Add'!K80</f>
        <v>1.7620365203626569E-2</v>
      </c>
      <c r="L229" s="133">
        <f>'Trad vs Value Add'!L80</f>
        <v>341500902.27759367</v>
      </c>
      <c r="M229" s="134">
        <f>'Trad vs Value Add'!M80</f>
        <v>42184718.066034317</v>
      </c>
      <c r="N229" s="130">
        <f>'Trad vs Value Add'!N80</f>
        <v>0.14093697665281535</v>
      </c>
      <c r="O229" s="128">
        <f>'Trad vs Value Add'!O80</f>
        <v>53650722.151575744</v>
      </c>
      <c r="P229" s="129">
        <f>'Trad vs Value Add'!P80</f>
        <v>6131949.5298247635</v>
      </c>
      <c r="Q229" s="130">
        <f>'Trad vs Value Add'!Q80</f>
        <v>0.12904267495785357</v>
      </c>
    </row>
    <row r="230" spans="1:17">
      <c r="B230" s="324" t="s">
        <v>219</v>
      </c>
      <c r="C230" s="82" t="s">
        <v>216</v>
      </c>
      <c r="D230" s="121">
        <f>Filtration!D43</f>
        <v>242210022.92688328</v>
      </c>
      <c r="E230" s="122">
        <f>Filtration!E43</f>
        <v>7027224.4241238534</v>
      </c>
      <c r="F230" s="123">
        <f>Filtration!F43</f>
        <v>2.9879840145032557E-2</v>
      </c>
      <c r="G230" s="124">
        <f>Filtration!G43</f>
        <v>95.355933587393835</v>
      </c>
      <c r="H230" s="125">
        <f>Filtration!H43</f>
        <v>-1.3543200196902632</v>
      </c>
      <c r="I230" s="204">
        <f>Filtration!I43</f>
        <v>4.3379453784475892</v>
      </c>
      <c r="J230" s="152">
        <f>Filtration!J43</f>
        <v>0.16991108563597912</v>
      </c>
      <c r="K230" s="123">
        <f>Filtration!K43</f>
        <v>4.0765280153528448E-2</v>
      </c>
      <c r="L230" s="126">
        <f>Filtration!L43</f>
        <v>1050693849.5693579</v>
      </c>
      <c r="M230" s="127">
        <f>Filtration!M43</f>
        <v>70443880.330453634</v>
      </c>
      <c r="N230" s="123">
        <f>Filtration!N43</f>
        <v>7.1863180353015865E-2</v>
      </c>
      <c r="O230" s="121">
        <f>Filtration!O43</f>
        <v>285756785.43617851</v>
      </c>
      <c r="P230" s="122">
        <f>Filtration!P43</f>
        <v>8438991.349961102</v>
      </c>
      <c r="Q230" s="123">
        <f>Filtration!Q43</f>
        <v>3.0430760412501482E-2</v>
      </c>
    </row>
    <row r="231" spans="1:17" ht="15" thickBot="1">
      <c r="B231" s="325"/>
      <c r="C231" s="84" t="s">
        <v>217</v>
      </c>
      <c r="D231" s="128">
        <f>Filtration!D44</f>
        <v>6968384.2905590171</v>
      </c>
      <c r="E231" s="129">
        <f>Filtration!E44</f>
        <v>2033993.2885731291</v>
      </c>
      <c r="F231" s="130">
        <f>Filtration!F44</f>
        <v>0.41220756274776987</v>
      </c>
      <c r="G231" s="131">
        <f>Filtration!G44</f>
        <v>2.7433909695081939</v>
      </c>
      <c r="H231" s="132">
        <f>Filtration!H44</f>
        <v>0.7143046237524695</v>
      </c>
      <c r="I231" s="205">
        <f>Filtration!I44</f>
        <v>12.739295920440536</v>
      </c>
      <c r="J231" s="157">
        <f>Filtration!J44</f>
        <v>1.7445660310621314</v>
      </c>
      <c r="K231" s="130">
        <f>Filtration!K44</f>
        <v>0.1586729322698042</v>
      </c>
      <c r="L231" s="133">
        <f>Filtration!L44</f>
        <v>88772309.564780414</v>
      </c>
      <c r="M231" s="134">
        <f>Filtration!M44</f>
        <v>34520013.329366311</v>
      </c>
      <c r="N231" s="130">
        <f>Filtration!N44</f>
        <v>0.63628667770255209</v>
      </c>
      <c r="O231" s="128">
        <f>Filtration!O44</f>
        <v>16334609.953863144</v>
      </c>
      <c r="P231" s="129">
        <f>Filtration!P44</f>
        <v>4133652.8047505971</v>
      </c>
      <c r="Q231" s="130">
        <f>Filtration!Q44</f>
        <v>0.33879742009021513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1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1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1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1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1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1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1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1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1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1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1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1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1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2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2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2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2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2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2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2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2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2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2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2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2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2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2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2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2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2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2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1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1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1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1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1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1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1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1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1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1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1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1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1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1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1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1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1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1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1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1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1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1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1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1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1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1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1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1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1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1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1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1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1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1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1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1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1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1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1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1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1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1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1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1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1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1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1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1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1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1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1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1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1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1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1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1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1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1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1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1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1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1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1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1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1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1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1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1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1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1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1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1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1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1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1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1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1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49:B59"/>
    <mergeCell ref="B60:B71"/>
    <mergeCell ref="B123:B124"/>
    <mergeCell ref="B200:B201"/>
    <mergeCell ref="B76:B77"/>
    <mergeCell ref="B284:B288"/>
    <mergeCell ref="B289:B360"/>
    <mergeCell ref="B253:B259"/>
    <mergeCell ref="B260:B261"/>
    <mergeCell ref="B262:B265"/>
    <mergeCell ref="B266:B278"/>
    <mergeCell ref="B279:B283"/>
    <mergeCell ref="B8:B10"/>
    <mergeCell ref="D5:F5"/>
    <mergeCell ref="L82:N82"/>
    <mergeCell ref="O82:Q82"/>
    <mergeCell ref="B11:B14"/>
    <mergeCell ref="B79:Q79"/>
    <mergeCell ref="B80:Q80"/>
    <mergeCell ref="B81:Q81"/>
    <mergeCell ref="G82:H82"/>
    <mergeCell ref="I82:K82"/>
    <mergeCell ref="B15:B18"/>
    <mergeCell ref="B19:B29"/>
    <mergeCell ref="B30:B31"/>
    <mergeCell ref="B32:B43"/>
    <mergeCell ref="B46:B47"/>
    <mergeCell ref="B44:B45"/>
    <mergeCell ref="B2:Q2"/>
    <mergeCell ref="B4:Q4"/>
    <mergeCell ref="B3:Q3"/>
    <mergeCell ref="G5:H5"/>
    <mergeCell ref="I5:K5"/>
    <mergeCell ref="L5:N5"/>
    <mergeCell ref="O5:Q5"/>
    <mergeCell ref="D82:F82"/>
    <mergeCell ref="B85:B87"/>
    <mergeCell ref="B88:B91"/>
    <mergeCell ref="B162:B164"/>
    <mergeCell ref="B165:B168"/>
    <mergeCell ref="B92:B95"/>
    <mergeCell ref="B96:B106"/>
    <mergeCell ref="B107:B108"/>
    <mergeCell ref="B109:B120"/>
    <mergeCell ref="B121:B122"/>
    <mergeCell ref="B156:Q156"/>
    <mergeCell ref="B158:Q158"/>
    <mergeCell ref="B153:B154"/>
    <mergeCell ref="B126:B136"/>
    <mergeCell ref="B137:B148"/>
    <mergeCell ref="B230:B231"/>
    <mergeCell ref="B169:B172"/>
    <mergeCell ref="B173:B183"/>
    <mergeCell ref="B184:B185"/>
    <mergeCell ref="B157:Q157"/>
    <mergeCell ref="I159:K159"/>
    <mergeCell ref="D159:F159"/>
    <mergeCell ref="L159:N159"/>
    <mergeCell ref="O159:Q159"/>
    <mergeCell ref="G159:H159"/>
    <mergeCell ref="B186:B197"/>
    <mergeCell ref="B198:B199"/>
    <mergeCell ref="B203:B213"/>
    <mergeCell ref="B214:B225"/>
  </mergeCells>
  <conditionalFormatting sqref="D78 D155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{261EACBC-F70D-431E-9EE7-6D6BE32B36F9}</x14:id>
        </ext>
      </extLst>
    </cfRule>
  </conditionalFormatting>
  <conditionalFormatting sqref="D289">
    <cfRule type="cellIs" dxfId="85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{B5EE107C-42D7-43C8-A3DD-DF206C63AB3F}</x14:id>
        </ext>
      </extLst>
    </cfRule>
  </conditionalFormatting>
  <conditionalFormatting sqref="D7:Q78">
    <cfRule type="cellIs" dxfId="84" priority="11" operator="lessThan">
      <formula>0</formula>
    </cfRule>
  </conditionalFormatting>
  <conditionalFormatting sqref="D84:Q155">
    <cfRule type="cellIs" dxfId="83" priority="6" operator="lessThan">
      <formula>0</formula>
    </cfRule>
  </conditionalFormatting>
  <conditionalFormatting sqref="D161:Q360">
    <cfRule type="cellIs" dxfId="8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61EACBC-F70D-431E-9EE7-6D6BE32B36F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B5EE107C-42D7-43C8-A3DD-DF206C63AB3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17">
    <tabColor rgb="FF616365"/>
  </sheetPr>
  <dimension ref="B2:V89"/>
  <sheetViews>
    <sheetView showGridLines="0" zoomScale="53" zoomScaleNormal="100" workbookViewId="0">
      <selection activeCell="N13" sqref="N13"/>
    </sheetView>
  </sheetViews>
  <sheetFormatPr defaultColWidth="9.1796875" defaultRowHeight="14.5"/>
  <cols>
    <col min="1" max="1" width="3.7265625" style="1" customWidth="1"/>
    <col min="2" max="2" width="50.1796875" style="1" bestFit="1" customWidth="1"/>
    <col min="3" max="3" width="31.36328125" style="19" bestFit="1" customWidth="1"/>
    <col min="4" max="4" width="12.90625" style="1" bestFit="1" customWidth="1"/>
    <col min="5" max="5" width="13.1796875" style="1" bestFit="1" customWidth="1"/>
    <col min="6" max="6" width="11.7265625" style="19" bestFit="1" customWidth="1"/>
    <col min="7" max="7" width="16.1796875" style="1" bestFit="1" customWidth="1"/>
    <col min="8" max="8" width="13.81640625" style="1" bestFit="1" customWidth="1"/>
    <col min="9" max="9" width="11.7265625" style="19" bestFit="1" customWidth="1"/>
    <col min="10" max="10" width="12.1796875" style="19" bestFit="1" customWidth="1"/>
    <col min="11" max="11" width="14.26953125" style="19" bestFit="1" customWidth="1"/>
    <col min="12" max="12" width="3.7265625" style="1" customWidth="1"/>
    <col min="13" max="13" width="50.1796875" style="1" bestFit="1" customWidth="1"/>
    <col min="14" max="14" width="28.54296875" style="1" bestFit="1" customWidth="1"/>
    <col min="15" max="15" width="12.90625" style="1" bestFit="1" customWidth="1"/>
    <col min="16" max="16" width="12" style="1" bestFit="1" customWidth="1"/>
    <col min="17" max="17" width="8.81640625" style="1" bestFit="1" customWidth="1"/>
    <col min="18" max="18" width="16.1796875" style="1" bestFit="1" customWidth="1"/>
    <col min="19" max="19" width="13.81640625" style="1" bestFit="1" customWidth="1"/>
    <col min="20" max="20" width="8.81640625" style="1" bestFit="1" customWidth="1"/>
    <col min="21" max="21" width="12.1796875" style="1" bestFit="1" customWidth="1"/>
    <col min="22" max="22" width="14.26953125" style="1" bestFit="1" customWidth="1"/>
    <col min="23" max="16384" width="9.1796875" style="1"/>
  </cols>
  <sheetData>
    <row r="2" spans="2:22" ht="23.5">
      <c r="B2" s="337" t="s">
        <v>139</v>
      </c>
      <c r="C2" s="337"/>
      <c r="D2" s="337"/>
      <c r="E2" s="337"/>
      <c r="F2" s="337"/>
      <c r="G2" s="337"/>
      <c r="H2" s="337"/>
      <c r="I2" s="337"/>
      <c r="J2" s="337"/>
      <c r="K2" s="337"/>
      <c r="M2" s="337" t="s">
        <v>139</v>
      </c>
      <c r="N2" s="337"/>
      <c r="O2" s="337"/>
      <c r="P2" s="337"/>
      <c r="Q2" s="337"/>
      <c r="R2" s="337"/>
      <c r="S2" s="337"/>
      <c r="T2" s="337"/>
      <c r="U2" s="337"/>
      <c r="V2" s="337"/>
    </row>
    <row r="3" spans="2:22" ht="15" thickBot="1">
      <c r="B3" s="350" t="s">
        <v>400</v>
      </c>
      <c r="C3" s="350"/>
      <c r="D3" s="350"/>
      <c r="E3" s="350"/>
      <c r="F3" s="350"/>
      <c r="G3" s="350"/>
      <c r="H3" s="350"/>
      <c r="I3" s="350"/>
      <c r="J3" s="350"/>
      <c r="K3" s="350"/>
      <c r="M3" s="350" t="s">
        <v>391</v>
      </c>
      <c r="N3" s="350"/>
      <c r="O3" s="350"/>
      <c r="P3" s="350"/>
      <c r="Q3" s="350"/>
      <c r="R3" s="350"/>
      <c r="S3" s="350"/>
      <c r="T3" s="350"/>
      <c r="U3" s="350"/>
      <c r="V3" s="350"/>
    </row>
    <row r="4" spans="2:22">
      <c r="C4" s="341"/>
      <c r="D4" s="342" t="s">
        <v>76</v>
      </c>
      <c r="E4" s="343"/>
      <c r="F4" s="344"/>
      <c r="G4" s="345" t="s">
        <v>21</v>
      </c>
      <c r="H4" s="343"/>
      <c r="I4" s="346"/>
      <c r="J4" s="342" t="s">
        <v>26</v>
      </c>
      <c r="K4" s="344"/>
      <c r="N4" s="341"/>
      <c r="O4" s="342" t="s">
        <v>76</v>
      </c>
      <c r="P4" s="343"/>
      <c r="Q4" s="344"/>
      <c r="R4" s="345" t="s">
        <v>21</v>
      </c>
      <c r="S4" s="343"/>
      <c r="T4" s="346"/>
      <c r="U4" s="342" t="s">
        <v>26</v>
      </c>
      <c r="V4" s="344"/>
    </row>
    <row r="5" spans="2:22" ht="29.5" thickBot="1">
      <c r="C5" s="341"/>
      <c r="D5" s="24" t="s">
        <v>18</v>
      </c>
      <c r="E5" s="25" t="s">
        <v>24</v>
      </c>
      <c r="F5" s="20" t="s">
        <v>25</v>
      </c>
      <c r="G5" s="26" t="s">
        <v>18</v>
      </c>
      <c r="H5" s="25" t="s">
        <v>24</v>
      </c>
      <c r="I5" s="31" t="s">
        <v>25</v>
      </c>
      <c r="J5" s="24" t="s">
        <v>18</v>
      </c>
      <c r="K5" s="20" t="s">
        <v>23</v>
      </c>
      <c r="N5" s="341"/>
      <c r="O5" s="24" t="s">
        <v>18</v>
      </c>
      <c r="P5" s="25" t="s">
        <v>24</v>
      </c>
      <c r="Q5" s="20" t="s">
        <v>25</v>
      </c>
      <c r="R5" s="26" t="s">
        <v>18</v>
      </c>
      <c r="S5" s="25" t="s">
        <v>24</v>
      </c>
      <c r="T5" s="31" t="s">
        <v>25</v>
      </c>
      <c r="U5" s="24" t="s">
        <v>18</v>
      </c>
      <c r="V5" s="20" t="s">
        <v>23</v>
      </c>
    </row>
    <row r="6" spans="2:22">
      <c r="B6" s="347" t="str">
        <f>'HOME PAGE'!H5</f>
        <v>4 WEEKS ENDING 02-23-2025</v>
      </c>
      <c r="C6" s="30" t="s">
        <v>401</v>
      </c>
      <c r="D6" s="8">
        <f>'Regions By Outlet Data'!C4</f>
        <v>26998838.815403238</v>
      </c>
      <c r="E6" s="5">
        <f>'Regions By Outlet Data'!D4</f>
        <v>-227827.65332421288</v>
      </c>
      <c r="F6" s="7">
        <f>'Regions By Outlet Data'!E4</f>
        <v>-8.3678129890009025E-3</v>
      </c>
      <c r="G6" s="10">
        <f>'Regions By Outlet Data'!F4</f>
        <v>176134892.89522755</v>
      </c>
      <c r="H6" s="6">
        <f>'Regions By Outlet Data'!G4</f>
        <v>12112473.182873756</v>
      </c>
      <c r="I6" s="12">
        <f>'Regions By Outlet Data'!H4</f>
        <v>7.384644857767253E-2</v>
      </c>
      <c r="J6" s="32">
        <f>'Regions By Outlet Data'!I4</f>
        <v>82.609380523161548</v>
      </c>
      <c r="K6" s="22">
        <f>'Regions By Outlet Data'!J4</f>
        <v>-1.607773654437807</v>
      </c>
      <c r="M6" s="347" t="str">
        <f>'HOME PAGE'!H5</f>
        <v>4 WEEKS ENDING 02-23-2025</v>
      </c>
      <c r="N6" s="30" t="s">
        <v>392</v>
      </c>
      <c r="O6" s="8">
        <f>'Regions By Outlet Data'!C12</f>
        <v>26347170.122060843</v>
      </c>
      <c r="P6" s="5">
        <f>'Regions By Outlet Data'!D12</f>
        <v>-142341.32799788564</v>
      </c>
      <c r="Q6" s="7">
        <f>'Regions By Outlet Data'!E12</f>
        <v>-5.373497667793721E-3</v>
      </c>
      <c r="R6" s="10">
        <f>'Regions By Outlet Data'!F12</f>
        <v>169085028.37101805</v>
      </c>
      <c r="S6" s="6">
        <f>'Regions By Outlet Data'!G12</f>
        <v>12458968.217156976</v>
      </c>
      <c r="T6" s="12">
        <f>'Regions By Outlet Data'!H12</f>
        <v>7.9545946599933318E-2</v>
      </c>
      <c r="U6" s="32">
        <f>'Regions By Outlet Data'!I12</f>
        <v>84.075899412773722</v>
      </c>
      <c r="V6" s="22">
        <f>'Regions By Outlet Data'!J12</f>
        <v>-1.9905535834355703</v>
      </c>
    </row>
    <row r="7" spans="2:22">
      <c r="B7" s="348"/>
      <c r="C7" s="28" t="s">
        <v>402</v>
      </c>
      <c r="D7" s="9">
        <f>'Regions By Outlet Data'!C5</f>
        <v>44777473.998421557</v>
      </c>
      <c r="E7" s="2">
        <f>'Regions By Outlet Data'!D5</f>
        <v>737863.47223836929</v>
      </c>
      <c r="F7" s="4">
        <f>'Regions By Outlet Data'!E5</f>
        <v>1.6754541273694551E-2</v>
      </c>
      <c r="G7" s="11">
        <f>'Regions By Outlet Data'!F5</f>
        <v>194398718.01875141</v>
      </c>
      <c r="H7" s="3">
        <f>'Regions By Outlet Data'!G5</f>
        <v>8949136.9817973673</v>
      </c>
      <c r="I7" s="13">
        <f>'Regions By Outlet Data'!H5</f>
        <v>4.8256442164806491E-2</v>
      </c>
      <c r="J7" s="33">
        <f>'Regions By Outlet Data'!I5</f>
        <v>114.02500034476122</v>
      </c>
      <c r="K7" s="23">
        <f>'Regions By Outlet Data'!J5</f>
        <v>0.65300957851779629</v>
      </c>
      <c r="M7" s="348"/>
      <c r="N7" s="28" t="s">
        <v>393</v>
      </c>
      <c r="O7" s="9">
        <f>'Regions By Outlet Data'!C13</f>
        <v>43282990.61131157</v>
      </c>
      <c r="P7" s="2">
        <f>'Regions By Outlet Data'!D13</f>
        <v>995543.7401181832</v>
      </c>
      <c r="Q7" s="4">
        <f>'Regions By Outlet Data'!E13</f>
        <v>2.3542299518592057E-2</v>
      </c>
      <c r="R7" s="11">
        <f>'Regions By Outlet Data'!F13</f>
        <v>179884660.46157959</v>
      </c>
      <c r="S7" s="3">
        <f>'Regions By Outlet Data'!G13</f>
        <v>10473726.309693217</v>
      </c>
      <c r="T7" s="13">
        <f>'Regions By Outlet Data'!H13</f>
        <v>6.1824382010094672E-2</v>
      </c>
      <c r="U7" s="33">
        <f>'Regions By Outlet Data'!I13</f>
        <v>114.95054091344485</v>
      </c>
      <c r="V7" s="23">
        <f>'Regions By Outlet Data'!J13</f>
        <v>0.60278812269393711</v>
      </c>
    </row>
    <row r="8" spans="2:22">
      <c r="B8" s="348"/>
      <c r="C8" s="28" t="s">
        <v>403</v>
      </c>
      <c r="D8" s="9">
        <f>'Regions By Outlet Data'!C6</f>
        <v>36893826.84095794</v>
      </c>
      <c r="E8" s="2">
        <f>'Regions By Outlet Data'!D6</f>
        <v>794024.7508444488</v>
      </c>
      <c r="F8" s="4">
        <f>'Regions By Outlet Data'!E6</f>
        <v>2.1995266036705093E-2</v>
      </c>
      <c r="G8" s="11">
        <f>'Regions By Outlet Data'!F6</f>
        <v>182870537.52562919</v>
      </c>
      <c r="H8" s="3">
        <f>'Regions By Outlet Data'!G6</f>
        <v>12799538.333777815</v>
      </c>
      <c r="I8" s="13">
        <f>'Regions By Outlet Data'!H6</f>
        <v>7.5259970215963076E-2</v>
      </c>
      <c r="J8" s="33">
        <f>'Regions By Outlet Data'!I6</f>
        <v>109.33686826164038</v>
      </c>
      <c r="K8" s="23">
        <f>'Regions By Outlet Data'!J6</f>
        <v>1.1836225064192121</v>
      </c>
      <c r="M8" s="348"/>
      <c r="N8" s="28" t="s">
        <v>394</v>
      </c>
      <c r="O8" s="9">
        <f>'Regions By Outlet Data'!C14</f>
        <v>35600307.308951885</v>
      </c>
      <c r="P8" s="2">
        <f>'Regions By Outlet Data'!D14</f>
        <v>1033556.428543061</v>
      </c>
      <c r="Q8" s="4">
        <f>'Regions By Outlet Data'!E14</f>
        <v>2.9900305994013547E-2</v>
      </c>
      <c r="R8" s="11">
        <f>'Regions By Outlet Data'!F14</f>
        <v>170657203.37238967</v>
      </c>
      <c r="S8" s="3">
        <f>'Regions By Outlet Data'!G14</f>
        <v>14424007.202999383</v>
      </c>
      <c r="T8" s="13">
        <f>'Regions By Outlet Data'!H14</f>
        <v>9.2323574993375068E-2</v>
      </c>
      <c r="U8" s="33">
        <f>'Regions By Outlet Data'!I14</f>
        <v>110.0322361235726</v>
      </c>
      <c r="V8" s="23">
        <f>'Regions By Outlet Data'!J14</f>
        <v>1.2527101583119702</v>
      </c>
    </row>
    <row r="9" spans="2:22">
      <c r="B9" s="348"/>
      <c r="C9" s="28" t="s">
        <v>404</v>
      </c>
      <c r="D9" s="9">
        <f>'Regions By Outlet Data'!C7</f>
        <v>43300932.028894365</v>
      </c>
      <c r="E9" s="2">
        <f>'Regions By Outlet Data'!D7</f>
        <v>13211.115977168083</v>
      </c>
      <c r="F9" s="4">
        <f>'Regions By Outlet Data'!E7</f>
        <v>3.0519315174261906E-4</v>
      </c>
      <c r="G9" s="11">
        <f>'Regions By Outlet Data'!F7</f>
        <v>259580023.38291663</v>
      </c>
      <c r="H9" s="3">
        <f>'Regions By Outlet Data'!G7</f>
        <v>10318165.465416014</v>
      </c>
      <c r="I9" s="13">
        <f>'Regions By Outlet Data'!H7</f>
        <v>4.1394883082477331E-2</v>
      </c>
      <c r="J9" s="33">
        <f>'Regions By Outlet Data'!I7</f>
        <v>90.731401671360828</v>
      </c>
      <c r="K9" s="23">
        <f>'Regions By Outlet Data'!J7</f>
        <v>-0.96386292006322094</v>
      </c>
      <c r="M9" s="348"/>
      <c r="N9" s="28" t="s">
        <v>395</v>
      </c>
      <c r="O9" s="9">
        <f>'Regions By Outlet Data'!C15</f>
        <v>39512623.595772192</v>
      </c>
      <c r="P9" s="2">
        <f>'Regions By Outlet Data'!D15</f>
        <v>421617.58243141323</v>
      </c>
      <c r="Q9" s="4">
        <f>'Regions By Outlet Data'!E15</f>
        <v>1.0785539320413646E-2</v>
      </c>
      <c r="R9" s="11">
        <f>'Regions By Outlet Data'!F15</f>
        <v>231291045.44287911</v>
      </c>
      <c r="S9" s="3">
        <f>'Regions By Outlet Data'!G15</f>
        <v>11901265.179697692</v>
      </c>
      <c r="T9" s="13">
        <f>'Regions By Outlet Data'!H15</f>
        <v>5.424712657727656E-2</v>
      </c>
      <c r="U9" s="33">
        <f>'Regions By Outlet Data'!I15</f>
        <v>86.347448697131753</v>
      </c>
      <c r="V9" s="23">
        <f>'Regions By Outlet Data'!J15</f>
        <v>-0.63124884293755201</v>
      </c>
    </row>
    <row r="10" spans="2:22">
      <c r="B10" s="348"/>
      <c r="C10" s="28" t="s">
        <v>405</v>
      </c>
      <c r="D10" s="9">
        <f>'Regions By Outlet Data'!C8</f>
        <v>22732929.408471007</v>
      </c>
      <c r="E10" s="2">
        <f>'Regions By Outlet Data'!D8</f>
        <v>649235.34144041687</v>
      </c>
      <c r="F10" s="4">
        <f>'Regions By Outlet Data'!E8</f>
        <v>2.9398855982599389E-2</v>
      </c>
      <c r="G10" s="11">
        <f>'Regions By Outlet Data'!F8</f>
        <v>115151227.23174654</v>
      </c>
      <c r="H10" s="3">
        <f>'Regions By Outlet Data'!G8</f>
        <v>9771493.8230300099</v>
      </c>
      <c r="I10" s="13">
        <f>'Regions By Outlet Data'!H8</f>
        <v>9.2726499744795868E-2</v>
      </c>
      <c r="J10" s="33">
        <f>'Regions By Outlet Data'!I8</f>
        <v>125.95784657433033</v>
      </c>
      <c r="K10" s="23">
        <f>'Regions By Outlet Data'!J8</f>
        <v>2.2596530633158807</v>
      </c>
      <c r="M10" s="348"/>
      <c r="N10" s="28" t="s">
        <v>396</v>
      </c>
      <c r="O10" s="9">
        <f>'Regions By Outlet Data'!C16</f>
        <v>21696657.187772408</v>
      </c>
      <c r="P10" s="2">
        <f>'Regions By Outlet Data'!D16</f>
        <v>762040.03234012052</v>
      </c>
      <c r="Q10" s="4">
        <f>'Regions By Outlet Data'!E16</f>
        <v>3.6400953821234802E-2</v>
      </c>
      <c r="R10" s="11">
        <f>'Regions By Outlet Data'!F16</f>
        <v>104591372.71624529</v>
      </c>
      <c r="S10" s="3">
        <f>'Regions By Outlet Data'!G16</f>
        <v>10596397.859880552</v>
      </c>
      <c r="T10" s="13">
        <f>'Regions By Outlet Data'!H16</f>
        <v>0.11273366343331737</v>
      </c>
      <c r="U10" s="33">
        <f>'Regions By Outlet Data'!I16</f>
        <v>125.37643530259209</v>
      </c>
      <c r="V10" s="23">
        <f>'Regions By Outlet Data'!J16</f>
        <v>2.2048520293646447</v>
      </c>
    </row>
    <row r="11" spans="2:22">
      <c r="B11" s="348"/>
      <c r="C11" s="28" t="s">
        <v>406</v>
      </c>
      <c r="D11" s="9">
        <f>'Regions By Outlet Data'!C9</f>
        <v>28861955.862958543</v>
      </c>
      <c r="E11" s="2">
        <f>'Regions By Outlet Data'!D9</f>
        <v>587188.96142373607</v>
      </c>
      <c r="F11" s="4">
        <f>'Regions By Outlet Data'!E9</f>
        <v>2.0767243226746543E-2</v>
      </c>
      <c r="G11" s="11">
        <f>'Regions By Outlet Data'!F9</f>
        <v>151639930.47760683</v>
      </c>
      <c r="H11" s="3">
        <f>'Regions By Outlet Data'!G9</f>
        <v>9512397.5659704506</v>
      </c>
      <c r="I11" s="13">
        <f>'Regions By Outlet Data'!H9</f>
        <v>6.6928605394737301E-2</v>
      </c>
      <c r="J11" s="33">
        <f>'Regions By Outlet Data'!I9</f>
        <v>83.320295195448395</v>
      </c>
      <c r="K11" s="23">
        <f>'Regions By Outlet Data'!J9</f>
        <v>0.80282854278050308</v>
      </c>
      <c r="M11" s="348"/>
      <c r="N11" s="28" t="s">
        <v>397</v>
      </c>
      <c r="O11" s="9">
        <f>'Regions By Outlet Data'!C17</f>
        <v>27833834.445688747</v>
      </c>
      <c r="P11" s="2">
        <f>'Regions By Outlet Data'!D17</f>
        <v>849404.55975363031</v>
      </c>
      <c r="Q11" s="4">
        <f>'Regions By Outlet Data'!E17</f>
        <v>3.147758034333565E-2</v>
      </c>
      <c r="R11" s="11">
        <f>'Regions By Outlet Data'!F17</f>
        <v>140960430.59204316</v>
      </c>
      <c r="S11" s="3">
        <f>'Regions By Outlet Data'!G17</f>
        <v>11114980.561752334</v>
      </c>
      <c r="T11" s="13">
        <f>'Regions By Outlet Data'!H17</f>
        <v>8.560161760892962E-2</v>
      </c>
      <c r="U11" s="33">
        <f>'Regions By Outlet Data'!I17</f>
        <v>83.801414342503463</v>
      </c>
      <c r="V11" s="23">
        <f>'Regions By Outlet Data'!J17</f>
        <v>1.0807591254963853</v>
      </c>
    </row>
    <row r="12" spans="2:22">
      <c r="B12" s="348"/>
      <c r="C12" s="28" t="s">
        <v>407</v>
      </c>
      <c r="D12" s="9">
        <f>'Regions By Outlet Data'!C10</f>
        <v>38383650.883586027</v>
      </c>
      <c r="E12" s="2">
        <f>'Regions By Outlet Data'!D10</f>
        <v>-143657.38236237317</v>
      </c>
      <c r="F12" s="4">
        <f>'Regions By Outlet Data'!E10</f>
        <v>-3.7287157818222641E-3</v>
      </c>
      <c r="G12" s="11">
        <f>'Regions By Outlet Data'!F10</f>
        <v>206902554.69529873</v>
      </c>
      <c r="H12" s="3">
        <f>'Regions By Outlet Data'!G10</f>
        <v>5551624.8778771162</v>
      </c>
      <c r="I12" s="13">
        <f>'Regions By Outlet Data'!H10</f>
        <v>2.7571885974955003E-2</v>
      </c>
      <c r="J12" s="33">
        <f>'Regions By Outlet Data'!I10</f>
        <v>99.584361019101905</v>
      </c>
      <c r="K12" s="23">
        <f>'Regions By Outlet Data'!J10</f>
        <v>-1.4654113878953154</v>
      </c>
      <c r="M12" s="348"/>
      <c r="N12" s="28" t="s">
        <v>398</v>
      </c>
      <c r="O12" s="9">
        <f>'Regions By Outlet Data'!C18</f>
        <v>37329401.627690889</v>
      </c>
      <c r="P12" s="2">
        <f>'Regions By Outlet Data'!D18</f>
        <v>63381.700834795833</v>
      </c>
      <c r="Q12" s="4">
        <f>'Regions By Outlet Data'!E18</f>
        <v>1.7007907192449934E-3</v>
      </c>
      <c r="R12" s="11">
        <f>'Regions By Outlet Data'!F18</f>
        <v>194542987.64213303</v>
      </c>
      <c r="S12" s="3">
        <f>'Regions By Outlet Data'!G18</f>
        <v>7284691.3736266792</v>
      </c>
      <c r="T12" s="13">
        <f>'Regions By Outlet Data'!H18</f>
        <v>3.8901835159181893E-2</v>
      </c>
      <c r="U12" s="33">
        <f>'Regions By Outlet Data'!I18</f>
        <v>101.00646125060192</v>
      </c>
      <c r="V12" s="23">
        <f>'Regions By Outlet Data'!J18</f>
        <v>-1.6611717432787714</v>
      </c>
    </row>
    <row r="13" spans="2:22" ht="15" thickBot="1">
      <c r="B13" s="349"/>
      <c r="C13" s="29" t="s">
        <v>408</v>
      </c>
      <c r="D13" s="90">
        <f>'Regions By Outlet Data'!C11</f>
        <v>33887670.881361127</v>
      </c>
      <c r="E13" s="91">
        <f>'Regions By Outlet Data'!D11</f>
        <v>572722.79010524601</v>
      </c>
      <c r="F13" s="92">
        <f>'Regions By Outlet Data'!E11</f>
        <v>1.719116561540036E-2</v>
      </c>
      <c r="G13" s="93">
        <f>'Regions By Outlet Data'!F11</f>
        <v>179050921.78456289</v>
      </c>
      <c r="H13" s="94">
        <f>'Regions By Outlet Data'!G11</f>
        <v>17713230.497751027</v>
      </c>
      <c r="I13" s="95">
        <f>'Regions By Outlet Data'!H11</f>
        <v>0.10978978536554124</v>
      </c>
      <c r="J13" s="96">
        <f>'Regions By Outlet Data'!I11</f>
        <v>108.66435952728489</v>
      </c>
      <c r="K13" s="97">
        <f>'Regions By Outlet Data'!J11</f>
        <v>0.66868625622321076</v>
      </c>
      <c r="M13" s="349"/>
      <c r="N13" s="29" t="s">
        <v>399</v>
      </c>
      <c r="O13" s="90">
        <f>'Regions By Outlet Data'!C19</f>
        <v>32881190.632319096</v>
      </c>
      <c r="P13" s="91">
        <f>'Regions By Outlet Data'!D19</f>
        <v>737978.0622860305</v>
      </c>
      <c r="Q13" s="92">
        <f>'Regions By Outlet Data'!E19</f>
        <v>2.295906361811648E-2</v>
      </c>
      <c r="R13" s="93">
        <f>'Regions By Outlet Data'!F19</f>
        <v>168622840.25474405</v>
      </c>
      <c r="S13" s="94">
        <f>'Regions By Outlet Data'!G19</f>
        <v>18976307.946106255</v>
      </c>
      <c r="T13" s="95">
        <f>'Regions By Outlet Data'!H19</f>
        <v>0.12680753541932169</v>
      </c>
      <c r="U13" s="96">
        <f>'Regions By Outlet Data'!I19</f>
        <v>109.96290537268169</v>
      </c>
      <c r="V13" s="97">
        <f>'Regions By Outlet Data'!J19</f>
        <v>0.51426737212420903</v>
      </c>
    </row>
    <row r="14" spans="2:22">
      <c r="B14" s="347" t="str">
        <f>'HOME PAGE'!H6</f>
        <v>LATEST 52 WEEKS ENDING 02-23-2025</v>
      </c>
      <c r="C14" s="30" t="s">
        <v>401</v>
      </c>
      <c r="D14" s="8">
        <f>'Regions By Outlet Data'!C49</f>
        <v>353983389.03294075</v>
      </c>
      <c r="E14" s="5">
        <f>'Regions By Outlet Data'!D49</f>
        <v>3023029.1766840219</v>
      </c>
      <c r="F14" s="7">
        <f>'Regions By Outlet Data'!E49</f>
        <v>8.6135915119364692E-3</v>
      </c>
      <c r="G14" s="10">
        <f>'Regions By Outlet Data'!F49</f>
        <v>2219549028.0855513</v>
      </c>
      <c r="H14" s="6">
        <f>'Regions By Outlet Data'!G49</f>
        <v>132189158.65548658</v>
      </c>
      <c r="I14" s="12">
        <f>'Regions By Outlet Data'!H49</f>
        <v>6.3328398994074594E-2</v>
      </c>
      <c r="J14" s="32">
        <f>'Regions By Outlet Data'!I49</f>
        <v>84.297015734447442</v>
      </c>
      <c r="K14" s="22">
        <f>'Regions By Outlet Data'!J49</f>
        <v>0.65263785281665321</v>
      </c>
      <c r="M14" s="347" t="str">
        <f>'HOME PAGE'!H6</f>
        <v>LATEST 52 WEEKS ENDING 02-23-2025</v>
      </c>
      <c r="N14" s="30" t="s">
        <v>392</v>
      </c>
      <c r="O14" s="8">
        <f>'Regions By Outlet Data'!C57</f>
        <v>344411440.47161973</v>
      </c>
      <c r="P14" s="5">
        <f>'Regions By Outlet Data'!D57</f>
        <v>4150585.9428168535</v>
      </c>
      <c r="Q14" s="7">
        <f>'Regions By Outlet Data'!E57</f>
        <v>1.2198246984845297E-2</v>
      </c>
      <c r="R14" s="10">
        <f>'Regions By Outlet Data'!F57</f>
        <v>2120239032.4145861</v>
      </c>
      <c r="S14" s="6">
        <f>'Regions By Outlet Data'!G57</f>
        <v>139528625.55069256</v>
      </c>
      <c r="T14" s="12">
        <f>'Regions By Outlet Data'!H57</f>
        <v>7.0443728203362949E-2</v>
      </c>
      <c r="U14" s="32">
        <f>'Regions By Outlet Data'!I57</f>
        <v>85.990205113482332</v>
      </c>
      <c r="V14" s="22">
        <f>'Regions By Outlet Data'!J57</f>
        <v>0.40852585193972857</v>
      </c>
    </row>
    <row r="15" spans="2:22">
      <c r="B15" s="348"/>
      <c r="C15" s="28" t="s">
        <v>402</v>
      </c>
      <c r="D15" s="9">
        <f>'Regions By Outlet Data'!C50</f>
        <v>570920223.26342034</v>
      </c>
      <c r="E15" s="2">
        <f>'Regions By Outlet Data'!D50</f>
        <v>-1276648.7801975012</v>
      </c>
      <c r="F15" s="4">
        <f>'Regions By Outlet Data'!E50</f>
        <v>-2.2311355454249738E-3</v>
      </c>
      <c r="G15" s="11">
        <f>'Regions By Outlet Data'!F50</f>
        <v>2487424094.76512</v>
      </c>
      <c r="H15" s="3">
        <f>'Regions By Outlet Data'!G50</f>
        <v>68947132.538116932</v>
      </c>
      <c r="I15" s="13">
        <f>'Regions By Outlet Data'!H50</f>
        <v>2.8508492582302057E-2</v>
      </c>
      <c r="J15" s="33">
        <f>'Regions By Outlet Data'!I50</f>
        <v>113.15166703776643</v>
      </c>
      <c r="K15" s="23">
        <f>'Regions By Outlet Data'!J50</f>
        <v>-0.34428718815163961</v>
      </c>
      <c r="M15" s="348"/>
      <c r="N15" s="28" t="s">
        <v>393</v>
      </c>
      <c r="O15" s="9">
        <f>'Regions By Outlet Data'!C58</f>
        <v>549013800.44552183</v>
      </c>
      <c r="P15" s="2">
        <f>'Regions By Outlet Data'!D58</f>
        <v>1422772.5845010281</v>
      </c>
      <c r="Q15" s="4">
        <f>'Regions By Outlet Data'!E58</f>
        <v>2.5982394015084728E-3</v>
      </c>
      <c r="R15" s="11">
        <f>'Regions By Outlet Data'!F58</f>
        <v>2278038726.3534813</v>
      </c>
      <c r="S15" s="3">
        <f>'Regions By Outlet Data'!G58</f>
        <v>83626599.151785851</v>
      </c>
      <c r="T15" s="13">
        <f>'Regions By Outlet Data'!H58</f>
        <v>3.8108884887738073E-2</v>
      </c>
      <c r="U15" s="33">
        <f>'Regions By Outlet Data'!I58</f>
        <v>114.08036172825129</v>
      </c>
      <c r="V15" s="23">
        <f>'Regions By Outlet Data'!J58</f>
        <v>-0.54516694589310077</v>
      </c>
    </row>
    <row r="16" spans="2:22">
      <c r="B16" s="348"/>
      <c r="C16" s="28" t="s">
        <v>403</v>
      </c>
      <c r="D16" s="9">
        <f>'Regions By Outlet Data'!C51</f>
        <v>470586772.25430071</v>
      </c>
      <c r="E16" s="2">
        <f>'Regions By Outlet Data'!D51</f>
        <v>1381651.6262198091</v>
      </c>
      <c r="F16" s="4">
        <f>'Regions By Outlet Data'!E51</f>
        <v>2.9446644238884725E-3</v>
      </c>
      <c r="G16" s="11">
        <f>'Regions By Outlet Data'!F51</f>
        <v>2321302212.3314681</v>
      </c>
      <c r="H16" s="3">
        <f>'Regions By Outlet Data'!G51</f>
        <v>74882575.054943562</v>
      </c>
      <c r="I16" s="13">
        <f>'Regions By Outlet Data'!H51</f>
        <v>3.3334188239971231E-2</v>
      </c>
      <c r="J16" s="33">
        <f>'Regions By Outlet Data'!I51</f>
        <v>108.54196470513378</v>
      </c>
      <c r="K16" s="23">
        <f>'Regions By Outlet Data'!J51</f>
        <v>0.2315851924858805</v>
      </c>
      <c r="M16" s="348"/>
      <c r="N16" s="28" t="s">
        <v>394</v>
      </c>
      <c r="O16" s="9">
        <f>'Regions By Outlet Data'!C59</f>
        <v>451477859.78111196</v>
      </c>
      <c r="P16" s="2">
        <f>'Regions By Outlet Data'!D59</f>
        <v>4048421.5198414326</v>
      </c>
      <c r="Q16" s="4">
        <f>'Regions By Outlet Data'!E59</f>
        <v>9.0481787152266232E-3</v>
      </c>
      <c r="R16" s="11">
        <f>'Regions By Outlet Data'!F59</f>
        <v>2142019081.5894392</v>
      </c>
      <c r="S16" s="3">
        <f>'Regions By Outlet Data'!G59</f>
        <v>92008926.146789551</v>
      </c>
      <c r="T16" s="13">
        <f>'Regions By Outlet Data'!H59</f>
        <v>4.488218065774531E-2</v>
      </c>
      <c r="U16" s="33">
        <f>'Regions By Outlet Data'!I59</f>
        <v>109.17834812381182</v>
      </c>
      <c r="V16" s="23">
        <f>'Regions By Outlet Data'!J59</f>
        <v>0.17947299188058707</v>
      </c>
    </row>
    <row r="17" spans="2:22">
      <c r="B17" s="348"/>
      <c r="C17" s="28" t="s">
        <v>404</v>
      </c>
      <c r="D17" s="9">
        <f>'Regions By Outlet Data'!C52</f>
        <v>554884493.34885776</v>
      </c>
      <c r="E17" s="2">
        <f>'Regions By Outlet Data'!D52</f>
        <v>-5965730.5884325504</v>
      </c>
      <c r="F17" s="4">
        <f>'Regions By Outlet Data'!E52</f>
        <v>-1.0636940726441771E-2</v>
      </c>
      <c r="G17" s="11">
        <f>'Regions By Outlet Data'!F52</f>
        <v>3309980337.4783626</v>
      </c>
      <c r="H17" s="3">
        <f>'Regions By Outlet Data'!G52</f>
        <v>66798142.107146263</v>
      </c>
      <c r="I17" s="13">
        <f>'Regions By Outlet Data'!H52</f>
        <v>2.0596481505874977E-2</v>
      </c>
      <c r="J17" s="33">
        <f>'Regions By Outlet Data'!I52</f>
        <v>90.491544747243253</v>
      </c>
      <c r="K17" s="23">
        <f>'Regions By Outlet Data'!J52</f>
        <v>-1.0465107614608939</v>
      </c>
      <c r="M17" s="348"/>
      <c r="N17" s="28" t="s">
        <v>395</v>
      </c>
      <c r="O17" s="9">
        <f>'Regions By Outlet Data'!C60</f>
        <v>502270831.13924783</v>
      </c>
      <c r="P17" s="2">
        <f>'Regions By Outlet Data'!D60</f>
        <v>-227883.87680983543</v>
      </c>
      <c r="Q17" s="4">
        <f>'Regions By Outlet Data'!E60</f>
        <v>-4.5350141204351788E-4</v>
      </c>
      <c r="R17" s="11">
        <f>'Regions By Outlet Data'!F60</f>
        <v>2919861315.2364879</v>
      </c>
      <c r="S17" s="3">
        <f>'Regions By Outlet Data'!G60</f>
        <v>91266574.274129391</v>
      </c>
      <c r="T17" s="13">
        <f>'Regions By Outlet Data'!H60</f>
        <v>3.2265694676034865E-2</v>
      </c>
      <c r="U17" s="33">
        <f>'Regions By Outlet Data'!I60</f>
        <v>85.878701618918384</v>
      </c>
      <c r="V17" s="23">
        <f>'Regions By Outlet Data'!J60</f>
        <v>-0.67384836283186189</v>
      </c>
    </row>
    <row r="18" spans="2:22">
      <c r="B18" s="348"/>
      <c r="C18" s="28" t="s">
        <v>405</v>
      </c>
      <c r="D18" s="9">
        <f>'Regions By Outlet Data'!C53</f>
        <v>288326138.35885835</v>
      </c>
      <c r="E18" s="2">
        <f>'Regions By Outlet Data'!D53</f>
        <v>-699422.57206350565</v>
      </c>
      <c r="F18" s="4">
        <f>'Regions By Outlet Data'!E53</f>
        <v>-2.419933274450664E-3</v>
      </c>
      <c r="G18" s="11">
        <f>'Regions By Outlet Data'!F53</f>
        <v>1451405123.3651416</v>
      </c>
      <c r="H18" s="3">
        <f>'Regions By Outlet Data'!G53</f>
        <v>52393742.18795681</v>
      </c>
      <c r="I18" s="13">
        <f>'Regions By Outlet Data'!H53</f>
        <v>3.7450547502959265E-2</v>
      </c>
      <c r="J18" s="33">
        <f>'Regions By Outlet Data'!I53</f>
        <v>124.33656842575864</v>
      </c>
      <c r="K18" s="23">
        <f>'Regions By Outlet Data'!J53</f>
        <v>-0.4019225533103139</v>
      </c>
      <c r="M18" s="348"/>
      <c r="N18" s="28" t="s">
        <v>396</v>
      </c>
      <c r="O18" s="9">
        <f>'Regions By Outlet Data'!C61</f>
        <v>273502048.5291096</v>
      </c>
      <c r="P18" s="2">
        <f>'Regions By Outlet Data'!D61</f>
        <v>1266212.4337100387</v>
      </c>
      <c r="Q18" s="4">
        <f>'Regions By Outlet Data'!E61</f>
        <v>4.6511600084359209E-3</v>
      </c>
      <c r="R18" s="11">
        <f>'Regions By Outlet Data'!F61</f>
        <v>1299863929.8776498</v>
      </c>
      <c r="S18" s="3">
        <f>'Regions By Outlet Data'!G61</f>
        <v>62954381.814841747</v>
      </c>
      <c r="T18" s="13">
        <f>'Regions By Outlet Data'!H61</f>
        <v>5.0896512128504517E-2</v>
      </c>
      <c r="U18" s="33">
        <f>'Regions By Outlet Data'!I61</f>
        <v>123.65666905900072</v>
      </c>
      <c r="V18" s="23">
        <f>'Regions By Outlet Data'!J61</f>
        <v>-0.33704060349980125</v>
      </c>
    </row>
    <row r="19" spans="2:22">
      <c r="B19" s="348"/>
      <c r="C19" s="28" t="s">
        <v>406</v>
      </c>
      <c r="D19" s="9">
        <f>'Regions By Outlet Data'!C54</f>
        <v>373775482.22473025</v>
      </c>
      <c r="E19" s="2">
        <f>'Regions By Outlet Data'!D54</f>
        <v>-99430.735538184643</v>
      </c>
      <c r="F19" s="4">
        <f>'Regions By Outlet Data'!E54</f>
        <v>-2.6594652941785133E-4</v>
      </c>
      <c r="G19" s="11">
        <f>'Regions By Outlet Data'!F54</f>
        <v>1954647195.0380595</v>
      </c>
      <c r="H19" s="3">
        <f>'Regions By Outlet Data'!G54</f>
        <v>72797453.578929424</v>
      </c>
      <c r="I19" s="13">
        <f>'Regions By Outlet Data'!H54</f>
        <v>3.8683988405197781E-2</v>
      </c>
      <c r="J19" s="33">
        <f>'Regions By Outlet Data'!I54</f>
        <v>83.980970686095063</v>
      </c>
      <c r="K19" s="23">
        <f>'Regions By Outlet Data'!J54</f>
        <v>-8.9944671587929292E-2</v>
      </c>
      <c r="M19" s="348"/>
      <c r="N19" s="28" t="s">
        <v>397</v>
      </c>
      <c r="O19" s="9">
        <f>'Regions By Outlet Data'!C62</f>
        <v>358135674.2022804</v>
      </c>
      <c r="P19" s="2">
        <f>'Regions By Outlet Data'!D62</f>
        <v>2967199.9604933262</v>
      </c>
      <c r="Q19" s="4">
        <f>'Regions By Outlet Data'!E62</f>
        <v>8.3543449818503698E-3</v>
      </c>
      <c r="R19" s="11">
        <f>'Regions By Outlet Data'!F62</f>
        <v>1794882817.3134983</v>
      </c>
      <c r="S19" s="3">
        <f>'Regions By Outlet Data'!G62</f>
        <v>89095585.828847408</v>
      </c>
      <c r="T19" s="13">
        <f>'Regions By Outlet Data'!H62</f>
        <v>5.2231359330379132E-2</v>
      </c>
      <c r="U19" s="33">
        <f>'Regions By Outlet Data'!I62</f>
        <v>84.364504811831935</v>
      </c>
      <c r="V19" s="23">
        <f>'Regions By Outlet Data'!J62</f>
        <v>8.0728173873211517E-2</v>
      </c>
    </row>
    <row r="20" spans="2:22">
      <c r="B20" s="348"/>
      <c r="C20" s="28" t="s">
        <v>407</v>
      </c>
      <c r="D20" s="9">
        <f>'Regions By Outlet Data'!C55</f>
        <v>498761012.12813783</v>
      </c>
      <c r="E20" s="2">
        <f>'Regions By Outlet Data'!D55</f>
        <v>3546493.6420277953</v>
      </c>
      <c r="F20" s="4">
        <f>'Regions By Outlet Data'!E55</f>
        <v>7.1615300231292972E-3</v>
      </c>
      <c r="G20" s="11">
        <f>'Regions By Outlet Data'!F55</f>
        <v>2674376254.8001494</v>
      </c>
      <c r="H20" s="3">
        <f>'Regions By Outlet Data'!G55</f>
        <v>58576322.943517208</v>
      </c>
      <c r="I20" s="13">
        <f>'Regions By Outlet Data'!H55</f>
        <v>2.2393273365498231E-2</v>
      </c>
      <c r="J20" s="33">
        <f>'Regions By Outlet Data'!I55</f>
        <v>100.71227258662014</v>
      </c>
      <c r="K20" s="23">
        <f>'Regions By Outlet Data'!J55</f>
        <v>0.63565039438464055</v>
      </c>
      <c r="M20" s="348"/>
      <c r="N20" s="28" t="s">
        <v>398</v>
      </c>
      <c r="O20" s="9">
        <f>'Regions By Outlet Data'!C63</f>
        <v>483191224.02163994</v>
      </c>
      <c r="P20" s="2">
        <f>'Regions By Outlet Data'!D63</f>
        <v>5916875.5304657817</v>
      </c>
      <c r="Q20" s="4">
        <f>'Regions By Outlet Data'!E63</f>
        <v>1.2397220904854889E-2</v>
      </c>
      <c r="R20" s="11">
        <f>'Regions By Outlet Data'!F63</f>
        <v>2497145814.4914412</v>
      </c>
      <c r="S20" s="3">
        <f>'Regions By Outlet Data'!G63</f>
        <v>80670002.831381321</v>
      </c>
      <c r="T20" s="13">
        <f>'Regions By Outlet Data'!H63</f>
        <v>3.3383327257872693E-2</v>
      </c>
      <c r="U20" s="33">
        <f>'Regions By Outlet Data'!I63</f>
        <v>102.29420575552834</v>
      </c>
      <c r="V20" s="23">
        <f>'Regions By Outlet Data'!J63</f>
        <v>0.50599270154029341</v>
      </c>
    </row>
    <row r="21" spans="2:22" ht="15" thickBot="1">
      <c r="B21" s="349"/>
      <c r="C21" s="29" t="s">
        <v>408</v>
      </c>
      <c r="D21" s="90">
        <f>'Regions By Outlet Data'!C56</f>
        <v>432878437.92023116</v>
      </c>
      <c r="E21" s="91">
        <f>'Regions By Outlet Data'!D56</f>
        <v>2940002.4745594859</v>
      </c>
      <c r="F21" s="92">
        <f>'Regions By Outlet Data'!E56</f>
        <v>6.8381941044928828E-3</v>
      </c>
      <c r="G21" s="93">
        <f>'Regions By Outlet Data'!F56</f>
        <v>2246367509.0202961</v>
      </c>
      <c r="H21" s="94">
        <f>'Regions By Outlet Data'!G56</f>
        <v>158847238.25907993</v>
      </c>
      <c r="I21" s="95">
        <f>'Regions By Outlet Data'!H56</f>
        <v>7.6093746481875432E-2</v>
      </c>
      <c r="J21" s="96">
        <f>'Regions By Outlet Data'!I56</f>
        <v>108.03298988893863</v>
      </c>
      <c r="K21" s="97">
        <f>'Regions By Outlet Data'!J56</f>
        <v>0.64738072404142599</v>
      </c>
      <c r="M21" s="349"/>
      <c r="N21" s="29" t="s">
        <v>399</v>
      </c>
      <c r="O21" s="90">
        <f>'Regions By Outlet Data'!C64</f>
        <v>418379454.27142793</v>
      </c>
      <c r="P21" s="91">
        <f>'Regions By Outlet Data'!D64</f>
        <v>5251765.0057815909</v>
      </c>
      <c r="Q21" s="92">
        <f>'Regions By Outlet Data'!E64</f>
        <v>1.2712207731989224E-2</v>
      </c>
      <c r="R21" s="93">
        <f>'Regions By Outlet Data'!F64</f>
        <v>2098147873.7400913</v>
      </c>
      <c r="S21" s="94">
        <f>'Regions By Outlet Data'!G64</f>
        <v>175206806.86375856</v>
      </c>
      <c r="T21" s="95">
        <f>'Regions By Outlet Data'!H64</f>
        <v>9.1113976336450242E-2</v>
      </c>
      <c r="U21" s="96">
        <f>'Regions By Outlet Data'!I64</f>
        <v>109.47195891242198</v>
      </c>
      <c r="V21" s="97">
        <f>'Regions By Outlet Data'!J64</f>
        <v>0.57537802425702012</v>
      </c>
    </row>
    <row r="22" spans="2:22">
      <c r="B22" s="347" t="str">
        <f>'HOME PAGE'!H7</f>
        <v>YTD ENDING 02-23-2025</v>
      </c>
      <c r="C22" s="27" t="s">
        <v>401</v>
      </c>
      <c r="D22" s="8">
        <f>'Regions By Outlet Data'!C94</f>
        <v>353843633.03884053</v>
      </c>
      <c r="E22" s="5">
        <f>'Regions By Outlet Data'!D94</f>
        <v>2589684.8718336821</v>
      </c>
      <c r="F22" s="7">
        <f>'Regions By Outlet Data'!E94</f>
        <v>7.3726854469473267E-3</v>
      </c>
      <c r="G22" s="10">
        <f>'Regions By Outlet Data'!F94</f>
        <v>2193802114.8940392</v>
      </c>
      <c r="H22" s="6">
        <f>'Regions By Outlet Data'!G94</f>
        <v>107848293.79795814</v>
      </c>
      <c r="I22" s="12">
        <f>'Regions By Outlet Data'!H94</f>
        <v>5.1702148296498912E-2</v>
      </c>
      <c r="J22" s="32">
        <f>'Regions By Outlet Data'!I94</f>
        <v>84.397447060386781</v>
      </c>
      <c r="K22" s="22">
        <f>'Regions By Outlet Data'!J94</f>
        <v>-0.12593138331915554</v>
      </c>
      <c r="M22" s="347" t="str">
        <f>'HOME PAGE'!H7</f>
        <v>YTD ENDING 02-23-2025</v>
      </c>
      <c r="N22" s="27" t="s">
        <v>392</v>
      </c>
      <c r="O22" s="8">
        <f>'Regions By Outlet Data'!C102</f>
        <v>344127912.96721011</v>
      </c>
      <c r="P22" s="5">
        <f>'Regions By Outlet Data'!D102</f>
        <v>3795551.668634057</v>
      </c>
      <c r="Q22" s="7">
        <f>'Regions By Outlet Data'!E102</f>
        <v>1.1152485335663546E-2</v>
      </c>
      <c r="R22" s="10">
        <f>'Regions By Outlet Data'!F102</f>
        <v>2093967893.8595273</v>
      </c>
      <c r="S22" s="6">
        <f>'Regions By Outlet Data'!G102</f>
        <v>116314758.16797709</v>
      </c>
      <c r="T22" s="12">
        <f>'Regions By Outlet Data'!H102</f>
        <v>5.8814539349087563E-2</v>
      </c>
      <c r="U22" s="32">
        <f>'Regions By Outlet Data'!I102</f>
        <v>86.155177595976909</v>
      </c>
      <c r="V22" s="22">
        <f>'Regions By Outlet Data'!J102</f>
        <v>-0.34329197061614991</v>
      </c>
    </row>
    <row r="23" spans="2:22">
      <c r="B23" s="348"/>
      <c r="C23" s="28" t="s">
        <v>402</v>
      </c>
      <c r="D23" s="9">
        <f>'Regions By Outlet Data'!C95</f>
        <v>570079589.31154919</v>
      </c>
      <c r="E23" s="2">
        <f>'Regions By Outlet Data'!D95</f>
        <v>-2130965.6155483723</v>
      </c>
      <c r="F23" s="4">
        <f>'Regions By Outlet Data'!E95</f>
        <v>-3.7240935127802175E-3</v>
      </c>
      <c r="G23" s="11">
        <f>'Regions By Outlet Data'!F95</f>
        <v>2468889395.5684633</v>
      </c>
      <c r="H23" s="3">
        <f>'Regions By Outlet Data'!G95</f>
        <v>43751170.579732418</v>
      </c>
      <c r="I23" s="13">
        <f>'Regions By Outlet Data'!H95</f>
        <v>1.8040691507361695E-2</v>
      </c>
      <c r="J23" s="33">
        <f>'Regions By Outlet Data'!I95</f>
        <v>113.16434891180324</v>
      </c>
      <c r="K23" s="23">
        <f>'Regions By Outlet Data'!J95</f>
        <v>0.30566477914103984</v>
      </c>
      <c r="M23" s="348"/>
      <c r="N23" s="28" t="s">
        <v>393</v>
      </c>
      <c r="O23" s="9">
        <f>'Regions By Outlet Data'!C103</f>
        <v>547590250.63454401</v>
      </c>
      <c r="P23" s="2">
        <f>'Regions By Outlet Data'!D103</f>
        <v>343135.62374341488</v>
      </c>
      <c r="Q23" s="4">
        <f>'Regions By Outlet Data'!E103</f>
        <v>6.2702134800064139E-4</v>
      </c>
      <c r="R23" s="11">
        <f>'Regions By Outlet Data'!F103</f>
        <v>2256139921.2738171</v>
      </c>
      <c r="S23" s="3">
        <f>'Regions By Outlet Data'!G103</f>
        <v>57452646.850285053</v>
      </c>
      <c r="T23" s="13">
        <f>'Regions By Outlet Data'!H103</f>
        <v>2.6130431334464521E-2</v>
      </c>
      <c r="U23" s="33">
        <f>'Regions By Outlet Data'!I103</f>
        <v>114.09678344583855</v>
      </c>
      <c r="V23" s="23">
        <f>'Regions By Outlet Data'!J103</f>
        <v>9.4869699332633672E-2</v>
      </c>
    </row>
    <row r="24" spans="2:22">
      <c r="B24" s="348"/>
      <c r="C24" s="28" t="s">
        <v>403</v>
      </c>
      <c r="D24" s="9">
        <f>'Regions By Outlet Data'!C96</f>
        <v>468847472.94283932</v>
      </c>
      <c r="E24" s="2">
        <f>'Regions By Outlet Data'!D96</f>
        <v>1217256.4367507696</v>
      </c>
      <c r="F24" s="4">
        <f>'Regions By Outlet Data'!E96</f>
        <v>2.60303204066994E-3</v>
      </c>
      <c r="G24" s="11">
        <f>'Regions By Outlet Data'!F96</f>
        <v>2294196232.7893987</v>
      </c>
      <c r="H24" s="3">
        <f>'Regions By Outlet Data'!G96</f>
        <v>46154368.984382153</v>
      </c>
      <c r="I24" s="13">
        <f>'Regions By Outlet Data'!H96</f>
        <v>2.0530920588045305E-2</v>
      </c>
      <c r="J24" s="33">
        <f>'Regions By Outlet Data'!I96</f>
        <v>108.31239267747614</v>
      </c>
      <c r="K24" s="23">
        <f>'Regions By Outlet Data'!J96</f>
        <v>0.71909269169682943</v>
      </c>
      <c r="M24" s="348"/>
      <c r="N24" s="28" t="s">
        <v>394</v>
      </c>
      <c r="O24" s="9">
        <f>'Regions By Outlet Data'!C104</f>
        <v>449269687.1200133</v>
      </c>
      <c r="P24" s="2">
        <f>'Regions By Outlet Data'!D104</f>
        <v>3656615.9939065576</v>
      </c>
      <c r="Q24" s="4">
        <f>'Regions By Outlet Data'!E104</f>
        <v>8.2058095483286859E-3</v>
      </c>
      <c r="R24" s="11">
        <f>'Regions By Outlet Data'!F104</f>
        <v>2112077744.457562</v>
      </c>
      <c r="S24" s="3">
        <f>'Regions By Outlet Data'!G104</f>
        <v>62566399.140774488</v>
      </c>
      <c r="T24" s="13">
        <f>'Regions By Outlet Data'!H104</f>
        <v>3.0527471479355861E-2</v>
      </c>
      <c r="U24" s="33">
        <f>'Regions By Outlet Data'!I104</f>
        <v>108.94247669225778</v>
      </c>
      <c r="V24" s="23">
        <f>'Regions By Outlet Data'!J104</f>
        <v>0.65203456794309034</v>
      </c>
    </row>
    <row r="25" spans="2:22">
      <c r="B25" s="348"/>
      <c r="C25" s="28" t="s">
        <v>404</v>
      </c>
      <c r="D25" s="9">
        <f>'Regions By Outlet Data'!C97</f>
        <v>555212936.82338643</v>
      </c>
      <c r="E25" s="2">
        <f>'Regions By Outlet Data'!D97</f>
        <v>-5270710.6377902031</v>
      </c>
      <c r="F25" s="4">
        <f>'Regions By Outlet Data'!E97</f>
        <v>-9.4038615785936776E-3</v>
      </c>
      <c r="G25" s="11">
        <f>'Regions By Outlet Data'!F97</f>
        <v>3291275568.7945256</v>
      </c>
      <c r="H25" s="3">
        <f>'Regions By Outlet Data'!G97</f>
        <v>48088216.954345703</v>
      </c>
      <c r="I25" s="13">
        <f>'Regions By Outlet Data'!H97</f>
        <v>1.4827455751842557E-2</v>
      </c>
      <c r="J25" s="33">
        <f>'Regions By Outlet Data'!I97</f>
        <v>90.688787975021327</v>
      </c>
      <c r="K25" s="23">
        <f>'Regions By Outlet Data'!J97</f>
        <v>-1.1326348746444808</v>
      </c>
      <c r="M25" s="348"/>
      <c r="N25" s="28" t="s">
        <v>395</v>
      </c>
      <c r="O25" s="9">
        <f>'Regions By Outlet Data'!C105</f>
        <v>501673850.42743778</v>
      </c>
      <c r="P25" s="2">
        <f>'Regions By Outlet Data'!D105</f>
        <v>67122.070133924484</v>
      </c>
      <c r="Q25" s="4">
        <f>'Regions By Outlet Data'!E105</f>
        <v>1.3381413433946558E-4</v>
      </c>
      <c r="R25" s="11">
        <f>'Regions By Outlet Data'!F105</f>
        <v>2897457612.462986</v>
      </c>
      <c r="S25" s="3">
        <f>'Regions By Outlet Data'!G105</f>
        <v>71403182.185928345</v>
      </c>
      <c r="T25" s="13">
        <f>'Regions By Outlet Data'!H105</f>
        <v>2.5266032182872076E-2</v>
      </c>
      <c r="U25" s="33">
        <f>'Regions By Outlet Data'!I105</f>
        <v>86.011999153831084</v>
      </c>
      <c r="V25" s="23">
        <f>'Regions By Outlet Data'!J105</f>
        <v>-0.7828531812724151</v>
      </c>
    </row>
    <row r="26" spans="2:22">
      <c r="B26" s="348"/>
      <c r="C26" s="28" t="s">
        <v>405</v>
      </c>
      <c r="D26" s="9">
        <f>'Regions By Outlet Data'!C98</f>
        <v>287727401.09917682</v>
      </c>
      <c r="E26" s="2">
        <f>'Regions By Outlet Data'!D98</f>
        <v>-1268724.3441406488</v>
      </c>
      <c r="F26" s="4">
        <f>'Regions By Outlet Data'!E98</f>
        <v>-4.3901084908817964E-3</v>
      </c>
      <c r="G26" s="11">
        <f>'Regions By Outlet Data'!F98</f>
        <v>1433963848.571116</v>
      </c>
      <c r="H26" s="3">
        <f>'Regions By Outlet Data'!G98</f>
        <v>31124220.253015995</v>
      </c>
      <c r="I26" s="13">
        <f>'Regions By Outlet Data'!H98</f>
        <v>2.218658471341561E-2</v>
      </c>
      <c r="J26" s="33">
        <f>'Regions By Outlet Data'!I98</f>
        <v>124.27526327094147</v>
      </c>
      <c r="K26" s="23">
        <f>'Regions By Outlet Data'!J98</f>
        <v>0.58304607053152324</v>
      </c>
      <c r="M26" s="348"/>
      <c r="N26" s="28" t="s">
        <v>396</v>
      </c>
      <c r="O26" s="9">
        <f>'Regions By Outlet Data'!C106</f>
        <v>272645044.13606876</v>
      </c>
      <c r="P26" s="2">
        <f>'Regions By Outlet Data'!D106</f>
        <v>728315.53409600258</v>
      </c>
      <c r="Q26" s="4">
        <f>'Regions By Outlet Data'!E106</f>
        <v>2.6784506339146176E-3</v>
      </c>
      <c r="R26" s="11">
        <f>'Regions By Outlet Data'!F106</f>
        <v>1280941695.579973</v>
      </c>
      <c r="S26" s="3">
        <f>'Regions By Outlet Data'!G106</f>
        <v>41985136.087390184</v>
      </c>
      <c r="T26" s="13">
        <f>'Regions By Outlet Data'!H106</f>
        <v>3.3887496511245951E-2</v>
      </c>
      <c r="U26" s="33">
        <f>'Regions By Outlet Data'!I106</f>
        <v>123.60744621214454</v>
      </c>
      <c r="V26" s="23">
        <f>'Regions By Outlet Data'!J106</f>
        <v>0.68368957908894856</v>
      </c>
    </row>
    <row r="27" spans="2:22">
      <c r="B27" s="348"/>
      <c r="C27" s="28" t="s">
        <v>406</v>
      </c>
      <c r="D27" s="9">
        <f>'Regions By Outlet Data'!C99</f>
        <v>372882680.69858736</v>
      </c>
      <c r="E27" s="2">
        <f>'Regions By Outlet Data'!D99</f>
        <v>20411.63517332077</v>
      </c>
      <c r="F27" s="4">
        <f>'Regions By Outlet Data'!E99</f>
        <v>5.4743096491346218E-5</v>
      </c>
      <c r="G27" s="11">
        <f>'Regions By Outlet Data'!F99</f>
        <v>1935708129.4834957</v>
      </c>
      <c r="H27" s="3">
        <f>'Regions By Outlet Data'!G99</f>
        <v>53086104.9098804</v>
      </c>
      <c r="I27" s="13">
        <f>'Regions By Outlet Data'!H99</f>
        <v>2.8197962319018114E-2</v>
      </c>
      <c r="J27" s="33">
        <f>'Regions By Outlet Data'!I99</f>
        <v>83.913318994978852</v>
      </c>
      <c r="K27" s="23">
        <f>'Regions By Outlet Data'!J99</f>
        <v>6.1989786251459122E-2</v>
      </c>
      <c r="M27" s="348"/>
      <c r="N27" s="28" t="s">
        <v>397</v>
      </c>
      <c r="O27" s="9">
        <f>'Regions By Outlet Data'!C107</f>
        <v>356716416.42224711</v>
      </c>
      <c r="P27" s="2">
        <f>'Regions By Outlet Data'!D107</f>
        <v>2888562.6716828346</v>
      </c>
      <c r="Q27" s="4">
        <f>'Regions By Outlet Data'!E107</f>
        <v>8.1637514996749979E-3</v>
      </c>
      <c r="R27" s="11">
        <f>'Regions By Outlet Data'!F107</f>
        <v>1773178701.7039089</v>
      </c>
      <c r="S27" s="3">
        <f>'Regions By Outlet Data'!G107</f>
        <v>69199220.129413128</v>
      </c>
      <c r="T27" s="13">
        <f>'Regions By Outlet Data'!H107</f>
        <v>4.0610359970691831E-2</v>
      </c>
      <c r="U27" s="33">
        <f>'Regions By Outlet Data'!I107</f>
        <v>84.260753836485264</v>
      </c>
      <c r="V27" s="23">
        <f>'Regions By Outlet Data'!J107</f>
        <v>0.21745812798363318</v>
      </c>
    </row>
    <row r="28" spans="2:22">
      <c r="B28" s="348"/>
      <c r="C28" s="28" t="s">
        <v>407</v>
      </c>
      <c r="D28" s="9">
        <f>'Regions By Outlet Data'!C100</f>
        <v>497798707.02725077</v>
      </c>
      <c r="E28" s="2">
        <f>'Regions By Outlet Data'!D100</f>
        <v>3956392.9110402465</v>
      </c>
      <c r="F28" s="4">
        <f>'Regions By Outlet Data'!E100</f>
        <v>8.0114498048242007E-3</v>
      </c>
      <c r="G28" s="11">
        <f>'Regions By Outlet Data'!F100</f>
        <v>2656039977.025229</v>
      </c>
      <c r="H28" s="3">
        <f>'Regions By Outlet Data'!G100</f>
        <v>37654629.144303799</v>
      </c>
      <c r="I28" s="13">
        <f>'Regions By Outlet Data'!H100</f>
        <v>1.438085848394237E-2</v>
      </c>
      <c r="J28" s="33">
        <f>'Regions By Outlet Data'!I100</f>
        <v>100.67746456326014</v>
      </c>
      <c r="K28" s="23">
        <f>'Regions By Outlet Data'!J100</f>
        <v>0.15511622324189034</v>
      </c>
      <c r="M28" s="348"/>
      <c r="N28" s="28" t="s">
        <v>398</v>
      </c>
      <c r="O28" s="9">
        <f>'Regions By Outlet Data'!C108</f>
        <v>481834440.81508946</v>
      </c>
      <c r="P28" s="2">
        <f>'Regions By Outlet Data'!D108</f>
        <v>6175583.7213848829</v>
      </c>
      <c r="Q28" s="4">
        <f>'Regions By Outlet Data'!E108</f>
        <v>1.2983220283373127E-2</v>
      </c>
      <c r="R28" s="11">
        <f>'Regions By Outlet Data'!F108</f>
        <v>2475450260.9427733</v>
      </c>
      <c r="S28" s="3">
        <f>'Regions By Outlet Data'!G108</f>
        <v>58813483.925930977</v>
      </c>
      <c r="T28" s="13">
        <f>'Regions By Outlet Data'!H108</f>
        <v>2.4336915040468692E-2</v>
      </c>
      <c r="U28" s="33">
        <f>'Regions By Outlet Data'!I108</f>
        <v>102.28687300733399</v>
      </c>
      <c r="V28" s="23">
        <f>'Regions By Outlet Data'!J108</f>
        <v>2.3654268815704427E-2</v>
      </c>
    </row>
    <row r="29" spans="2:22" ht="15" thickBot="1">
      <c r="B29" s="349"/>
      <c r="C29" s="66" t="s">
        <v>408</v>
      </c>
      <c r="D29" s="90">
        <f>'Regions By Outlet Data'!C101</f>
        <v>432108512.84700745</v>
      </c>
      <c r="E29" s="91">
        <f>'Regions By Outlet Data'!D101</f>
        <v>2420318.5222963095</v>
      </c>
      <c r="F29" s="92">
        <f>'Regions By Outlet Data'!E101</f>
        <v>5.6327321864172476E-3</v>
      </c>
      <c r="G29" s="93">
        <f>'Regions By Outlet Data'!F101</f>
        <v>2210254882.6911287</v>
      </c>
      <c r="H29" s="94">
        <f>'Regions By Outlet Data'!G101</f>
        <v>123301603.05277252</v>
      </c>
      <c r="I29" s="95">
        <f>'Regions By Outlet Data'!H101</f>
        <v>5.9082109913902434E-2</v>
      </c>
      <c r="J29" s="96">
        <f>'Regions By Outlet Data'!I101</f>
        <v>108.01196609262291</v>
      </c>
      <c r="K29" s="97">
        <f>'Regions By Outlet Data'!J101</f>
        <v>0.52544105354124326</v>
      </c>
      <c r="M29" s="349"/>
      <c r="N29" s="29" t="s">
        <v>399</v>
      </c>
      <c r="O29" s="90">
        <f>'Regions By Outlet Data'!C109</f>
        <v>417274393.53242654</v>
      </c>
      <c r="P29" s="91">
        <f>'Regions By Outlet Data'!D109</f>
        <v>4736584.6779521704</v>
      </c>
      <c r="Q29" s="92">
        <f>'Regions By Outlet Data'!E109</f>
        <v>1.1481577145873568E-2</v>
      </c>
      <c r="R29" s="93">
        <f>'Regions By Outlet Data'!F109</f>
        <v>2059633755.6821039</v>
      </c>
      <c r="S29" s="94">
        <f>'Regions By Outlet Data'!G109</f>
        <v>139195387.5355835</v>
      </c>
      <c r="T29" s="95">
        <f>'Regions By Outlet Data'!H109</f>
        <v>7.2481049037739054E-2</v>
      </c>
      <c r="U29" s="96">
        <f>'Regions By Outlet Data'!I109</f>
        <v>109.48240794893916</v>
      </c>
      <c r="V29" s="97">
        <f>'Regions By Outlet Data'!J109</f>
        <v>0.48556927095965818</v>
      </c>
    </row>
    <row r="30" spans="2:22">
      <c r="N30" s="19"/>
      <c r="Q30" s="19"/>
      <c r="T30" s="19"/>
      <c r="U30" s="19"/>
      <c r="V30" s="19"/>
    </row>
    <row r="31" spans="2:22" ht="23.5">
      <c r="B31" s="337" t="s">
        <v>139</v>
      </c>
      <c r="C31" s="337"/>
      <c r="D31" s="337"/>
      <c r="E31" s="337"/>
      <c r="F31" s="337"/>
      <c r="G31" s="337"/>
      <c r="H31" s="337"/>
      <c r="I31" s="337"/>
      <c r="J31" s="337"/>
      <c r="K31" s="337"/>
      <c r="M31" s="337" t="s">
        <v>139</v>
      </c>
      <c r="N31" s="337"/>
      <c r="O31" s="337"/>
      <c r="P31" s="337"/>
      <c r="Q31" s="337"/>
      <c r="R31" s="337"/>
      <c r="S31" s="337"/>
      <c r="T31" s="337"/>
      <c r="U31" s="337"/>
      <c r="V31" s="337"/>
    </row>
    <row r="32" spans="2:22" ht="15" thickBot="1">
      <c r="B32" s="350" t="s">
        <v>317</v>
      </c>
      <c r="C32" s="350"/>
      <c r="D32" s="350"/>
      <c r="E32" s="350"/>
      <c r="F32" s="350"/>
      <c r="G32" s="350"/>
      <c r="H32" s="350"/>
      <c r="I32" s="350"/>
      <c r="J32" s="350"/>
      <c r="K32" s="350"/>
      <c r="M32" s="350" t="s">
        <v>318</v>
      </c>
      <c r="N32" s="350"/>
      <c r="O32" s="350"/>
      <c r="P32" s="350"/>
      <c r="Q32" s="350"/>
      <c r="R32" s="350"/>
      <c r="S32" s="350"/>
      <c r="T32" s="350"/>
      <c r="U32" s="350"/>
      <c r="V32" s="350"/>
    </row>
    <row r="33" spans="2:22" ht="21" customHeight="1">
      <c r="C33" s="341"/>
      <c r="D33" s="342" t="s">
        <v>76</v>
      </c>
      <c r="E33" s="343"/>
      <c r="F33" s="344"/>
      <c r="G33" s="345" t="s">
        <v>21</v>
      </c>
      <c r="H33" s="343"/>
      <c r="I33" s="346"/>
      <c r="J33" s="351" t="s">
        <v>26</v>
      </c>
      <c r="K33" s="352"/>
      <c r="N33" s="341"/>
      <c r="O33" s="342" t="s">
        <v>76</v>
      </c>
      <c r="P33" s="343"/>
      <c r="Q33" s="344"/>
      <c r="R33" s="345" t="s">
        <v>21</v>
      </c>
      <c r="S33" s="343"/>
      <c r="T33" s="346"/>
      <c r="U33" s="342" t="s">
        <v>26</v>
      </c>
      <c r="V33" s="344"/>
    </row>
    <row r="34" spans="2:22" ht="29.5" thickBot="1">
      <c r="C34" s="341"/>
      <c r="D34" s="24" t="s">
        <v>18</v>
      </c>
      <c r="E34" s="25" t="s">
        <v>24</v>
      </c>
      <c r="F34" s="20" t="s">
        <v>25</v>
      </c>
      <c r="G34" s="26" t="s">
        <v>18</v>
      </c>
      <c r="H34" s="25" t="s">
        <v>24</v>
      </c>
      <c r="I34" s="31" t="s">
        <v>25</v>
      </c>
      <c r="J34" s="24" t="s">
        <v>18</v>
      </c>
      <c r="K34" s="20" t="s">
        <v>23</v>
      </c>
      <c r="N34" s="341"/>
      <c r="O34" s="24" t="s">
        <v>18</v>
      </c>
      <c r="P34" s="25" t="s">
        <v>24</v>
      </c>
      <c r="Q34" s="20" t="s">
        <v>25</v>
      </c>
      <c r="R34" s="26" t="s">
        <v>18</v>
      </c>
      <c r="S34" s="25" t="s">
        <v>24</v>
      </c>
      <c r="T34" s="31" t="s">
        <v>25</v>
      </c>
      <c r="U34" s="24" t="s">
        <v>18</v>
      </c>
      <c r="V34" s="20" t="s">
        <v>23</v>
      </c>
    </row>
    <row r="35" spans="2:22">
      <c r="B35" s="347" t="str">
        <f>'HOME PAGE'!H5</f>
        <v>4 WEEKS ENDING 02-23-2025</v>
      </c>
      <c r="C35" s="30" t="s">
        <v>27</v>
      </c>
      <c r="D35" s="8">
        <f>'Regions By Outlet Data'!C20</f>
        <v>12969259.907875175</v>
      </c>
      <c r="E35" s="5">
        <f>'Regions By Outlet Data'!D20</f>
        <v>-504585.92435979471</v>
      </c>
      <c r="F35" s="7">
        <f>'Regions By Outlet Data'!E20</f>
        <v>-3.7449287355850402E-2</v>
      </c>
      <c r="G35" s="10">
        <f>'Regions By Outlet Data'!F20</f>
        <v>88558769.789087906</v>
      </c>
      <c r="H35" s="6">
        <f>'Regions By Outlet Data'!G20</f>
        <v>1237996.6565919071</v>
      </c>
      <c r="I35" s="12">
        <f>'Regions By Outlet Data'!H20</f>
        <v>1.4177573241517633E-2</v>
      </c>
      <c r="J35" s="32">
        <f>'Regions By Outlet Data'!I20</f>
        <v>78.866469030725057</v>
      </c>
      <c r="K35" s="22">
        <f>'Regions By Outlet Data'!J20</f>
        <v>-3.3698251692918433</v>
      </c>
      <c r="M35" s="338" t="str">
        <f>'HOME PAGE'!H5</f>
        <v>4 WEEKS ENDING 02-23-2025</v>
      </c>
      <c r="N35" s="30" t="s">
        <v>44</v>
      </c>
      <c r="O35" s="8">
        <f>'Regions By Outlet Data'!C28</f>
        <v>123728.8878626458</v>
      </c>
      <c r="P35" s="5">
        <f>'Regions By Outlet Data'!D28</f>
        <v>-49612.099392562741</v>
      </c>
      <c r="Q35" s="7">
        <f>'Regions By Outlet Data'!E28</f>
        <v>-0.28621101205290383</v>
      </c>
      <c r="R35" s="10">
        <f>'Regions By Outlet Data'!F28</f>
        <v>1071259.2620210708</v>
      </c>
      <c r="S35" s="6">
        <f>'Regions By Outlet Data'!G28</f>
        <v>-190147.14653989277</v>
      </c>
      <c r="T35" s="12">
        <f>'Regions By Outlet Data'!H28</f>
        <v>-0.15074217575667484</v>
      </c>
      <c r="U35" s="32">
        <f>'Regions By Outlet Data'!I28</f>
        <v>76.968539371690795</v>
      </c>
      <c r="V35" s="22">
        <f>'Regions By Outlet Data'!J28</f>
        <v>-10.257443505305076</v>
      </c>
    </row>
    <row r="36" spans="2:22">
      <c r="B36" s="348"/>
      <c r="C36" s="28" t="s">
        <v>28</v>
      </c>
      <c r="D36" s="9">
        <f>'Regions By Outlet Data'!C21</f>
        <v>26139585.248695698</v>
      </c>
      <c r="E36" s="2">
        <f>'Regions By Outlet Data'!D21</f>
        <v>298403.17761778459</v>
      </c>
      <c r="F36" s="4">
        <f>'Regions By Outlet Data'!E21</f>
        <v>1.1547582335707652E-2</v>
      </c>
      <c r="G36" s="11">
        <f>'Regions By Outlet Data'!F21</f>
        <v>108944964.07532921</v>
      </c>
      <c r="H36" s="3">
        <f>'Regions By Outlet Data'!G21</f>
        <v>4235969.920504868</v>
      </c>
      <c r="I36" s="13">
        <f>'Regions By Outlet Data'!H21</f>
        <v>4.0454690207810583E-2</v>
      </c>
      <c r="J36" s="33">
        <f>'Regions By Outlet Data'!I21</f>
        <v>132.2915510857047</v>
      </c>
      <c r="K36" s="23">
        <f>'Regions By Outlet Data'!J21</f>
        <v>1.0290889406542476</v>
      </c>
      <c r="M36" s="339"/>
      <c r="N36" s="28" t="s">
        <v>45</v>
      </c>
      <c r="O36" s="9">
        <f>'Regions By Outlet Data'!C29</f>
        <v>228310.99460717349</v>
      </c>
      <c r="P36" s="2">
        <f>'Regions By Outlet Data'!D29</f>
        <v>-39826.672684755409</v>
      </c>
      <c r="Q36" s="4">
        <f>'Regions By Outlet Data'!E29</f>
        <v>-0.14853068980194792</v>
      </c>
      <c r="R36" s="11">
        <f>'Regions By Outlet Data'!F29</f>
        <v>1664722.8872972704</v>
      </c>
      <c r="S36" s="3">
        <f>'Regions By Outlet Data'!G29</f>
        <v>-158240.00512561365</v>
      </c>
      <c r="T36" s="13">
        <f>'Regions By Outlet Data'!H29</f>
        <v>-8.6803744488346796E-2</v>
      </c>
      <c r="U36" s="33">
        <f>'Regions By Outlet Data'!I29</f>
        <v>118.20209507866556</v>
      </c>
      <c r="V36" s="23">
        <f>'Regions By Outlet Data'!J29</f>
        <v>5.9075537785457186</v>
      </c>
    </row>
    <row r="37" spans="2:22">
      <c r="B37" s="348"/>
      <c r="C37" s="28" t="s">
        <v>29</v>
      </c>
      <c r="D37" s="9">
        <f>'Regions By Outlet Data'!C22</f>
        <v>19939873.192376412</v>
      </c>
      <c r="E37" s="2">
        <f>'Regions By Outlet Data'!D22</f>
        <v>564801.72577626258</v>
      </c>
      <c r="F37" s="4">
        <f>'Regions By Outlet Data'!E22</f>
        <v>2.915094928810456E-2</v>
      </c>
      <c r="G37" s="11">
        <f>'Regions By Outlet Data'!F22</f>
        <v>98903289.145436898</v>
      </c>
      <c r="H37" s="3">
        <f>'Regions By Outlet Data'!G22</f>
        <v>7587785.6650434136</v>
      </c>
      <c r="I37" s="13">
        <f>'Regions By Outlet Data'!H22</f>
        <v>8.3094166662209784E-2</v>
      </c>
      <c r="J37" s="33">
        <f>'Regions By Outlet Data'!I22</f>
        <v>117.44329880080195</v>
      </c>
      <c r="K37" s="23">
        <f>'Regions By Outlet Data'!J22</f>
        <v>2.9067964837957021</v>
      </c>
      <c r="M37" s="339"/>
      <c r="N37" s="28" t="s">
        <v>46</v>
      </c>
      <c r="O37" s="9">
        <f>'Regions By Outlet Data'!C30</f>
        <v>107061.67337429112</v>
      </c>
      <c r="P37" s="2">
        <f>'Regions By Outlet Data'!D30</f>
        <v>-28698.11380221475</v>
      </c>
      <c r="Q37" s="4">
        <f>'Regions By Outlet Data'!E30</f>
        <v>-0.21138891271907614</v>
      </c>
      <c r="R37" s="11">
        <f>'Regions By Outlet Data'!F30</f>
        <v>928079.35207956075</v>
      </c>
      <c r="S37" s="3">
        <f>'Regions By Outlet Data'!G30</f>
        <v>-103137.81377326301</v>
      </c>
      <c r="T37" s="13">
        <f>'Regions By Outlet Data'!H30</f>
        <v>-0.10001560989141151</v>
      </c>
      <c r="U37" s="33">
        <f>'Regions By Outlet Data'!I30</f>
        <v>64.50669756929922</v>
      </c>
      <c r="V37" s="23">
        <f>'Regions By Outlet Data'!J30</f>
        <v>-1.660752816066335</v>
      </c>
    </row>
    <row r="38" spans="2:22">
      <c r="B38" s="348"/>
      <c r="C38" s="28" t="s">
        <v>30</v>
      </c>
      <c r="D38" s="9">
        <f>'Regions By Outlet Data'!C23</f>
        <v>24809500.024618294</v>
      </c>
      <c r="E38" s="2">
        <f>'Regions By Outlet Data'!D23</f>
        <v>118249.12521205097</v>
      </c>
      <c r="F38" s="4">
        <f>'Regions By Outlet Data'!E23</f>
        <v>4.7891103489979339E-3</v>
      </c>
      <c r="G38" s="11">
        <f>'Regions By Outlet Data'!F23</f>
        <v>149643941.10413146</v>
      </c>
      <c r="H38" s="3">
        <f>'Regions By Outlet Data'!G23</f>
        <v>5917142.1635281444</v>
      </c>
      <c r="I38" s="13">
        <f>'Regions By Outlet Data'!H23</f>
        <v>4.1169372776286968E-2</v>
      </c>
      <c r="J38" s="33">
        <f>'Regions By Outlet Data'!I23</f>
        <v>103.31688700127542</v>
      </c>
      <c r="K38" s="23">
        <f>'Regions By Outlet Data'!J23</f>
        <v>0.11416628045211041</v>
      </c>
      <c r="M38" s="339"/>
      <c r="N38" s="28" t="s">
        <v>47</v>
      </c>
      <c r="O38" s="9">
        <f>'Regions By Outlet Data'!C31</f>
        <v>375521.16035049228</v>
      </c>
      <c r="P38" s="2">
        <f>'Regions By Outlet Data'!D31</f>
        <v>-103164.97234202287</v>
      </c>
      <c r="Q38" s="4">
        <f>'Regions By Outlet Data'!E31</f>
        <v>-0.21551694376801817</v>
      </c>
      <c r="R38" s="11">
        <f>'Regions By Outlet Data'!F31</f>
        <v>3036850.046109797</v>
      </c>
      <c r="S38" s="3">
        <f>'Regions By Outlet Data'!G31</f>
        <v>-497868.47364092944</v>
      </c>
      <c r="T38" s="13">
        <f>'Regions By Outlet Data'!H31</f>
        <v>-0.14085095343774073</v>
      </c>
      <c r="U38" s="33">
        <f>'Regions By Outlet Data'!I31</f>
        <v>159.97519433151973</v>
      </c>
      <c r="V38" s="23">
        <f>'Regions By Outlet Data'!J31</f>
        <v>-4.9821092304742933</v>
      </c>
    </row>
    <row r="39" spans="2:22" ht="15" thickBot="1">
      <c r="B39" s="348"/>
      <c r="C39" s="28" t="s">
        <v>31</v>
      </c>
      <c r="D39" s="9">
        <f>'Regions By Outlet Data'!C24</f>
        <v>10161966.947198782</v>
      </c>
      <c r="E39" s="2">
        <f>'Regions By Outlet Data'!D24</f>
        <v>172410.02800055966</v>
      </c>
      <c r="F39" s="4">
        <f>'Regions By Outlet Data'!E24</f>
        <v>1.725902654092866E-2</v>
      </c>
      <c r="G39" s="11">
        <f>'Regions By Outlet Data'!F24</f>
        <v>51597661.891482934</v>
      </c>
      <c r="H39" s="3">
        <f>'Regions By Outlet Data'!G24</f>
        <v>3529174.6592873409</v>
      </c>
      <c r="I39" s="13">
        <f>'Regions By Outlet Data'!H24</f>
        <v>7.3419715545438455E-2</v>
      </c>
      <c r="J39" s="33">
        <f>'Regions By Outlet Data'!I24</f>
        <v>111.90268985623888</v>
      </c>
      <c r="K39" s="23">
        <f>'Regions By Outlet Data'!J24</f>
        <v>1.4938801242975472</v>
      </c>
      <c r="M39" s="340"/>
      <c r="N39" s="29" t="s">
        <v>48</v>
      </c>
      <c r="O39" s="90">
        <f>'Regions By Outlet Data'!C32</f>
        <v>101573.30187346198</v>
      </c>
      <c r="P39" s="91">
        <f>'Regions By Outlet Data'!D32</f>
        <v>-18274.438435274817</v>
      </c>
      <c r="Q39" s="92">
        <f>'Regions By Outlet Data'!E32</f>
        <v>-0.15248045885720071</v>
      </c>
      <c r="R39" s="93">
        <f>'Regions By Outlet Data'!F32</f>
        <v>732478.77153953549</v>
      </c>
      <c r="S39" s="94">
        <f>'Regions By Outlet Data'!G32</f>
        <v>-46918.609990678728</v>
      </c>
      <c r="T39" s="95">
        <f>'Regions By Outlet Data'!H32</f>
        <v>-6.0198572772418114E-2</v>
      </c>
      <c r="U39" s="96">
        <f>'Regions By Outlet Data'!I32</f>
        <v>66.219032459010734</v>
      </c>
      <c r="V39" s="97">
        <f>'Regions By Outlet Data'!J32</f>
        <v>3.0163398560939356</v>
      </c>
    </row>
    <row r="40" spans="2:22">
      <c r="B40" s="348"/>
      <c r="C40" s="28" t="s">
        <v>32</v>
      </c>
      <c r="D40" s="9">
        <f>'Regions By Outlet Data'!C25</f>
        <v>9942819.735235665</v>
      </c>
      <c r="E40" s="2">
        <f>'Regions By Outlet Data'!D25</f>
        <v>212488.54562515579</v>
      </c>
      <c r="F40" s="4">
        <f>'Regions By Outlet Data'!E25</f>
        <v>2.1837750584691187E-2</v>
      </c>
      <c r="G40" s="11">
        <f>'Regions By Outlet Data'!F25</f>
        <v>55668983.93407502</v>
      </c>
      <c r="H40" s="3">
        <f>'Regions By Outlet Data'!G25</f>
        <v>3331250.3511629477</v>
      </c>
      <c r="I40" s="13">
        <f>'Regions By Outlet Data'!H25</f>
        <v>6.3649113614858158E-2</v>
      </c>
      <c r="J40" s="33">
        <f>'Regions By Outlet Data'!I25</f>
        <v>57.046306577872507</v>
      </c>
      <c r="K40" s="23">
        <f>'Regions By Outlet Data'!J25</f>
        <v>1.0137623458408953</v>
      </c>
      <c r="M40" s="338" t="str">
        <f>'HOME PAGE'!H6</f>
        <v>LATEST 52 WEEKS ENDING 02-23-2025</v>
      </c>
      <c r="N40" s="30" t="s">
        <v>44</v>
      </c>
      <c r="O40" s="8">
        <f>'Regions By Outlet Data'!C73</f>
        <v>1862601.1392579491</v>
      </c>
      <c r="P40" s="5">
        <f>'Regions By Outlet Data'!D73</f>
        <v>-560132.2378875243</v>
      </c>
      <c r="Q40" s="7">
        <f>'Regions By Outlet Data'!E73</f>
        <v>-0.23119846499472693</v>
      </c>
      <c r="R40" s="10">
        <f>'Regions By Outlet Data'!F73</f>
        <v>15030742.743717473</v>
      </c>
      <c r="S40" s="6">
        <f>'Regions By Outlet Data'!G73</f>
        <v>-2024967.3959226832</v>
      </c>
      <c r="T40" s="12">
        <f>'Regions By Outlet Data'!H73</f>
        <v>-0.11872665396771373</v>
      </c>
      <c r="U40" s="32">
        <f>'Regions By Outlet Data'!I73</f>
        <v>82.707207951322744</v>
      </c>
      <c r="V40" s="22">
        <f>'Regions By Outlet Data'!J73</f>
        <v>-4.4762161125529758</v>
      </c>
    </row>
    <row r="41" spans="2:22">
      <c r="B41" s="348"/>
      <c r="C41" s="28" t="s">
        <v>33</v>
      </c>
      <c r="D41" s="9">
        <f>'Regions By Outlet Data'!C26</f>
        <v>17996357.635171127</v>
      </c>
      <c r="E41" s="2">
        <f>'Regions By Outlet Data'!D26</f>
        <v>-278772.5692672953</v>
      </c>
      <c r="F41" s="4">
        <f>'Regions By Outlet Data'!E26</f>
        <v>-1.525420427371788E-2</v>
      </c>
      <c r="G41" s="11">
        <f>'Regions By Outlet Data'!F26</f>
        <v>104579695.67257725</v>
      </c>
      <c r="H41" s="3">
        <f>'Regions By Outlet Data'!G26</f>
        <v>1402669.778796196</v>
      </c>
      <c r="I41" s="13">
        <f>'Regions By Outlet Data'!H26</f>
        <v>1.3594787857523825E-2</v>
      </c>
      <c r="J41" s="33">
        <f>'Regions By Outlet Data'!I26</f>
        <v>92.794535010221423</v>
      </c>
      <c r="K41" s="23">
        <f>'Regions By Outlet Data'!J26</f>
        <v>-1.7840949717889174</v>
      </c>
      <c r="M41" s="339"/>
      <c r="N41" s="28" t="s">
        <v>45</v>
      </c>
      <c r="O41" s="9">
        <f>'Regions By Outlet Data'!C74</f>
        <v>3147615.3868108643</v>
      </c>
      <c r="P41" s="2">
        <f>'Regions By Outlet Data'!D74</f>
        <v>-616146.55966217164</v>
      </c>
      <c r="Q41" s="4">
        <f>'Regions By Outlet Data'!E74</f>
        <v>-0.16370497614482585</v>
      </c>
      <c r="R41" s="11">
        <f>'Regions By Outlet Data'!F74</f>
        <v>22525156.92048813</v>
      </c>
      <c r="S41" s="3">
        <f>'Regions By Outlet Data'!G74</f>
        <v>-2337201.5267214105</v>
      </c>
      <c r="T41" s="13">
        <f>'Regions By Outlet Data'!H74</f>
        <v>-9.4005624272693614E-2</v>
      </c>
      <c r="U41" s="33">
        <f>'Regions By Outlet Data'!I74</f>
        <v>116.32186803237541</v>
      </c>
      <c r="V41" s="23">
        <f>'Regions By Outlet Data'!J74</f>
        <v>3.600394165952693</v>
      </c>
    </row>
    <row r="42" spans="2:22" ht="15" thickBot="1">
      <c r="B42" s="349"/>
      <c r="C42" s="29" t="s">
        <v>34</v>
      </c>
      <c r="D42" s="90">
        <f>'Regions By Outlet Data'!C27</f>
        <v>16831231.614182469</v>
      </c>
      <c r="E42" s="91">
        <f>'Regions By Outlet Data'!D27</f>
        <v>-74281.686266578734</v>
      </c>
      <c r="F42" s="92">
        <f>'Regions By Outlet Data'!E27</f>
        <v>-4.3939326151431115E-3</v>
      </c>
      <c r="G42" s="93">
        <f>'Regions By Outlet Data'!F27</f>
        <v>87550706.606566086</v>
      </c>
      <c r="H42" s="94">
        <f>'Regions By Outlet Data'!G27</f>
        <v>4922311.8515462875</v>
      </c>
      <c r="I42" s="95">
        <f>'Regions By Outlet Data'!H27</f>
        <v>5.9571674678422212E-2</v>
      </c>
      <c r="J42" s="96">
        <f>'Regions By Outlet Data'!I27</f>
        <v>107.26405836026626</v>
      </c>
      <c r="K42" s="97">
        <f>'Regions By Outlet Data'!J27</f>
        <v>-0.86973642866553291</v>
      </c>
      <c r="M42" s="339"/>
      <c r="N42" s="28" t="s">
        <v>46</v>
      </c>
      <c r="O42" s="9">
        <f>'Regions By Outlet Data'!C75</f>
        <v>1546116.1919396338</v>
      </c>
      <c r="P42" s="2">
        <f>'Regions By Outlet Data'!D75</f>
        <v>-320262.58986479486</v>
      </c>
      <c r="Q42" s="4">
        <f>'Regions By Outlet Data'!E75</f>
        <v>-0.17159570875273381</v>
      </c>
      <c r="R42" s="11">
        <f>'Regions By Outlet Data'!F75</f>
        <v>12802533.862241959</v>
      </c>
      <c r="S42" s="3">
        <f>'Regions By Outlet Data'!G75</f>
        <v>-1111020.9529475588</v>
      </c>
      <c r="T42" s="13">
        <f>'Regions By Outlet Data'!H75</f>
        <v>-7.9851696256275931E-2</v>
      </c>
      <c r="U42" s="33">
        <f>'Regions By Outlet Data'!I75</f>
        <v>66.495808375108595</v>
      </c>
      <c r="V42" s="23">
        <f>'Regions By Outlet Data'!J75</f>
        <v>1.4443955284692152</v>
      </c>
    </row>
    <row r="43" spans="2:22">
      <c r="B43" s="347" t="str">
        <f>'HOME PAGE'!H6</f>
        <v>LATEST 52 WEEKS ENDING 02-23-2025</v>
      </c>
      <c r="C43" s="30" t="s">
        <v>27</v>
      </c>
      <c r="D43" s="8">
        <f>'Regions By Outlet Data'!C65</f>
        <v>172771211.55531576</v>
      </c>
      <c r="E43" s="5">
        <f>'Regions By Outlet Data'!D65</f>
        <v>-5482534.9036955535</v>
      </c>
      <c r="F43" s="7">
        <f>'Regions By Outlet Data'!E65</f>
        <v>-3.0756912618138094E-2</v>
      </c>
      <c r="G43" s="10">
        <f>'Regions By Outlet Data'!F65</f>
        <v>1153122228.3188674</v>
      </c>
      <c r="H43" s="6">
        <f>'Regions By Outlet Data'!G65</f>
        <v>27592867.269464731</v>
      </c>
      <c r="I43" s="12">
        <f>'Regions By Outlet Data'!H65</f>
        <v>2.4515457547671739E-2</v>
      </c>
      <c r="J43" s="32">
        <f>'Regions By Outlet Data'!I65</f>
        <v>81.585302707962398</v>
      </c>
      <c r="K43" s="22">
        <f>'Regions By Outlet Data'!J65</f>
        <v>-1.3022449138080816</v>
      </c>
      <c r="M43" s="339"/>
      <c r="N43" s="28" t="s">
        <v>47</v>
      </c>
      <c r="O43" s="9">
        <f>'Regions By Outlet Data'!C76</f>
        <v>5269147.4154291013</v>
      </c>
      <c r="P43" s="2">
        <f>'Regions By Outlet Data'!D76</f>
        <v>-1435046.1790870139</v>
      </c>
      <c r="Q43" s="4">
        <f>'Regions By Outlet Data'!E76</f>
        <v>-0.21405201965838971</v>
      </c>
      <c r="R43" s="11">
        <f>'Regions By Outlet Data'!F76</f>
        <v>41625319.481195867</v>
      </c>
      <c r="S43" s="3">
        <f>'Regions By Outlet Data'!G76</f>
        <v>-7529486.2379913479</v>
      </c>
      <c r="T43" s="13">
        <f>'Regions By Outlet Data'!H76</f>
        <v>-0.1531790458293332</v>
      </c>
      <c r="U43" s="33">
        <f>'Regions By Outlet Data'!I76</f>
        <v>160.228564294411</v>
      </c>
      <c r="V43" s="23">
        <f>'Regions By Outlet Data'!J76</f>
        <v>-4.9869940180959134</v>
      </c>
    </row>
    <row r="44" spans="2:22" ht="15" thickBot="1">
      <c r="B44" s="348"/>
      <c r="C44" s="28" t="s">
        <v>28</v>
      </c>
      <c r="D44" s="9">
        <f>'Regions By Outlet Data'!C66</f>
        <v>333587029.15648669</v>
      </c>
      <c r="E44" s="2">
        <f>'Regions By Outlet Data'!D66</f>
        <v>-6104004.2256982327</v>
      </c>
      <c r="F44" s="4">
        <f>'Regions By Outlet Data'!E66</f>
        <v>-1.7969282747686319E-2</v>
      </c>
      <c r="G44" s="11">
        <f>'Regions By Outlet Data'!F66</f>
        <v>1389056018.2369072</v>
      </c>
      <c r="H44" s="3">
        <f>'Regions By Outlet Data'!G66</f>
        <v>11782481.257711649</v>
      </c>
      <c r="I44" s="13">
        <f>'Regions By Outlet Data'!H66</f>
        <v>8.5549318572942495E-3</v>
      </c>
      <c r="J44" s="33">
        <f>'Regions By Outlet Data'!I66</f>
        <v>131.10097413029979</v>
      </c>
      <c r="K44" s="23">
        <f>'Regions By Outlet Data'!J66</f>
        <v>-0.35820610567691347</v>
      </c>
      <c r="M44" s="340"/>
      <c r="N44" s="29" t="s">
        <v>48</v>
      </c>
      <c r="O44" s="90">
        <f>'Regions By Outlet Data'!C77</f>
        <v>1408805.4715688331</v>
      </c>
      <c r="P44" s="91">
        <f>'Regions By Outlet Data'!D77</f>
        <v>-231564.3626791893</v>
      </c>
      <c r="Q44" s="92">
        <f>'Regions By Outlet Data'!E77</f>
        <v>-0.14116594797376467</v>
      </c>
      <c r="R44" s="93">
        <f>'Regions By Outlet Data'!F77</f>
        <v>9839198.7433176171</v>
      </c>
      <c r="S44" s="94">
        <f>'Regions By Outlet Data'!G77</f>
        <v>-757506.93275559135</v>
      </c>
      <c r="T44" s="95">
        <f>'Regions By Outlet Data'!H77</f>
        <v>-7.1485134711819096E-2</v>
      </c>
      <c r="U44" s="96">
        <f>'Regions By Outlet Data'!I77</f>
        <v>65.559502642579304</v>
      </c>
      <c r="V44" s="97">
        <f>'Regions By Outlet Data'!J77</f>
        <v>3.6964711537308617</v>
      </c>
    </row>
    <row r="45" spans="2:22">
      <c r="B45" s="348"/>
      <c r="C45" s="28" t="s">
        <v>29</v>
      </c>
      <c r="D45" s="9">
        <f>'Regions By Outlet Data'!C67</f>
        <v>252489331.08239996</v>
      </c>
      <c r="E45" s="2">
        <f>'Regions By Outlet Data'!D67</f>
        <v>-1125929.0459631383</v>
      </c>
      <c r="F45" s="4">
        <f>'Regions By Outlet Data'!E67</f>
        <v>-4.4395161607912251E-3</v>
      </c>
      <c r="G45" s="11">
        <f>'Regions By Outlet Data'!F67</f>
        <v>1242862343.8073237</v>
      </c>
      <c r="H45" s="3">
        <f>'Regions By Outlet Data'!G67</f>
        <v>25710899.810135841</v>
      </c>
      <c r="I45" s="13">
        <f>'Regions By Outlet Data'!H67</f>
        <v>2.1123829690165692E-2</v>
      </c>
      <c r="J45" s="33">
        <f>'Regions By Outlet Data'!I67</f>
        <v>115.48144993707183</v>
      </c>
      <c r="K45" s="23">
        <f>'Regions By Outlet Data'!J67</f>
        <v>1.2581635209246684</v>
      </c>
      <c r="M45" s="338" t="str">
        <f>'HOME PAGE'!H7</f>
        <v>YTD ENDING 02-23-2025</v>
      </c>
      <c r="N45" s="27" t="s">
        <v>44</v>
      </c>
      <c r="O45" s="8">
        <f>'Regions By Outlet Data'!C118</f>
        <v>1959684.6050000584</v>
      </c>
      <c r="P45" s="5">
        <f>'Regions By Outlet Data'!D118</f>
        <v>-540275.67358373082</v>
      </c>
      <c r="Q45" s="7">
        <f>'Regions By Outlet Data'!E118</f>
        <v>-0.21611370317043332</v>
      </c>
      <c r="R45" s="10">
        <f>'Regions By Outlet Data'!F118</f>
        <v>15385980.097986665</v>
      </c>
      <c r="S45" s="6">
        <f>'Regions By Outlet Data'!G118</f>
        <v>-2143331.8226273507</v>
      </c>
      <c r="T45" s="12">
        <f>'Regions By Outlet Data'!H118</f>
        <v>-0.12227130376445913</v>
      </c>
      <c r="U45" s="32">
        <f>'Regions By Outlet Data'!I118</f>
        <v>84.143204591499355</v>
      </c>
      <c r="V45" s="22">
        <f>'Regions By Outlet Data'!J118</f>
        <v>-4.5959142673814881</v>
      </c>
    </row>
    <row r="46" spans="2:22">
      <c r="B46" s="348"/>
      <c r="C46" s="28" t="s">
        <v>30</v>
      </c>
      <c r="D46" s="9">
        <f>'Regions By Outlet Data'!C68</f>
        <v>317417415.60518765</v>
      </c>
      <c r="E46" s="2">
        <f>'Regions By Outlet Data'!D68</f>
        <v>-4162090.3569242358</v>
      </c>
      <c r="F46" s="4">
        <f>'Regions By Outlet Data'!E68</f>
        <v>-1.2942648022522332E-2</v>
      </c>
      <c r="G46" s="11">
        <f>'Regions By Outlet Data'!F68</f>
        <v>1907973290.3327737</v>
      </c>
      <c r="H46" s="3">
        <f>'Regions By Outlet Data'!G68</f>
        <v>31396754.255530119</v>
      </c>
      <c r="I46" s="13">
        <f>'Regions By Outlet Data'!H68</f>
        <v>1.6730867967240621E-2</v>
      </c>
      <c r="J46" s="33">
        <f>'Regions By Outlet Data'!I68</f>
        <v>102.64726878457805</v>
      </c>
      <c r="K46" s="23">
        <f>'Regions By Outlet Data'!J68</f>
        <v>0.2437018973966758</v>
      </c>
      <c r="M46" s="339"/>
      <c r="N46" s="28" t="s">
        <v>45</v>
      </c>
      <c r="O46" s="9">
        <f>'Regions By Outlet Data'!C119</f>
        <v>3233769.401591728</v>
      </c>
      <c r="P46" s="2">
        <f>'Regions By Outlet Data'!D119</f>
        <v>-626651.25706399744</v>
      </c>
      <c r="Q46" s="4">
        <f>'Regions By Outlet Data'!E119</f>
        <v>-0.16232719500631046</v>
      </c>
      <c r="R46" s="11">
        <f>'Regions By Outlet Data'!F119</f>
        <v>22819951.78863309</v>
      </c>
      <c r="S46" s="3">
        <f>'Regions By Outlet Data'!G119</f>
        <v>-2589320.2440876774</v>
      </c>
      <c r="T46" s="13">
        <f>'Regions By Outlet Data'!H119</f>
        <v>-0.10190454259190435</v>
      </c>
      <c r="U46" s="33">
        <f>'Regions By Outlet Data'!I119</f>
        <v>115.55749719374899</v>
      </c>
      <c r="V46" s="23">
        <f>'Regions By Outlet Data'!J119</f>
        <v>3.2418873817896525</v>
      </c>
    </row>
    <row r="47" spans="2:22">
      <c r="B47" s="348"/>
      <c r="C47" s="28" t="s">
        <v>31</v>
      </c>
      <c r="D47" s="9">
        <f>'Regions By Outlet Data'!C69</f>
        <v>129365426.95065661</v>
      </c>
      <c r="E47" s="2">
        <f>'Regions By Outlet Data'!D69</f>
        <v>-3088684.6638295799</v>
      </c>
      <c r="F47" s="4">
        <f>'Regions By Outlet Data'!E69</f>
        <v>-2.3318903627690617E-2</v>
      </c>
      <c r="G47" s="11">
        <f>'Regions By Outlet Data'!F69</f>
        <v>648922399.71036327</v>
      </c>
      <c r="H47" s="3">
        <f>'Regions By Outlet Data'!G69</f>
        <v>57258.271376371384</v>
      </c>
      <c r="I47" s="13">
        <f>'Regions By Outlet Data'!H69</f>
        <v>8.8243716174041703E-5</v>
      </c>
      <c r="J47" s="33">
        <f>'Regions By Outlet Data'!I69</f>
        <v>110.62271705199178</v>
      </c>
      <c r="K47" s="23">
        <f>'Regions By Outlet Data'!J69</f>
        <v>-0.90982804369609482</v>
      </c>
      <c r="M47" s="339"/>
      <c r="N47" s="28" t="s">
        <v>46</v>
      </c>
      <c r="O47" s="9">
        <f>'Regions By Outlet Data'!C120</f>
        <v>1596320.7656167459</v>
      </c>
      <c r="P47" s="2">
        <f>'Regions By Outlet Data'!D120</f>
        <v>-329517.50510503282</v>
      </c>
      <c r="Q47" s="4">
        <f>'Regions By Outlet Data'!E120</f>
        <v>-0.17110341512817379</v>
      </c>
      <c r="R47" s="11">
        <f>'Regions By Outlet Data'!F120</f>
        <v>12931670.947774496</v>
      </c>
      <c r="S47" s="3">
        <f>'Regions By Outlet Data'!G120</f>
        <v>-1263121.9679071046</v>
      </c>
      <c r="T47" s="13">
        <f>'Regions By Outlet Data'!H120</f>
        <v>-8.8984881668240423E-2</v>
      </c>
      <c r="U47" s="33">
        <f>'Regions By Outlet Data'!I120</f>
        <v>66.386790986830761</v>
      </c>
      <c r="V47" s="23">
        <f>'Regions By Outlet Data'!J120</f>
        <v>1.0242622979383924</v>
      </c>
    </row>
    <row r="48" spans="2:22">
      <c r="B48" s="348"/>
      <c r="C48" s="28" t="s">
        <v>32</v>
      </c>
      <c r="D48" s="9">
        <f>'Regions By Outlet Data'!C70</f>
        <v>128866901.95322922</v>
      </c>
      <c r="E48" s="2">
        <f>'Regions By Outlet Data'!D70</f>
        <v>-2540668.3395538479</v>
      </c>
      <c r="F48" s="4">
        <f>'Regions By Outlet Data'!E70</f>
        <v>-1.9334261594618207E-2</v>
      </c>
      <c r="G48" s="11">
        <f>'Regions By Outlet Data'!F70</f>
        <v>715488307.03667736</v>
      </c>
      <c r="H48" s="3">
        <f>'Regions By Outlet Data'!G70</f>
        <v>11588659.047667503</v>
      </c>
      <c r="I48" s="13">
        <f>'Regions By Outlet Data'!H70</f>
        <v>1.6463510218786812E-2</v>
      </c>
      <c r="J48" s="33">
        <f>'Regions By Outlet Data'!I70</f>
        <v>57.414647238038818</v>
      </c>
      <c r="K48" s="23">
        <f>'Regions By Outlet Data'!J70</f>
        <v>-0.2370067898827628</v>
      </c>
      <c r="M48" s="339"/>
      <c r="N48" s="28" t="s">
        <v>47</v>
      </c>
      <c r="O48" s="9">
        <f>'Regions By Outlet Data'!C121</f>
        <v>5478352.6089481115</v>
      </c>
      <c r="P48" s="2">
        <f>'Regions By Outlet Data'!D121</f>
        <v>-1362800.9393606447</v>
      </c>
      <c r="Q48" s="4">
        <f>'Regions By Outlet Data'!E121</f>
        <v>-0.19920630778672568</v>
      </c>
      <c r="R48" s="11">
        <f>'Regions By Outlet Data'!F121</f>
        <v>42672353.020301364</v>
      </c>
      <c r="S48" s="3">
        <f>'Regions By Outlet Data'!G121</f>
        <v>-7292717.1952183023</v>
      </c>
      <c r="T48" s="13">
        <f>'Regions By Outlet Data'!H121</f>
        <v>-0.14595630835225182</v>
      </c>
      <c r="U48" s="33">
        <f>'Regions By Outlet Data'!I121</f>
        <v>161.0864257790324</v>
      </c>
      <c r="V48" s="23">
        <f>'Regions By Outlet Data'!J121</f>
        <v>-4.2379077921316082</v>
      </c>
    </row>
    <row r="49" spans="2:22" ht="15" thickBot="1">
      <c r="B49" s="348"/>
      <c r="C49" s="28" t="s">
        <v>33</v>
      </c>
      <c r="D49" s="9">
        <f>'Regions By Outlet Data'!C71</f>
        <v>234617401.75505716</v>
      </c>
      <c r="E49" s="2">
        <f>'Regions By Outlet Data'!D71</f>
        <v>-1633080.7070176303</v>
      </c>
      <c r="F49" s="4">
        <f>'Regions By Outlet Data'!E71</f>
        <v>-6.9124968126987353E-3</v>
      </c>
      <c r="G49" s="11">
        <f>'Regions By Outlet Data'!F71</f>
        <v>1348097050.3606193</v>
      </c>
      <c r="H49" s="3">
        <f>'Regions By Outlet Data'!G71</f>
        <v>1473903.0006735325</v>
      </c>
      <c r="I49" s="13">
        <f>'Regions By Outlet Data'!H71</f>
        <v>1.0945177970266729E-3</v>
      </c>
      <c r="J49" s="33">
        <f>'Regions By Outlet Data'!I71</f>
        <v>93.942335426720973</v>
      </c>
      <c r="K49" s="23">
        <f>'Regions By Outlet Data'!J71</f>
        <v>0.79211020449953651</v>
      </c>
      <c r="M49" s="340"/>
      <c r="N49" s="66" t="s">
        <v>48</v>
      </c>
      <c r="O49" s="90">
        <f>'Regions By Outlet Data'!C122</f>
        <v>1446727.076342745</v>
      </c>
      <c r="P49" s="91">
        <f>'Regions By Outlet Data'!D122</f>
        <v>-230964.77410184103</v>
      </c>
      <c r="Q49" s="92">
        <f>'Regions By Outlet Data'!E122</f>
        <v>-0.1376681743078359</v>
      </c>
      <c r="R49" s="93">
        <f>'Regions By Outlet Data'!F122</f>
        <v>9921336.1471514516</v>
      </c>
      <c r="S49" s="94">
        <f>'Regions By Outlet Data'!G122</f>
        <v>-937814.34068482369</v>
      </c>
      <c r="T49" s="95">
        <f>'Regions By Outlet Data'!H122</f>
        <v>-8.6361667216538096E-2</v>
      </c>
      <c r="U49" s="96">
        <f>'Regions By Outlet Data'!I122</f>
        <v>65.099941982703626</v>
      </c>
      <c r="V49" s="97">
        <f>'Regions By Outlet Data'!J122</f>
        <v>3.1930263961744743</v>
      </c>
    </row>
    <row r="50" spans="2:22" ht="15" thickBot="1">
      <c r="B50" s="349"/>
      <c r="C50" s="29" t="s">
        <v>34</v>
      </c>
      <c r="D50" s="90">
        <f>'Regions By Outlet Data'!C72</f>
        <v>218182125.74640289</v>
      </c>
      <c r="E50" s="91">
        <f>'Regions By Outlet Data'!D72</f>
        <v>-3607896.0389711857</v>
      </c>
      <c r="F50" s="92">
        <f>'Regions By Outlet Data'!E72</f>
        <v>-1.6267170226722562E-2</v>
      </c>
      <c r="G50" s="93">
        <f>'Regions By Outlet Data'!F72</f>
        <v>1120714638.5483363</v>
      </c>
      <c r="H50" s="94">
        <f>'Regions By Outlet Data'!G72</f>
        <v>34364429.869229555</v>
      </c>
      <c r="I50" s="95">
        <f>'Regions By Outlet Data'!H72</f>
        <v>3.1632920576333545E-2</v>
      </c>
      <c r="J50" s="96">
        <f>'Regions By Outlet Data'!I72</f>
        <v>107.97441107984469</v>
      </c>
      <c r="K50" s="97">
        <f>'Regions By Outlet Data'!J72</f>
        <v>-0.10768344238945815</v>
      </c>
    </row>
    <row r="51" spans="2:22">
      <c r="B51" s="347" t="str">
        <f>'HOME PAGE'!H7</f>
        <v>YTD ENDING 02-23-2025</v>
      </c>
      <c r="C51" s="27" t="s">
        <v>27</v>
      </c>
      <c r="D51" s="8">
        <f>'Regions By Outlet Data'!C110</f>
        <v>173618022.55897546</v>
      </c>
      <c r="E51" s="5">
        <f>'Regions By Outlet Data'!D110</f>
        <v>-5476973.6743970811</v>
      </c>
      <c r="F51" s="7">
        <f>'Regions By Outlet Data'!E110</f>
        <v>-3.0581388590333505E-2</v>
      </c>
      <c r="G51" s="10">
        <f>'Regions By Outlet Data'!F110</f>
        <v>1149678680.0200841</v>
      </c>
      <c r="H51" s="6">
        <f>'Regions By Outlet Data'!G110</f>
        <v>24164772.141746283</v>
      </c>
      <c r="I51" s="12">
        <f>'Regions By Outlet Data'!H110</f>
        <v>2.1469989817627707E-2</v>
      </c>
      <c r="J51" s="32">
        <f>'Regions By Outlet Data'!I110</f>
        <v>81.942835877510106</v>
      </c>
      <c r="K51" s="22">
        <f>'Regions By Outlet Data'!J110</f>
        <v>-1.8750305824865592</v>
      </c>
    </row>
    <row r="52" spans="2:22">
      <c r="B52" s="348"/>
      <c r="C52" s="28" t="s">
        <v>28</v>
      </c>
      <c r="D52" s="9">
        <f>'Regions By Outlet Data'!C111</f>
        <v>333704218.93049711</v>
      </c>
      <c r="E52" s="2">
        <f>'Regions By Outlet Data'!D111</f>
        <v>-6963879.4555618167</v>
      </c>
      <c r="F52" s="4">
        <f>'Regions By Outlet Data'!E111</f>
        <v>-2.0441830299208309E-2</v>
      </c>
      <c r="G52" s="11">
        <f>'Regions By Outlet Data'!F111</f>
        <v>1382879923.3085239</v>
      </c>
      <c r="H52" s="3">
        <f>'Regions By Outlet Data'!G111</f>
        <v>296755.38370394707</v>
      </c>
      <c r="I52" s="13">
        <f>'Regions By Outlet Data'!H111</f>
        <v>2.146383599833349E-4</v>
      </c>
      <c r="J52" s="33">
        <f>'Regions By Outlet Data'!I111</f>
        <v>131.07929423066872</v>
      </c>
      <c r="K52" s="23">
        <f>'Regions By Outlet Data'!J111</f>
        <v>0.39960270296000999</v>
      </c>
    </row>
    <row r="53" spans="2:22">
      <c r="B53" s="348"/>
      <c r="C53" s="28" t="s">
        <v>29</v>
      </c>
      <c r="D53" s="9">
        <f>'Regions By Outlet Data'!C112</f>
        <v>251583490.41436467</v>
      </c>
      <c r="E53" s="2">
        <f>'Regions By Outlet Data'!D112</f>
        <v>-1821438.9790875316</v>
      </c>
      <c r="F53" s="4">
        <f>'Regions By Outlet Data'!E112</f>
        <v>-7.1878593026872516E-3</v>
      </c>
      <c r="G53" s="11">
        <f>'Regions By Outlet Data'!F112</f>
        <v>1228535363.2705243</v>
      </c>
      <c r="H53" s="3">
        <f>'Regions By Outlet Data'!G112</f>
        <v>8138064.6828393936</v>
      </c>
      <c r="I53" s="13">
        <f>'Regions By Outlet Data'!H112</f>
        <v>6.6683732357136795E-3</v>
      </c>
      <c r="J53" s="33">
        <f>'Regions By Outlet Data'!I112</f>
        <v>115.00771328724461</v>
      </c>
      <c r="K53" s="23">
        <f>'Regions By Outlet Data'!J112</f>
        <v>1.6123654948010397</v>
      </c>
    </row>
    <row r="54" spans="2:22">
      <c r="B54" s="348"/>
      <c r="C54" s="28" t="s">
        <v>30</v>
      </c>
      <c r="D54" s="9">
        <f>'Regions By Outlet Data'!C113</f>
        <v>317595189.45310402</v>
      </c>
      <c r="E54" s="2">
        <f>'Regions By Outlet Data'!D113</f>
        <v>-4229143.8663588166</v>
      </c>
      <c r="F54" s="4">
        <f>'Regions By Outlet Data'!E113</f>
        <v>-1.3141156303307573E-2</v>
      </c>
      <c r="G54" s="11">
        <f>'Regions By Outlet Data'!F113</f>
        <v>1898524735.5827539</v>
      </c>
      <c r="H54" s="3">
        <f>'Regions By Outlet Data'!G113</f>
        <v>21056800.218711853</v>
      </c>
      <c r="I54" s="13">
        <f>'Regions By Outlet Data'!H113</f>
        <v>1.1215531206730796E-2</v>
      </c>
      <c r="J54" s="33">
        <f>'Regions By Outlet Data'!I113</f>
        <v>102.65171193142557</v>
      </c>
      <c r="K54" s="23">
        <f>'Regions By Outlet Data'!J113</f>
        <v>0.11073121995173096</v>
      </c>
    </row>
    <row r="55" spans="2:22">
      <c r="B55" s="348"/>
      <c r="C55" s="28" t="s">
        <v>31</v>
      </c>
      <c r="D55" s="9">
        <f>'Regions By Outlet Data'!C114</f>
        <v>129505722.03770141</v>
      </c>
      <c r="E55" s="2">
        <f>'Regions By Outlet Data'!D114</f>
        <v>-3719966.5389727205</v>
      </c>
      <c r="F55" s="4">
        <f>'Regions By Outlet Data'!E114</f>
        <v>-2.792229170451465E-2</v>
      </c>
      <c r="G55" s="11">
        <f>'Regions By Outlet Data'!F114</f>
        <v>644355455.81358349</v>
      </c>
      <c r="H55" s="3">
        <f>'Regions By Outlet Data'!G114</f>
        <v>-9617753.9080699682</v>
      </c>
      <c r="I55" s="13">
        <f>'Regions By Outlet Data'!H114</f>
        <v>-1.4706648170134543E-2</v>
      </c>
      <c r="J55" s="33">
        <f>'Regions By Outlet Data'!I114</f>
        <v>110.68548859989127</v>
      </c>
      <c r="K55" s="23">
        <f>'Regions By Outlet Data'!J114</f>
        <v>-0.21560894777564954</v>
      </c>
    </row>
    <row r="56" spans="2:22">
      <c r="B56" s="348"/>
      <c r="C56" s="28" t="s">
        <v>32</v>
      </c>
      <c r="D56" s="9">
        <f>'Regions By Outlet Data'!C115</f>
        <v>128701818.38543467</v>
      </c>
      <c r="E56" s="2">
        <f>'Regions By Outlet Data'!D115</f>
        <v>-2971641.3839455247</v>
      </c>
      <c r="F56" s="4">
        <f>'Regions By Outlet Data'!E115</f>
        <v>-2.2568263863881249E-2</v>
      </c>
      <c r="G56" s="11">
        <f>'Regions By Outlet Data'!F115</f>
        <v>709816511.6808275</v>
      </c>
      <c r="H56" s="3">
        <f>'Regions By Outlet Data'!G115</f>
        <v>4321147.4536621571</v>
      </c>
      <c r="I56" s="13">
        <f>'Regions By Outlet Data'!H115</f>
        <v>6.1249834836204159E-3</v>
      </c>
      <c r="J56" s="33">
        <f>'Regions By Outlet Data'!I115</f>
        <v>57.311480802920201</v>
      </c>
      <c r="K56" s="23">
        <f>'Regions By Outlet Data'!J115</f>
        <v>-0.27987155459599222</v>
      </c>
    </row>
    <row r="57" spans="2:22">
      <c r="B57" s="348"/>
      <c r="C57" s="28" t="s">
        <v>33</v>
      </c>
      <c r="D57" s="9">
        <f>'Regions By Outlet Data'!C116</f>
        <v>234707777.84340993</v>
      </c>
      <c r="E57" s="2">
        <f>'Regions By Outlet Data'!D116</f>
        <v>-1717476.2259794474</v>
      </c>
      <c r="F57" s="4">
        <f>'Regions By Outlet Data'!E116</f>
        <v>-7.2643518254415351E-3</v>
      </c>
      <c r="G57" s="11">
        <f>'Regions By Outlet Data'!F116</f>
        <v>1342619847.3093722</v>
      </c>
      <c r="H57" s="3">
        <f>'Regions By Outlet Data'!G116</f>
        <v>-8675052.9105949402</v>
      </c>
      <c r="I57" s="13">
        <f>'Regions By Outlet Data'!H116</f>
        <v>-6.4198073338268304E-3</v>
      </c>
      <c r="J57" s="33">
        <f>'Regions By Outlet Data'!I116</f>
        <v>93.929983778649188</v>
      </c>
      <c r="K57" s="23">
        <f>'Regions By Outlet Data'!J116</f>
        <v>0.33216938428590481</v>
      </c>
    </row>
    <row r="58" spans="2:22" ht="15" thickBot="1">
      <c r="B58" s="349"/>
      <c r="C58" s="29" t="s">
        <v>34</v>
      </c>
      <c r="D58" s="90">
        <f>'Regions By Outlet Data'!C117</f>
        <v>218804199.40082413</v>
      </c>
      <c r="E58" s="91">
        <f>'Regions By Outlet Data'!D117</f>
        <v>-3463705.3201413751</v>
      </c>
      <c r="F58" s="92">
        <f>'Regions By Outlet Data'!E117</f>
        <v>-1.5583470427229252E-2</v>
      </c>
      <c r="G58" s="93">
        <f>'Regions By Outlet Data'!F117</f>
        <v>1111915604.4171097</v>
      </c>
      <c r="H58" s="94">
        <f>'Regions By Outlet Data'!G117</f>
        <v>23658021.200694561</v>
      </c>
      <c r="I58" s="95">
        <f>'Regions By Outlet Data'!H117</f>
        <v>2.1739358002699841E-2</v>
      </c>
      <c r="J58" s="96">
        <f>'Regions By Outlet Data'!I117</f>
        <v>108.2263376066402</v>
      </c>
      <c r="K58" s="97">
        <f>'Regions By Outlet Data'!J117</f>
        <v>8.9199132699405936E-2</v>
      </c>
    </row>
    <row r="62" spans="2:22" ht="23.5">
      <c r="B62" s="337" t="s">
        <v>139</v>
      </c>
      <c r="C62" s="337"/>
      <c r="D62" s="337"/>
      <c r="E62" s="337"/>
      <c r="F62" s="337"/>
      <c r="G62" s="337"/>
      <c r="H62" s="337"/>
      <c r="I62" s="337"/>
      <c r="J62" s="337"/>
      <c r="K62" s="337"/>
    </row>
    <row r="63" spans="2:22" ht="15" thickBot="1">
      <c r="B63" s="350" t="s">
        <v>319</v>
      </c>
      <c r="C63" s="350"/>
      <c r="D63" s="350"/>
      <c r="E63" s="350"/>
      <c r="F63" s="350"/>
      <c r="G63" s="350"/>
      <c r="H63" s="350"/>
      <c r="I63" s="350"/>
      <c r="J63" s="350"/>
      <c r="K63" s="350"/>
    </row>
    <row r="64" spans="2:22">
      <c r="C64" s="341"/>
      <c r="D64" s="342" t="s">
        <v>76</v>
      </c>
      <c r="E64" s="343"/>
      <c r="F64" s="344"/>
      <c r="G64" s="345" t="s">
        <v>21</v>
      </c>
      <c r="H64" s="343"/>
      <c r="I64" s="346"/>
      <c r="J64" s="342" t="s">
        <v>26</v>
      </c>
      <c r="K64" s="344"/>
    </row>
    <row r="65" spans="2:11" ht="33" customHeight="1" thickBot="1">
      <c r="C65" s="341"/>
      <c r="D65" s="24" t="s">
        <v>18</v>
      </c>
      <c r="E65" s="25" t="s">
        <v>24</v>
      </c>
      <c r="F65" s="20" t="s">
        <v>25</v>
      </c>
      <c r="G65" s="26" t="s">
        <v>18</v>
      </c>
      <c r="H65" s="25" t="s">
        <v>24</v>
      </c>
      <c r="I65" s="31" t="s">
        <v>25</v>
      </c>
      <c r="J65" s="24" t="s">
        <v>18</v>
      </c>
      <c r="K65" s="20" t="s">
        <v>23</v>
      </c>
    </row>
    <row r="66" spans="2:11">
      <c r="B66" s="347" t="str">
        <f>'HOME PAGE'!H5</f>
        <v>4 WEEKS ENDING 02-23-2025</v>
      </c>
      <c r="C66" s="30" t="s">
        <v>49</v>
      </c>
      <c r="D66" s="8">
        <f>'Regions By Outlet Data'!C33</f>
        <v>651668.69334241224</v>
      </c>
      <c r="E66" s="5">
        <f>'Regions By Outlet Data'!D33</f>
        <v>-85486.325326351682</v>
      </c>
      <c r="F66" s="7">
        <f>'Regions By Outlet Data'!E33</f>
        <v>-0.11596790791810974</v>
      </c>
      <c r="G66" s="10">
        <f>'Regions By Outlet Data'!F33</f>
        <v>7049864.5242095264</v>
      </c>
      <c r="H66" s="6">
        <f>'Regions By Outlet Data'!G33</f>
        <v>-346495.03428326547</v>
      </c>
      <c r="I66" s="12">
        <f>'Regions By Outlet Data'!H33</f>
        <v>-4.6846699588232725E-2</v>
      </c>
      <c r="J66" s="32">
        <f>'Regions By Outlet Data'!I33</f>
        <v>48.445061484186006</v>
      </c>
      <c r="K66" s="22">
        <f>'Regions By Outlet Data'!J33</f>
        <v>0.92183627718607397</v>
      </c>
    </row>
    <row r="67" spans="2:11">
      <c r="B67" s="348"/>
      <c r="C67" s="28" t="s">
        <v>50</v>
      </c>
      <c r="D67" s="9">
        <f>'Regions By Outlet Data'!C34</f>
        <v>1494483.3871099569</v>
      </c>
      <c r="E67" s="2">
        <f>'Regions By Outlet Data'!D34</f>
        <v>-257680.26787974499</v>
      </c>
      <c r="F67" s="4">
        <f>'Regions By Outlet Data'!E34</f>
        <v>-0.14706404116187394</v>
      </c>
      <c r="G67" s="11">
        <f>'Regions By Outlet Data'!F34</f>
        <v>14514057.557171848</v>
      </c>
      <c r="H67" s="3">
        <f>'Regions By Outlet Data'!G34</f>
        <v>-1524589.3278958797</v>
      </c>
      <c r="I67" s="13">
        <f>'Regions By Outlet Data'!H34</f>
        <v>-9.5057228881028619E-2</v>
      </c>
      <c r="J67" s="33">
        <f>'Regions By Outlet Data'!I34</f>
        <v>92.463421086557602</v>
      </c>
      <c r="K67" s="23">
        <f>'Regions By Outlet Data'!J34</f>
        <v>-1.5474247640083263</v>
      </c>
    </row>
    <row r="68" spans="2:11">
      <c r="B68" s="348"/>
      <c r="C68" s="28" t="s">
        <v>51</v>
      </c>
      <c r="D68" s="9">
        <f>'Regions By Outlet Data'!C35</f>
        <v>1293519.5320060609</v>
      </c>
      <c r="E68" s="2">
        <f>'Regions By Outlet Data'!D35</f>
        <v>-239531.67769859452</v>
      </c>
      <c r="F68" s="4">
        <f>'Regions By Outlet Data'!E35</f>
        <v>-0.15624505964464203</v>
      </c>
      <c r="G68" s="11">
        <f>'Regions By Outlet Data'!F35</f>
        <v>12213334.153239591</v>
      </c>
      <c r="H68" s="3">
        <f>'Regions By Outlet Data'!G35</f>
        <v>-1624468.8692214806</v>
      </c>
      <c r="I68" s="13">
        <f>'Regions By Outlet Data'!H35</f>
        <v>-0.11739355348422691</v>
      </c>
      <c r="J68" s="33">
        <f>'Regions By Outlet Data'!I35</f>
        <v>93.137438678579286</v>
      </c>
      <c r="K68" s="23">
        <f>'Regions By Outlet Data'!J35</f>
        <v>-2.5891071233282901</v>
      </c>
    </row>
    <row r="69" spans="2:11">
      <c r="B69" s="348"/>
      <c r="C69" s="28" t="s">
        <v>52</v>
      </c>
      <c r="D69" s="9">
        <f>'Regions By Outlet Data'!C36</f>
        <v>3788308.4331221846</v>
      </c>
      <c r="E69" s="2">
        <f>'Regions By Outlet Data'!D36</f>
        <v>-408406.46645418694</v>
      </c>
      <c r="F69" s="4">
        <f>'Regions By Outlet Data'!E36</f>
        <v>-9.731575201722964E-2</v>
      </c>
      <c r="G69" s="11">
        <f>'Regions By Outlet Data'!F36</f>
        <v>28288977.940037537</v>
      </c>
      <c r="H69" s="3">
        <f>'Regions By Outlet Data'!G36</f>
        <v>-1583099.7142816149</v>
      </c>
      <c r="I69" s="13">
        <f>'Regions By Outlet Data'!H36</f>
        <v>-5.2995969433439032E-2</v>
      </c>
      <c r="J69" s="33">
        <f>'Regions By Outlet Data'!I36</f>
        <v>192.86085198007845</v>
      </c>
      <c r="K69" s="23">
        <f>'Regions By Outlet Data'!J36</f>
        <v>7.5791022701590407</v>
      </c>
    </row>
    <row r="70" spans="2:11">
      <c r="B70" s="348"/>
      <c r="C70" s="28" t="s">
        <v>53</v>
      </c>
      <c r="D70" s="9">
        <f>'Regions By Outlet Data'!C37</f>
        <v>1036272.2206986123</v>
      </c>
      <c r="E70" s="2">
        <f>'Regions By Outlet Data'!D37</f>
        <v>-112804.69089970109</v>
      </c>
      <c r="F70" s="4">
        <f>'Regions By Outlet Data'!E37</f>
        <v>-9.8169835074655654E-2</v>
      </c>
      <c r="G70" s="11">
        <f>'Regions By Outlet Data'!F37</f>
        <v>10559854.515501222</v>
      </c>
      <c r="H70" s="3">
        <f>'Regions By Outlet Data'!G37</f>
        <v>-824904.0368506331</v>
      </c>
      <c r="I70" s="13">
        <f>'Regions By Outlet Data'!H37</f>
        <v>-7.2456875836003132E-2</v>
      </c>
      <c r="J70" s="33">
        <f>'Regions By Outlet Data'!I37</f>
        <v>139.50252051015795</v>
      </c>
      <c r="K70" s="23">
        <f>'Regions By Outlet Data'!J37</f>
        <v>5.3552862783605235</v>
      </c>
    </row>
    <row r="71" spans="2:11">
      <c r="B71" s="348"/>
      <c r="C71" s="28" t="s">
        <v>54</v>
      </c>
      <c r="D71" s="9">
        <f>'Regions By Outlet Data'!C38</f>
        <v>1028121.417269767</v>
      </c>
      <c r="E71" s="2">
        <f>'Regions By Outlet Data'!D38</f>
        <v>-262215.59832993243</v>
      </c>
      <c r="F71" s="4">
        <f>'Regions By Outlet Data'!E38</f>
        <v>-0.20321481532331662</v>
      </c>
      <c r="G71" s="11">
        <f>'Regions By Outlet Data'!F38</f>
        <v>10679499.885563739</v>
      </c>
      <c r="H71" s="3">
        <f>'Regions By Outlet Data'!G38</f>
        <v>-1602582.9957817569</v>
      </c>
      <c r="I71" s="13">
        <f>'Regions By Outlet Data'!H38</f>
        <v>-0.13048136959048062</v>
      </c>
      <c r="J71" s="33">
        <f>'Regions By Outlet Data'!I38</f>
        <v>72.112046769750592</v>
      </c>
      <c r="K71" s="23">
        <f>'Regions By Outlet Data'!J38</f>
        <v>-6.373736807975888</v>
      </c>
    </row>
    <row r="72" spans="2:11">
      <c r="B72" s="348"/>
      <c r="C72" s="28" t="s">
        <v>55</v>
      </c>
      <c r="D72" s="9">
        <f>'Regions By Outlet Data'!C39</f>
        <v>1054249.2558951629</v>
      </c>
      <c r="E72" s="2">
        <f>'Regions By Outlet Data'!D39</f>
        <v>-207039.08319706749</v>
      </c>
      <c r="F72" s="4">
        <f>'Regions By Outlet Data'!E39</f>
        <v>-0.16414889187517334</v>
      </c>
      <c r="G72" s="11">
        <f>'Regions By Outlet Data'!F39</f>
        <v>12359567.053165922</v>
      </c>
      <c r="H72" s="3">
        <f>'Regions By Outlet Data'!G39</f>
        <v>-1733066.4957492426</v>
      </c>
      <c r="I72" s="13">
        <f>'Regions By Outlet Data'!H39</f>
        <v>-0.12297676582122241</v>
      </c>
      <c r="J72" s="33">
        <f>'Regions By Outlet Data'!I39</f>
        <v>66.454827974208811</v>
      </c>
      <c r="K72" s="23">
        <f>'Regions By Outlet Data'!J39</f>
        <v>-2.4932306037227079</v>
      </c>
    </row>
    <row r="73" spans="2:11" ht="15" thickBot="1">
      <c r="B73" s="349"/>
      <c r="C73" s="29" t="s">
        <v>56</v>
      </c>
      <c r="D73" s="90">
        <f>'Regions By Outlet Data'!C40</f>
        <v>1006480.2490420259</v>
      </c>
      <c r="E73" s="91">
        <f>'Regions By Outlet Data'!D40</f>
        <v>-165255.27218081185</v>
      </c>
      <c r="F73" s="92">
        <f>'Regions By Outlet Data'!E40</f>
        <v>-0.14103461846778306</v>
      </c>
      <c r="G73" s="93">
        <f>'Regions By Outlet Data'!F40</f>
        <v>10428081.529818865</v>
      </c>
      <c r="H73" s="94">
        <f>'Regions By Outlet Data'!G40</f>
        <v>-1263077.448355278</v>
      </c>
      <c r="I73" s="95">
        <f>'Regions By Outlet Data'!H40</f>
        <v>-0.10803697483827546</v>
      </c>
      <c r="J73" s="96">
        <f>'Regions By Outlet Data'!I40</f>
        <v>78.413174313702896</v>
      </c>
      <c r="K73" s="97">
        <f>'Regions By Outlet Data'!J40</f>
        <v>-0.75266137546834955</v>
      </c>
    </row>
    <row r="74" spans="2:11">
      <c r="B74" s="347" t="str">
        <f>'HOME PAGE'!H6</f>
        <v>LATEST 52 WEEKS ENDING 02-23-2025</v>
      </c>
      <c r="C74" s="30" t="s">
        <v>49</v>
      </c>
      <c r="D74" s="8">
        <f>'Regions By Outlet Data'!C78</f>
        <v>9571948.5613210499</v>
      </c>
      <c r="E74" s="5">
        <f>'Regions By Outlet Data'!D78</f>
        <v>-1127556.7661349382</v>
      </c>
      <c r="F74" s="7">
        <f>'Regions By Outlet Data'!E78</f>
        <v>-0.10538400903839135</v>
      </c>
      <c r="G74" s="10">
        <f>'Regions By Outlet Data'!F78</f>
        <v>99309995.670966417</v>
      </c>
      <c r="H74" s="6">
        <f>'Regions By Outlet Data'!G78</f>
        <v>-7339466.8952044994</v>
      </c>
      <c r="I74" s="12">
        <f>'Regions By Outlet Data'!H78</f>
        <v>-6.8818601787615286E-2</v>
      </c>
      <c r="J74" s="32">
        <f>'Regions By Outlet Data'!I78</f>
        <v>49.340067892122633</v>
      </c>
      <c r="K74" s="22">
        <f>'Regions By Outlet Data'!J78</f>
        <v>0.70643654925839883</v>
      </c>
    </row>
    <row r="75" spans="2:11">
      <c r="B75" s="348"/>
      <c r="C75" s="28" t="s">
        <v>50</v>
      </c>
      <c r="D75" s="9">
        <f>'Regions By Outlet Data'!C79</f>
        <v>21906422.817900255</v>
      </c>
      <c r="E75" s="2">
        <f>'Regions By Outlet Data'!D79</f>
        <v>-2699421.3646979406</v>
      </c>
      <c r="F75" s="4">
        <f>'Regions By Outlet Data'!E79</f>
        <v>-0.1097065130001527</v>
      </c>
      <c r="G75" s="11">
        <f>'Regions By Outlet Data'!F79</f>
        <v>209385368.41164094</v>
      </c>
      <c r="H75" s="3">
        <f>'Regions By Outlet Data'!G79</f>
        <v>-14679466.613670439</v>
      </c>
      <c r="I75" s="13">
        <f>'Regions By Outlet Data'!H79</f>
        <v>-6.5514370481259049E-2</v>
      </c>
      <c r="J75" s="33">
        <f>'Regions By Outlet Data'!I79</f>
        <v>93.978187532924451</v>
      </c>
      <c r="K75" s="23">
        <f>'Regions By Outlet Data'!J79</f>
        <v>0.89580711310077277</v>
      </c>
    </row>
    <row r="76" spans="2:11">
      <c r="B76" s="348"/>
      <c r="C76" s="28" t="s">
        <v>51</v>
      </c>
      <c r="D76" s="9">
        <f>'Regions By Outlet Data'!C80</f>
        <v>19108912.473188978</v>
      </c>
      <c r="E76" s="2">
        <f>'Regions By Outlet Data'!D80</f>
        <v>-2666769.8936201632</v>
      </c>
      <c r="F76" s="4">
        <f>'Regions By Outlet Data'!E80</f>
        <v>-0.12246550297247624</v>
      </c>
      <c r="G76" s="11">
        <f>'Regions By Outlet Data'!F80</f>
        <v>179283130.74202743</v>
      </c>
      <c r="H76" s="3">
        <f>'Regions By Outlet Data'!G80</f>
        <v>-17126351.091846704</v>
      </c>
      <c r="I76" s="13">
        <f>'Regions By Outlet Data'!H80</f>
        <v>-8.7197170584322456E-2</v>
      </c>
      <c r="J76" s="33">
        <f>'Regions By Outlet Data'!I80</f>
        <v>95.403433215429715</v>
      </c>
      <c r="K76" s="23">
        <f>'Regions By Outlet Data'!J80</f>
        <v>-0.46451174899036118</v>
      </c>
    </row>
    <row r="77" spans="2:11">
      <c r="B77" s="348"/>
      <c r="C77" s="28" t="s">
        <v>52</v>
      </c>
      <c r="D77" s="9">
        <f>'Regions By Outlet Data'!C81</f>
        <v>52613662.209609598</v>
      </c>
      <c r="E77" s="2">
        <f>'Regions By Outlet Data'!D81</f>
        <v>-5737846.711623311</v>
      </c>
      <c r="F77" s="4">
        <f>'Regions By Outlet Data'!E81</f>
        <v>-9.8332447912678173E-2</v>
      </c>
      <c r="G77" s="11">
        <f>'Regions By Outlet Data'!F81</f>
        <v>390119022.24187666</v>
      </c>
      <c r="H77" s="3">
        <f>'Regions By Outlet Data'!G81</f>
        <v>-24468432.166981518</v>
      </c>
      <c r="I77" s="13">
        <f>'Regions By Outlet Data'!H81</f>
        <v>-5.9018747207075929E-2</v>
      </c>
      <c r="J77" s="33">
        <f>'Regions By Outlet Data'!I81</f>
        <v>185.72656017915088</v>
      </c>
      <c r="K77" s="23">
        <f>'Regions By Outlet Data'!J81</f>
        <v>4.0908708268152623</v>
      </c>
    </row>
    <row r="78" spans="2:11">
      <c r="B78" s="348"/>
      <c r="C78" s="28" t="s">
        <v>53</v>
      </c>
      <c r="D78" s="9">
        <f>'Regions By Outlet Data'!C82</f>
        <v>14824089.829748424</v>
      </c>
      <c r="E78" s="2">
        <f>'Regions By Outlet Data'!D82</f>
        <v>-1965635.0057754833</v>
      </c>
      <c r="F78" s="4">
        <f>'Regions By Outlet Data'!E82</f>
        <v>-0.11707368792706885</v>
      </c>
      <c r="G78" s="11">
        <f>'Regions By Outlet Data'!F82</f>
        <v>151541193.48749143</v>
      </c>
      <c r="H78" s="3">
        <f>'Regions By Outlet Data'!G82</f>
        <v>-10560639.626884758</v>
      </c>
      <c r="I78" s="13">
        <f>'Regions By Outlet Data'!H82</f>
        <v>-6.5148181386902385E-2</v>
      </c>
      <c r="J78" s="33">
        <f>'Regions By Outlet Data'!I82</f>
        <v>138.37351372909802</v>
      </c>
      <c r="K78" s="23">
        <f>'Regions By Outlet Data'!J82</f>
        <v>0.17539784514681855</v>
      </c>
    </row>
    <row r="79" spans="2:11">
      <c r="B79" s="348"/>
      <c r="C79" s="28" t="s">
        <v>54</v>
      </c>
      <c r="D79" s="9">
        <f>'Regions By Outlet Data'!C83</f>
        <v>15639808.022449683</v>
      </c>
      <c r="E79" s="2">
        <f>'Regions By Outlet Data'!D83</f>
        <v>-3066630.6960324124</v>
      </c>
      <c r="F79" s="4">
        <f>'Regions By Outlet Data'!E83</f>
        <v>-0.16393450095888959</v>
      </c>
      <c r="G79" s="11">
        <f>'Regions By Outlet Data'!F83</f>
        <v>159764377.7245619</v>
      </c>
      <c r="H79" s="3">
        <f>'Regions By Outlet Data'!G83</f>
        <v>-16298132.249914497</v>
      </c>
      <c r="I79" s="13">
        <f>'Regions By Outlet Data'!H83</f>
        <v>-9.2570145979841034E-2</v>
      </c>
      <c r="J79" s="33">
        <f>'Regions By Outlet Data'!I83</f>
        <v>76.062670113710666</v>
      </c>
      <c r="K79" s="23">
        <f>'Regions By Outlet Data'!J83</f>
        <v>-4.1614342062715792</v>
      </c>
    </row>
    <row r="80" spans="2:11">
      <c r="B80" s="348"/>
      <c r="C80" s="28" t="s">
        <v>55</v>
      </c>
      <c r="D80" s="9">
        <f>'Regions By Outlet Data'!C84</f>
        <v>15569788.10649702</v>
      </c>
      <c r="E80" s="2">
        <f>'Regions By Outlet Data'!D84</f>
        <v>-2370381.8884387985</v>
      </c>
      <c r="F80" s="4">
        <f>'Regions By Outlet Data'!E84</f>
        <v>-0.13212705838951994</v>
      </c>
      <c r="G80" s="11">
        <f>'Regions By Outlet Data'!F84</f>
        <v>177230440.3087095</v>
      </c>
      <c r="H80" s="3">
        <f>'Regions By Outlet Data'!G84</f>
        <v>-22093679.887861401</v>
      </c>
      <c r="I80" s="13">
        <f>'Regions By Outlet Data'!H84</f>
        <v>-0.11084298210408704</v>
      </c>
      <c r="J80" s="33">
        <f>'Regions By Outlet Data'!I84</f>
        <v>68.052278400319949</v>
      </c>
      <c r="K80" s="23">
        <f>'Regions By Outlet Data'!J84</f>
        <v>-1.0926186301784355</v>
      </c>
    </row>
    <row r="81" spans="2:11" ht="15" thickBot="1">
      <c r="B81" s="349"/>
      <c r="C81" s="29" t="s">
        <v>56</v>
      </c>
      <c r="D81" s="90">
        <f>'Regions By Outlet Data'!C85</f>
        <v>14498983.648803858</v>
      </c>
      <c r="E81" s="91">
        <f>'Regions By Outlet Data'!D85</f>
        <v>-2311762.5312215108</v>
      </c>
      <c r="F81" s="92">
        <f>'Regions By Outlet Data'!E85</f>
        <v>-0.13751694936470824</v>
      </c>
      <c r="G81" s="93">
        <f>'Regions By Outlet Data'!F85</f>
        <v>148219635.28020489</v>
      </c>
      <c r="H81" s="94">
        <f>'Regions By Outlet Data'!G85</f>
        <v>-16359568.604678094</v>
      </c>
      <c r="I81" s="95">
        <f>'Regions By Outlet Data'!H85</f>
        <v>-9.9402404547545398E-2</v>
      </c>
      <c r="J81" s="96">
        <f>'Regions By Outlet Data'!I85</f>
        <v>78.324579404275497</v>
      </c>
      <c r="K81" s="97">
        <f>'Regions By Outlet Data'!J85</f>
        <v>-1.7548766865117642</v>
      </c>
    </row>
    <row r="82" spans="2:11">
      <c r="B82" s="347" t="str">
        <f>'HOME PAGE'!H7</f>
        <v>YTD ENDING 02-23-2025</v>
      </c>
      <c r="C82" s="27" t="s">
        <v>49</v>
      </c>
      <c r="D82" s="8">
        <f>'Regions By Outlet Data'!C123</f>
        <v>9715720.0716308653</v>
      </c>
      <c r="E82" s="5">
        <f>'Regions By Outlet Data'!D123</f>
        <v>-1205866.7968028579</v>
      </c>
      <c r="F82" s="7">
        <f>'Regions By Outlet Data'!E123</f>
        <v>-0.11041131763444853</v>
      </c>
      <c r="G82" s="10">
        <f>'Regions By Outlet Data'!F123</f>
        <v>99834221.034514576</v>
      </c>
      <c r="H82" s="6">
        <f>'Regions By Outlet Data'!G123</f>
        <v>-8466464.3700160086</v>
      </c>
      <c r="I82" s="12">
        <f>'Regions By Outlet Data'!H123</f>
        <v>-7.8175538210045595E-2</v>
      </c>
      <c r="J82" s="32">
        <f>'Regions By Outlet Data'!I123</f>
        <v>48.993376692620721</v>
      </c>
      <c r="K82" s="22">
        <f>'Regions By Outlet Data'!J123</f>
        <v>-0.39117145450154567</v>
      </c>
    </row>
    <row r="83" spans="2:11">
      <c r="B83" s="348"/>
      <c r="C83" s="28" t="s">
        <v>50</v>
      </c>
      <c r="D83" s="9">
        <f>'Regions By Outlet Data'!C124</f>
        <v>22489338.677008148</v>
      </c>
      <c r="E83" s="2">
        <f>'Regions By Outlet Data'!D124</f>
        <v>-2474101.2392885946</v>
      </c>
      <c r="F83" s="4">
        <f>'Regions By Outlet Data'!E124</f>
        <v>-9.9108986885795364E-2</v>
      </c>
      <c r="G83" s="11">
        <f>'Regions By Outlet Data'!F124</f>
        <v>212749474.29464829</v>
      </c>
      <c r="H83" s="3">
        <f>'Regions By Outlet Data'!G124</f>
        <v>-13701476.270554185</v>
      </c>
      <c r="I83" s="13">
        <f>'Regions By Outlet Data'!H124</f>
        <v>-6.0505271611165493E-2</v>
      </c>
      <c r="J83" s="33">
        <f>'Regions By Outlet Data'!I124</f>
        <v>94.383325775494527</v>
      </c>
      <c r="K83" s="23">
        <f>'Regions By Outlet Data'!J124</f>
        <v>1.8638305163811566</v>
      </c>
    </row>
    <row r="84" spans="2:11">
      <c r="B84" s="348"/>
      <c r="C84" s="28" t="s">
        <v>51</v>
      </c>
      <c r="D84" s="9">
        <f>'Regions By Outlet Data'!C125</f>
        <v>19577785.822826229</v>
      </c>
      <c r="E84" s="2">
        <f>'Regions By Outlet Data'!D125</f>
        <v>-2439359.5571544953</v>
      </c>
      <c r="F84" s="4">
        <f>'Regions By Outlet Data'!E125</f>
        <v>-0.11079363446328076</v>
      </c>
      <c r="G84" s="11">
        <f>'Regions By Outlet Data'!F125</f>
        <v>182118488.33183685</v>
      </c>
      <c r="H84" s="3">
        <f>'Regions By Outlet Data'!G125</f>
        <v>-16412030.156391114</v>
      </c>
      <c r="I84" s="13">
        <f>'Regions By Outlet Data'!H125</f>
        <v>-8.2667542911616779E-2</v>
      </c>
      <c r="J84" s="33">
        <f>'Regions By Outlet Data'!I125</f>
        <v>95.621289948547812</v>
      </c>
      <c r="K84" s="23">
        <f>'Regions By Outlet Data'!J125</f>
        <v>0.43084014760813716</v>
      </c>
    </row>
    <row r="85" spans="2:11">
      <c r="B85" s="348"/>
      <c r="C85" s="28" t="s">
        <v>52</v>
      </c>
      <c r="D85" s="9">
        <f>'Regions By Outlet Data'!C126</f>
        <v>53539086.39594911</v>
      </c>
      <c r="E85" s="2">
        <f>'Regions By Outlet Data'!D126</f>
        <v>-5337832.7079229057</v>
      </c>
      <c r="F85" s="4">
        <f>'Regions By Outlet Data'!E126</f>
        <v>-9.0660869983800921E-2</v>
      </c>
      <c r="G85" s="11">
        <f>'Regions By Outlet Data'!F126</f>
        <v>393817956.33154023</v>
      </c>
      <c r="H85" s="3">
        <f>'Regions By Outlet Data'!G126</f>
        <v>-23314965.231586397</v>
      </c>
      <c r="I85" s="13">
        <f>'Regions By Outlet Data'!H126</f>
        <v>-5.5893371216584824E-2</v>
      </c>
      <c r="J85" s="33">
        <f>'Regions By Outlet Data'!I126</f>
        <v>184.88830102209116</v>
      </c>
      <c r="K85" s="23">
        <f>'Regions By Outlet Data'!J126</f>
        <v>3.6392025383869395</v>
      </c>
    </row>
    <row r="86" spans="2:11">
      <c r="B86" s="348"/>
      <c r="C86" s="28" t="s">
        <v>53</v>
      </c>
      <c r="D86" s="9">
        <f>'Regions By Outlet Data'!C127</f>
        <v>15082356.963108025</v>
      </c>
      <c r="E86" s="2">
        <f>'Regions By Outlet Data'!D127</f>
        <v>-1997039.8782369308</v>
      </c>
      <c r="F86" s="4">
        <f>'Regions By Outlet Data'!E127</f>
        <v>-0.11692683862246211</v>
      </c>
      <c r="G86" s="11">
        <f>'Regions By Outlet Data'!F127</f>
        <v>153022152.99114108</v>
      </c>
      <c r="H86" s="3">
        <f>'Regions By Outlet Data'!G127</f>
        <v>-10860915.834376097</v>
      </c>
      <c r="I86" s="13">
        <f>'Regions By Outlet Data'!H127</f>
        <v>-6.6272348401893083E-2</v>
      </c>
      <c r="J86" s="33">
        <f>'Regions By Outlet Data'!I127</f>
        <v>137.72638200824778</v>
      </c>
      <c r="K86" s="23">
        <f>'Regions By Outlet Data'!J127</f>
        <v>0.36248902890179124</v>
      </c>
    </row>
    <row r="87" spans="2:11">
      <c r="B87" s="348"/>
      <c r="C87" s="28" t="s">
        <v>54</v>
      </c>
      <c r="D87" s="9">
        <f>'Regions By Outlet Data'!C128</f>
        <v>16166264.276339682</v>
      </c>
      <c r="E87" s="2">
        <f>'Regions By Outlet Data'!D128</f>
        <v>-2868151.0365100447</v>
      </c>
      <c r="F87" s="4">
        <f>'Regions By Outlet Data'!E128</f>
        <v>-0.15068238185250782</v>
      </c>
      <c r="G87" s="11">
        <f>'Regions By Outlet Data'!F128</f>
        <v>162529427.7795873</v>
      </c>
      <c r="H87" s="3">
        <f>'Regions By Outlet Data'!G128</f>
        <v>-16113115.219528913</v>
      </c>
      <c r="I87" s="13">
        <f>'Regions By Outlet Data'!H128</f>
        <v>-9.0197524895335987E-2</v>
      </c>
      <c r="J87" s="33">
        <f>'Regions By Outlet Data'!I128</f>
        <v>76.915313710400213</v>
      </c>
      <c r="K87" s="23">
        <f>'Regions By Outlet Data'!J128</f>
        <v>-3.5207410433928032</v>
      </c>
    </row>
    <row r="88" spans="2:11">
      <c r="B88" s="348"/>
      <c r="C88" s="28" t="s">
        <v>55</v>
      </c>
      <c r="D88" s="9">
        <f>'Regions By Outlet Data'!C129</f>
        <v>15964266.212161148</v>
      </c>
      <c r="E88" s="2">
        <f>'Regions By Outlet Data'!D129</f>
        <v>-2219190.8103442844</v>
      </c>
      <c r="F88" s="4">
        <f>'Regions By Outlet Data'!E129</f>
        <v>-0.12204449393740807</v>
      </c>
      <c r="G88" s="11">
        <f>'Regions By Outlet Data'!F129</f>
        <v>180589716.08245391</v>
      </c>
      <c r="H88" s="3">
        <f>'Regions By Outlet Data'!G129</f>
        <v>-21158854.781630605</v>
      </c>
      <c r="I88" s="13">
        <f>'Regions By Outlet Data'!H129</f>
        <v>-0.1048773465457907</v>
      </c>
      <c r="J88" s="33">
        <f>'Regions By Outlet Data'!I129</f>
        <v>68.26088611123528</v>
      </c>
      <c r="K88" s="23">
        <f>'Regions By Outlet Data'!J129</f>
        <v>-1.2896509576985693</v>
      </c>
    </row>
    <row r="89" spans="2:11" ht="15" thickBot="1">
      <c r="B89" s="349"/>
      <c r="C89" s="29" t="s">
        <v>56</v>
      </c>
      <c r="D89" s="90">
        <f>'Regions By Outlet Data'!C130</f>
        <v>14834119.314580986</v>
      </c>
      <c r="E89" s="91">
        <f>'Regions By Outlet Data'!D130</f>
        <v>-2316266.1556551438</v>
      </c>
      <c r="F89" s="92">
        <f>'Regions By Outlet Data'!E130</f>
        <v>-0.1350562154812753</v>
      </c>
      <c r="G89" s="93">
        <f>'Regions By Outlet Data'!F130</f>
        <v>150621127.00902608</v>
      </c>
      <c r="H89" s="94">
        <f>'Regions By Outlet Data'!G130</f>
        <v>-15893784.482810766</v>
      </c>
      <c r="I89" s="95">
        <f>'Regions By Outlet Data'!H130</f>
        <v>-9.5449616736516335E-2</v>
      </c>
      <c r="J89" s="96">
        <f>'Regions By Outlet Data'!I130</f>
        <v>78.394441734567238</v>
      </c>
      <c r="K89" s="97">
        <f>'Regions By Outlet Data'!J130</f>
        <v>-2.2221054908955864</v>
      </c>
    </row>
  </sheetData>
  <mergeCells count="45"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B43:B50"/>
    <mergeCell ref="B74:B81"/>
    <mergeCell ref="G64:I64"/>
    <mergeCell ref="B35:B42"/>
    <mergeCell ref="B51:B58"/>
    <mergeCell ref="B66:B73"/>
    <mergeCell ref="B82:B89"/>
    <mergeCell ref="C64:C65"/>
    <mergeCell ref="D64:F64"/>
    <mergeCell ref="J64:K64"/>
    <mergeCell ref="B62:K62"/>
    <mergeCell ref="B63:K63"/>
    <mergeCell ref="M35:M39"/>
    <mergeCell ref="M40:M44"/>
    <mergeCell ref="M45:M49"/>
    <mergeCell ref="C33:C34"/>
    <mergeCell ref="D33:F33"/>
    <mergeCell ref="G33:I33"/>
  </mergeCells>
  <conditionalFormatting sqref="A31:B32">
    <cfRule type="cellIs" dxfId="81" priority="28" operator="lessThan">
      <formula>0</formula>
    </cfRule>
  </conditionalFormatting>
  <conditionalFormatting sqref="A35:L59">
    <cfRule type="cellIs" dxfId="80" priority="3" operator="lessThan">
      <formula>0</formula>
    </cfRule>
  </conditionalFormatting>
  <conditionalFormatting sqref="A1:XFD1 A2:A29 W2:XFD29 A30:XFD30 W31:XFD1048576 A33:V34 N35:V49 M59:V61 A60:A100 L60:L100 M90:V1048576 A101:L1048576">
    <cfRule type="cellIs" dxfId="79" priority="32" operator="lessThan">
      <formula>0</formula>
    </cfRule>
  </conditionalFormatting>
  <conditionalFormatting sqref="B2:B3">
    <cfRule type="cellIs" dxfId="78" priority="25" operator="lessThan">
      <formula>0</formula>
    </cfRule>
  </conditionalFormatting>
  <conditionalFormatting sqref="B62:B63">
    <cfRule type="cellIs" dxfId="77" priority="8" operator="lessThan">
      <formula>0</formula>
    </cfRule>
  </conditionalFormatting>
  <conditionalFormatting sqref="B64:K89">
    <cfRule type="cellIs" dxfId="76" priority="2" operator="lessThan">
      <formula>0</formula>
    </cfRule>
  </conditionalFormatting>
  <conditionalFormatting sqref="B4:V29">
    <cfRule type="cellIs" dxfId="75" priority="4" operator="lessThan">
      <formula>0</formula>
    </cfRule>
  </conditionalFormatting>
  <conditionalFormatting sqref="L2:M3">
    <cfRule type="cellIs" dxfId="74" priority="7" operator="lessThan">
      <formula>0</formula>
    </cfRule>
  </conditionalFormatting>
  <conditionalFormatting sqref="L31:M32">
    <cfRule type="cellIs" dxfId="73" priority="6" operator="lessThan">
      <formula>0</formula>
    </cfRule>
  </conditionalFormatting>
  <conditionalFormatting sqref="M35 M40 M45">
    <cfRule type="cellIs" dxfId="72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19">
    <tabColor rgb="FF616365"/>
  </sheetPr>
  <dimension ref="B2:P55"/>
  <sheetViews>
    <sheetView showGridLines="0" topLeftCell="A6" zoomScale="80" zoomScaleNormal="80" workbookViewId="0">
      <selection activeCell="J4" sqref="J4:J5"/>
    </sheetView>
  </sheetViews>
  <sheetFormatPr defaultColWidth="9.1796875" defaultRowHeight="14.5"/>
  <cols>
    <col min="1" max="1" width="3.7265625" customWidth="1"/>
    <col min="2" max="2" width="47" bestFit="1" customWidth="1"/>
    <col min="3" max="3" width="11.26953125" bestFit="1" customWidth="1"/>
    <col min="4" max="4" width="10.453125" bestFit="1" customWidth="1"/>
    <col min="5" max="5" width="12.453125" style="21" bestFit="1" customWidth="1"/>
    <col min="6" max="6" width="12.26953125" bestFit="1" customWidth="1"/>
    <col min="7" max="7" width="11.81640625" bestFit="1" customWidth="1"/>
    <col min="8" max="8" width="12.453125" style="21" bestFit="1" customWidth="1"/>
    <col min="9" max="9" width="3.7265625" customWidth="1"/>
    <col min="10" max="10" width="44.1796875" bestFit="1" customWidth="1"/>
    <col min="11" max="11" width="11.26953125" bestFit="1" customWidth="1"/>
    <col min="12" max="12" width="10.453125" bestFit="1" customWidth="1"/>
    <col min="13" max="13" width="12.453125" bestFit="1" customWidth="1"/>
    <col min="14" max="14" width="12.26953125" bestFit="1" customWidth="1"/>
    <col min="15" max="15" width="11.81640625" bestFit="1" customWidth="1"/>
    <col min="16" max="16" width="12.453125" bestFit="1" customWidth="1"/>
  </cols>
  <sheetData>
    <row r="2" spans="2:16" ht="23.5">
      <c r="B2" s="359" t="s">
        <v>139</v>
      </c>
      <c r="C2" s="359"/>
      <c r="D2" s="359"/>
      <c r="E2" s="359"/>
      <c r="F2" s="359"/>
      <c r="G2" s="359"/>
      <c r="H2" s="359"/>
      <c r="I2" s="359"/>
      <c r="J2" s="359"/>
      <c r="K2" s="359"/>
      <c r="L2" s="359"/>
      <c r="M2" s="359"/>
      <c r="N2" s="359"/>
      <c r="O2" s="359"/>
      <c r="P2" s="359"/>
    </row>
    <row r="3" spans="2:16" ht="15" thickBot="1">
      <c r="B3" s="360" t="str">
        <f>'HOME PAGE'!H5</f>
        <v>4 WEEKS ENDING 02-23-2025</v>
      </c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</row>
    <row r="4" spans="2:16" ht="15" thickBot="1">
      <c r="B4" s="356" t="s">
        <v>409</v>
      </c>
      <c r="C4" s="342" t="s">
        <v>76</v>
      </c>
      <c r="D4" s="343"/>
      <c r="E4" s="344"/>
      <c r="F4" s="353" t="s">
        <v>21</v>
      </c>
      <c r="G4" s="354"/>
      <c r="H4" s="355"/>
      <c r="I4" s="34"/>
      <c r="J4" s="358" t="s">
        <v>410</v>
      </c>
      <c r="K4" s="342" t="s">
        <v>76</v>
      </c>
      <c r="L4" s="343"/>
      <c r="M4" s="344"/>
      <c r="N4" s="353" t="s">
        <v>21</v>
      </c>
      <c r="O4" s="354"/>
      <c r="P4" s="355"/>
    </row>
    <row r="5" spans="2:16" ht="15" thickBot="1">
      <c r="B5" s="357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36"/>
      <c r="J5" s="358"/>
      <c r="K5" s="37" t="s">
        <v>18</v>
      </c>
      <c r="L5" s="37" t="s">
        <v>24</v>
      </c>
      <c r="M5" s="37" t="s">
        <v>25</v>
      </c>
      <c r="N5" s="37" t="s">
        <v>18</v>
      </c>
      <c r="O5" s="37" t="s">
        <v>24</v>
      </c>
      <c r="P5" s="37" t="s">
        <v>25</v>
      </c>
    </row>
    <row r="6" spans="2:16" ht="15" thickBot="1">
      <c r="B6" s="300" t="s">
        <v>411</v>
      </c>
      <c r="C6" s="301">
        <f>'Region and Market Data'!C4</f>
        <v>43282990.611311577</v>
      </c>
      <c r="D6" s="301">
        <f>'Region and Market Data'!D4</f>
        <v>995543.7401181832</v>
      </c>
      <c r="E6" s="302">
        <f>'Region and Market Data'!E4</f>
        <v>2.354229951859205E-2</v>
      </c>
      <c r="F6" s="301">
        <f>'Region and Market Data'!F4</f>
        <v>179884660.46157944</v>
      </c>
      <c r="G6" s="301">
        <f>'Region and Market Data'!G4</f>
        <v>10473726.309693098</v>
      </c>
      <c r="H6" s="302">
        <f>'Region and Market Data'!H4</f>
        <v>6.1824382010093978E-2</v>
      </c>
      <c r="I6" s="36"/>
      <c r="J6" s="300" t="s">
        <v>412</v>
      </c>
      <c r="K6" s="301">
        <f>'Region and Market Data'!C40</f>
        <v>39512623.595772192</v>
      </c>
      <c r="L6" s="301">
        <f>'Region and Market Data'!D40</f>
        <v>421617.58243141323</v>
      </c>
      <c r="M6" s="302">
        <f>'Region and Market Data'!E40</f>
        <v>1.0785539320413646E-2</v>
      </c>
      <c r="N6" s="301">
        <f>'Region and Market Data'!F40</f>
        <v>231291045.44287911</v>
      </c>
      <c r="O6" s="301">
        <f>'Region and Market Data'!G40</f>
        <v>11901265.179697782</v>
      </c>
      <c r="P6" s="302">
        <f>'Region and Market Data'!H40</f>
        <v>5.4247126577276983E-2</v>
      </c>
    </row>
    <row r="7" spans="2:16">
      <c r="B7" s="70" t="s">
        <v>413</v>
      </c>
      <c r="C7" s="65">
        <f>'Region and Market Data'!C5</f>
        <v>7028048.9762180839</v>
      </c>
      <c r="D7" s="60">
        <f>'Region and Market Data'!D5</f>
        <v>151075.00850563496</v>
      </c>
      <c r="E7" s="67">
        <f>'Region and Market Data'!E5</f>
        <v>2.196823911431621E-2</v>
      </c>
      <c r="F7" s="68">
        <f>'Region and Market Data'!F5</f>
        <v>32246582.769446861</v>
      </c>
      <c r="G7" s="68">
        <f>'Region and Market Data'!G5</f>
        <v>1578800.0811329037</v>
      </c>
      <c r="H7" s="69">
        <f>'Region and Market Data'!H5</f>
        <v>5.1480737853751318E-2</v>
      </c>
      <c r="I7" s="34"/>
      <c r="J7" s="70" t="s">
        <v>414</v>
      </c>
      <c r="K7" s="65">
        <f>'Region and Market Data'!C41</f>
        <v>742819.43753723672</v>
      </c>
      <c r="L7" s="60">
        <f>'Region and Market Data'!D41</f>
        <v>24721.202122596442</v>
      </c>
      <c r="M7" s="67">
        <f>'Region and Market Data'!E41</f>
        <v>3.4425933533066076E-2</v>
      </c>
      <c r="N7" s="68">
        <f>'Region and Market Data'!F41</f>
        <v>3604799.9764828444</v>
      </c>
      <c r="O7" s="68">
        <f>'Region and Market Data'!G41</f>
        <v>265719.32791209547</v>
      </c>
      <c r="P7" s="69">
        <f>'Region and Market Data'!H41</f>
        <v>7.9578589401796351E-2</v>
      </c>
    </row>
    <row r="8" spans="2:16">
      <c r="B8" s="70" t="s">
        <v>415</v>
      </c>
      <c r="C8" s="65">
        <f>'Region and Market Data'!C6</f>
        <v>3103859.9186212132</v>
      </c>
      <c r="D8" s="60">
        <f>'Region and Market Data'!D6</f>
        <v>69420.612520568538</v>
      </c>
      <c r="E8" s="67">
        <f>'Region and Market Data'!E6</f>
        <v>2.2877574905189432E-2</v>
      </c>
      <c r="F8" s="68">
        <f>'Region and Market Data'!F6</f>
        <v>12232745.303233271</v>
      </c>
      <c r="G8" s="68">
        <f>'Region and Market Data'!G6</f>
        <v>630261.09169406444</v>
      </c>
      <c r="H8" s="69">
        <f>'Region and Market Data'!H6</f>
        <v>5.4321219508080922E-2</v>
      </c>
      <c r="I8" s="34"/>
      <c r="J8" s="70" t="s">
        <v>416</v>
      </c>
      <c r="K8" s="65">
        <f>'Region and Market Data'!C42</f>
        <v>4462472.3647631323</v>
      </c>
      <c r="L8" s="60">
        <f>'Region and Market Data'!D42</f>
        <v>60642.494886483997</v>
      </c>
      <c r="M8" s="67">
        <f>'Region and Market Data'!E42</f>
        <v>1.3776655772519297E-2</v>
      </c>
      <c r="N8" s="68">
        <f>'Region and Market Data'!F42</f>
        <v>24606517.637623917</v>
      </c>
      <c r="O8" s="68">
        <f>'Region and Market Data'!G42</f>
        <v>947367.70109960064</v>
      </c>
      <c r="P8" s="69">
        <f>'Region and Market Data'!H42</f>
        <v>4.0042338953061099E-2</v>
      </c>
    </row>
    <row r="9" spans="2:16">
      <c r="B9" s="70" t="s">
        <v>417</v>
      </c>
      <c r="C9" s="65">
        <f>'Region and Market Data'!C7</f>
        <v>1509151.5253595163</v>
      </c>
      <c r="D9" s="60">
        <f>'Region and Market Data'!D7</f>
        <v>18474.332969594281</v>
      </c>
      <c r="E9" s="67">
        <f>'Region and Market Data'!E7</f>
        <v>1.2393248561061958E-2</v>
      </c>
      <c r="F9" s="68">
        <f>'Region and Market Data'!F7</f>
        <v>6678302.3960208679</v>
      </c>
      <c r="G9" s="68">
        <f>'Region and Market Data'!G7</f>
        <v>383379.94564990513</v>
      </c>
      <c r="H9" s="69">
        <f>'Region and Market Data'!H7</f>
        <v>6.0903045060914512E-2</v>
      </c>
      <c r="I9" s="34"/>
      <c r="J9" s="70" t="s">
        <v>418</v>
      </c>
      <c r="K9" s="65">
        <f>'Region and Market Data'!C43</f>
        <v>2218312.535630357</v>
      </c>
      <c r="L9" s="60">
        <f>'Region and Market Data'!D43</f>
        <v>24199.737836533692</v>
      </c>
      <c r="M9" s="67">
        <f>'Region and Market Data'!E43</f>
        <v>1.1029395508228422E-2</v>
      </c>
      <c r="N9" s="68">
        <f>'Region and Market Data'!F43</f>
        <v>10034206.080549007</v>
      </c>
      <c r="O9" s="68">
        <f>'Region and Market Data'!G43</f>
        <v>809199.96961513907</v>
      </c>
      <c r="P9" s="69">
        <f>'Region and Market Data'!H43</f>
        <v>8.7718095780558988E-2</v>
      </c>
    </row>
    <row r="10" spans="2:16">
      <c r="B10" s="70" t="s">
        <v>419</v>
      </c>
      <c r="C10" s="65">
        <f>'Region and Market Data'!C8</f>
        <v>2152093.0607351316</v>
      </c>
      <c r="D10" s="60">
        <f>'Region and Market Data'!D8</f>
        <v>47129.422451784369</v>
      </c>
      <c r="E10" s="67">
        <f>'Region and Market Data'!E8</f>
        <v>2.2389661082326172E-2</v>
      </c>
      <c r="F10" s="68">
        <f>'Region and Market Data'!F8</f>
        <v>8784682.5156782921</v>
      </c>
      <c r="G10" s="68">
        <f>'Region and Market Data'!G8</f>
        <v>451790.57451636158</v>
      </c>
      <c r="H10" s="69">
        <f>'Region and Market Data'!H8</f>
        <v>5.4217740696318732E-2</v>
      </c>
      <c r="I10" s="34"/>
      <c r="J10" s="70" t="s">
        <v>420</v>
      </c>
      <c r="K10" s="65">
        <f>'Region and Market Data'!C44</f>
        <v>3765886.9328428353</v>
      </c>
      <c r="L10" s="60">
        <f>'Region and Market Data'!D44</f>
        <v>85813.672697948758</v>
      </c>
      <c r="M10" s="67">
        <f>'Region and Market Data'!E44</f>
        <v>2.3318468582489638E-2</v>
      </c>
      <c r="N10" s="68">
        <f>'Region and Market Data'!F44</f>
        <v>20789007.937490128</v>
      </c>
      <c r="O10" s="68">
        <f>'Region and Market Data'!G44</f>
        <v>1967657.8320505396</v>
      </c>
      <c r="P10" s="69">
        <f>'Region and Market Data'!H44</f>
        <v>0.10454392596851295</v>
      </c>
    </row>
    <row r="11" spans="2:16">
      <c r="B11" s="70" t="s">
        <v>421</v>
      </c>
      <c r="C11" s="65">
        <f>'Region and Market Data'!C9</f>
        <v>4137295.5585020152</v>
      </c>
      <c r="D11" s="60">
        <f>'Region and Market Data'!D9</f>
        <v>123471.52477589576</v>
      </c>
      <c r="E11" s="67">
        <f>'Region and Market Data'!E9</f>
        <v>3.0761568952307677E-2</v>
      </c>
      <c r="F11" s="68">
        <f>'Region and Market Data'!F9</f>
        <v>18426122.459334113</v>
      </c>
      <c r="G11" s="68">
        <f>'Region and Market Data'!G9</f>
        <v>1133643.5803816654</v>
      </c>
      <c r="H11" s="69">
        <f>'Region and Market Data'!H9</f>
        <v>6.5557031372840385E-2</v>
      </c>
      <c r="I11" s="34"/>
      <c r="J11" s="70" t="s">
        <v>422</v>
      </c>
      <c r="K11" s="65">
        <f>'Region and Market Data'!C45</f>
        <v>2535976.1304548993</v>
      </c>
      <c r="L11" s="60">
        <f>'Region and Market Data'!D45</f>
        <v>43956.671784850769</v>
      </c>
      <c r="M11" s="67">
        <f>'Region and Market Data'!E45</f>
        <v>1.7638976145198222E-2</v>
      </c>
      <c r="N11" s="68">
        <f>'Region and Market Data'!F45</f>
        <v>14250340.023644827</v>
      </c>
      <c r="O11" s="68">
        <f>'Region and Market Data'!G45</f>
        <v>710452.86435851268</v>
      </c>
      <c r="P11" s="69">
        <f>'Region and Market Data'!H45</f>
        <v>5.2471106738230792E-2</v>
      </c>
    </row>
    <row r="12" spans="2:16">
      <c r="B12" s="70" t="s">
        <v>423</v>
      </c>
      <c r="C12" s="65">
        <f>'Region and Market Data'!C10</f>
        <v>1775347.6173323405</v>
      </c>
      <c r="D12" s="60">
        <f>'Region and Market Data'!D10</f>
        <v>36010.707445299486</v>
      </c>
      <c r="E12" s="67">
        <f>'Region and Market Data'!E10</f>
        <v>2.0703698771986707E-2</v>
      </c>
      <c r="F12" s="68">
        <f>'Region and Market Data'!F10</f>
        <v>7486458.4518088344</v>
      </c>
      <c r="G12" s="68">
        <f>'Region and Market Data'!G10</f>
        <v>616770.49600897729</v>
      </c>
      <c r="H12" s="69">
        <f>'Region and Market Data'!H10</f>
        <v>8.9781442763824187E-2</v>
      </c>
      <c r="I12" s="34"/>
      <c r="J12" s="70" t="s">
        <v>424</v>
      </c>
      <c r="K12" s="65">
        <f>'Region and Market Data'!C46</f>
        <v>3154640.5035654441</v>
      </c>
      <c r="L12" s="60">
        <f>'Region and Market Data'!D46</f>
        <v>102775.39599797223</v>
      </c>
      <c r="M12" s="67">
        <f>'Region and Market Data'!E46</f>
        <v>3.3676257755668196E-2</v>
      </c>
      <c r="N12" s="68">
        <f>'Region and Market Data'!F46</f>
        <v>16676173.983400194</v>
      </c>
      <c r="O12" s="68">
        <f>'Region and Market Data'!G46</f>
        <v>1303189.5201325379</v>
      </c>
      <c r="P12" s="69">
        <f>'Region and Market Data'!H46</f>
        <v>8.4771406830364687E-2</v>
      </c>
    </row>
    <row r="13" spans="2:16">
      <c r="B13" s="70" t="s">
        <v>425</v>
      </c>
      <c r="C13" s="65">
        <f>'Region and Market Data'!C11</f>
        <v>734723.64828777628</v>
      </c>
      <c r="D13" s="60">
        <f>'Region and Market Data'!D11</f>
        <v>24238.806874931208</v>
      </c>
      <c r="E13" s="67">
        <f>'Region and Market Data'!E11</f>
        <v>3.4115867731577175E-2</v>
      </c>
      <c r="F13" s="68">
        <f>'Region and Market Data'!F11</f>
        <v>3137017.7609370444</v>
      </c>
      <c r="G13" s="68">
        <f>'Region and Market Data'!G11</f>
        <v>269552.43425182905</v>
      </c>
      <c r="H13" s="69">
        <f>'Region and Market Data'!H11</f>
        <v>9.4003729266861319E-2</v>
      </c>
      <c r="I13" s="34"/>
      <c r="J13" s="70" t="s">
        <v>426</v>
      </c>
      <c r="K13" s="65">
        <f>'Region and Market Data'!C47</f>
        <v>11026629.757351408</v>
      </c>
      <c r="L13" s="60">
        <f>'Region and Market Data'!D47</f>
        <v>28677.309240298346</v>
      </c>
      <c r="M13" s="67">
        <f>'Region and Market Data'!E47</f>
        <v>2.6075134781314365E-3</v>
      </c>
      <c r="N13" s="68">
        <f>'Region and Market Data'!F47</f>
        <v>75445596.057521194</v>
      </c>
      <c r="O13" s="68">
        <f>'Region and Market Data'!G47</f>
        <v>1926687.6708364189</v>
      </c>
      <c r="P13" s="69">
        <f>'Region and Market Data'!H47</f>
        <v>2.6206695843505844E-2</v>
      </c>
    </row>
    <row r="14" spans="2:16">
      <c r="B14" s="70" t="s">
        <v>427</v>
      </c>
      <c r="C14" s="65">
        <f>'Region and Market Data'!C12</f>
        <v>2582155.415415396</v>
      </c>
      <c r="D14" s="60">
        <f>'Region and Market Data'!D12</f>
        <v>51874.310572550632</v>
      </c>
      <c r="E14" s="67">
        <f>'Region and Market Data'!E12</f>
        <v>2.0501402185419442E-2</v>
      </c>
      <c r="F14" s="68">
        <f>'Region and Market Data'!F12</f>
        <v>10067200.126112306</v>
      </c>
      <c r="G14" s="68">
        <f>'Region and Market Data'!G12</f>
        <v>472342.2421480678</v>
      </c>
      <c r="H14" s="69">
        <f>'Region and Market Data'!H12</f>
        <v>4.9228685600178325E-2</v>
      </c>
      <c r="I14" s="34"/>
      <c r="J14" s="70" t="s">
        <v>428</v>
      </c>
      <c r="K14" s="65">
        <f>'Region and Market Data'!C48</f>
        <v>4376037.4056386715</v>
      </c>
      <c r="L14" s="60">
        <f>'Region and Market Data'!D48</f>
        <v>11377.905687370338</v>
      </c>
      <c r="M14" s="67">
        <f>'Region and Market Data'!E48</f>
        <v>2.6068255009347894E-3</v>
      </c>
      <c r="N14" s="68">
        <f>'Region and Market Data'!F48</f>
        <v>26634047.394716285</v>
      </c>
      <c r="O14" s="68">
        <f>'Region and Market Data'!G48</f>
        <v>1669843.0155283324</v>
      </c>
      <c r="P14" s="69">
        <f>'Region and Market Data'!H48</f>
        <v>6.6889494660620538E-2</v>
      </c>
    </row>
    <row r="15" spans="2:16">
      <c r="B15" s="70" t="s">
        <v>429</v>
      </c>
      <c r="C15" s="65">
        <f>'Region and Market Data'!C13</f>
        <v>2341389.6407601368</v>
      </c>
      <c r="D15" s="60">
        <f>'Region and Market Data'!D13</f>
        <v>79850.058475653641</v>
      </c>
      <c r="E15" s="67">
        <f>'Region and Market Data'!E13</f>
        <v>3.5307831488402913E-2</v>
      </c>
      <c r="F15" s="68">
        <f>'Region and Market Data'!F13</f>
        <v>10169549.584858038</v>
      </c>
      <c r="G15" s="68">
        <f>'Region and Market Data'!G13</f>
        <v>852202.96481008641</v>
      </c>
      <c r="H15" s="69">
        <f>'Region and Market Data'!H13</f>
        <v>9.1464125953672051E-2</v>
      </c>
      <c r="I15" s="34"/>
      <c r="J15" s="70" t="s">
        <v>430</v>
      </c>
      <c r="K15" s="65">
        <f>'Region and Market Data'!C49</f>
        <v>1929399.6723717966</v>
      </c>
      <c r="L15" s="60">
        <f>'Region and Market Data'!D49</f>
        <v>-17752.724089622498</v>
      </c>
      <c r="M15" s="67">
        <f>'Region and Market Data'!E49</f>
        <v>-9.1172751151295164E-3</v>
      </c>
      <c r="N15" s="68">
        <f>'Region and Market Data'!F49</f>
        <v>11423536.956831174</v>
      </c>
      <c r="O15" s="68">
        <f>'Region and Market Data'!G49</f>
        <v>805485.52454770356</v>
      </c>
      <c r="P15" s="69">
        <f>'Region and Market Data'!H49</f>
        <v>7.5860013457712122E-2</v>
      </c>
    </row>
    <row r="16" spans="2:16">
      <c r="B16" s="70" t="s">
        <v>431</v>
      </c>
      <c r="C16" s="65">
        <f>'Region and Market Data'!C14</f>
        <v>1941012.6415685727</v>
      </c>
      <c r="D16" s="60">
        <f>'Region and Market Data'!D14</f>
        <v>30585.774242020445</v>
      </c>
      <c r="E16" s="67">
        <f>'Region and Market Data'!E14</f>
        <v>1.6009916299398637E-2</v>
      </c>
      <c r="F16" s="68">
        <f>'Region and Market Data'!F14</f>
        <v>7796499.0548476139</v>
      </c>
      <c r="G16" s="68">
        <f>'Region and Market Data'!G14</f>
        <v>376352.52191172354</v>
      </c>
      <c r="H16" s="69">
        <f>'Region and Market Data'!H14</f>
        <v>5.0720362494352807E-2</v>
      </c>
      <c r="I16" s="34"/>
      <c r="J16" s="70" t="s">
        <v>432</v>
      </c>
      <c r="K16" s="65">
        <f>'Region and Market Data'!C50</f>
        <v>667272.2193175368</v>
      </c>
      <c r="L16" s="60">
        <f>'Region and Market Data'!D50</f>
        <v>4564.7738600199809</v>
      </c>
      <c r="M16" s="67">
        <f>'Region and Market Data'!E50</f>
        <v>6.8880678666112978E-3</v>
      </c>
      <c r="N16" s="68">
        <f>'Region and Market Data'!F50</f>
        <v>3672974.4166294001</v>
      </c>
      <c r="O16" s="68">
        <f>'Region and Market Data'!G50</f>
        <v>88993.731033770368</v>
      </c>
      <c r="P16" s="69">
        <f>'Region and Market Data'!H50</f>
        <v>2.4830973947891213E-2</v>
      </c>
    </row>
    <row r="17" spans="2:16" ht="15" thickBot="1">
      <c r="B17" s="71" t="s">
        <v>433</v>
      </c>
      <c r="C17" s="72">
        <f>'Region and Market Data'!C15</f>
        <v>2065727.6790786332</v>
      </c>
      <c r="D17" s="73">
        <f>'Region and Market Data'!D15</f>
        <v>60591.282810925273</v>
      </c>
      <c r="E17" s="74">
        <f>'Region and Market Data'!E15</f>
        <v>3.0218035503074905E-2</v>
      </c>
      <c r="F17" s="75">
        <f>'Region and Market Data'!F15</f>
        <v>7608949.9330341946</v>
      </c>
      <c r="G17" s="75">
        <f>'Region and Market Data'!G15</f>
        <v>378232.0283272611</v>
      </c>
      <c r="H17" s="76">
        <f>'Region and Market Data'!H15</f>
        <v>5.2309056073262909E-2</v>
      </c>
      <c r="I17" s="34"/>
      <c r="J17" s="71" t="s">
        <v>434</v>
      </c>
      <c r="K17" s="72">
        <f>'Region and Market Data'!C51</f>
        <v>1022763.0174854386</v>
      </c>
      <c r="L17" s="73">
        <f>'Region and Market Data'!D51</f>
        <v>23141.482230134308</v>
      </c>
      <c r="M17" s="74">
        <f>'Region and Market Data'!E51</f>
        <v>2.3150243781236618E-2</v>
      </c>
      <c r="N17" s="75">
        <f>'Region and Market Data'!F51</f>
        <v>4554197.979613319</v>
      </c>
      <c r="O17" s="75">
        <f>'Region and Market Data'!G51</f>
        <v>313700.87437751517</v>
      </c>
      <c r="P17" s="76">
        <f>'Region and Market Data'!H51</f>
        <v>7.3977382036220257E-2</v>
      </c>
    </row>
    <row r="18" spans="2:16">
      <c r="B18" s="34"/>
      <c r="C18" s="34"/>
      <c r="D18" s="38"/>
      <c r="E18" s="38"/>
      <c r="F18" s="34"/>
      <c r="G18" s="38"/>
      <c r="H18" s="38"/>
      <c r="I18" s="34"/>
      <c r="J18" s="34"/>
      <c r="K18" s="34"/>
      <c r="L18" s="38"/>
      <c r="M18" s="34"/>
      <c r="N18" s="34"/>
      <c r="O18" s="38"/>
      <c r="P18" s="34"/>
    </row>
    <row r="19" spans="2:16" ht="15" thickBot="1">
      <c r="B19" s="39"/>
      <c r="C19" s="40"/>
      <c r="D19" s="41"/>
      <c r="E19" s="41"/>
      <c r="F19" s="42"/>
      <c r="G19" s="43"/>
      <c r="H19" s="43"/>
      <c r="I19" s="34"/>
      <c r="J19" s="34"/>
      <c r="K19" s="34"/>
      <c r="L19" s="38"/>
      <c r="M19" s="34"/>
      <c r="N19" s="34"/>
      <c r="O19" s="38"/>
      <c r="P19" s="34"/>
    </row>
    <row r="20" spans="2:16" ht="15" thickBot="1">
      <c r="B20" s="358" t="s">
        <v>435</v>
      </c>
      <c r="C20" s="342" t="s">
        <v>76</v>
      </c>
      <c r="D20" s="343"/>
      <c r="E20" s="344"/>
      <c r="F20" s="353" t="s">
        <v>21</v>
      </c>
      <c r="G20" s="354"/>
      <c r="H20" s="355"/>
      <c r="I20" s="34"/>
      <c r="J20" s="356" t="s">
        <v>436</v>
      </c>
      <c r="K20" s="342" t="s">
        <v>76</v>
      </c>
      <c r="L20" s="343"/>
      <c r="M20" s="344"/>
      <c r="N20" s="353" t="s">
        <v>21</v>
      </c>
      <c r="O20" s="354"/>
      <c r="P20" s="355"/>
    </row>
    <row r="21" spans="2:16" ht="15" thickBot="1">
      <c r="B21" s="358"/>
      <c r="C21" s="44" t="s">
        <v>18</v>
      </c>
      <c r="D21" s="37" t="s">
        <v>24</v>
      </c>
      <c r="E21" s="37" t="s">
        <v>25</v>
      </c>
      <c r="F21" s="37" t="s">
        <v>18</v>
      </c>
      <c r="G21" s="37" t="s">
        <v>24</v>
      </c>
      <c r="H21" s="37" t="s">
        <v>25</v>
      </c>
      <c r="I21" s="36"/>
      <c r="J21" s="357"/>
      <c r="K21" s="37" t="s">
        <v>18</v>
      </c>
      <c r="L21" s="37" t="s">
        <v>24</v>
      </c>
      <c r="M21" s="37" t="s">
        <v>25</v>
      </c>
      <c r="N21" s="37" t="s">
        <v>18</v>
      </c>
      <c r="O21" s="37" t="s">
        <v>24</v>
      </c>
      <c r="P21" s="37" t="s">
        <v>25</v>
      </c>
    </row>
    <row r="22" spans="2:16" ht="15" thickBot="1">
      <c r="B22" s="300" t="s">
        <v>437</v>
      </c>
      <c r="C22" s="301">
        <f>'Region and Market Data'!C16</f>
        <v>27833834.445688739</v>
      </c>
      <c r="D22" s="301">
        <f>'Region and Market Data'!D16</f>
        <v>849404.55975361913</v>
      </c>
      <c r="E22" s="302">
        <f>'Region and Market Data'!E16</f>
        <v>3.1477580343335233E-2</v>
      </c>
      <c r="F22" s="301">
        <f>'Region and Market Data'!F16</f>
        <v>140960430.5920431</v>
      </c>
      <c r="G22" s="301">
        <f>'Region and Market Data'!G16</f>
        <v>11114980.56175223</v>
      </c>
      <c r="H22" s="302">
        <f>'Region and Market Data'!H16</f>
        <v>8.5601617608928787E-2</v>
      </c>
      <c r="I22" s="36"/>
      <c r="J22" s="300" t="s">
        <v>438</v>
      </c>
      <c r="K22" s="301">
        <f>'Region and Market Data'!C52</f>
        <v>37329401.627690881</v>
      </c>
      <c r="L22" s="301">
        <f>'Region and Market Data'!D52</f>
        <v>63381.700834773481</v>
      </c>
      <c r="M22" s="302">
        <f>'Region and Market Data'!E52</f>
        <v>1.700790719244393E-3</v>
      </c>
      <c r="N22" s="301">
        <f>'Region and Market Data'!F52</f>
        <v>194542987.642133</v>
      </c>
      <c r="O22" s="301">
        <f>'Region and Market Data'!G52</f>
        <v>7284691.3736265302</v>
      </c>
      <c r="P22" s="302">
        <f>'Region and Market Data'!H52</f>
        <v>3.8901835159181067E-2</v>
      </c>
    </row>
    <row r="23" spans="2:16">
      <c r="B23" s="70" t="s">
        <v>439</v>
      </c>
      <c r="C23" s="65">
        <f>'Region and Market Data'!C17</f>
        <v>5947615.9816139042</v>
      </c>
      <c r="D23" s="60">
        <f>'Region and Market Data'!D17</f>
        <v>95673.022414542735</v>
      </c>
      <c r="E23" s="67">
        <f>'Region and Market Data'!E17</f>
        <v>1.634893283847598E-2</v>
      </c>
      <c r="F23" s="68">
        <f>'Region and Market Data'!F17</f>
        <v>28967176.80992372</v>
      </c>
      <c r="G23" s="68">
        <f>'Region and Market Data'!G17</f>
        <v>1575268.6724173501</v>
      </c>
      <c r="H23" s="69">
        <f>'Region and Market Data'!H17</f>
        <v>5.750854100815319E-2</v>
      </c>
      <c r="I23" s="34"/>
      <c r="J23" s="70" t="s">
        <v>440</v>
      </c>
      <c r="K23" s="65">
        <f>'Region and Market Data'!C53</f>
        <v>4177027.3189039794</v>
      </c>
      <c r="L23" s="60">
        <f>'Region and Market Data'!D53</f>
        <v>-6279.3419196032919</v>
      </c>
      <c r="M23" s="67">
        <f>'Region and Market Data'!E53</f>
        <v>-1.5010474795952575E-3</v>
      </c>
      <c r="N23" s="68">
        <f>'Region and Market Data'!F53</f>
        <v>20961065.432478294</v>
      </c>
      <c r="O23" s="68">
        <f>'Region and Market Data'!G53</f>
        <v>784290.97970891371</v>
      </c>
      <c r="P23" s="69">
        <f>'Region and Market Data'!H53</f>
        <v>3.8870979181772299E-2</v>
      </c>
    </row>
    <row r="24" spans="2:16">
      <c r="B24" s="70" t="s">
        <v>441</v>
      </c>
      <c r="C24" s="65">
        <f>'Region and Market Data'!C18</f>
        <v>3988503.5351427961</v>
      </c>
      <c r="D24" s="60">
        <f>'Region and Market Data'!D18</f>
        <v>98849.148825236131</v>
      </c>
      <c r="E24" s="67">
        <f>'Region and Market Data'!E18</f>
        <v>2.5413350135413772E-2</v>
      </c>
      <c r="F24" s="68">
        <f>'Region and Market Data'!F18</f>
        <v>19539865.434425861</v>
      </c>
      <c r="G24" s="68">
        <f>'Region and Market Data'!G18</f>
        <v>1062771.3180658929</v>
      </c>
      <c r="H24" s="69">
        <f>'Region and Market Data'!H18</f>
        <v>5.7518314913214366E-2</v>
      </c>
      <c r="I24" s="34"/>
      <c r="J24" s="70" t="s">
        <v>442</v>
      </c>
      <c r="K24" s="65">
        <f>'Region and Market Data'!C54</f>
        <v>3470437.9495925931</v>
      </c>
      <c r="L24" s="60">
        <f>'Region and Market Data'!D54</f>
        <v>-3451.5294323246926</v>
      </c>
      <c r="M24" s="67">
        <f>'Region and Market Data'!E54</f>
        <v>-9.9356339721363225E-4</v>
      </c>
      <c r="N24" s="68">
        <f>'Region and Market Data'!F54</f>
        <v>17587143.507616557</v>
      </c>
      <c r="O24" s="68">
        <f>'Region and Market Data'!G54</f>
        <v>894042.6520166751</v>
      </c>
      <c r="P24" s="69">
        <f>'Region and Market Data'!H54</f>
        <v>5.3557613995769922E-2</v>
      </c>
    </row>
    <row r="25" spans="2:16">
      <c r="B25" s="70" t="s">
        <v>443</v>
      </c>
      <c r="C25" s="65">
        <f>'Region and Market Data'!C19</f>
        <v>693845.28700356849</v>
      </c>
      <c r="D25" s="60">
        <f>'Region and Market Data'!D19</f>
        <v>53843.470884046517</v>
      </c>
      <c r="E25" s="67">
        <f>'Region and Market Data'!E19</f>
        <v>8.4130184521212528E-2</v>
      </c>
      <c r="F25" s="68">
        <f>'Region and Market Data'!F19</f>
        <v>3641846.7967920275</v>
      </c>
      <c r="G25" s="68">
        <f>'Region and Market Data'!G19</f>
        <v>493247.97101255739</v>
      </c>
      <c r="H25" s="69">
        <f>'Region and Market Data'!H19</f>
        <v>0.1566563409012415</v>
      </c>
      <c r="I25" s="34"/>
      <c r="J25" s="70" t="s">
        <v>444</v>
      </c>
      <c r="K25" s="65">
        <f>'Region and Market Data'!C55</f>
        <v>1546484.8365295473</v>
      </c>
      <c r="L25" s="60">
        <f>'Region and Market Data'!D55</f>
        <v>26819.108412591508</v>
      </c>
      <c r="M25" s="67">
        <f>'Region and Market Data'!E55</f>
        <v>1.7648031350831036E-2</v>
      </c>
      <c r="N25" s="68">
        <f>'Region and Market Data'!F55</f>
        <v>8320440.4131696792</v>
      </c>
      <c r="O25" s="68">
        <f>'Region and Market Data'!G55</f>
        <v>320061.37858811859</v>
      </c>
      <c r="P25" s="69">
        <f>'Region and Market Data'!H55</f>
        <v>4.0005776876902509E-2</v>
      </c>
    </row>
    <row r="26" spans="2:16">
      <c r="B26" s="70" t="s">
        <v>445</v>
      </c>
      <c r="C26" s="65">
        <f>'Region and Market Data'!C20</f>
        <v>2291910.7742645284</v>
      </c>
      <c r="D26" s="60">
        <f>'Region and Market Data'!D20</f>
        <v>-54980.189185495954</v>
      </c>
      <c r="E26" s="67">
        <f>'Region and Market Data'!E20</f>
        <v>-2.342681873241902E-2</v>
      </c>
      <c r="F26" s="68">
        <f>'Region and Market Data'!F20</f>
        <v>13577288.376380391</v>
      </c>
      <c r="G26" s="68">
        <f>'Region and Market Data'!G20</f>
        <v>765212.77578024194</v>
      </c>
      <c r="H26" s="69">
        <f>'Region and Market Data'!H20</f>
        <v>5.9725902315499721E-2</v>
      </c>
      <c r="I26" s="34"/>
      <c r="J26" s="70" t="s">
        <v>446</v>
      </c>
      <c r="K26" s="65">
        <f>'Region and Market Data'!C56</f>
        <v>4402932.456873076</v>
      </c>
      <c r="L26" s="60">
        <f>'Region and Market Data'!D56</f>
        <v>30215.209866252728</v>
      </c>
      <c r="M26" s="67">
        <f>'Region and Market Data'!E56</f>
        <v>6.9099390972364831E-3</v>
      </c>
      <c r="N26" s="68">
        <f>'Region and Market Data'!F56</f>
        <v>27202222.263139296</v>
      </c>
      <c r="O26" s="68">
        <f>'Region and Market Data'!G56</f>
        <v>516915.36128259823</v>
      </c>
      <c r="P26" s="69">
        <f>'Region and Market Data'!H56</f>
        <v>1.9370785698051406E-2</v>
      </c>
    </row>
    <row r="27" spans="2:16">
      <c r="B27" s="70" t="s">
        <v>447</v>
      </c>
      <c r="C27" s="65">
        <f>'Region and Market Data'!C21</f>
        <v>1082424.8215932106</v>
      </c>
      <c r="D27" s="60">
        <f>'Region and Market Data'!D21</f>
        <v>78337.516587443068</v>
      </c>
      <c r="E27" s="67">
        <f>'Region and Market Data'!E21</f>
        <v>7.8018630647852971E-2</v>
      </c>
      <c r="F27" s="68">
        <f>'Region and Market Data'!F21</f>
        <v>5557631.1064339699</v>
      </c>
      <c r="G27" s="68">
        <f>'Region and Market Data'!G21</f>
        <v>732364.32686979789</v>
      </c>
      <c r="H27" s="69">
        <f>'Region and Market Data'!H21</f>
        <v>0.15177696080380171</v>
      </c>
      <c r="I27" s="34"/>
      <c r="J27" s="70" t="s">
        <v>448</v>
      </c>
      <c r="K27" s="65">
        <f>'Region and Market Data'!C57</f>
        <v>1941671.9868669505</v>
      </c>
      <c r="L27" s="60">
        <f>'Region and Market Data'!D57</f>
        <v>20721.610595923616</v>
      </c>
      <c r="M27" s="67">
        <f>'Region and Market Data'!E57</f>
        <v>1.0787166004854673E-2</v>
      </c>
      <c r="N27" s="68">
        <f>'Region and Market Data'!F57</f>
        <v>9839899.4682363961</v>
      </c>
      <c r="O27" s="68">
        <f>'Region and Market Data'!G57</f>
        <v>641629.60758427531</v>
      </c>
      <c r="P27" s="69">
        <f>'Region and Market Data'!H57</f>
        <v>6.9755466767615182E-2</v>
      </c>
    </row>
    <row r="28" spans="2:16" ht="15" thickBot="1">
      <c r="B28" s="71" t="s">
        <v>449</v>
      </c>
      <c r="C28" s="72">
        <f>'Region and Market Data'!C22</f>
        <v>936078.11308780266</v>
      </c>
      <c r="D28" s="73">
        <f>'Region and Market Data'!D22</f>
        <v>71882.788930080133</v>
      </c>
      <c r="E28" s="74">
        <f>'Region and Market Data'!E22</f>
        <v>8.3178868157079908E-2</v>
      </c>
      <c r="F28" s="75">
        <f>'Region and Market Data'!F22</f>
        <v>4742158.8789682984</v>
      </c>
      <c r="G28" s="75">
        <f>'Region and Market Data'!G22</f>
        <v>576604.11756783724</v>
      </c>
      <c r="H28" s="76">
        <f>'Region and Market Data'!H22</f>
        <v>0.1384219271130126</v>
      </c>
      <c r="I28" s="34"/>
      <c r="J28" s="70" t="s">
        <v>450</v>
      </c>
      <c r="K28" s="65">
        <f>'Region and Market Data'!C58</f>
        <v>3448016.1241076095</v>
      </c>
      <c r="L28" s="60">
        <f>'Region and Market Data'!D58</f>
        <v>40542.367198112421</v>
      </c>
      <c r="M28" s="67">
        <f>'Region and Market Data'!E58</f>
        <v>1.1898071735960615E-2</v>
      </c>
      <c r="N28" s="68">
        <f>'Region and Market Data'!F58</f>
        <v>18400556.99636953</v>
      </c>
      <c r="O28" s="68">
        <f>'Region and Market Data'!G58</f>
        <v>734550.88422739878</v>
      </c>
      <c r="P28" s="69">
        <f>'Region and Market Data'!H58</f>
        <v>4.1579906605066219E-2</v>
      </c>
    </row>
    <row r="29" spans="2:16">
      <c r="B29" s="34"/>
      <c r="C29" s="34"/>
      <c r="D29" s="38"/>
      <c r="E29" s="38"/>
      <c r="F29" s="34"/>
      <c r="G29" s="38"/>
      <c r="H29" s="38"/>
      <c r="I29" s="34"/>
      <c r="J29" s="70" t="s">
        <v>451</v>
      </c>
      <c r="K29" s="65">
        <f>'Region and Market Data'!C59</f>
        <v>4692554.8543347009</v>
      </c>
      <c r="L29" s="60">
        <f>'Region and Market Data'!D59</f>
        <v>-10129.406876481138</v>
      </c>
      <c r="M29" s="67">
        <f>'Region and Market Data'!E59</f>
        <v>-2.1539627824965434E-3</v>
      </c>
      <c r="N29" s="68">
        <f>'Region and Market Data'!F59</f>
        <v>21490546.901683722</v>
      </c>
      <c r="O29" s="68">
        <f>'Region and Market Data'!G59</f>
        <v>1080748.3473836482</v>
      </c>
      <c r="P29" s="69">
        <f>'Region and Market Data'!H59</f>
        <v>5.2952425988347096E-2</v>
      </c>
    </row>
    <row r="30" spans="2:16" ht="15" thickBot="1">
      <c r="B30" s="34"/>
      <c r="C30" s="34"/>
      <c r="D30" s="38"/>
      <c r="E30" s="38"/>
      <c r="F30" s="34"/>
      <c r="G30" s="38"/>
      <c r="H30" s="38"/>
      <c r="I30" s="34"/>
      <c r="J30" s="71" t="s">
        <v>452</v>
      </c>
      <c r="K30" s="72">
        <f>'Region and Market Data'!C60</f>
        <v>3456220.4977097139</v>
      </c>
      <c r="L30" s="73">
        <f>'Region and Market Data'!D60</f>
        <v>-30395.815258454066</v>
      </c>
      <c r="M30" s="74">
        <f>'Region and Market Data'!E60</f>
        <v>-8.717854943028706E-3</v>
      </c>
      <c r="N30" s="75">
        <f>'Region and Market Data'!F60</f>
        <v>18676273.009941678</v>
      </c>
      <c r="O30" s="75">
        <f>'Region and Market Data'!G60</f>
        <v>229111.6444343701</v>
      </c>
      <c r="P30" s="76">
        <f>'Region and Market Data'!H60</f>
        <v>1.2419886176242021E-2</v>
      </c>
    </row>
    <row r="31" spans="2:16">
      <c r="D31" s="21"/>
      <c r="G31" s="21"/>
      <c r="L31" s="21"/>
      <c r="O31" s="21"/>
    </row>
    <row r="32" spans="2:16" ht="15" thickBot="1">
      <c r="B32" s="34"/>
      <c r="C32" s="34"/>
      <c r="D32" s="38"/>
      <c r="E32" s="38"/>
      <c r="F32" s="34"/>
      <c r="G32" s="38"/>
      <c r="H32" s="38"/>
      <c r="I32" s="34"/>
      <c r="J32" s="34"/>
      <c r="K32" s="34"/>
      <c r="L32" s="38"/>
      <c r="M32" s="34"/>
      <c r="N32" s="34"/>
      <c r="O32" s="38"/>
      <c r="P32" s="34"/>
    </row>
    <row r="33" spans="2:16" ht="15" thickBot="1">
      <c r="B33" s="356" t="s">
        <v>453</v>
      </c>
      <c r="C33" s="342" t="s">
        <v>76</v>
      </c>
      <c r="D33" s="343"/>
      <c r="E33" s="344"/>
      <c r="F33" s="353" t="s">
        <v>21</v>
      </c>
      <c r="G33" s="354"/>
      <c r="H33" s="355"/>
      <c r="I33" s="34"/>
      <c r="J33" s="356" t="s">
        <v>454</v>
      </c>
      <c r="K33" s="342" t="s">
        <v>76</v>
      </c>
      <c r="L33" s="343"/>
      <c r="M33" s="344"/>
      <c r="N33" s="353" t="s">
        <v>21</v>
      </c>
      <c r="O33" s="354"/>
      <c r="P33" s="355"/>
    </row>
    <row r="34" spans="2:16" ht="15" thickBot="1">
      <c r="B34" s="357"/>
      <c r="C34" s="37" t="s">
        <v>18</v>
      </c>
      <c r="D34" s="37" t="s">
        <v>24</v>
      </c>
      <c r="E34" s="37" t="s">
        <v>25</v>
      </c>
      <c r="F34" s="37" t="s">
        <v>18</v>
      </c>
      <c r="G34" s="37" t="s">
        <v>24</v>
      </c>
      <c r="H34" s="37" t="s">
        <v>25</v>
      </c>
      <c r="I34" s="36"/>
      <c r="J34" s="361"/>
      <c r="K34" s="37" t="s">
        <v>18</v>
      </c>
      <c r="L34" s="37" t="s">
        <v>24</v>
      </c>
      <c r="M34" s="37" t="s">
        <v>25</v>
      </c>
      <c r="N34" s="37" t="s">
        <v>18</v>
      </c>
      <c r="O34" s="37" t="s">
        <v>24</v>
      </c>
      <c r="P34" s="37" t="s">
        <v>25</v>
      </c>
    </row>
    <row r="35" spans="2:16" ht="15" thickBot="1">
      <c r="B35" s="300" t="s">
        <v>455</v>
      </c>
      <c r="C35" s="301">
        <f>'Region and Market Data'!C23</f>
        <v>21696657.187772412</v>
      </c>
      <c r="D35" s="301">
        <f>'Region and Market Data'!D23</f>
        <v>762040.03234012425</v>
      </c>
      <c r="E35" s="302">
        <f>'Region and Market Data'!E23</f>
        <v>3.6400953821234976E-2</v>
      </c>
      <c r="F35" s="301">
        <f>'Region and Market Data'!F23</f>
        <v>104591372.71624525</v>
      </c>
      <c r="G35" s="301">
        <f>'Region and Market Data'!G23</f>
        <v>10596397.859880477</v>
      </c>
      <c r="H35" s="302">
        <f>'Region and Market Data'!H23</f>
        <v>0.11273366343331655</v>
      </c>
      <c r="I35" s="36"/>
      <c r="J35" s="300" t="s">
        <v>456</v>
      </c>
      <c r="K35" s="301">
        <f>'Region and Market Data'!C61</f>
        <v>26347170.122060839</v>
      </c>
      <c r="L35" s="301">
        <f>'Region and Market Data'!D61</f>
        <v>-142341.3279978931</v>
      </c>
      <c r="M35" s="302">
        <f>'Region and Market Data'!E61</f>
        <v>-5.3734976677940012E-3</v>
      </c>
      <c r="N35" s="301">
        <f>'Region and Market Data'!F61</f>
        <v>169085028.37101799</v>
      </c>
      <c r="O35" s="301">
        <f>'Region and Market Data'!G61</f>
        <v>12458968.217156827</v>
      </c>
      <c r="P35" s="302">
        <f>'Region and Market Data'!H61</f>
        <v>7.9545946599932318E-2</v>
      </c>
    </row>
    <row r="36" spans="2:16">
      <c r="B36" s="70" t="s">
        <v>457</v>
      </c>
      <c r="C36" s="65">
        <f>'Region and Market Data'!C24</f>
        <v>923645.9091561957</v>
      </c>
      <c r="D36" s="60">
        <f>'Region and Market Data'!D24</f>
        <v>24564.915743720019</v>
      </c>
      <c r="E36" s="67">
        <f>'Region and Market Data'!E24</f>
        <v>2.7322250079476716E-2</v>
      </c>
      <c r="F36" s="68">
        <f>'Region and Market Data'!F24</f>
        <v>4394016.4836351722</v>
      </c>
      <c r="G36" s="68">
        <f>'Region and Market Data'!G24</f>
        <v>387010.8974270327</v>
      </c>
      <c r="H36" s="69">
        <f>'Region and Market Data'!H24</f>
        <v>9.6583568228379768E-2</v>
      </c>
      <c r="I36" s="34"/>
      <c r="J36" s="70" t="s">
        <v>458</v>
      </c>
      <c r="K36" s="65">
        <f>'Region and Market Data'!C62</f>
        <v>11440943.770977315</v>
      </c>
      <c r="L36" s="60">
        <f>'Region and Market Data'!D62</f>
        <v>-253354.06492604502</v>
      </c>
      <c r="M36" s="67">
        <f>'Region and Market Data'!E62</f>
        <v>-2.1664752213528173E-2</v>
      </c>
      <c r="N36" s="68">
        <f>'Region and Market Data'!F62</f>
        <v>71565845.315692618</v>
      </c>
      <c r="O36" s="68">
        <f>'Region and Market Data'!G62</f>
        <v>3681852.4844985455</v>
      </c>
      <c r="P36" s="69">
        <f>'Region and Market Data'!H62</f>
        <v>5.4237417849803606E-2</v>
      </c>
    </row>
    <row r="37" spans="2:16">
      <c r="B37" s="70" t="s">
        <v>459</v>
      </c>
      <c r="C37" s="65">
        <f>'Region and Market Data'!C25</f>
        <v>1972341.9607419441</v>
      </c>
      <c r="D37" s="60">
        <f>'Region and Market Data'!D25</f>
        <v>99880.982627859572</v>
      </c>
      <c r="E37" s="67">
        <f>'Region and Market Data'!E25</f>
        <v>5.3342090326741143E-2</v>
      </c>
      <c r="F37" s="68">
        <f>'Region and Market Data'!F25</f>
        <v>10835428.909150036</v>
      </c>
      <c r="G37" s="68">
        <f>'Region and Market Data'!G25</f>
        <v>1256354.1315366756</v>
      </c>
      <c r="H37" s="69">
        <f>'Region and Market Data'!H25</f>
        <v>0.13115610439463529</v>
      </c>
      <c r="I37" s="34"/>
      <c r="J37" s="70" t="s">
        <v>460</v>
      </c>
      <c r="K37" s="65">
        <f>'Region and Market Data'!C63</f>
        <v>2401997.7411339004</v>
      </c>
      <c r="L37" s="60">
        <f>'Region and Market Data'!D63</f>
        <v>58334.857609763276</v>
      </c>
      <c r="M37" s="67">
        <f>'Region and Market Data'!E63</f>
        <v>2.4890464417837203E-2</v>
      </c>
      <c r="N37" s="68">
        <f>'Region and Market Data'!F63</f>
        <v>15044513.836391795</v>
      </c>
      <c r="O37" s="68">
        <f>'Region and Market Data'!G63</f>
        <v>1864873.6475633364</v>
      </c>
      <c r="P37" s="69">
        <f>'Region and Market Data'!H63</f>
        <v>0.14149655232197242</v>
      </c>
    </row>
    <row r="38" spans="2:16">
      <c r="B38" s="70" t="s">
        <v>461</v>
      </c>
      <c r="C38" s="65">
        <f>'Region and Market Data'!C26</f>
        <v>3073850.1207612511</v>
      </c>
      <c r="D38" s="60">
        <f>'Region and Market Data'!D26</f>
        <v>102417.10733159166</v>
      </c>
      <c r="E38" s="67">
        <f>'Region and Market Data'!E26</f>
        <v>3.4467244211364788E-2</v>
      </c>
      <c r="F38" s="68">
        <f>'Region and Market Data'!F26</f>
        <v>14682363.906512342</v>
      </c>
      <c r="G38" s="68">
        <f>'Region and Market Data'!G26</f>
        <v>1312211.1082479302</v>
      </c>
      <c r="H38" s="69">
        <f>'Region and Market Data'!H26</f>
        <v>9.8144810163894994E-2</v>
      </c>
      <c r="I38" s="34"/>
      <c r="J38" s="70" t="s">
        <v>462</v>
      </c>
      <c r="K38" s="65">
        <f>'Region and Market Data'!C64</f>
        <v>2186287.3088768707</v>
      </c>
      <c r="L38" s="60">
        <f>'Region and Market Data'!D64</f>
        <v>-2270.5354629103094</v>
      </c>
      <c r="M38" s="67">
        <f>'Region and Market Data'!E64</f>
        <v>-1.0374573689164968E-3</v>
      </c>
      <c r="N38" s="68">
        <f>'Region and Market Data'!F64</f>
        <v>14355155.285551388</v>
      </c>
      <c r="O38" s="68">
        <f>'Region and Market Data'!G64</f>
        <v>829592.08790352941</v>
      </c>
      <c r="P38" s="69">
        <f>'Region and Market Data'!H64</f>
        <v>6.1335123408968163E-2</v>
      </c>
    </row>
    <row r="39" spans="2:16" ht="15" thickBot="1">
      <c r="B39" s="70" t="s">
        <v>463</v>
      </c>
      <c r="C39" s="65">
        <f>'Region and Market Data'!C27</f>
        <v>1367023.7710485929</v>
      </c>
      <c r="D39" s="60">
        <f>'Region and Market Data'!D27</f>
        <v>68524.184617667692</v>
      </c>
      <c r="E39" s="67">
        <f>'Region and Market Data'!E27</f>
        <v>5.2771818592575959E-2</v>
      </c>
      <c r="F39" s="68">
        <f>'Region and Market Data'!F27</f>
        <v>5992882.2898306595</v>
      </c>
      <c r="G39" s="68">
        <f>'Region and Market Data'!G27</f>
        <v>730391.98074063193</v>
      </c>
      <c r="H39" s="69">
        <f>'Region and Market Data'!H27</f>
        <v>0.13879208090492975</v>
      </c>
      <c r="I39" s="34"/>
      <c r="J39" s="71" t="s">
        <v>464</v>
      </c>
      <c r="K39" s="72">
        <f>'Region and Market Data'!C65</f>
        <v>4100489.3934539175</v>
      </c>
      <c r="L39" s="73">
        <f>'Region and Market Data'!D65</f>
        <v>58711.621486364398</v>
      </c>
      <c r="M39" s="74">
        <f>'Region and Market Data'!E65</f>
        <v>1.4526187435036378E-2</v>
      </c>
      <c r="N39" s="75">
        <f>'Region and Market Data'!F65</f>
        <v>29809107.71356044</v>
      </c>
      <c r="O39" s="75">
        <f>'Region and Market Data'!G65</f>
        <v>2435976.5113431662</v>
      </c>
      <c r="P39" s="76">
        <f>'Region and Market Data'!H65</f>
        <v>8.8991518483857182E-2</v>
      </c>
    </row>
    <row r="40" spans="2:16">
      <c r="B40" s="70" t="s">
        <v>465</v>
      </c>
      <c r="C40" s="65">
        <f>'Region and Market Data'!C28</f>
        <v>2389018.5120188929</v>
      </c>
      <c r="D40" s="60">
        <f>'Region and Market Data'!D28</f>
        <v>41799.077833747026</v>
      </c>
      <c r="E40" s="67">
        <f>'Region and Market Data'!E28</f>
        <v>1.7807912300392945E-2</v>
      </c>
      <c r="F40" s="68">
        <f>'Region and Market Data'!F28</f>
        <v>12166985.114222374</v>
      </c>
      <c r="G40" s="68">
        <f>'Region and Market Data'!G28</f>
        <v>1346701.2169073857</v>
      </c>
      <c r="H40" s="69">
        <f>'Region and Market Data'!H28</f>
        <v>0.12446080247871912</v>
      </c>
      <c r="I40" s="34"/>
      <c r="J40" s="34"/>
      <c r="K40" s="34"/>
      <c r="L40" s="38"/>
      <c r="M40" s="34"/>
      <c r="N40" s="34"/>
      <c r="O40" s="38"/>
      <c r="P40" s="34"/>
    </row>
    <row r="41" spans="2:16" ht="15" thickBot="1">
      <c r="B41" s="71" t="s">
        <v>466</v>
      </c>
      <c r="C41" s="72">
        <f>'Region and Market Data'!C29</f>
        <v>838435.52741950518</v>
      </c>
      <c r="D41" s="73">
        <f>'Region and Market Data'!D29</f>
        <v>43336.488027358544</v>
      </c>
      <c r="E41" s="74">
        <f>'Region and Market Data'!E29</f>
        <v>5.4504515639321231E-2</v>
      </c>
      <c r="F41" s="75">
        <f>'Region and Market Data'!F29</f>
        <v>3695508.8199525601</v>
      </c>
      <c r="G41" s="75">
        <f>'Region and Market Data'!G29</f>
        <v>436200.72966951039</v>
      </c>
      <c r="H41" s="76">
        <f>'Region and Market Data'!H29</f>
        <v>0.13383230967638571</v>
      </c>
      <c r="I41" s="34"/>
      <c r="J41" s="34"/>
      <c r="K41" s="34"/>
      <c r="L41" s="38"/>
      <c r="M41" s="34"/>
      <c r="N41" s="34"/>
      <c r="O41" s="38"/>
      <c r="P41" s="34"/>
    </row>
    <row r="42" spans="2:16">
      <c r="B42" s="34"/>
      <c r="C42" s="34"/>
      <c r="D42" s="38"/>
      <c r="E42" s="45"/>
      <c r="F42" s="34"/>
      <c r="G42" s="38"/>
      <c r="H42" s="38"/>
      <c r="I42" s="34"/>
      <c r="J42" s="34"/>
      <c r="K42" s="34"/>
      <c r="L42" s="38"/>
      <c r="M42" s="34"/>
      <c r="N42" s="34"/>
      <c r="O42" s="38"/>
      <c r="P42" s="34"/>
    </row>
    <row r="43" spans="2:16" ht="15" thickBot="1">
      <c r="B43" s="34"/>
      <c r="C43" s="34"/>
      <c r="D43" s="38"/>
      <c r="E43" s="38"/>
      <c r="F43" s="34"/>
      <c r="G43" s="38"/>
      <c r="H43" s="38"/>
      <c r="I43" s="34"/>
      <c r="J43" s="34"/>
      <c r="K43" s="34"/>
      <c r="L43" s="38"/>
      <c r="M43" s="34"/>
      <c r="N43" s="34"/>
      <c r="O43" s="38"/>
      <c r="P43" s="34"/>
    </row>
    <row r="44" spans="2:16" ht="15" thickBot="1">
      <c r="B44" s="358" t="s">
        <v>467</v>
      </c>
      <c r="C44" s="342" t="s">
        <v>76</v>
      </c>
      <c r="D44" s="343"/>
      <c r="E44" s="344"/>
      <c r="F44" s="353" t="s">
        <v>21</v>
      </c>
      <c r="G44" s="354"/>
      <c r="H44" s="355"/>
      <c r="I44" s="34"/>
      <c r="J44" s="358" t="s">
        <v>468</v>
      </c>
      <c r="K44" s="342" t="s">
        <v>76</v>
      </c>
      <c r="L44" s="343"/>
      <c r="M44" s="344"/>
      <c r="N44" s="353" t="s">
        <v>21</v>
      </c>
      <c r="O44" s="354"/>
      <c r="P44" s="355"/>
    </row>
    <row r="45" spans="2:16" ht="15" thickBot="1">
      <c r="B45" s="358"/>
      <c r="C45" s="37" t="s">
        <v>18</v>
      </c>
      <c r="D45" s="37" t="s">
        <v>24</v>
      </c>
      <c r="E45" s="37" t="s">
        <v>25</v>
      </c>
      <c r="F45" s="37" t="s">
        <v>18</v>
      </c>
      <c r="G45" s="37" t="s">
        <v>24</v>
      </c>
      <c r="H45" s="37" t="s">
        <v>25</v>
      </c>
      <c r="I45" s="36"/>
      <c r="J45" s="358"/>
      <c r="K45" s="37" t="s">
        <v>18</v>
      </c>
      <c r="L45" s="37" t="s">
        <v>24</v>
      </c>
      <c r="M45" s="37" t="s">
        <v>25</v>
      </c>
      <c r="N45" s="37" t="s">
        <v>18</v>
      </c>
      <c r="O45" s="37" t="s">
        <v>24</v>
      </c>
      <c r="P45" s="37" t="s">
        <v>25</v>
      </c>
    </row>
    <row r="46" spans="2:16" ht="15" thickBot="1">
      <c r="B46" s="300" t="s">
        <v>469</v>
      </c>
      <c r="C46" s="301">
        <f>'Region and Market Data'!C30</f>
        <v>35600307.308951892</v>
      </c>
      <c r="D46" s="301">
        <f>'Region and Market Data'!D30</f>
        <v>1033556.4285430685</v>
      </c>
      <c r="E46" s="302">
        <f>'Region and Market Data'!E30</f>
        <v>2.9900305994013762E-2</v>
      </c>
      <c r="F46" s="301">
        <f>'Region and Market Data'!F30</f>
        <v>170657203.37238958</v>
      </c>
      <c r="G46" s="301">
        <f>'Region and Market Data'!G30</f>
        <v>14424007.202999324</v>
      </c>
      <c r="H46" s="302">
        <f>'Region and Market Data'!H30</f>
        <v>9.2323574993374707E-2</v>
      </c>
      <c r="I46" s="34"/>
      <c r="J46" s="300" t="s">
        <v>470</v>
      </c>
      <c r="K46" s="301">
        <f>'Region and Market Data'!C66</f>
        <v>32881190.632319096</v>
      </c>
      <c r="L46" s="301">
        <f>'Region and Market Data'!D66</f>
        <v>737978.06228602305</v>
      </c>
      <c r="M46" s="302">
        <f>'Region and Market Data'!E66</f>
        <v>2.2959063618116244E-2</v>
      </c>
      <c r="N46" s="301">
        <f>'Region and Market Data'!F66</f>
        <v>168622840.25474405</v>
      </c>
      <c r="O46" s="301">
        <f>'Region and Market Data'!G66</f>
        <v>18976307.946106315</v>
      </c>
      <c r="P46" s="302">
        <f>'Region and Market Data'!H66</f>
        <v>0.12680753541932213</v>
      </c>
    </row>
    <row r="47" spans="2:16">
      <c r="B47" s="70" t="s">
        <v>471</v>
      </c>
      <c r="C47" s="65">
        <f>'Region and Market Data'!C31</f>
        <v>6324740.0357188061</v>
      </c>
      <c r="D47" s="60">
        <f>'Region and Market Data'!D31</f>
        <v>79249.112820173614</v>
      </c>
      <c r="E47" s="67">
        <f>'Region and Market Data'!E31</f>
        <v>1.2689012568989987E-2</v>
      </c>
      <c r="F47" s="68">
        <f>'Region and Market Data'!F31</f>
        <v>34768740.539953157</v>
      </c>
      <c r="G47" s="68">
        <f>'Region and Market Data'!G31</f>
        <v>2105527.9716168791</v>
      </c>
      <c r="H47" s="69">
        <f>'Region and Market Data'!H31</f>
        <v>6.4461753944496505E-2</v>
      </c>
      <c r="I47" s="34"/>
      <c r="J47" s="70" t="s">
        <v>472</v>
      </c>
      <c r="K47" s="65">
        <f>'Region and Market Data'!C67</f>
        <v>680638.91461461119</v>
      </c>
      <c r="L47" s="60">
        <f>'Region and Market Data'!D67</f>
        <v>46057.898789913626</v>
      </c>
      <c r="M47" s="67">
        <f>'Region and Market Data'!E67</f>
        <v>7.2580013648938221E-2</v>
      </c>
      <c r="N47" s="68">
        <f>'Region and Market Data'!F67</f>
        <v>3532755.047383891</v>
      </c>
      <c r="O47" s="68">
        <f>'Region and Market Data'!G67</f>
        <v>688470.69046577578</v>
      </c>
      <c r="P47" s="69">
        <f>'Region and Market Data'!H67</f>
        <v>0.24205410010824607</v>
      </c>
    </row>
    <row r="48" spans="2:16">
      <c r="B48" s="70" t="s">
        <v>473</v>
      </c>
      <c r="C48" s="65">
        <f>'Region and Market Data'!C32</f>
        <v>2682873.8034128048</v>
      </c>
      <c r="D48" s="60">
        <f>'Region and Market Data'!D32</f>
        <v>74063.441078321543</v>
      </c>
      <c r="E48" s="67">
        <f>'Region and Market Data'!E32</f>
        <v>2.8389737386678493E-2</v>
      </c>
      <c r="F48" s="68">
        <f>'Region and Market Data'!F32</f>
        <v>12585960.349566031</v>
      </c>
      <c r="G48" s="68">
        <f>'Region and Market Data'!G32</f>
        <v>798776.2109519355</v>
      </c>
      <c r="H48" s="69">
        <f>'Region and Market Data'!H32</f>
        <v>6.7766499747398817E-2</v>
      </c>
      <c r="I48" s="34"/>
      <c r="J48" s="70" t="s">
        <v>474</v>
      </c>
      <c r="K48" s="65">
        <f>'Region and Market Data'!C68</f>
        <v>3573317.1919877394</v>
      </c>
      <c r="L48" s="60">
        <f>'Region and Market Data'!D68</f>
        <v>24872.377128186636</v>
      </c>
      <c r="M48" s="67">
        <f>'Region and Market Data'!E68</f>
        <v>7.009374085241645E-3</v>
      </c>
      <c r="N48" s="68">
        <f>'Region and Market Data'!F68</f>
        <v>18825066.048319981</v>
      </c>
      <c r="O48" s="68">
        <f>'Region and Market Data'!G68</f>
        <v>1314857.6714334562</v>
      </c>
      <c r="P48" s="69">
        <f>'Region and Market Data'!H68</f>
        <v>7.5090920857861884E-2</v>
      </c>
    </row>
    <row r="49" spans="2:16">
      <c r="B49" s="70" t="s">
        <v>475</v>
      </c>
      <c r="C49" s="65">
        <f>'Region and Market Data'!C33</f>
        <v>1165533.5845047629</v>
      </c>
      <c r="D49" s="60">
        <f>'Region and Market Data'!D33</f>
        <v>44672.46122810361</v>
      </c>
      <c r="E49" s="67">
        <f>'Region and Market Data'!E33</f>
        <v>3.9855482807281933E-2</v>
      </c>
      <c r="F49" s="68">
        <f>'Region and Market Data'!F33</f>
        <v>5659979.203614004</v>
      </c>
      <c r="G49" s="68">
        <f>'Region and Market Data'!G33</f>
        <v>530833.64962878451</v>
      </c>
      <c r="H49" s="69">
        <f>'Region and Market Data'!H33</f>
        <v>0.10349358271112814</v>
      </c>
      <c r="I49" s="34"/>
      <c r="J49" s="70" t="s">
        <v>476</v>
      </c>
      <c r="K49" s="65">
        <f>'Region and Market Data'!C69</f>
        <v>1685241.115204084</v>
      </c>
      <c r="L49" s="60">
        <f>'Region and Market Data'!D69</f>
        <v>13226.692285285098</v>
      </c>
      <c r="M49" s="67">
        <f>'Region and Market Data'!E69</f>
        <v>7.9106328892758898E-3</v>
      </c>
      <c r="N49" s="68">
        <f>'Region and Market Data'!F69</f>
        <v>8333137.8298299396</v>
      </c>
      <c r="O49" s="68">
        <f>'Region and Market Data'!G69</f>
        <v>780334.1216815114</v>
      </c>
      <c r="P49" s="69">
        <f>'Region and Market Data'!H69</f>
        <v>0.10331714576927759</v>
      </c>
    </row>
    <row r="50" spans="2:16">
      <c r="B50" s="70" t="s">
        <v>477</v>
      </c>
      <c r="C50" s="65">
        <f>'Region and Market Data'!C34</f>
        <v>1458725.089788873</v>
      </c>
      <c r="D50" s="60">
        <f>'Region and Market Data'!D34</f>
        <v>39349.00947392825</v>
      </c>
      <c r="E50" s="67">
        <f>'Region and Market Data'!E34</f>
        <v>2.7722750876002587E-2</v>
      </c>
      <c r="F50" s="68">
        <f>'Region and Market Data'!F34</f>
        <v>5360429.99036224</v>
      </c>
      <c r="G50" s="68">
        <f>'Region and Market Data'!G34</f>
        <v>690806.37335821614</v>
      </c>
      <c r="H50" s="69">
        <f>'Region and Market Data'!H34</f>
        <v>0.14793620000607874</v>
      </c>
      <c r="I50" s="34"/>
      <c r="J50" s="70" t="s">
        <v>478</v>
      </c>
      <c r="K50" s="65">
        <f>'Region and Market Data'!C70</f>
        <v>5056993.6333172405</v>
      </c>
      <c r="L50" s="60">
        <f>'Region and Market Data'!D70</f>
        <v>41254.088984424248</v>
      </c>
      <c r="M50" s="67">
        <f>'Region and Market Data'!E70</f>
        <v>8.2249264778982423E-3</v>
      </c>
      <c r="N50" s="68">
        <f>'Region and Market Data'!F70</f>
        <v>23848676.298924271</v>
      </c>
      <c r="O50" s="68">
        <f>'Region and Market Data'!G70</f>
        <v>3419468.8868549615</v>
      </c>
      <c r="P50" s="69">
        <f>'Region and Market Data'!H70</f>
        <v>0.16738137794003619</v>
      </c>
    </row>
    <row r="51" spans="2:16">
      <c r="B51" s="70" t="s">
        <v>479</v>
      </c>
      <c r="C51" s="65">
        <f>'Region and Market Data'!C35</f>
        <v>911405.19017445273</v>
      </c>
      <c r="D51" s="60">
        <f>'Region and Market Data'!D35</f>
        <v>29064.69333449949</v>
      </c>
      <c r="E51" s="67">
        <f>'Region and Market Data'!E35</f>
        <v>3.2940450357421942E-2</v>
      </c>
      <c r="F51" s="68">
        <f>'Region and Market Data'!F35</f>
        <v>4481516.7178762285</v>
      </c>
      <c r="G51" s="68">
        <f>'Region and Market Data'!G35</f>
        <v>324173.23249713797</v>
      </c>
      <c r="H51" s="69">
        <f>'Region and Market Data'!H35</f>
        <v>7.7976052168222038E-2</v>
      </c>
      <c r="I51" s="34"/>
      <c r="J51" s="70" t="s">
        <v>480</v>
      </c>
      <c r="K51" s="65">
        <f>'Region and Market Data'!C71</f>
        <v>2865107.5917823282</v>
      </c>
      <c r="L51" s="60">
        <f>'Region and Market Data'!D71</f>
        <v>181890.41725137876</v>
      </c>
      <c r="M51" s="67">
        <f>'Region and Market Data'!E71</f>
        <v>6.7788183147409545E-2</v>
      </c>
      <c r="N51" s="68">
        <f>'Region and Market Data'!F71</f>
        <v>15867317.690721504</v>
      </c>
      <c r="O51" s="68">
        <f>'Region and Market Data'!G71</f>
        <v>1964428.4040568136</v>
      </c>
      <c r="P51" s="69">
        <f>'Region and Market Data'!H71</f>
        <v>0.14129641425980749</v>
      </c>
    </row>
    <row r="52" spans="2:16">
      <c r="B52" s="70" t="s">
        <v>481</v>
      </c>
      <c r="C52" s="65">
        <f>'Region and Market Data'!C36</f>
        <v>1940685.7163483102</v>
      </c>
      <c r="D52" s="60">
        <f>'Region and Market Data'!D36</f>
        <v>98477.385448077461</v>
      </c>
      <c r="E52" s="67">
        <f>'Region and Market Data'!E36</f>
        <v>5.3456161171497076E-2</v>
      </c>
      <c r="F52" s="68">
        <f>'Region and Market Data'!F36</f>
        <v>9915093.4857169259</v>
      </c>
      <c r="G52" s="68">
        <f>'Region and Market Data'!G36</f>
        <v>987524.83550986089</v>
      </c>
      <c r="H52" s="69">
        <f>'Region and Market Data'!H36</f>
        <v>0.11061520490093978</v>
      </c>
      <c r="I52" s="34"/>
      <c r="J52" s="70" t="s">
        <v>482</v>
      </c>
      <c r="K52" s="65">
        <f>'Region and Market Data'!C72</f>
        <v>2728662.5886349808</v>
      </c>
      <c r="L52" s="60">
        <f>'Region and Market Data'!D72</f>
        <v>76448.531729786657</v>
      </c>
      <c r="M52" s="67">
        <f>'Region and Market Data'!E72</f>
        <v>2.8824419933507418E-2</v>
      </c>
      <c r="N52" s="68">
        <f>'Region and Market Data'!F72</f>
        <v>13251261.324114788</v>
      </c>
      <c r="O52" s="68">
        <f>'Region and Market Data'!G72</f>
        <v>2428779.1418556049</v>
      </c>
      <c r="P52" s="69">
        <f>'Region and Market Data'!H72</f>
        <v>0.22441978660283637</v>
      </c>
    </row>
    <row r="53" spans="2:16">
      <c r="B53" s="70" t="s">
        <v>483</v>
      </c>
      <c r="C53" s="65">
        <f>'Region and Market Data'!C37</f>
        <v>3465270.1331351972</v>
      </c>
      <c r="D53" s="60">
        <f>'Region and Market Data'!D37</f>
        <v>146621.47873540036</v>
      </c>
      <c r="E53" s="67">
        <f>'Region and Market Data'!E37</f>
        <v>4.4181079109116478E-2</v>
      </c>
      <c r="F53" s="68">
        <f>'Region and Market Data'!F37</f>
        <v>16330860.686916614</v>
      </c>
      <c r="G53" s="68">
        <f>'Region and Market Data'!G37</f>
        <v>1385741.4913701825</v>
      </c>
      <c r="H53" s="69">
        <f>'Region and Market Data'!H37</f>
        <v>9.2722009991270352E-2</v>
      </c>
      <c r="I53" s="34"/>
      <c r="J53" s="70" t="s">
        <v>484</v>
      </c>
      <c r="K53" s="65">
        <f>'Region and Market Data'!C73</f>
        <v>3170878.3562670075</v>
      </c>
      <c r="L53" s="60">
        <f>'Region and Market Data'!D73</f>
        <v>110317.20873949816</v>
      </c>
      <c r="M53" s="67">
        <f>'Region and Market Data'!E73</f>
        <v>3.6044765460287738E-2</v>
      </c>
      <c r="N53" s="68">
        <f>'Region and Market Data'!F73</f>
        <v>19612347.036876131</v>
      </c>
      <c r="O53" s="68">
        <f>'Region and Market Data'!G73</f>
        <v>2201276.7148141786</v>
      </c>
      <c r="P53" s="69">
        <f>'Region and Market Data'!H73</f>
        <v>0.12642971822501298</v>
      </c>
    </row>
    <row r="54" spans="2:16">
      <c r="B54" s="70" t="s">
        <v>485</v>
      </c>
      <c r="C54" s="65">
        <f>'Region and Market Data'!C38</f>
        <v>2325855.369171618</v>
      </c>
      <c r="D54" s="60">
        <f>'Region and Market Data'!D38</f>
        <v>127882.21344011184</v>
      </c>
      <c r="E54" s="67">
        <f>'Region and Market Data'!E38</f>
        <v>5.8181881387696671E-2</v>
      </c>
      <c r="F54" s="68">
        <f>'Region and Market Data'!F38</f>
        <v>12420519.729788417</v>
      </c>
      <c r="G54" s="68">
        <f>'Region and Market Data'!G38</f>
        <v>1581349.6036885306</v>
      </c>
      <c r="H54" s="69">
        <f>'Region and Market Data'!H38</f>
        <v>0.1458921287600019</v>
      </c>
      <c r="I54" s="34"/>
      <c r="J54" s="70" t="s">
        <v>486</v>
      </c>
      <c r="K54" s="65">
        <f>'Region and Market Data'!C74</f>
        <v>675181.67374848051</v>
      </c>
      <c r="L54" s="60">
        <f>'Region and Market Data'!D74</f>
        <v>24494.535841968027</v>
      </c>
      <c r="M54" s="67">
        <f>'Region and Market Data'!E74</f>
        <v>3.7644106383869051E-2</v>
      </c>
      <c r="N54" s="68">
        <f>'Region and Market Data'!F74</f>
        <v>3493733.2248243634</v>
      </c>
      <c r="O54" s="68">
        <f>'Region and Market Data'!G74</f>
        <v>450908.81676366134</v>
      </c>
      <c r="P54" s="69">
        <f>'Region and Market Data'!H74</f>
        <v>0.14818759030891343</v>
      </c>
    </row>
    <row r="55" spans="2:16" ht="15" thickBot="1">
      <c r="B55" s="71" t="s">
        <v>487</v>
      </c>
      <c r="C55" s="72">
        <f>'Region and Market Data'!C39</f>
        <v>2574596.0006607133</v>
      </c>
      <c r="D55" s="73">
        <f>'Region and Market Data'!D39</f>
        <v>48773.381497984286</v>
      </c>
      <c r="E55" s="74">
        <f>'Region and Market Data'!E39</f>
        <v>1.9309899724530896E-2</v>
      </c>
      <c r="F55" s="75">
        <f>'Region and Market Data'!F39</f>
        <v>11663216.877574604</v>
      </c>
      <c r="G55" s="75">
        <f>'Region and Market Data'!G39</f>
        <v>1028625.122157976</v>
      </c>
      <c r="H55" s="76">
        <f>'Region and Market Data'!H39</f>
        <v>9.6724457864972163E-2</v>
      </c>
      <c r="I55" s="34"/>
      <c r="J55" s="71" t="s">
        <v>488</v>
      </c>
      <c r="K55" s="72">
        <f>'Region and Market Data'!C75</f>
        <v>3424225.9583103945</v>
      </c>
      <c r="L55" s="73">
        <f>'Region and Market Data'!D75</f>
        <v>75337.446875922382</v>
      </c>
      <c r="M55" s="74">
        <f>'Region and Market Data'!E75</f>
        <v>2.2496254091078156E-2</v>
      </c>
      <c r="N55" s="75">
        <f>'Region and Market Data'!F75</f>
        <v>15907746.075254645</v>
      </c>
      <c r="O55" s="75">
        <f>'Region and Market Data'!G75</f>
        <v>1167166.2617183067</v>
      </c>
      <c r="P55" s="76">
        <f>'Region and Market Data'!H75</f>
        <v>7.9180485196823316E-2</v>
      </c>
    </row>
  </sheetData>
  <mergeCells count="26"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</mergeCells>
  <conditionalFormatting sqref="B6:P55">
    <cfRule type="cellIs" dxfId="71" priority="1" operator="lessThan">
      <formula>0</formula>
    </cfRule>
  </conditionalFormatting>
  <conditionalFormatting sqref="C4:E4">
    <cfRule type="cellIs" dxfId="70" priority="24" operator="lessThan">
      <formula>0</formula>
    </cfRule>
  </conditionalFormatting>
  <conditionalFormatting sqref="K4:M4">
    <cfRule type="cellIs" dxfId="69" priority="23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CCFF33"/>
  </sheetPr>
  <dimension ref="A1:X252"/>
  <sheetViews>
    <sheetView zoomScale="70" zoomScaleNormal="70" workbookViewId="0">
      <selection activeCell="C4" sqref="C4:H210"/>
    </sheetView>
  </sheetViews>
  <sheetFormatPr defaultRowHeight="14.5"/>
  <cols>
    <col min="1" max="1" width="14.7265625" bestFit="1" customWidth="1"/>
    <col min="2" max="2" width="48.1796875" bestFit="1" customWidth="1"/>
    <col min="3" max="3" width="12.90625" bestFit="1" customWidth="1"/>
    <col min="4" max="4" width="10.90625" bestFit="1" customWidth="1"/>
    <col min="5" max="5" width="8.453125" bestFit="1" customWidth="1"/>
    <col min="6" max="6" width="15" bestFit="1" customWidth="1"/>
    <col min="7" max="7" width="13.08984375" bestFit="1" customWidth="1"/>
    <col min="8" max="8" width="8.453125" bestFit="1" customWidth="1"/>
    <col min="9" max="9" width="9.1796875" customWidth="1"/>
    <col min="10" max="11" width="48.1796875" bestFit="1" customWidth="1"/>
    <col min="12" max="12" width="12.90625" bestFit="1" customWidth="1"/>
    <col min="13" max="13" width="12" bestFit="1" customWidth="1"/>
    <col min="14" max="14" width="6.08984375" bestFit="1" customWidth="1"/>
    <col min="15" max="15" width="15" bestFit="1" customWidth="1"/>
    <col min="16" max="16" width="14" bestFit="1" customWidth="1"/>
    <col min="17" max="17" width="6.7265625" bestFit="1" customWidth="1"/>
    <col min="18" max="18" width="8.453125" bestFit="1" customWidth="1"/>
    <col min="19" max="19" width="21.1796875" bestFit="1" customWidth="1"/>
    <col min="20" max="20" width="19.453125" bestFit="1" customWidth="1"/>
    <col min="21" max="21" width="15.08984375" bestFit="1" customWidth="1"/>
    <col min="22" max="22" width="22.6328125" bestFit="1" customWidth="1"/>
    <col min="23" max="23" width="20.08984375" bestFit="1" customWidth="1"/>
    <col min="24" max="24" width="15.08984375" bestFit="1" customWidth="1"/>
  </cols>
  <sheetData>
    <row r="1" spans="1:18" ht="15" customHeight="1">
      <c r="A1" s="14" t="s">
        <v>1</v>
      </c>
      <c r="B1" s="308" t="s">
        <v>0</v>
      </c>
      <c r="C1" s="308" t="s">
        <v>77</v>
      </c>
      <c r="D1" s="308"/>
      <c r="E1" s="308"/>
      <c r="F1" s="308"/>
      <c r="G1" s="308"/>
      <c r="H1" s="308"/>
    </row>
    <row r="2" spans="1:18" ht="15" customHeight="1">
      <c r="B2" s="307"/>
      <c r="C2" s="308" t="s">
        <v>3</v>
      </c>
      <c r="D2" s="308"/>
      <c r="E2" s="308"/>
      <c r="F2" s="308" t="s">
        <v>6</v>
      </c>
      <c r="G2" s="308"/>
      <c r="H2" s="308"/>
    </row>
    <row r="3" spans="1:18" ht="29">
      <c r="B3" s="307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</row>
    <row r="4" spans="1:18">
      <c r="A4" s="365" t="s">
        <v>183</v>
      </c>
      <c r="B4" s="224" t="s">
        <v>320</v>
      </c>
      <c r="C4" s="273">
        <v>47263203.474982098</v>
      </c>
      <c r="D4" s="273">
        <v>961974.4455306828</v>
      </c>
      <c r="E4" s="274">
        <v>2.0776434355960344E-2</v>
      </c>
      <c r="F4" s="275">
        <v>227131193.64008266</v>
      </c>
      <c r="G4" s="275">
        <v>16721358.690514624</v>
      </c>
      <c r="H4" s="274">
        <v>7.9470423492905992E-2</v>
      </c>
      <c r="J4" s="218" t="s">
        <v>320</v>
      </c>
      <c r="K4" s="281" t="s">
        <v>320</v>
      </c>
      <c r="L4" s="273">
        <v>47263203.474982098</v>
      </c>
      <c r="M4" s="273">
        <v>961974.4455306828</v>
      </c>
      <c r="N4" s="274">
        <v>2.0776434355960344E-2</v>
      </c>
      <c r="O4" s="275">
        <v>227131193.64008266</v>
      </c>
      <c r="P4" s="275">
        <v>16721358.690514624</v>
      </c>
      <c r="Q4" s="274">
        <v>7.9470423492905992E-2</v>
      </c>
    </row>
    <row r="5" spans="1:18">
      <c r="A5" s="309"/>
      <c r="B5" s="224" t="s">
        <v>321</v>
      </c>
      <c r="C5" s="303">
        <v>4072422.8879332319</v>
      </c>
      <c r="D5" s="303">
        <v>-23023.228741387371</v>
      </c>
      <c r="E5" s="277">
        <v>-5.6216656465453759E-3</v>
      </c>
      <c r="F5" s="278">
        <v>20646732.049904771</v>
      </c>
      <c r="G5" s="278">
        <v>925917.36430844665</v>
      </c>
      <c r="H5" s="277">
        <v>4.6951273518366234E-2</v>
      </c>
      <c r="J5" s="218" t="s">
        <v>321</v>
      </c>
      <c r="K5" s="280" t="s">
        <v>321</v>
      </c>
      <c r="L5" s="303">
        <v>4072422.8879332319</v>
      </c>
      <c r="M5" s="303">
        <v>-23023.228741387371</v>
      </c>
      <c r="N5" s="277">
        <v>-5.6216656465453759E-3</v>
      </c>
      <c r="O5" s="278">
        <v>20646732.049904771</v>
      </c>
      <c r="P5" s="278">
        <v>925917.36430844665</v>
      </c>
      <c r="Q5" s="277">
        <v>4.6951273518366234E-2</v>
      </c>
    </row>
    <row r="6" spans="1:18">
      <c r="A6" s="309"/>
      <c r="B6" s="224" t="s">
        <v>322</v>
      </c>
      <c r="C6" s="273">
        <v>8385997.2888142839</v>
      </c>
      <c r="D6" s="273">
        <v>-42037.177820939571</v>
      </c>
      <c r="E6" s="274">
        <v>-4.9877795335740169E-3</v>
      </c>
      <c r="F6" s="275">
        <v>40694233.087239042</v>
      </c>
      <c r="G6" s="275">
        <v>1576773.0521817282</v>
      </c>
      <c r="H6" s="274">
        <v>4.0308676758885019E-2</v>
      </c>
      <c r="J6" s="218" t="s">
        <v>322</v>
      </c>
      <c r="K6" s="281" t="s">
        <v>322</v>
      </c>
      <c r="L6" s="273">
        <v>8385997.2888142839</v>
      </c>
      <c r="M6" s="273">
        <v>-42037.177820939571</v>
      </c>
      <c r="N6" s="274">
        <v>-4.9877795335740169E-3</v>
      </c>
      <c r="O6" s="275">
        <v>40694233.087239042</v>
      </c>
      <c r="P6" s="275">
        <v>1576773.0521817282</v>
      </c>
      <c r="Q6" s="274">
        <v>4.0308676758885019E-2</v>
      </c>
    </row>
    <row r="7" spans="1:18">
      <c r="A7" s="309"/>
      <c r="B7" s="224" t="s">
        <v>323</v>
      </c>
      <c r="C7" s="303">
        <v>5012906.4681516616</v>
      </c>
      <c r="D7" s="303">
        <v>136575.39269671496</v>
      </c>
      <c r="E7" s="277">
        <v>2.8007817882622521E-2</v>
      </c>
      <c r="F7" s="278">
        <v>19815255.16982796</v>
      </c>
      <c r="G7" s="278">
        <v>1769418.2369215414</v>
      </c>
      <c r="H7" s="277">
        <v>9.8051325826569086E-2</v>
      </c>
      <c r="J7" s="218" t="s">
        <v>323</v>
      </c>
      <c r="K7" s="280" t="s">
        <v>323</v>
      </c>
      <c r="L7" s="303">
        <v>5012906.4681516616</v>
      </c>
      <c r="M7" s="303">
        <v>136575.39269671496</v>
      </c>
      <c r="N7" s="277">
        <v>2.8007817882622521E-2</v>
      </c>
      <c r="O7" s="278">
        <v>19815255.16982796</v>
      </c>
      <c r="P7" s="278">
        <v>1769418.2369215414</v>
      </c>
      <c r="Q7" s="277">
        <v>9.8051325826569086E-2</v>
      </c>
    </row>
    <row r="8" spans="1:18">
      <c r="A8" s="309"/>
      <c r="B8" s="224" t="s">
        <v>328</v>
      </c>
      <c r="C8" s="273">
        <v>2439975.8761945115</v>
      </c>
      <c r="D8" s="273">
        <v>21676.906478762161</v>
      </c>
      <c r="E8" s="274">
        <v>8.9637000016214285E-3</v>
      </c>
      <c r="F8" s="275">
        <v>12273436.85933423</v>
      </c>
      <c r="G8" s="275">
        <v>773994.71925484203</v>
      </c>
      <c r="H8" s="274">
        <v>6.7307153671151795E-2</v>
      </c>
      <c r="J8" s="218" t="s">
        <v>328</v>
      </c>
      <c r="K8" s="281" t="s">
        <v>328</v>
      </c>
      <c r="L8" s="273">
        <v>2439975.8761945115</v>
      </c>
      <c r="M8" s="273">
        <v>21676.906478762161</v>
      </c>
      <c r="N8" s="274">
        <v>8.9637000016214285E-3</v>
      </c>
      <c r="O8" s="275">
        <v>12273436.85933423</v>
      </c>
      <c r="P8" s="275">
        <v>773994.71925484203</v>
      </c>
      <c r="Q8" s="274">
        <v>6.7307153671151795E-2</v>
      </c>
    </row>
    <row r="9" spans="1:18">
      <c r="A9" s="309"/>
      <c r="B9" s="224" t="s">
        <v>324</v>
      </c>
      <c r="C9" s="303">
        <v>9226622.1192272045</v>
      </c>
      <c r="D9" s="303">
        <v>306000.2600453794</v>
      </c>
      <c r="E9" s="277">
        <v>3.430257047948055E-2</v>
      </c>
      <c r="F9" s="278">
        <v>43266152.332709491</v>
      </c>
      <c r="G9" s="278">
        <v>3272473.2629115954</v>
      </c>
      <c r="H9" s="277">
        <v>8.1824761787991529E-2</v>
      </c>
      <c r="J9" s="218" t="s">
        <v>324</v>
      </c>
      <c r="K9" s="280" t="s">
        <v>324</v>
      </c>
      <c r="L9" s="303">
        <v>9226622.1192272045</v>
      </c>
      <c r="M9" s="303">
        <v>306000.2600453794</v>
      </c>
      <c r="N9" s="277">
        <v>3.430257047948055E-2</v>
      </c>
      <c r="O9" s="278">
        <v>43266152.332709491</v>
      </c>
      <c r="P9" s="278">
        <v>3272473.2629115954</v>
      </c>
      <c r="Q9" s="277">
        <v>8.1824761787991529E-2</v>
      </c>
    </row>
    <row r="10" spans="1:18">
      <c r="A10" s="309"/>
      <c r="B10" s="224" t="s">
        <v>325</v>
      </c>
      <c r="C10" s="273">
        <v>4337819.3222318394</v>
      </c>
      <c r="D10" s="273">
        <v>9520.9501013839617</v>
      </c>
      <c r="E10" s="274">
        <v>2.1996981914852607E-3</v>
      </c>
      <c r="F10" s="275">
        <v>19776758.150177814</v>
      </c>
      <c r="G10" s="275">
        <v>1089049.994936157</v>
      </c>
      <c r="H10" s="274">
        <v>5.8276273681569284E-2</v>
      </c>
      <c r="J10" s="218" t="s">
        <v>325</v>
      </c>
      <c r="K10" s="281" t="s">
        <v>325</v>
      </c>
      <c r="L10" s="273">
        <v>4337819.3222318394</v>
      </c>
      <c r="M10" s="273">
        <v>9520.9501013839617</v>
      </c>
      <c r="N10" s="274">
        <v>2.1996981914852607E-3</v>
      </c>
      <c r="O10" s="275">
        <v>19776758.150177814</v>
      </c>
      <c r="P10" s="275">
        <v>1089049.994936157</v>
      </c>
      <c r="Q10" s="274">
        <v>5.8276273681569284E-2</v>
      </c>
    </row>
    <row r="11" spans="1:18">
      <c r="A11" s="309"/>
      <c r="B11" s="224" t="s">
        <v>326</v>
      </c>
      <c r="C11" s="303">
        <v>6364760.3963182941</v>
      </c>
      <c r="D11" s="303">
        <v>250130.16843248252</v>
      </c>
      <c r="E11" s="277">
        <v>4.0906834773386989E-2</v>
      </c>
      <c r="F11" s="278">
        <v>31450926.281810883</v>
      </c>
      <c r="G11" s="278">
        <v>3224748.3904010132</v>
      </c>
      <c r="H11" s="277">
        <v>0.11424672524941491</v>
      </c>
      <c r="J11" s="218" t="s">
        <v>326</v>
      </c>
      <c r="K11" s="280" t="s">
        <v>326</v>
      </c>
      <c r="L11" s="303">
        <v>6364760.3963182941</v>
      </c>
      <c r="M11" s="303">
        <v>250130.16843248252</v>
      </c>
      <c r="N11" s="277">
        <v>4.0906834773386989E-2</v>
      </c>
      <c r="O11" s="278">
        <v>31450926.281810883</v>
      </c>
      <c r="P11" s="278">
        <v>3224748.3904010132</v>
      </c>
      <c r="Q11" s="277">
        <v>0.11424672524941491</v>
      </c>
      <c r="R11" s="274"/>
    </row>
    <row r="12" spans="1:18">
      <c r="A12" s="309"/>
      <c r="B12" s="224" t="s">
        <v>327</v>
      </c>
      <c r="C12" s="273">
        <v>7422699.1161111938</v>
      </c>
      <c r="D12" s="273">
        <v>303131.17433836404</v>
      </c>
      <c r="E12" s="274">
        <v>4.2577186820536461E-2</v>
      </c>
      <c r="F12" s="275">
        <v>39207699.709078461</v>
      </c>
      <c r="G12" s="275">
        <v>4088983.669599317</v>
      </c>
      <c r="H12" s="274">
        <v>0.11643317668569189</v>
      </c>
      <c r="J12" s="218" t="s">
        <v>327</v>
      </c>
      <c r="K12" s="281" t="s">
        <v>327</v>
      </c>
      <c r="L12" s="273">
        <v>7422699.1161111938</v>
      </c>
      <c r="M12" s="273">
        <v>303131.17433836404</v>
      </c>
      <c r="N12" s="274">
        <v>4.2577186820536461E-2</v>
      </c>
      <c r="O12" s="275">
        <v>39207699.709078461</v>
      </c>
      <c r="P12" s="275">
        <v>4088983.669599317</v>
      </c>
      <c r="Q12" s="274">
        <v>0.11643317668569189</v>
      </c>
      <c r="R12" s="274"/>
    </row>
    <row r="13" spans="1:18">
      <c r="A13" s="309"/>
      <c r="B13" s="224" t="s">
        <v>329</v>
      </c>
      <c r="C13" s="303">
        <v>32989824.767085165</v>
      </c>
      <c r="D13" s="303">
        <v>761856.99400854856</v>
      </c>
      <c r="E13" s="277">
        <v>2.3639622559291723E-2</v>
      </c>
      <c r="F13" s="278">
        <v>167686405.51422054</v>
      </c>
      <c r="G13" s="278">
        <v>12663744.237425089</v>
      </c>
      <c r="H13" s="277">
        <v>8.1689632555164121E-2</v>
      </c>
      <c r="J13" s="218" t="s">
        <v>329</v>
      </c>
      <c r="K13" s="280" t="s">
        <v>329</v>
      </c>
      <c r="L13" s="303">
        <v>32989824.767085165</v>
      </c>
      <c r="M13" s="303">
        <v>761856.99400854856</v>
      </c>
      <c r="N13" s="277">
        <v>2.3639622559291723E-2</v>
      </c>
      <c r="O13" s="278">
        <v>167686405.51422054</v>
      </c>
      <c r="P13" s="278">
        <v>12663744.237425089</v>
      </c>
      <c r="Q13" s="277">
        <v>8.1689632555164121E-2</v>
      </c>
      <c r="R13" s="274"/>
    </row>
    <row r="14" spans="1:18">
      <c r="A14" s="309"/>
      <c r="B14" s="224" t="s">
        <v>330</v>
      </c>
      <c r="C14" s="273">
        <v>3502292.6728315819</v>
      </c>
      <c r="D14" s="273">
        <v>-76419.588449813891</v>
      </c>
      <c r="E14" s="274">
        <v>-2.1353934843158093E-2</v>
      </c>
      <c r="F14" s="275">
        <v>20473708.613878254</v>
      </c>
      <c r="G14" s="275">
        <v>1132111.8532351032</v>
      </c>
      <c r="H14" s="274">
        <v>5.8532491771245983E-2</v>
      </c>
      <c r="J14" s="218" t="s">
        <v>330</v>
      </c>
      <c r="K14" s="281" t="s">
        <v>330</v>
      </c>
      <c r="L14" s="273">
        <v>3502292.6728315819</v>
      </c>
      <c r="M14" s="273">
        <v>-76419.588449813891</v>
      </c>
      <c r="N14" s="274">
        <v>-2.1353934843158093E-2</v>
      </c>
      <c r="O14" s="275">
        <v>20473708.613878254</v>
      </c>
      <c r="P14" s="275">
        <v>1132111.8532351032</v>
      </c>
      <c r="Q14" s="274">
        <v>5.8532491771245983E-2</v>
      </c>
      <c r="R14" s="274"/>
    </row>
    <row r="15" spans="1:18">
      <c r="A15" s="309"/>
      <c r="B15" s="224" t="s">
        <v>331</v>
      </c>
      <c r="C15" s="303">
        <v>3272798.0873020953</v>
      </c>
      <c r="D15" s="303">
        <v>206290.52859461447</v>
      </c>
      <c r="E15" s="277">
        <v>6.7272140911195086E-2</v>
      </c>
      <c r="F15" s="278">
        <v>16446074.121223524</v>
      </c>
      <c r="G15" s="278">
        <v>1998990.3614742365</v>
      </c>
      <c r="H15" s="277">
        <v>0.13836635785580345</v>
      </c>
      <c r="J15" s="218" t="s">
        <v>331</v>
      </c>
      <c r="K15" s="280" t="s">
        <v>331</v>
      </c>
      <c r="L15" s="303">
        <v>3272798.0873020953</v>
      </c>
      <c r="M15" s="303">
        <v>206290.52859461447</v>
      </c>
      <c r="N15" s="277">
        <v>6.7272140911195086E-2</v>
      </c>
      <c r="O15" s="278">
        <v>16446074.121223524</v>
      </c>
      <c r="P15" s="278">
        <v>1998990.3614742365</v>
      </c>
      <c r="Q15" s="277">
        <v>0.13836635785580345</v>
      </c>
      <c r="R15" s="274"/>
    </row>
    <row r="16" spans="1:18">
      <c r="A16" s="309"/>
      <c r="B16" s="224" t="s">
        <v>332</v>
      </c>
      <c r="C16" s="273">
        <v>17973734.477481235</v>
      </c>
      <c r="D16" s="273">
        <v>524342.78085616231</v>
      </c>
      <c r="E16" s="274">
        <v>3.0049344411104982E-2</v>
      </c>
      <c r="F16" s="275">
        <v>89136253.477575362</v>
      </c>
      <c r="G16" s="275">
        <v>6303910.1685830951</v>
      </c>
      <c r="H16" s="274">
        <v>7.6104452883427529E-2</v>
      </c>
      <c r="J16" s="218" t="s">
        <v>332</v>
      </c>
      <c r="K16" s="281" t="s">
        <v>332</v>
      </c>
      <c r="L16" s="273">
        <v>17973734.477481235</v>
      </c>
      <c r="M16" s="273">
        <v>524342.78085616231</v>
      </c>
      <c r="N16" s="274">
        <v>3.0049344411104982E-2</v>
      </c>
      <c r="O16" s="275">
        <v>89136253.477575362</v>
      </c>
      <c r="P16" s="275">
        <v>6303910.1685830951</v>
      </c>
      <c r="Q16" s="274">
        <v>7.6104452883427529E-2</v>
      </c>
      <c r="R16" s="274"/>
    </row>
    <row r="17" spans="1:24">
      <c r="A17" s="309"/>
      <c r="B17" s="224" t="s">
        <v>333</v>
      </c>
      <c r="C17" s="303">
        <v>4921643.6125977188</v>
      </c>
      <c r="D17" s="303">
        <v>18980.085170538165</v>
      </c>
      <c r="E17" s="277">
        <v>3.8713823749798575E-3</v>
      </c>
      <c r="F17" s="278">
        <v>25458751.668575581</v>
      </c>
      <c r="G17" s="278">
        <v>1674856.5010800697</v>
      </c>
      <c r="H17" s="277">
        <v>7.0419773097933444E-2</v>
      </c>
      <c r="J17" s="218" t="s">
        <v>333</v>
      </c>
      <c r="K17" s="280" t="s">
        <v>333</v>
      </c>
      <c r="L17" s="303">
        <v>4921643.6125977188</v>
      </c>
      <c r="M17" s="303">
        <v>18980.085170538165</v>
      </c>
      <c r="N17" s="277">
        <v>3.8713823749798575E-3</v>
      </c>
      <c r="O17" s="278">
        <v>25458751.668575581</v>
      </c>
      <c r="P17" s="278">
        <v>1674856.5010800697</v>
      </c>
      <c r="Q17" s="277">
        <v>7.0419773097933444E-2</v>
      </c>
      <c r="R17" s="274"/>
    </row>
    <row r="18" spans="1:24">
      <c r="A18" s="309"/>
      <c r="B18" s="224" t="s">
        <v>334</v>
      </c>
      <c r="C18" s="287">
        <v>1058957.0600786544</v>
      </c>
      <c r="D18" s="287">
        <v>50620.188827518374</v>
      </c>
      <c r="E18" s="287">
        <v>5.0201664018007457E-2</v>
      </c>
      <c r="F18" s="287">
        <v>5720059.6803417206</v>
      </c>
      <c r="G18" s="287">
        <v>832991.66036713123</v>
      </c>
      <c r="H18" s="287">
        <v>0.17044814129095393</v>
      </c>
      <c r="J18" s="218" t="s">
        <v>334</v>
      </c>
      <c r="K18" s="281" t="s">
        <v>334</v>
      </c>
      <c r="L18" s="287">
        <v>1058957.0600786544</v>
      </c>
      <c r="M18" s="287">
        <v>50620.188827518374</v>
      </c>
      <c r="N18" s="287">
        <v>5.0201664018007457E-2</v>
      </c>
      <c r="O18" s="287">
        <v>5720059.6803417206</v>
      </c>
      <c r="P18" s="287">
        <v>832991.66036713123</v>
      </c>
      <c r="Q18" s="287">
        <v>0.17044814129095393</v>
      </c>
      <c r="R18" s="274"/>
    </row>
    <row r="19" spans="1:24">
      <c r="A19" s="309"/>
      <c r="B19" s="224" t="s">
        <v>335</v>
      </c>
      <c r="C19" s="303">
        <v>555304.78277323837</v>
      </c>
      <c r="D19" s="303">
        <v>2631.1961661704117</v>
      </c>
      <c r="E19" s="277">
        <v>4.7608502196091057E-3</v>
      </c>
      <c r="F19" s="278">
        <v>2626756.1210259851</v>
      </c>
      <c r="G19" s="278">
        <v>164313.56339348992</v>
      </c>
      <c r="H19" s="277">
        <v>6.6727876710946918E-2</v>
      </c>
      <c r="J19" s="218" t="s">
        <v>335</v>
      </c>
      <c r="K19" s="280" t="s">
        <v>335</v>
      </c>
      <c r="L19" s="303">
        <v>555304.78277323837</v>
      </c>
      <c r="M19" s="303">
        <v>2631.1961661704117</v>
      </c>
      <c r="N19" s="277">
        <v>4.7608502196091057E-3</v>
      </c>
      <c r="O19" s="278">
        <v>2626756.1210259851</v>
      </c>
      <c r="P19" s="278">
        <v>164313.56339348992</v>
      </c>
      <c r="Q19" s="277">
        <v>6.6727876710946918E-2</v>
      </c>
      <c r="R19" s="274"/>
    </row>
    <row r="20" spans="1:24">
      <c r="A20" s="309"/>
      <c r="B20" s="281" t="s">
        <v>489</v>
      </c>
      <c r="C20" s="273">
        <v>1699888.6014527755</v>
      </c>
      <c r="D20" s="273">
        <v>18669.35361249838</v>
      </c>
      <c r="E20" s="274">
        <v>1.1104651363277781E-2</v>
      </c>
      <c r="F20" s="275">
        <v>8081290.8737307871</v>
      </c>
      <c r="G20" s="275">
        <v>499111.98349764943</v>
      </c>
      <c r="H20" s="274">
        <v>6.5826985979000385E-2</v>
      </c>
      <c r="J20" s="288" t="s">
        <v>489</v>
      </c>
      <c r="K20" s="281" t="s">
        <v>546</v>
      </c>
      <c r="L20" s="273">
        <v>1699888.6014527755</v>
      </c>
      <c r="M20" s="273">
        <v>18669.35361249838</v>
      </c>
      <c r="N20" s="274">
        <v>1.1104651363277781E-2</v>
      </c>
      <c r="O20" s="275">
        <v>8081290.8737307871</v>
      </c>
      <c r="P20" s="275">
        <v>499111.98349764943</v>
      </c>
      <c r="Q20" s="274">
        <v>6.5826985979000385E-2</v>
      </c>
      <c r="R20" s="274"/>
    </row>
    <row r="21" spans="1:24">
      <c r="A21" s="309"/>
      <c r="B21" s="224" t="s">
        <v>336</v>
      </c>
      <c r="C21" s="303">
        <v>36475838.899528921</v>
      </c>
      <c r="D21" s="303">
        <v>1236871.4315551966</v>
      </c>
      <c r="E21" s="277">
        <v>3.5099536689867664E-2</v>
      </c>
      <c r="F21" s="278">
        <v>171804796.39740372</v>
      </c>
      <c r="G21" s="278">
        <v>15149748.773837835</v>
      </c>
      <c r="H21" s="277">
        <v>9.6707696328061588E-2</v>
      </c>
      <c r="J21" s="218" t="s">
        <v>336</v>
      </c>
      <c r="K21" s="280" t="s">
        <v>336</v>
      </c>
      <c r="L21" s="303">
        <v>36475838.899528921</v>
      </c>
      <c r="M21" s="303">
        <v>1236871.4315551966</v>
      </c>
      <c r="N21" s="277">
        <v>3.5099536689867664E-2</v>
      </c>
      <c r="O21" s="278">
        <v>171804796.39740372</v>
      </c>
      <c r="P21" s="278">
        <v>15149748.773837835</v>
      </c>
      <c r="Q21" s="277">
        <v>9.6707696328061588E-2</v>
      </c>
      <c r="R21" s="274"/>
    </row>
    <row r="22" spans="1:24">
      <c r="A22" s="309"/>
      <c r="B22" s="223" t="s">
        <v>337</v>
      </c>
      <c r="C22" s="273">
        <v>3079803.7355059618</v>
      </c>
      <c r="D22" s="273">
        <v>178448.38952181023</v>
      </c>
      <c r="E22" s="274">
        <v>6.1505182317224849E-2</v>
      </c>
      <c r="F22" s="275">
        <v>15160883.421496734</v>
      </c>
      <c r="G22" s="275">
        <v>1622510.0326655898</v>
      </c>
      <c r="H22" s="274">
        <v>0.11984527136798608</v>
      </c>
      <c r="J22" s="258" t="s">
        <v>337</v>
      </c>
      <c r="K22" s="281" t="s">
        <v>337</v>
      </c>
      <c r="L22" s="273">
        <v>3079803.7355059618</v>
      </c>
      <c r="M22" s="273">
        <v>178448.38952181023</v>
      </c>
      <c r="N22" s="274">
        <v>6.1505182317224849E-2</v>
      </c>
      <c r="O22" s="275">
        <v>15160883.421496734</v>
      </c>
      <c r="P22" s="275">
        <v>1622510.0326655898</v>
      </c>
      <c r="Q22" s="274">
        <v>0.11984527136798608</v>
      </c>
      <c r="R22" s="274"/>
    </row>
    <row r="23" spans="1:24">
      <c r="A23" s="309"/>
      <c r="B23" s="223" t="s">
        <v>338</v>
      </c>
      <c r="C23" s="303">
        <v>10763299.863162803</v>
      </c>
      <c r="D23" s="303">
        <v>224500.22076326422</v>
      </c>
      <c r="E23" s="277">
        <v>2.1302257219129431E-2</v>
      </c>
      <c r="F23" s="278">
        <v>47310381.380693361</v>
      </c>
      <c r="G23" s="278">
        <v>2354236.7637238204</v>
      </c>
      <c r="H23" s="277">
        <v>5.2367407921255986E-2</v>
      </c>
      <c r="J23" s="258" t="s">
        <v>338</v>
      </c>
      <c r="K23" s="280" t="s">
        <v>338</v>
      </c>
      <c r="L23" s="303">
        <v>10763299.863162803</v>
      </c>
      <c r="M23" s="303">
        <v>224500.22076326422</v>
      </c>
      <c r="N23" s="277">
        <v>2.1302257219129431E-2</v>
      </c>
      <c r="O23" s="278">
        <v>47310381.380693361</v>
      </c>
      <c r="P23" s="278">
        <v>2354236.7637238204</v>
      </c>
      <c r="Q23" s="277">
        <v>5.2367407921255986E-2</v>
      </c>
      <c r="R23" s="274"/>
    </row>
    <row r="24" spans="1:24">
      <c r="A24" s="309"/>
      <c r="B24" s="223" t="s">
        <v>339</v>
      </c>
      <c r="C24" s="273">
        <v>3521614.7567718644</v>
      </c>
      <c r="D24" s="273">
        <v>75908.239701758604</v>
      </c>
      <c r="E24" s="274">
        <v>2.2029804141968423E-2</v>
      </c>
      <c r="F24" s="275">
        <v>15913113.464350954</v>
      </c>
      <c r="G24" s="275">
        <v>1157198.0358455181</v>
      </c>
      <c r="H24" s="274">
        <v>7.8422653033782388E-2</v>
      </c>
      <c r="J24" s="258" t="s">
        <v>339</v>
      </c>
      <c r="K24" s="281" t="s">
        <v>339</v>
      </c>
      <c r="L24" s="273">
        <v>3521614.7567718644</v>
      </c>
      <c r="M24" s="273">
        <v>75908.239701758604</v>
      </c>
      <c r="N24" s="274">
        <v>2.2029804141968423E-2</v>
      </c>
      <c r="O24" s="275">
        <v>15913113.464350954</v>
      </c>
      <c r="P24" s="275">
        <v>1157198.0358455181</v>
      </c>
      <c r="Q24" s="274">
        <v>7.8422653033782388E-2</v>
      </c>
      <c r="R24" s="274"/>
    </row>
    <row r="25" spans="1:24">
      <c r="A25" s="309"/>
      <c r="B25" s="223" t="s">
        <v>340</v>
      </c>
      <c r="C25" s="303">
        <v>2963439.4138577017</v>
      </c>
      <c r="D25" s="303">
        <v>158283.71728075994</v>
      </c>
      <c r="E25" s="277">
        <v>5.6426000693619048E-2</v>
      </c>
      <c r="F25" s="278">
        <v>14186725.341127455</v>
      </c>
      <c r="G25" s="278">
        <v>1589047.734888956</v>
      </c>
      <c r="H25" s="277">
        <v>0.12613814899518014</v>
      </c>
      <c r="J25" s="258" t="s">
        <v>340</v>
      </c>
      <c r="K25" s="280" t="s">
        <v>340</v>
      </c>
      <c r="L25" s="303">
        <v>2963439.4138577017</v>
      </c>
      <c r="M25" s="303">
        <v>158283.71728075994</v>
      </c>
      <c r="N25" s="277">
        <v>5.6426000693619048E-2</v>
      </c>
      <c r="O25" s="278">
        <v>14186725.341127455</v>
      </c>
      <c r="P25" s="278">
        <v>1589047.734888956</v>
      </c>
      <c r="Q25" s="277">
        <v>0.12613814899518014</v>
      </c>
      <c r="R25" s="274"/>
    </row>
    <row r="26" spans="1:24">
      <c r="A26" s="309"/>
      <c r="B26" s="223" t="s">
        <v>341</v>
      </c>
      <c r="C26" s="273">
        <v>5302706.3508730642</v>
      </c>
      <c r="D26" s="273">
        <v>161712.91452645324</v>
      </c>
      <c r="E26" s="274">
        <v>3.1455576928604817E-2</v>
      </c>
      <c r="F26" s="275">
        <v>24902426.261797313</v>
      </c>
      <c r="G26" s="275">
        <v>2147366.1057026796</v>
      </c>
      <c r="H26" s="274">
        <v>9.4368729019929085E-2</v>
      </c>
      <c r="J26" s="258" t="s">
        <v>341</v>
      </c>
      <c r="K26" s="281" t="s">
        <v>341</v>
      </c>
      <c r="L26" s="273">
        <v>5302706.3508730642</v>
      </c>
      <c r="M26" s="273">
        <v>161712.91452645324</v>
      </c>
      <c r="N26" s="274">
        <v>3.1455576928604817E-2</v>
      </c>
      <c r="O26" s="275">
        <v>24902426.261797313</v>
      </c>
      <c r="P26" s="275">
        <v>2147366.1057026796</v>
      </c>
      <c r="Q26" s="274">
        <v>9.4368729019929085E-2</v>
      </c>
      <c r="R26" s="274"/>
    </row>
    <row r="27" spans="1:24">
      <c r="A27" s="309"/>
      <c r="B27" s="223" t="s">
        <v>342</v>
      </c>
      <c r="C27" s="303">
        <v>6062855.2330066506</v>
      </c>
      <c r="D27" s="303">
        <v>213050.6204641005</v>
      </c>
      <c r="E27" s="277">
        <v>3.6420125897418734E-2</v>
      </c>
      <c r="F27" s="278">
        <v>31771888.355485808</v>
      </c>
      <c r="G27" s="278">
        <v>3913696.8837568313</v>
      </c>
      <c r="H27" s="277">
        <v>0.14048639473702107</v>
      </c>
      <c r="J27" s="258" t="s">
        <v>342</v>
      </c>
      <c r="K27" s="280" t="s">
        <v>342</v>
      </c>
      <c r="L27" s="303">
        <v>6062855.2330066506</v>
      </c>
      <c r="M27" s="303">
        <v>213050.6204641005</v>
      </c>
      <c r="N27" s="277">
        <v>3.6420125897418734E-2</v>
      </c>
      <c r="O27" s="278">
        <v>31771888.355485808</v>
      </c>
      <c r="P27" s="278">
        <v>3913696.8837568313</v>
      </c>
      <c r="Q27" s="277">
        <v>0.14048639473702107</v>
      </c>
    </row>
    <row r="28" spans="1:24">
      <c r="A28" s="309"/>
      <c r="B28" s="223" t="s">
        <v>343</v>
      </c>
      <c r="C28" s="273">
        <v>2142634.290263813</v>
      </c>
      <c r="D28" s="273">
        <v>104732.85206359788</v>
      </c>
      <c r="E28" s="274">
        <v>5.1392501178120435E-2</v>
      </c>
      <c r="F28" s="275">
        <v>9525977.220997015</v>
      </c>
      <c r="G28" s="275">
        <v>1046313.9197206963</v>
      </c>
      <c r="H28" s="274">
        <v>0.12339097468212094</v>
      </c>
      <c r="J28" s="258" t="s">
        <v>343</v>
      </c>
      <c r="K28" s="281" t="s">
        <v>343</v>
      </c>
      <c r="L28" s="273">
        <v>2142634.290263813</v>
      </c>
      <c r="M28" s="273">
        <v>104732.85206359788</v>
      </c>
      <c r="N28" s="274">
        <v>5.1392501178120435E-2</v>
      </c>
      <c r="O28" s="275">
        <v>9525977.220997015</v>
      </c>
      <c r="P28" s="275">
        <v>1046313.9197206963</v>
      </c>
      <c r="Q28" s="274">
        <v>0.12339097468212094</v>
      </c>
    </row>
    <row r="29" spans="1:24">
      <c r="A29" s="309"/>
      <c r="B29" s="223" t="s">
        <v>344</v>
      </c>
      <c r="C29" s="303">
        <v>929728.25593311142</v>
      </c>
      <c r="D29" s="303">
        <v>15899.542377665406</v>
      </c>
      <c r="E29" s="277">
        <v>1.7398821181493451E-2</v>
      </c>
      <c r="F29" s="278">
        <v>4308840.7475347016</v>
      </c>
      <c r="G29" s="278">
        <v>375658.13812627411</v>
      </c>
      <c r="H29" s="277">
        <v>9.5509966210995514E-2</v>
      </c>
      <c r="J29" s="258" t="s">
        <v>344</v>
      </c>
      <c r="K29" s="280" t="s">
        <v>344</v>
      </c>
      <c r="L29" s="303">
        <v>929728.25593311142</v>
      </c>
      <c r="M29" s="303">
        <v>15899.542377665406</v>
      </c>
      <c r="N29" s="277">
        <v>1.7398821181493451E-2</v>
      </c>
      <c r="O29" s="278">
        <v>4308840.7475347016</v>
      </c>
      <c r="P29" s="278">
        <v>375658.13812627411</v>
      </c>
      <c r="Q29" s="277">
        <v>9.5509966210995514E-2</v>
      </c>
    </row>
    <row r="30" spans="1:24">
      <c r="A30" s="309"/>
      <c r="B30" s="223" t="s">
        <v>345</v>
      </c>
      <c r="C30" s="273">
        <v>936078.11308780184</v>
      </c>
      <c r="D30" s="273">
        <v>71882.788930078852</v>
      </c>
      <c r="E30" s="274">
        <v>8.3178868157078381E-2</v>
      </c>
      <c r="F30" s="275">
        <v>4742158.8789682994</v>
      </c>
      <c r="G30" s="275">
        <v>576604.11756783817</v>
      </c>
      <c r="H30" s="274">
        <v>0.13842192711301282</v>
      </c>
      <c r="J30" s="258" t="s">
        <v>345</v>
      </c>
      <c r="K30" s="281" t="s">
        <v>345</v>
      </c>
      <c r="L30" s="273">
        <v>936078.11308780184</v>
      </c>
      <c r="M30" s="273">
        <v>71882.788930078852</v>
      </c>
      <c r="N30" s="274">
        <v>8.3178868157078381E-2</v>
      </c>
      <c r="O30" s="275">
        <v>4742158.8789682994</v>
      </c>
      <c r="P30" s="275">
        <v>576604.11756783817</v>
      </c>
      <c r="Q30" s="274">
        <v>0.13842192711301282</v>
      </c>
    </row>
    <row r="31" spans="1:24">
      <c r="A31" s="309"/>
      <c r="B31" s="223" t="s">
        <v>490</v>
      </c>
      <c r="C31" s="286">
        <v>773678.88706620468</v>
      </c>
      <c r="D31" s="286">
        <v>32452.145925797755</v>
      </c>
      <c r="E31" s="286">
        <v>4.3781671821322629E-2</v>
      </c>
      <c r="F31" s="286">
        <v>3982401.3249519765</v>
      </c>
      <c r="G31" s="286">
        <v>367117.04183954233</v>
      </c>
      <c r="H31" s="286">
        <v>0.10154582961965238</v>
      </c>
      <c r="J31" s="258" t="s">
        <v>490</v>
      </c>
      <c r="K31" s="280" t="s">
        <v>547</v>
      </c>
      <c r="L31" s="286">
        <v>773678.88706620468</v>
      </c>
      <c r="M31" s="286">
        <v>32452.145925797755</v>
      </c>
      <c r="N31" s="286">
        <v>4.3781671821322629E-2</v>
      </c>
      <c r="O31" s="286">
        <v>3982401.3249519765</v>
      </c>
      <c r="P31" s="286">
        <v>367117.04183954233</v>
      </c>
      <c r="Q31" s="286">
        <v>0.10154582961965238</v>
      </c>
      <c r="R31" s="259" t="s">
        <v>269</v>
      </c>
      <c r="S31" s="260">
        <f t="shared" ref="S31:X31" si="0">(L21-(SUM(L22:L30)))</f>
        <v>773678.88706614822</v>
      </c>
      <c r="T31" s="260">
        <f t="shared" si="0"/>
        <v>32452.145925707649</v>
      </c>
      <c r="U31" s="260">
        <f t="shared" si="0"/>
        <v>-0.34600960102478989</v>
      </c>
      <c r="V31" s="260">
        <f t="shared" si="0"/>
        <v>3982401.3249520957</v>
      </c>
      <c r="W31" s="260">
        <f t="shared" si="0"/>
        <v>367117.04183962941</v>
      </c>
      <c r="X31" s="260">
        <f t="shared" si="0"/>
        <v>-0.87224377675322229</v>
      </c>
    </row>
    <row r="32" spans="1:24">
      <c r="A32" s="309"/>
      <c r="B32" s="224" t="s">
        <v>346</v>
      </c>
      <c r="C32" s="273">
        <v>9312202.7314866204</v>
      </c>
      <c r="D32" s="273">
        <v>16894.902684604749</v>
      </c>
      <c r="E32" s="274">
        <v>1.8175732311150553E-3</v>
      </c>
      <c r="F32" s="275">
        <v>44193834.05859004</v>
      </c>
      <c r="G32" s="275">
        <v>4949902.4918410629</v>
      </c>
      <c r="H32" s="274">
        <v>0.12613166658447314</v>
      </c>
      <c r="J32" s="218" t="s">
        <v>346</v>
      </c>
      <c r="K32" s="281" t="s">
        <v>346</v>
      </c>
      <c r="L32" s="273">
        <v>9312202.7314866204</v>
      </c>
      <c r="M32" s="273">
        <v>16894.902684604749</v>
      </c>
      <c r="N32" s="274">
        <v>1.8175732311150553E-3</v>
      </c>
      <c r="O32" s="275">
        <v>44193834.05859004</v>
      </c>
      <c r="P32" s="275">
        <v>4949902.4918410629</v>
      </c>
      <c r="Q32" s="274">
        <v>0.12613166658447314</v>
      </c>
    </row>
    <row r="33" spans="1:17">
      <c r="A33" s="309"/>
      <c r="B33" s="224" t="s">
        <v>347</v>
      </c>
      <c r="C33" s="303">
        <v>2460217.7605331223</v>
      </c>
      <c r="D33" s="303">
        <v>16915.164524729829</v>
      </c>
      <c r="E33" s="277">
        <v>6.923073937859364E-3</v>
      </c>
      <c r="F33" s="278">
        <v>12622952.77082286</v>
      </c>
      <c r="G33" s="278">
        <v>1171371.6030889619</v>
      </c>
      <c r="H33" s="277">
        <v>0.10228907134583576</v>
      </c>
      <c r="J33" s="218" t="s">
        <v>347</v>
      </c>
      <c r="K33" s="280" t="s">
        <v>347</v>
      </c>
      <c r="L33" s="303">
        <v>2460217.7605331223</v>
      </c>
      <c r="M33" s="303">
        <v>16915.164524729829</v>
      </c>
      <c r="N33" s="277">
        <v>6.923073937859364E-3</v>
      </c>
      <c r="O33" s="278">
        <v>12622952.77082286</v>
      </c>
      <c r="P33" s="278">
        <v>1171371.6030889619</v>
      </c>
      <c r="Q33" s="277">
        <v>0.10228907134583576</v>
      </c>
    </row>
    <row r="34" spans="1:17">
      <c r="A34" s="309"/>
      <c r="B34" s="224" t="s">
        <v>348</v>
      </c>
      <c r="C34" s="273">
        <v>6851984.9709534999</v>
      </c>
      <c r="D34" s="273">
        <v>-20.261840119026601</v>
      </c>
      <c r="E34" s="274">
        <v>-2.957067227861074E-6</v>
      </c>
      <c r="F34" s="275">
        <v>31570881.287767142</v>
      </c>
      <c r="G34" s="275">
        <v>3778530.8887520507</v>
      </c>
      <c r="H34" s="274">
        <v>0.13595578763593721</v>
      </c>
      <c r="J34" s="218" t="s">
        <v>348</v>
      </c>
      <c r="K34" s="281" t="s">
        <v>348</v>
      </c>
      <c r="L34" s="273">
        <v>6851984.9709534999</v>
      </c>
      <c r="M34" s="273">
        <v>-20.261840119026601</v>
      </c>
      <c r="N34" s="274">
        <v>-2.957067227861074E-6</v>
      </c>
      <c r="O34" s="275">
        <v>31570881.287767142</v>
      </c>
      <c r="P34" s="275">
        <v>3778530.8887520507</v>
      </c>
      <c r="Q34" s="274">
        <v>0.13595578763593721</v>
      </c>
    </row>
    <row r="35" spans="1:17">
      <c r="A35" s="309"/>
      <c r="B35" s="224" t="s">
        <v>349</v>
      </c>
      <c r="C35" s="303">
        <v>10689539.361279855</v>
      </c>
      <c r="D35" s="303">
        <v>165505.8456593696</v>
      </c>
      <c r="E35" s="277">
        <v>1.572646508714692E-2</v>
      </c>
      <c r="F35" s="278">
        <v>59182461.933904134</v>
      </c>
      <c r="G35" s="278">
        <v>2619261.2011909932</v>
      </c>
      <c r="H35" s="277">
        <v>4.6306806673975083E-2</v>
      </c>
      <c r="J35" s="218" t="s">
        <v>349</v>
      </c>
      <c r="K35" s="280" t="s">
        <v>349</v>
      </c>
      <c r="L35" s="303">
        <v>10689539.361279855</v>
      </c>
      <c r="M35" s="303">
        <v>165505.8456593696</v>
      </c>
      <c r="N35" s="277">
        <v>1.572646508714692E-2</v>
      </c>
      <c r="O35" s="278">
        <v>59182461.933904134</v>
      </c>
      <c r="P35" s="278">
        <v>2619261.2011909932</v>
      </c>
      <c r="Q35" s="277">
        <v>4.6306806673975083E-2</v>
      </c>
    </row>
    <row r="36" spans="1:17">
      <c r="A36" s="309"/>
      <c r="B36" s="224" t="s">
        <v>350</v>
      </c>
      <c r="C36" s="273">
        <v>2732158.2229638323</v>
      </c>
      <c r="D36" s="273">
        <v>42511.946987414267</v>
      </c>
      <c r="E36" s="274">
        <v>1.5805776159908323E-2</v>
      </c>
      <c r="F36" s="275">
        <v>16014339.943041382</v>
      </c>
      <c r="G36" s="275">
        <v>694759.78716013953</v>
      </c>
      <c r="H36" s="274">
        <v>4.5351098404183013E-2</v>
      </c>
      <c r="J36" s="218" t="s">
        <v>350</v>
      </c>
      <c r="K36" s="281" t="s">
        <v>350</v>
      </c>
      <c r="L36" s="273">
        <v>2732158.2229638323</v>
      </c>
      <c r="M36" s="273">
        <v>42511.946987414267</v>
      </c>
      <c r="N36" s="274">
        <v>1.5805776159908323E-2</v>
      </c>
      <c r="O36" s="275">
        <v>16014339.943041382</v>
      </c>
      <c r="P36" s="275">
        <v>694759.78716013953</v>
      </c>
      <c r="Q36" s="274">
        <v>4.5351098404183013E-2</v>
      </c>
    </row>
    <row r="37" spans="1:17">
      <c r="A37" s="309"/>
      <c r="B37" s="224" t="s">
        <v>351</v>
      </c>
      <c r="C37" s="303">
        <v>5319915.3801331399</v>
      </c>
      <c r="D37" s="303">
        <v>75517.751766699366</v>
      </c>
      <c r="E37" s="277">
        <v>1.4399699854608875E-2</v>
      </c>
      <c r="F37" s="278">
        <v>29496631.072304279</v>
      </c>
      <c r="G37" s="278">
        <v>1154667.375574965</v>
      </c>
      <c r="H37" s="277">
        <v>4.0740556580002064E-2</v>
      </c>
      <c r="J37" s="218" t="s">
        <v>351</v>
      </c>
      <c r="K37" s="280" t="s">
        <v>351</v>
      </c>
      <c r="L37" s="303">
        <v>5319915.3801331399</v>
      </c>
      <c r="M37" s="303">
        <v>75517.751766699366</v>
      </c>
      <c r="N37" s="277">
        <v>1.4399699854608875E-2</v>
      </c>
      <c r="O37" s="278">
        <v>29496631.072304279</v>
      </c>
      <c r="P37" s="278">
        <v>1154667.375574965</v>
      </c>
      <c r="Q37" s="277">
        <v>4.0740556580002064E-2</v>
      </c>
    </row>
    <row r="38" spans="1:17">
      <c r="A38" s="309"/>
      <c r="B38" s="224" t="s">
        <v>352</v>
      </c>
      <c r="C38" s="273">
        <v>1529349.5133014182</v>
      </c>
      <c r="D38" s="273">
        <v>26621.258864702424</v>
      </c>
      <c r="E38" s="274">
        <v>1.7715284707068454E-2</v>
      </c>
      <c r="F38" s="275">
        <v>7380708.2618769882</v>
      </c>
      <c r="G38" s="275">
        <v>467759.15957067069</v>
      </c>
      <c r="H38" s="274">
        <v>6.7664198397557357E-2</v>
      </c>
      <c r="J38" s="218" t="s">
        <v>352</v>
      </c>
      <c r="K38" s="281" t="s">
        <v>352</v>
      </c>
      <c r="L38" s="273">
        <v>1529349.5133014182</v>
      </c>
      <c r="M38" s="273">
        <v>26621.258864702424</v>
      </c>
      <c r="N38" s="274">
        <v>1.7715284707068454E-2</v>
      </c>
      <c r="O38" s="275">
        <v>7380708.2618769882</v>
      </c>
      <c r="P38" s="275">
        <v>467759.15957067069</v>
      </c>
      <c r="Q38" s="274">
        <v>6.7664198397557357E-2</v>
      </c>
    </row>
    <row r="39" spans="1:17">
      <c r="A39" s="309"/>
      <c r="B39" s="224" t="s">
        <v>353</v>
      </c>
      <c r="C39" s="303">
        <v>667352.00759346841</v>
      </c>
      <c r="D39" s="303">
        <v>4543.0479448603</v>
      </c>
      <c r="E39" s="277">
        <v>6.8542343592772528E-3</v>
      </c>
      <c r="F39" s="278">
        <v>3673642.656370189</v>
      </c>
      <c r="G39" s="278">
        <v>88904.855876368936</v>
      </c>
      <c r="H39" s="277">
        <v>2.4800936867438877E-2</v>
      </c>
      <c r="J39" s="218" t="s">
        <v>353</v>
      </c>
      <c r="K39" s="280" t="s">
        <v>353</v>
      </c>
      <c r="L39" s="303">
        <v>667352.00759346841</v>
      </c>
      <c r="M39" s="303">
        <v>4543.0479448603</v>
      </c>
      <c r="N39" s="277">
        <v>6.8542343592772528E-3</v>
      </c>
      <c r="O39" s="278">
        <v>3673642.656370189</v>
      </c>
      <c r="P39" s="278">
        <v>88904.855876368936</v>
      </c>
      <c r="Q39" s="277">
        <v>2.4800936867438877E-2</v>
      </c>
    </row>
    <row r="40" spans="1:17">
      <c r="A40" s="309"/>
      <c r="B40" s="224" t="s">
        <v>354</v>
      </c>
      <c r="C40" s="273">
        <v>440764.2372879897</v>
      </c>
      <c r="D40" s="273">
        <v>16311.840095703199</v>
      </c>
      <c r="E40" s="274">
        <v>3.8430316811978255E-2</v>
      </c>
      <c r="F40" s="275">
        <v>2617140.0003113155</v>
      </c>
      <c r="G40" s="275">
        <v>213170.02300888253</v>
      </c>
      <c r="H40" s="274">
        <v>8.8674161916151309E-2</v>
      </c>
      <c r="J40" s="218" t="s">
        <v>354</v>
      </c>
      <c r="K40" s="281" t="s">
        <v>354</v>
      </c>
      <c r="L40" s="273">
        <v>440764.2372879897</v>
      </c>
      <c r="M40" s="273">
        <v>16311.840095703199</v>
      </c>
      <c r="N40" s="274">
        <v>3.8430316811978255E-2</v>
      </c>
      <c r="O40" s="275">
        <v>2617140.0003113155</v>
      </c>
      <c r="P40" s="275">
        <v>213170.02300888253</v>
      </c>
      <c r="Q40" s="274">
        <v>8.8674161916151309E-2</v>
      </c>
    </row>
    <row r="41" spans="1:17">
      <c r="A41" s="309"/>
      <c r="B41" s="224" t="s">
        <v>355</v>
      </c>
      <c r="C41" s="303">
        <v>26347170.122060847</v>
      </c>
      <c r="D41" s="303">
        <v>-142341.32799787447</v>
      </c>
      <c r="E41" s="277">
        <v>-5.3734976677933003E-3</v>
      </c>
      <c r="F41" s="278">
        <v>169085028.37101805</v>
      </c>
      <c r="G41" s="278">
        <v>12458968.217156917</v>
      </c>
      <c r="H41" s="277">
        <v>7.9545946599932901E-2</v>
      </c>
      <c r="J41" s="218" t="s">
        <v>355</v>
      </c>
      <c r="K41" s="280" t="s">
        <v>355</v>
      </c>
      <c r="L41" s="303">
        <v>26347170.122060847</v>
      </c>
      <c r="M41" s="303">
        <v>-142341.32799787447</v>
      </c>
      <c r="N41" s="277">
        <v>-5.3734976677933003E-3</v>
      </c>
      <c r="O41" s="278">
        <v>169085028.37101805</v>
      </c>
      <c r="P41" s="278">
        <v>12458968.217156917</v>
      </c>
      <c r="Q41" s="277">
        <v>7.9545946599932901E-2</v>
      </c>
    </row>
    <row r="42" spans="1:17">
      <c r="A42" s="309"/>
      <c r="B42" s="224" t="s">
        <v>356</v>
      </c>
      <c r="C42" s="273">
        <v>26347170.122060839</v>
      </c>
      <c r="D42" s="273">
        <v>-142341.32799788937</v>
      </c>
      <c r="E42" s="274">
        <v>-5.3734976677938615E-3</v>
      </c>
      <c r="F42" s="275">
        <v>169085028.37101802</v>
      </c>
      <c r="G42" s="275">
        <v>12458968.217156857</v>
      </c>
      <c r="H42" s="274">
        <v>7.9545946599932513E-2</v>
      </c>
      <c r="J42" s="218" t="s">
        <v>356</v>
      </c>
      <c r="K42" s="281" t="s">
        <v>356</v>
      </c>
      <c r="L42" s="273">
        <v>26347170.122060839</v>
      </c>
      <c r="M42" s="273">
        <v>-142341.32799788937</v>
      </c>
      <c r="N42" s="274">
        <v>-5.3734976677938615E-3</v>
      </c>
      <c r="O42" s="275">
        <v>169085028.37101802</v>
      </c>
      <c r="P42" s="275">
        <v>12458968.217156857</v>
      </c>
      <c r="Q42" s="274">
        <v>7.9545946599932513E-2</v>
      </c>
    </row>
    <row r="43" spans="1:17">
      <c r="A43" s="309"/>
      <c r="B43" s="223" t="s">
        <v>357</v>
      </c>
      <c r="C43" s="303">
        <v>12853653.915219959</v>
      </c>
      <c r="D43" s="303">
        <v>67180.870218506083</v>
      </c>
      <c r="E43" s="277">
        <v>5.2540579393602791E-3</v>
      </c>
      <c r="F43" s="278">
        <v>72599492.682620138</v>
      </c>
      <c r="G43" s="278">
        <v>1800639.268532455</v>
      </c>
      <c r="H43" s="277">
        <v>2.5433169913090154E-2</v>
      </c>
      <c r="J43" s="258" t="s">
        <v>357</v>
      </c>
      <c r="K43" s="280" t="s">
        <v>357</v>
      </c>
      <c r="L43" s="303">
        <v>12853653.915219959</v>
      </c>
      <c r="M43" s="303">
        <v>67180.870218506083</v>
      </c>
      <c r="N43" s="277">
        <v>5.2540579393602791E-3</v>
      </c>
      <c r="O43" s="278">
        <v>72599492.682620138</v>
      </c>
      <c r="P43" s="278">
        <v>1800639.268532455</v>
      </c>
      <c r="Q43" s="277">
        <v>2.5433169913090154E-2</v>
      </c>
    </row>
    <row r="44" spans="1:17">
      <c r="A44" s="309"/>
      <c r="B44" s="223" t="s">
        <v>358</v>
      </c>
      <c r="C44" s="273">
        <v>1546484.8365295473</v>
      </c>
      <c r="D44" s="273">
        <v>26819.108412591275</v>
      </c>
      <c r="E44" s="274">
        <v>1.764803135083088E-2</v>
      </c>
      <c r="F44" s="275">
        <v>8320440.4131696792</v>
      </c>
      <c r="G44" s="275">
        <v>320061.37858811673</v>
      </c>
      <c r="H44" s="274">
        <v>4.0005776876902266E-2</v>
      </c>
      <c r="J44" s="258" t="s">
        <v>358</v>
      </c>
      <c r="K44" s="281" t="s">
        <v>358</v>
      </c>
      <c r="L44" s="273">
        <v>1546484.8365295473</v>
      </c>
      <c r="M44" s="273">
        <v>26819.108412591275</v>
      </c>
      <c r="N44" s="274">
        <v>1.764803135083088E-2</v>
      </c>
      <c r="O44" s="275">
        <v>8320440.4131696792</v>
      </c>
      <c r="P44" s="275">
        <v>320061.37858811673</v>
      </c>
      <c r="Q44" s="274">
        <v>4.0005776876902266E-2</v>
      </c>
    </row>
    <row r="45" spans="1:17">
      <c r="A45" s="309"/>
      <c r="B45" s="223" t="s">
        <v>359</v>
      </c>
      <c r="C45" s="303">
        <v>4402932.4568730742</v>
      </c>
      <c r="D45" s="303">
        <v>30215.209866250865</v>
      </c>
      <c r="E45" s="277">
        <v>6.9099390972360572E-3</v>
      </c>
      <c r="F45" s="278">
        <v>27202222.263139285</v>
      </c>
      <c r="G45" s="278">
        <v>516915.36128261313</v>
      </c>
      <c r="H45" s="277">
        <v>1.9370785698051986E-2</v>
      </c>
      <c r="J45" s="258" t="s">
        <v>359</v>
      </c>
      <c r="K45" s="280" t="s">
        <v>359</v>
      </c>
      <c r="L45" s="303">
        <v>4402932.4568730742</v>
      </c>
      <c r="M45" s="303">
        <v>30215.209866250865</v>
      </c>
      <c r="N45" s="277">
        <v>6.9099390972360572E-3</v>
      </c>
      <c r="O45" s="278">
        <v>27202222.263139285</v>
      </c>
      <c r="P45" s="278">
        <v>516915.36128261313</v>
      </c>
      <c r="Q45" s="277">
        <v>1.9370785698051986E-2</v>
      </c>
    </row>
    <row r="46" spans="1:17">
      <c r="A46" s="309"/>
      <c r="B46" s="223" t="s">
        <v>360</v>
      </c>
      <c r="C46" s="273">
        <v>3448016.1241076095</v>
      </c>
      <c r="D46" s="273">
        <v>40542.367198111489</v>
      </c>
      <c r="E46" s="274">
        <v>1.1898071735960339E-2</v>
      </c>
      <c r="F46" s="275">
        <v>18400556.99636953</v>
      </c>
      <c r="G46" s="275">
        <v>734550.88422739878</v>
      </c>
      <c r="H46" s="274">
        <v>4.1579906605066219E-2</v>
      </c>
      <c r="J46" s="258" t="s">
        <v>360</v>
      </c>
      <c r="K46" s="281" t="s">
        <v>360</v>
      </c>
      <c r="L46" s="273">
        <v>3448016.1241076095</v>
      </c>
      <c r="M46" s="273">
        <v>40542.367198111489</v>
      </c>
      <c r="N46" s="274">
        <v>1.1898071735960339E-2</v>
      </c>
      <c r="O46" s="275">
        <v>18400556.99636953</v>
      </c>
      <c r="P46" s="275">
        <v>734550.88422739878</v>
      </c>
      <c r="Q46" s="274">
        <v>4.1579906605066219E-2</v>
      </c>
    </row>
    <row r="47" spans="1:17">
      <c r="A47" s="309"/>
      <c r="B47" s="223" t="s">
        <v>361</v>
      </c>
      <c r="C47" s="303">
        <v>3456220.4977097143</v>
      </c>
      <c r="D47" s="303">
        <v>-30395.8152584536</v>
      </c>
      <c r="E47" s="277">
        <v>-8.7178549430285725E-3</v>
      </c>
      <c r="F47" s="278">
        <v>18676273.009941678</v>
      </c>
      <c r="G47" s="278">
        <v>229111.64443436638</v>
      </c>
      <c r="H47" s="277">
        <v>1.2419886176241816E-2</v>
      </c>
      <c r="J47" s="258" t="s">
        <v>361</v>
      </c>
      <c r="K47" s="280" t="s">
        <v>361</v>
      </c>
      <c r="L47" s="303">
        <v>3456220.4977097143</v>
      </c>
      <c r="M47" s="303">
        <v>-30395.8152584536</v>
      </c>
      <c r="N47" s="277">
        <v>-8.7178549430285725E-3</v>
      </c>
      <c r="O47" s="278">
        <v>18676273.009941678</v>
      </c>
      <c r="P47" s="278">
        <v>229111.64443436638</v>
      </c>
      <c r="Q47" s="277">
        <v>1.2419886176241816E-2</v>
      </c>
    </row>
    <row r="48" spans="1:17">
      <c r="A48" s="309"/>
      <c r="B48" s="224" t="s">
        <v>362</v>
      </c>
      <c r="C48" s="273">
        <v>1180409.1557202737</v>
      </c>
      <c r="D48" s="273">
        <v>56411.860142480349</v>
      </c>
      <c r="E48" s="274">
        <v>5.0188608428529805E-2</v>
      </c>
      <c r="F48" s="275">
        <v>6650481.8049148293</v>
      </c>
      <c r="G48" s="275">
        <v>609353.5610555904</v>
      </c>
      <c r="H48" s="274">
        <v>0.10086750958730162</v>
      </c>
      <c r="J48" s="218" t="s">
        <v>362</v>
      </c>
      <c r="K48" s="281" t="s">
        <v>362</v>
      </c>
      <c r="L48" s="273">
        <v>1180409.1557202737</v>
      </c>
      <c r="M48" s="273">
        <v>56411.860142480349</v>
      </c>
      <c r="N48" s="274">
        <v>5.0188608428529805E-2</v>
      </c>
      <c r="O48" s="275">
        <v>6650481.8049148293</v>
      </c>
      <c r="P48" s="275">
        <v>609353.5610555904</v>
      </c>
      <c r="Q48" s="274">
        <v>0.10086750958730162</v>
      </c>
    </row>
    <row r="49" spans="1:17">
      <c r="A49" s="309"/>
      <c r="B49" s="224" t="s">
        <v>363</v>
      </c>
      <c r="C49" s="303">
        <v>1180409.1557202737</v>
      </c>
      <c r="D49" s="303">
        <v>56411.860142480116</v>
      </c>
      <c r="E49" s="277">
        <v>5.0188608428529589E-2</v>
      </c>
      <c r="F49" s="278">
        <v>6650481.8049148312</v>
      </c>
      <c r="G49" s="278">
        <v>609353.56105559412</v>
      </c>
      <c r="H49" s="277">
        <v>0.10086750958730227</v>
      </c>
      <c r="J49" s="218" t="s">
        <v>363</v>
      </c>
      <c r="K49" s="280" t="s">
        <v>363</v>
      </c>
      <c r="L49" s="303">
        <v>1180409.1557202737</v>
      </c>
      <c r="M49" s="303">
        <v>56411.860142480116</v>
      </c>
      <c r="N49" s="277">
        <v>5.0188608428529589E-2</v>
      </c>
      <c r="O49" s="278">
        <v>6650481.8049148312</v>
      </c>
      <c r="P49" s="278">
        <v>609353.56105559412</v>
      </c>
      <c r="Q49" s="277">
        <v>0.10086750958730227</v>
      </c>
    </row>
    <row r="50" spans="1:17">
      <c r="A50" s="309"/>
      <c r="B50" s="224" t="s">
        <v>364</v>
      </c>
      <c r="C50" s="273">
        <v>7369623.4464728525</v>
      </c>
      <c r="D50" s="273">
        <v>140010.99374091625</v>
      </c>
      <c r="E50" s="274">
        <v>1.9366320761496518E-2</v>
      </c>
      <c r="F50" s="275">
        <v>28190377.590902105</v>
      </c>
      <c r="G50" s="275">
        <v>1493137.4264216796</v>
      </c>
      <c r="H50" s="274">
        <v>5.5928531084956011E-2</v>
      </c>
      <c r="J50" s="218" t="s">
        <v>364</v>
      </c>
      <c r="K50" s="281" t="s">
        <v>364</v>
      </c>
      <c r="L50" s="273">
        <v>7369623.4464728525</v>
      </c>
      <c r="M50" s="273">
        <v>140010.99374091625</v>
      </c>
      <c r="N50" s="274">
        <v>1.9366320761496518E-2</v>
      </c>
      <c r="O50" s="275">
        <v>28190377.590902105</v>
      </c>
      <c r="P50" s="275">
        <v>1493137.4264216796</v>
      </c>
      <c r="Q50" s="274">
        <v>5.5928531084956011E-2</v>
      </c>
    </row>
    <row r="51" spans="1:17">
      <c r="A51" s="309"/>
      <c r="B51" s="224" t="s">
        <v>365</v>
      </c>
      <c r="C51" s="303">
        <v>7369623.4464728488</v>
      </c>
      <c r="D51" s="303">
        <v>140010.99374091439</v>
      </c>
      <c r="E51" s="277">
        <v>1.9366320761496265E-2</v>
      </c>
      <c r="F51" s="278">
        <v>28190377.590902101</v>
      </c>
      <c r="G51" s="278">
        <v>1493137.4264216721</v>
      </c>
      <c r="H51" s="277">
        <v>5.592853108495572E-2</v>
      </c>
      <c r="J51" s="218" t="s">
        <v>365</v>
      </c>
      <c r="K51" s="280" t="s">
        <v>365</v>
      </c>
      <c r="L51" s="303">
        <v>7369623.4464728488</v>
      </c>
      <c r="M51" s="303">
        <v>140010.99374091439</v>
      </c>
      <c r="N51" s="277">
        <v>1.9366320761496265E-2</v>
      </c>
      <c r="O51" s="278">
        <v>28190377.590902101</v>
      </c>
      <c r="P51" s="278">
        <v>1493137.4264216721</v>
      </c>
      <c r="Q51" s="277">
        <v>5.592853108495572E-2</v>
      </c>
    </row>
    <row r="52" spans="1:17">
      <c r="A52" s="309"/>
      <c r="B52" s="224" t="s">
        <v>366</v>
      </c>
      <c r="C52" s="273">
        <v>3620504.6625136025</v>
      </c>
      <c r="D52" s="273">
        <v>205482.47300189314</v>
      </c>
      <c r="E52" s="274">
        <v>6.0170172139137307E-2</v>
      </c>
      <c r="F52" s="275">
        <v>19837014.348782394</v>
      </c>
      <c r="G52" s="275">
        <v>2193965.5974067673</v>
      </c>
      <c r="H52" s="274">
        <v>0.12435297483580915</v>
      </c>
      <c r="J52" s="218" t="s">
        <v>366</v>
      </c>
      <c r="K52" s="281" t="s">
        <v>366</v>
      </c>
      <c r="L52" s="273">
        <v>3620504.6625136025</v>
      </c>
      <c r="M52" s="273">
        <v>205482.47300189314</v>
      </c>
      <c r="N52" s="274">
        <v>6.0170172139137307E-2</v>
      </c>
      <c r="O52" s="275">
        <v>19837014.348782394</v>
      </c>
      <c r="P52" s="275">
        <v>2193965.5974067673</v>
      </c>
      <c r="Q52" s="274">
        <v>0.12435297483580915</v>
      </c>
    </row>
    <row r="53" spans="1:17">
      <c r="A53" s="309"/>
      <c r="B53" s="224" t="s">
        <v>367</v>
      </c>
      <c r="C53" s="303">
        <v>3620504.6625136035</v>
      </c>
      <c r="D53" s="303">
        <v>205482.47300189501</v>
      </c>
      <c r="E53" s="277">
        <v>6.0170172139137869E-2</v>
      </c>
      <c r="F53" s="278">
        <v>19837014.348782387</v>
      </c>
      <c r="G53" s="278">
        <v>2193965.5974067599</v>
      </c>
      <c r="H53" s="277">
        <v>0.12435297483580872</v>
      </c>
      <c r="J53" s="218" t="s">
        <v>367</v>
      </c>
      <c r="K53" s="280" t="s">
        <v>367</v>
      </c>
      <c r="L53" s="303">
        <v>3620504.6625136035</v>
      </c>
      <c r="M53" s="303">
        <v>205482.47300189501</v>
      </c>
      <c r="N53" s="277">
        <v>6.0170172139137869E-2</v>
      </c>
      <c r="O53" s="278">
        <v>19837014.348782387</v>
      </c>
      <c r="P53" s="278">
        <v>2193965.5974067599</v>
      </c>
      <c r="Q53" s="277">
        <v>0.12435297483580872</v>
      </c>
    </row>
    <row r="54" spans="1:17">
      <c r="A54" s="309"/>
      <c r="B54" s="224" t="s">
        <v>368</v>
      </c>
      <c r="C54" s="273">
        <v>9260858.8565198015</v>
      </c>
      <c r="D54" s="273">
        <v>231395.90061013214</v>
      </c>
      <c r="E54" s="274">
        <v>2.5626762271468921E-2</v>
      </c>
      <c r="F54" s="275">
        <v>39313587.470213287</v>
      </c>
      <c r="G54" s="275">
        <v>2573966.1075794026</v>
      </c>
      <c r="H54" s="274">
        <v>7.0059679771149214E-2</v>
      </c>
      <c r="J54" s="218" t="s">
        <v>368</v>
      </c>
      <c r="K54" s="281" t="s">
        <v>368</v>
      </c>
      <c r="L54" s="273">
        <v>9260858.8565198015</v>
      </c>
      <c r="M54" s="273">
        <v>231395.90061013214</v>
      </c>
      <c r="N54" s="274">
        <v>2.5626762271468921E-2</v>
      </c>
      <c r="O54" s="275">
        <v>39313587.470213287</v>
      </c>
      <c r="P54" s="275">
        <v>2573966.1075794026</v>
      </c>
      <c r="Q54" s="274">
        <v>7.0059679771149214E-2</v>
      </c>
    </row>
    <row r="55" spans="1:17">
      <c r="A55" s="309"/>
      <c r="B55" s="224" t="s">
        <v>369</v>
      </c>
      <c r="C55" s="303">
        <v>9260858.8565197941</v>
      </c>
      <c r="D55" s="303">
        <v>231395.90061012097</v>
      </c>
      <c r="E55" s="277">
        <v>2.5626762271467672E-2</v>
      </c>
      <c r="F55" s="278">
        <v>39313587.470213294</v>
      </c>
      <c r="G55" s="278">
        <v>2573966.107579425</v>
      </c>
      <c r="H55" s="277">
        <v>7.0059679771149852E-2</v>
      </c>
      <c r="J55" s="218" t="s">
        <v>369</v>
      </c>
      <c r="K55" s="280" t="s">
        <v>369</v>
      </c>
      <c r="L55" s="303">
        <v>9260858.8565197941</v>
      </c>
      <c r="M55" s="303">
        <v>231395.90061012097</v>
      </c>
      <c r="N55" s="277">
        <v>2.5626762271467672E-2</v>
      </c>
      <c r="O55" s="278">
        <v>39313587.470213294</v>
      </c>
      <c r="P55" s="278">
        <v>2573966.107579425</v>
      </c>
      <c r="Q55" s="277">
        <v>7.0059679771149852E-2</v>
      </c>
    </row>
    <row r="56" spans="1:17">
      <c r="A56" s="309"/>
      <c r="B56" s="224" t="s">
        <v>370</v>
      </c>
      <c r="C56" s="273">
        <v>6367463.663393952</v>
      </c>
      <c r="D56" s="273">
        <v>226946.62248373218</v>
      </c>
      <c r="E56" s="274">
        <v>3.6958878376484643E-2</v>
      </c>
      <c r="F56" s="275">
        <v>36742695.855426483</v>
      </c>
      <c r="G56" s="275">
        <v>4193620.4973546676</v>
      </c>
      <c r="H56" s="274">
        <v>0.12883992713220641</v>
      </c>
      <c r="J56" s="218" t="s">
        <v>370</v>
      </c>
      <c r="K56" s="281" t="s">
        <v>370</v>
      </c>
      <c r="L56" s="273">
        <v>6367463.663393952</v>
      </c>
      <c r="M56" s="273">
        <v>226946.62248373218</v>
      </c>
      <c r="N56" s="274">
        <v>3.6958878376484643E-2</v>
      </c>
      <c r="O56" s="275">
        <v>36742695.855426483</v>
      </c>
      <c r="P56" s="275">
        <v>4193620.4973546676</v>
      </c>
      <c r="Q56" s="274">
        <v>0.12883992713220641</v>
      </c>
    </row>
    <row r="57" spans="1:17">
      <c r="A57" s="309"/>
      <c r="B57" s="224" t="s">
        <v>371</v>
      </c>
      <c r="C57" s="303">
        <v>6367463.663393952</v>
      </c>
      <c r="D57" s="303">
        <v>226946.62248373032</v>
      </c>
      <c r="E57" s="277">
        <v>3.695887837648433E-2</v>
      </c>
      <c r="F57" s="278">
        <v>36742695.855426483</v>
      </c>
      <c r="G57" s="278">
        <v>4193620.4973546676</v>
      </c>
      <c r="H57" s="277">
        <v>0.12883992713220641</v>
      </c>
      <c r="J57" s="218" t="s">
        <v>371</v>
      </c>
      <c r="K57" s="280" t="s">
        <v>371</v>
      </c>
      <c r="L57" s="303">
        <v>6367463.663393952</v>
      </c>
      <c r="M57" s="303">
        <v>226946.62248373032</v>
      </c>
      <c r="N57" s="277">
        <v>3.695887837648433E-2</v>
      </c>
      <c r="O57" s="278">
        <v>36742695.855426483</v>
      </c>
      <c r="P57" s="278">
        <v>4193620.4973546676</v>
      </c>
      <c r="Q57" s="277">
        <v>0.12883992713220641</v>
      </c>
    </row>
    <row r="58" spans="1:17">
      <c r="A58" s="309"/>
      <c r="B58" s="224" t="s">
        <v>372</v>
      </c>
      <c r="C58" s="273">
        <v>4800642.6920963041</v>
      </c>
      <c r="D58" s="273">
        <v>145149.09178252891</v>
      </c>
      <c r="E58" s="274">
        <v>3.1178024124605394E-2</v>
      </c>
      <c r="F58" s="275">
        <v>20842417.722976945</v>
      </c>
      <c r="G58" s="275">
        <v>1722885.6304896101</v>
      </c>
      <c r="H58" s="274">
        <v>9.0111286309490071E-2</v>
      </c>
      <c r="J58" s="218" t="s">
        <v>372</v>
      </c>
      <c r="K58" s="281" t="s">
        <v>372</v>
      </c>
      <c r="L58" s="273">
        <v>4800642.6920963041</v>
      </c>
      <c r="M58" s="273">
        <v>145149.09178252891</v>
      </c>
      <c r="N58" s="274">
        <v>3.1178024124605394E-2</v>
      </c>
      <c r="O58" s="275">
        <v>20842417.722976945</v>
      </c>
      <c r="P58" s="275">
        <v>1722885.6304896101</v>
      </c>
      <c r="Q58" s="274">
        <v>9.0111286309490071E-2</v>
      </c>
    </row>
    <row r="59" spans="1:17">
      <c r="A59" s="309"/>
      <c r="B59" s="224" t="s">
        <v>373</v>
      </c>
      <c r="C59" s="303">
        <v>4800642.6920963032</v>
      </c>
      <c r="D59" s="303">
        <v>145149.09178252798</v>
      </c>
      <c r="E59" s="277">
        <v>3.1178024124605193E-2</v>
      </c>
      <c r="F59" s="278">
        <v>20842417.722976945</v>
      </c>
      <c r="G59" s="278">
        <v>1722885.6304896101</v>
      </c>
      <c r="H59" s="277">
        <v>9.0111286309490071E-2</v>
      </c>
      <c r="J59" s="218" t="s">
        <v>373</v>
      </c>
      <c r="K59" s="280" t="s">
        <v>373</v>
      </c>
      <c r="L59" s="303">
        <v>4800642.6920963032</v>
      </c>
      <c r="M59" s="303">
        <v>145149.09178252798</v>
      </c>
      <c r="N59" s="277">
        <v>3.1178024124605193E-2</v>
      </c>
      <c r="O59" s="278">
        <v>20842417.722976945</v>
      </c>
      <c r="P59" s="278">
        <v>1722885.6304896101</v>
      </c>
      <c r="Q59" s="277">
        <v>9.0111286309490071E-2</v>
      </c>
    </row>
    <row r="60" spans="1:17">
      <c r="A60" s="309"/>
      <c r="B60" s="224" t="s">
        <v>374</v>
      </c>
      <c r="C60" s="273">
        <v>5345225.5180225205</v>
      </c>
      <c r="D60" s="273">
        <v>197753.24033905286</v>
      </c>
      <c r="E60" s="274">
        <v>3.8417543538097176E-2</v>
      </c>
      <c r="F60" s="275">
        <v>25962437.648271017</v>
      </c>
      <c r="G60" s="275">
        <v>4467545.6511654332</v>
      </c>
      <c r="H60" s="274">
        <v>0.20784220045241517</v>
      </c>
      <c r="J60" s="218" t="s">
        <v>374</v>
      </c>
      <c r="K60" s="281" t="s">
        <v>374</v>
      </c>
      <c r="L60" s="273">
        <v>5345225.5180225205</v>
      </c>
      <c r="M60" s="273">
        <v>197753.24033905286</v>
      </c>
      <c r="N60" s="274">
        <v>3.8417543538097176E-2</v>
      </c>
      <c r="O60" s="275">
        <v>25962437.648271017</v>
      </c>
      <c r="P60" s="275">
        <v>4467545.6511654332</v>
      </c>
      <c r="Q60" s="274">
        <v>0.20784220045241517</v>
      </c>
    </row>
    <row r="61" spans="1:17">
      <c r="A61" s="309"/>
      <c r="B61" s="224" t="s">
        <v>375</v>
      </c>
      <c r="C61" s="303">
        <v>1714819.7456760791</v>
      </c>
      <c r="D61" s="303">
        <v>83606.614806459751</v>
      </c>
      <c r="E61" s="277">
        <v>5.1254255636041905E-2</v>
      </c>
      <c r="F61" s="278">
        <v>8747203.5933435149</v>
      </c>
      <c r="G61" s="278">
        <v>1410421.3495345507</v>
      </c>
      <c r="H61" s="277">
        <v>0.19223977251399468</v>
      </c>
      <c r="J61" s="218" t="s">
        <v>375</v>
      </c>
      <c r="K61" s="280" t="s">
        <v>375</v>
      </c>
      <c r="L61" s="303">
        <v>1714819.7456760791</v>
      </c>
      <c r="M61" s="303">
        <v>83606.614806459751</v>
      </c>
      <c r="N61" s="277">
        <v>5.1254255636041905E-2</v>
      </c>
      <c r="O61" s="278">
        <v>8747203.5933435149</v>
      </c>
      <c r="P61" s="278">
        <v>1410421.3495345507</v>
      </c>
      <c r="Q61" s="277">
        <v>0.19223977251399468</v>
      </c>
    </row>
    <row r="62" spans="1:17">
      <c r="A62" s="309"/>
      <c r="B62" s="224" t="s">
        <v>376</v>
      </c>
      <c r="C62" s="273">
        <v>3630405.7723464435</v>
      </c>
      <c r="D62" s="273">
        <v>114146.62553259684</v>
      </c>
      <c r="E62" s="274">
        <v>3.2462517910839248E-2</v>
      </c>
      <c r="F62" s="275">
        <v>17215234.054927502</v>
      </c>
      <c r="G62" s="275">
        <v>3057124.3016308863</v>
      </c>
      <c r="H62" s="274">
        <v>0.21592743345693138</v>
      </c>
      <c r="J62" s="218" t="s">
        <v>376</v>
      </c>
      <c r="K62" s="281" t="s">
        <v>376</v>
      </c>
      <c r="L62" s="273">
        <v>3630405.7723464435</v>
      </c>
      <c r="M62" s="273">
        <v>114146.62553259684</v>
      </c>
      <c r="N62" s="274">
        <v>3.2462517910839248E-2</v>
      </c>
      <c r="O62" s="275">
        <v>17215234.054927502</v>
      </c>
      <c r="P62" s="275">
        <v>3057124.3016308863</v>
      </c>
      <c r="Q62" s="274">
        <v>0.21592743345693138</v>
      </c>
    </row>
    <row r="63" spans="1:17">
      <c r="A63" s="309"/>
      <c r="B63" s="224" t="s">
        <v>377</v>
      </c>
      <c r="C63" s="303">
        <v>34900755.778047554</v>
      </c>
      <c r="D63" s="303">
        <v>288434.61291811615</v>
      </c>
      <c r="E63" s="277">
        <v>8.3332929780133552E-3</v>
      </c>
      <c r="F63" s="278">
        <v>204243034.35752565</v>
      </c>
      <c r="G63" s="278">
        <v>11032110.800072342</v>
      </c>
      <c r="H63" s="277">
        <v>5.7098794400161475E-2</v>
      </c>
      <c r="J63" s="218" t="s">
        <v>377</v>
      </c>
      <c r="K63" s="280" t="s">
        <v>377</v>
      </c>
      <c r="L63" s="303">
        <v>34900755.778047554</v>
      </c>
      <c r="M63" s="303">
        <v>288434.61291811615</v>
      </c>
      <c r="N63" s="277">
        <v>8.3332929780133552E-3</v>
      </c>
      <c r="O63" s="278">
        <v>204243034.35752565</v>
      </c>
      <c r="P63" s="278">
        <v>11032110.800072342</v>
      </c>
      <c r="Q63" s="277">
        <v>5.7098794400161475E-2</v>
      </c>
    </row>
    <row r="64" spans="1:17">
      <c r="A64" s="309"/>
      <c r="B64" s="224" t="s">
        <v>378</v>
      </c>
      <c r="C64" s="273">
        <v>9662976.363104485</v>
      </c>
      <c r="D64" s="273">
        <v>92002.798442741856</v>
      </c>
      <c r="E64" s="274">
        <v>9.612689641358696E-3</v>
      </c>
      <c r="F64" s="275">
        <v>56167259.753322624</v>
      </c>
      <c r="G64" s="275">
        <v>4452480.9938421175</v>
      </c>
      <c r="H64" s="274">
        <v>8.6096877926329238E-2</v>
      </c>
      <c r="J64" s="218" t="s">
        <v>378</v>
      </c>
      <c r="K64" s="281" t="s">
        <v>378</v>
      </c>
      <c r="L64" s="273">
        <v>9662976.363104485</v>
      </c>
      <c r="M64" s="273">
        <v>92002.798442741856</v>
      </c>
      <c r="N64" s="274">
        <v>9.612689641358696E-3</v>
      </c>
      <c r="O64" s="275">
        <v>56167259.753322624</v>
      </c>
      <c r="P64" s="275">
        <v>4452480.9938421175</v>
      </c>
      <c r="Q64" s="274">
        <v>8.6096877926329238E-2</v>
      </c>
    </row>
    <row r="65" spans="1:17">
      <c r="A65" s="309"/>
      <c r="B65" s="224" t="s">
        <v>379</v>
      </c>
      <c r="C65" s="303">
        <v>6269841.5292245718</v>
      </c>
      <c r="D65" s="303">
        <v>-59240.237977624871</v>
      </c>
      <c r="E65" s="277">
        <v>-9.3600051566109441E-3</v>
      </c>
      <c r="F65" s="278">
        <v>41073396.136472009</v>
      </c>
      <c r="G65" s="278">
        <v>1725239.8318834454</v>
      </c>
      <c r="H65" s="277">
        <v>4.3845506217079284E-2</v>
      </c>
      <c r="J65" s="218" t="s">
        <v>379</v>
      </c>
      <c r="K65" s="280" t="s">
        <v>379</v>
      </c>
      <c r="L65" s="303">
        <v>6269841.5292245718</v>
      </c>
      <c r="M65" s="303">
        <v>-59240.237977624871</v>
      </c>
      <c r="N65" s="277">
        <v>-9.3600051566109441E-3</v>
      </c>
      <c r="O65" s="278">
        <v>41073396.136472009</v>
      </c>
      <c r="P65" s="278">
        <v>1725239.8318834454</v>
      </c>
      <c r="Q65" s="277">
        <v>4.3845506217079284E-2</v>
      </c>
    </row>
    <row r="66" spans="1:17">
      <c r="A66" s="309"/>
      <c r="B66" s="224" t="s">
        <v>380</v>
      </c>
      <c r="C66" s="273">
        <v>11855222.395512627</v>
      </c>
      <c r="D66" s="273">
        <v>157295.73663896136</v>
      </c>
      <c r="E66" s="274">
        <v>1.3446462884056633E-2</v>
      </c>
      <c r="F66" s="275">
        <v>68412848.536666065</v>
      </c>
      <c r="G66" s="275">
        <v>2524274.092422761</v>
      </c>
      <c r="H66" s="274">
        <v>3.8311256749967632E-2</v>
      </c>
      <c r="J66" s="218" t="s">
        <v>380</v>
      </c>
      <c r="K66" s="281" t="s">
        <v>380</v>
      </c>
      <c r="L66" s="273">
        <v>11855222.395512627</v>
      </c>
      <c r="M66" s="273">
        <v>157295.73663896136</v>
      </c>
      <c r="N66" s="274">
        <v>1.3446462884056633E-2</v>
      </c>
      <c r="O66" s="275">
        <v>68412848.536666065</v>
      </c>
      <c r="P66" s="275">
        <v>2524274.092422761</v>
      </c>
      <c r="Q66" s="274">
        <v>3.8311256749967632E-2</v>
      </c>
    </row>
    <row r="67" spans="1:17">
      <c r="A67" s="309"/>
      <c r="B67" s="224" t="s">
        <v>381</v>
      </c>
      <c r="C67" s="303">
        <v>787975.45448703994</v>
      </c>
      <c r="D67" s="303">
        <v>19127.202993815765</v>
      </c>
      <c r="E67" s="277">
        <v>2.4877734919300044E-2</v>
      </c>
      <c r="F67" s="278">
        <v>3820789.3911118414</v>
      </c>
      <c r="G67" s="278">
        <v>224587.91030717315</v>
      </c>
      <c r="H67" s="277">
        <v>6.2451425902010492E-2</v>
      </c>
      <c r="J67" s="218" t="s">
        <v>381</v>
      </c>
      <c r="K67" s="280" t="s">
        <v>381</v>
      </c>
      <c r="L67" s="303">
        <v>787975.45448703994</v>
      </c>
      <c r="M67" s="303">
        <v>19127.202993815765</v>
      </c>
      <c r="N67" s="277">
        <v>2.4877734919300044E-2</v>
      </c>
      <c r="O67" s="278">
        <v>3820789.3911118414</v>
      </c>
      <c r="P67" s="278">
        <v>224587.91030717315</v>
      </c>
      <c r="Q67" s="277">
        <v>6.2451425902010492E-2</v>
      </c>
    </row>
    <row r="68" spans="1:17">
      <c r="A68" s="309"/>
      <c r="B68" s="224" t="s">
        <v>382</v>
      </c>
      <c r="C68" s="273">
        <v>6324740.0357188033</v>
      </c>
      <c r="D68" s="273">
        <v>79249.112820171751</v>
      </c>
      <c r="E68" s="274">
        <v>1.268901256898969E-2</v>
      </c>
      <c r="F68" s="275">
        <v>34768740.539953165</v>
      </c>
      <c r="G68" s="275">
        <v>2105527.9716168866</v>
      </c>
      <c r="H68" s="274">
        <v>6.4461753944496741E-2</v>
      </c>
      <c r="J68" s="218" t="s">
        <v>382</v>
      </c>
      <c r="K68" s="281" t="s">
        <v>382</v>
      </c>
      <c r="L68" s="273">
        <v>6324740.0357188033</v>
      </c>
      <c r="M68" s="273">
        <v>79249.112820171751</v>
      </c>
      <c r="N68" s="274">
        <v>1.268901256898969E-2</v>
      </c>
      <c r="O68" s="275">
        <v>34768740.539953165</v>
      </c>
      <c r="P68" s="275">
        <v>2105527.9716168866</v>
      </c>
      <c r="Q68" s="274">
        <v>6.4461753944496741E-2</v>
      </c>
    </row>
    <row r="69" spans="1:17">
      <c r="A69" s="309"/>
      <c r="B69" s="224" t="s">
        <v>383</v>
      </c>
      <c r="C69" s="303">
        <v>13041208.700650208</v>
      </c>
      <c r="D69" s="303">
        <v>249734.62008913234</v>
      </c>
      <c r="E69" s="277">
        <v>1.9523521567279614E-2</v>
      </c>
      <c r="F69" s="278">
        <v>52442372.49030377</v>
      </c>
      <c r="G69" s="278">
        <v>2995559.4318704829</v>
      </c>
      <c r="H69" s="277">
        <v>6.0581445933239615E-2</v>
      </c>
      <c r="J69" s="218" t="s">
        <v>383</v>
      </c>
      <c r="K69" s="280" t="s">
        <v>383</v>
      </c>
      <c r="L69" s="303">
        <v>13041208.700650208</v>
      </c>
      <c r="M69" s="303">
        <v>249734.62008913234</v>
      </c>
      <c r="N69" s="277">
        <v>1.9523521567279614E-2</v>
      </c>
      <c r="O69" s="278">
        <v>52442372.49030377</v>
      </c>
      <c r="P69" s="278">
        <v>2995559.4318704829</v>
      </c>
      <c r="Q69" s="277">
        <v>6.0581445933239615E-2</v>
      </c>
    </row>
    <row r="70" spans="1:17">
      <c r="A70" s="309"/>
      <c r="B70" s="224" t="s">
        <v>384</v>
      </c>
      <c r="C70" s="273">
        <v>11081447.410270305</v>
      </c>
      <c r="D70" s="273">
        <v>255532.50505290553</v>
      </c>
      <c r="E70" s="274">
        <v>2.3603779199276281E-2</v>
      </c>
      <c r="F70" s="275">
        <v>44176477.312464133</v>
      </c>
      <c r="G70" s="275">
        <v>2352117.2963418886</v>
      </c>
      <c r="H70" s="274">
        <v>5.6237974602246305E-2</v>
      </c>
      <c r="J70" s="218" t="s">
        <v>384</v>
      </c>
      <c r="K70" s="281" t="s">
        <v>384</v>
      </c>
      <c r="L70" s="273">
        <v>11081447.410270305</v>
      </c>
      <c r="M70" s="273">
        <v>255532.50505290553</v>
      </c>
      <c r="N70" s="274">
        <v>2.3603779199276281E-2</v>
      </c>
      <c r="O70" s="275">
        <v>44176477.312464133</v>
      </c>
      <c r="P70" s="275">
        <v>2352117.2963418886</v>
      </c>
      <c r="Q70" s="274">
        <v>5.6237974602246305E-2</v>
      </c>
    </row>
    <row r="71" spans="1:17">
      <c r="A71" s="309"/>
      <c r="B71" s="224" t="s">
        <v>385</v>
      </c>
      <c r="C71" s="303">
        <v>1959761.2903798893</v>
      </c>
      <c r="D71" s="303">
        <v>-5797.8849637892563</v>
      </c>
      <c r="E71" s="277">
        <v>-2.9497381897828105E-3</v>
      </c>
      <c r="F71" s="278">
        <v>8265895.1778396331</v>
      </c>
      <c r="G71" s="278">
        <v>643442.1355285598</v>
      </c>
      <c r="H71" s="277">
        <v>8.4414050431916174E-2</v>
      </c>
      <c r="J71" s="218" t="s">
        <v>385</v>
      </c>
      <c r="K71" s="280" t="s">
        <v>385</v>
      </c>
      <c r="L71" s="303">
        <v>1959761.2903798893</v>
      </c>
      <c r="M71" s="303">
        <v>-5797.8849637892563</v>
      </c>
      <c r="N71" s="277">
        <v>-2.9497381897828105E-3</v>
      </c>
      <c r="O71" s="278">
        <v>8265895.1778396331</v>
      </c>
      <c r="P71" s="278">
        <v>643442.1355285598</v>
      </c>
      <c r="Q71" s="277">
        <v>8.4414050431916174E-2</v>
      </c>
    </row>
    <row r="72" spans="1:17">
      <c r="A72" s="309"/>
      <c r="B72" s="225" t="s">
        <v>386</v>
      </c>
      <c r="C72" s="273">
        <v>264484175.527024</v>
      </c>
      <c r="D72" s="273">
        <v>4721180.7729878128</v>
      </c>
      <c r="E72" s="274">
        <v>1.8174955125760672E-2</v>
      </c>
      <c r="F72" s="275">
        <v>1359635568.756402</v>
      </c>
      <c r="G72" s="275">
        <v>97230344.540677309</v>
      </c>
      <c r="H72" s="274">
        <v>7.7019916169217481E-2</v>
      </c>
      <c r="J72" s="218" t="s">
        <v>386</v>
      </c>
      <c r="K72" s="281" t="s">
        <v>386</v>
      </c>
      <c r="L72" s="273">
        <v>264484175.527024</v>
      </c>
      <c r="M72" s="273">
        <v>4721180.7729878128</v>
      </c>
      <c r="N72" s="274">
        <v>1.8174955125760672E-2</v>
      </c>
      <c r="O72" s="275">
        <v>1359635568.756402</v>
      </c>
      <c r="P72" s="275">
        <v>97230344.540677309</v>
      </c>
      <c r="Q72" s="274">
        <v>7.7019916169217481E-2</v>
      </c>
    </row>
    <row r="73" spans="1:17">
      <c r="A73" s="366"/>
      <c r="B73" s="224" t="s">
        <v>320</v>
      </c>
      <c r="C73" s="303">
        <v>607986078.82116199</v>
      </c>
      <c r="D73" s="303">
        <v>7187338.7680372</v>
      </c>
      <c r="E73" s="277">
        <v>1.1962972437994244E-2</v>
      </c>
      <c r="F73" s="278">
        <v>2897897694.7678266</v>
      </c>
      <c r="G73" s="278">
        <v>132409991.81776714</v>
      </c>
      <c r="H73" s="277">
        <v>4.7879436121346687E-2</v>
      </c>
      <c r="J73" s="218" t="s">
        <v>320</v>
      </c>
      <c r="K73" s="280" t="s">
        <v>320</v>
      </c>
      <c r="L73" s="303">
        <v>607986078.82116199</v>
      </c>
      <c r="M73" s="303">
        <v>7187338.7680372</v>
      </c>
      <c r="N73" s="277">
        <v>1.1962972437994244E-2</v>
      </c>
      <c r="O73" s="278">
        <v>2897897694.7678266</v>
      </c>
      <c r="P73" s="278">
        <v>132409991.81776714</v>
      </c>
      <c r="Q73" s="277">
        <v>4.7879436121346687E-2</v>
      </c>
    </row>
    <row r="74" spans="1:17">
      <c r="A74" s="362" t="s">
        <v>184</v>
      </c>
      <c r="B74" s="224" t="s">
        <v>321</v>
      </c>
      <c r="C74" s="273">
        <v>53738337.935062677</v>
      </c>
      <c r="D74" s="273">
        <v>239514.89824005216</v>
      </c>
      <c r="E74" s="274">
        <v>4.477012476987334E-3</v>
      </c>
      <c r="F74" s="275">
        <v>271477404.14040166</v>
      </c>
      <c r="G74" s="275">
        <v>13503633.535089195</v>
      </c>
      <c r="H74" s="274">
        <v>5.2344986482168794E-2</v>
      </c>
      <c r="J74" s="218" t="s">
        <v>321</v>
      </c>
      <c r="K74" s="281" t="s">
        <v>321</v>
      </c>
      <c r="L74" s="273">
        <v>53738337.935062677</v>
      </c>
      <c r="M74" s="273">
        <v>239514.89824005216</v>
      </c>
      <c r="N74" s="274">
        <v>4.477012476987334E-3</v>
      </c>
      <c r="O74" s="275">
        <v>271477404.14040166</v>
      </c>
      <c r="P74" s="275">
        <v>13503633.535089195</v>
      </c>
      <c r="Q74" s="274">
        <v>5.2344986482168794E-2</v>
      </c>
    </row>
    <row r="75" spans="1:17">
      <c r="A75" s="363"/>
      <c r="B75" s="224" t="s">
        <v>322</v>
      </c>
      <c r="C75" s="303">
        <v>110560641.43740298</v>
      </c>
      <c r="D75" s="303">
        <v>1547594.257517159</v>
      </c>
      <c r="E75" s="277">
        <v>1.4196413159274647E-2</v>
      </c>
      <c r="F75" s="278">
        <v>532011485.90669459</v>
      </c>
      <c r="G75" s="278">
        <v>17309765.607783079</v>
      </c>
      <c r="H75" s="277">
        <v>3.3630673699187333E-2</v>
      </c>
      <c r="J75" s="218" t="s">
        <v>322</v>
      </c>
      <c r="K75" s="280" t="s">
        <v>322</v>
      </c>
      <c r="L75" s="303">
        <v>110560641.43740298</v>
      </c>
      <c r="M75" s="303">
        <v>1547594.257517159</v>
      </c>
      <c r="N75" s="277">
        <v>1.4196413159274647E-2</v>
      </c>
      <c r="O75" s="278">
        <v>532011485.90669459</v>
      </c>
      <c r="P75" s="278">
        <v>17309765.607783079</v>
      </c>
      <c r="Q75" s="277">
        <v>3.3630673699187333E-2</v>
      </c>
    </row>
    <row r="76" spans="1:17">
      <c r="A76" s="363"/>
      <c r="B76" s="224" t="s">
        <v>323</v>
      </c>
      <c r="C76" s="273">
        <v>63473342.209229566</v>
      </c>
      <c r="D76" s="273">
        <v>204440.4340422675</v>
      </c>
      <c r="E76" s="274">
        <v>3.2312941793851348E-3</v>
      </c>
      <c r="F76" s="275">
        <v>249617851.80810931</v>
      </c>
      <c r="G76" s="275">
        <v>15211738.805719435</v>
      </c>
      <c r="H76" s="274">
        <v>6.4894804196357903E-2</v>
      </c>
      <c r="J76" s="218" t="s">
        <v>323</v>
      </c>
      <c r="K76" s="281" t="s">
        <v>323</v>
      </c>
      <c r="L76" s="273">
        <v>63473342.209229566</v>
      </c>
      <c r="M76" s="273">
        <v>204440.4340422675</v>
      </c>
      <c r="N76" s="274">
        <v>3.2312941793851348E-3</v>
      </c>
      <c r="O76" s="275">
        <v>249617851.80810931</v>
      </c>
      <c r="P76" s="275">
        <v>15211738.805719435</v>
      </c>
      <c r="Q76" s="274">
        <v>6.4894804196357903E-2</v>
      </c>
    </row>
    <row r="77" spans="1:17">
      <c r="A77" s="363"/>
      <c r="B77" s="224" t="s">
        <v>328</v>
      </c>
      <c r="C77" s="303">
        <v>31789265.025159121</v>
      </c>
      <c r="D77" s="303">
        <v>32676.22984675318</v>
      </c>
      <c r="E77" s="277">
        <v>1.028959062869742E-3</v>
      </c>
      <c r="F77" s="278">
        <v>160550658.18668383</v>
      </c>
      <c r="G77" s="278">
        <v>8481481.9294237494</v>
      </c>
      <c r="H77" s="277">
        <v>5.5773840157293725E-2</v>
      </c>
      <c r="J77" s="218" t="s">
        <v>328</v>
      </c>
      <c r="K77" s="280" t="s">
        <v>328</v>
      </c>
      <c r="L77" s="303">
        <v>31789265.025159121</v>
      </c>
      <c r="M77" s="303">
        <v>32676.22984675318</v>
      </c>
      <c r="N77" s="277">
        <v>1.028959062869742E-3</v>
      </c>
      <c r="O77" s="278">
        <v>160550658.18668383</v>
      </c>
      <c r="P77" s="278">
        <v>8481481.9294237494</v>
      </c>
      <c r="Q77" s="277">
        <v>5.5773840157293725E-2</v>
      </c>
    </row>
    <row r="78" spans="1:17">
      <c r="A78" s="363"/>
      <c r="B78" s="224" t="s">
        <v>324</v>
      </c>
      <c r="C78" s="273">
        <v>117568653.81803678</v>
      </c>
      <c r="D78" s="273">
        <v>2153975.1991029233</v>
      </c>
      <c r="E78" s="274">
        <v>1.8662922471193378E-2</v>
      </c>
      <c r="F78" s="275">
        <v>553164539.62531137</v>
      </c>
      <c r="G78" s="275">
        <v>27071399.208703637</v>
      </c>
      <c r="H78" s="274">
        <v>5.1457426696850821E-2</v>
      </c>
      <c r="J78" s="218" t="s">
        <v>324</v>
      </c>
      <c r="K78" s="281" t="s">
        <v>324</v>
      </c>
      <c r="L78" s="273">
        <v>117568653.81803678</v>
      </c>
      <c r="M78" s="273">
        <v>2153975.1991029233</v>
      </c>
      <c r="N78" s="274">
        <v>1.8662922471193378E-2</v>
      </c>
      <c r="O78" s="275">
        <v>553164539.62531137</v>
      </c>
      <c r="P78" s="275">
        <v>27071399.208703637</v>
      </c>
      <c r="Q78" s="274">
        <v>5.1457426696850821E-2</v>
      </c>
    </row>
    <row r="79" spans="1:17">
      <c r="A79" s="363"/>
      <c r="B79" s="224" t="s">
        <v>325</v>
      </c>
      <c r="C79" s="303">
        <v>57238710.937634528</v>
      </c>
      <c r="D79" s="303">
        <v>923135.60203243047</v>
      </c>
      <c r="E79" s="277">
        <v>1.639218984323923E-2</v>
      </c>
      <c r="F79" s="278">
        <v>259559107.09327239</v>
      </c>
      <c r="G79" s="278">
        <v>10438133.882093012</v>
      </c>
      <c r="H79" s="277">
        <v>4.1899859925662003E-2</v>
      </c>
      <c r="J79" s="218" t="s">
        <v>325</v>
      </c>
      <c r="K79" s="280" t="s">
        <v>325</v>
      </c>
      <c r="L79" s="303">
        <v>57238710.937634528</v>
      </c>
      <c r="M79" s="303">
        <v>923135.60203243047</v>
      </c>
      <c r="N79" s="277">
        <v>1.639218984323923E-2</v>
      </c>
      <c r="O79" s="278">
        <v>259559107.09327239</v>
      </c>
      <c r="P79" s="278">
        <v>10438133.882093012</v>
      </c>
      <c r="Q79" s="277">
        <v>4.1899859925662003E-2</v>
      </c>
    </row>
    <row r="80" spans="1:17">
      <c r="A80" s="363"/>
      <c r="B80" s="224" t="s">
        <v>326</v>
      </c>
      <c r="C80" s="273">
        <v>81030330.259490475</v>
      </c>
      <c r="D80" s="273">
        <v>1124469.3908890039</v>
      </c>
      <c r="E80" s="274">
        <v>1.4072426961748718E-2</v>
      </c>
      <c r="F80" s="275">
        <v>395074339.69640136</v>
      </c>
      <c r="G80" s="275">
        <v>18161563.502757013</v>
      </c>
      <c r="H80" s="274">
        <v>4.8185056728950598E-2</v>
      </c>
      <c r="J80" s="218" t="s">
        <v>326</v>
      </c>
      <c r="K80" s="281" t="s">
        <v>326</v>
      </c>
      <c r="L80" s="273">
        <v>81030330.259490475</v>
      </c>
      <c r="M80" s="273">
        <v>1124469.3908890039</v>
      </c>
      <c r="N80" s="274">
        <v>1.4072426961748718E-2</v>
      </c>
      <c r="O80" s="275">
        <v>395074339.69640136</v>
      </c>
      <c r="P80" s="275">
        <v>18161563.502757013</v>
      </c>
      <c r="Q80" s="274">
        <v>4.8185056728950598E-2</v>
      </c>
    </row>
    <row r="81" spans="1:17">
      <c r="A81" s="363"/>
      <c r="B81" s="224" t="s">
        <v>327</v>
      </c>
      <c r="C81" s="303">
        <v>92586797.19916743</v>
      </c>
      <c r="D81" s="303">
        <v>961532.75637286901</v>
      </c>
      <c r="E81" s="277">
        <v>1.0494188062869532E-2</v>
      </c>
      <c r="F81" s="278">
        <v>476442308.31095195</v>
      </c>
      <c r="G81" s="278">
        <v>22232275.346198142</v>
      </c>
      <c r="H81" s="277">
        <v>4.8947125190260475E-2</v>
      </c>
      <c r="J81" s="218" t="s">
        <v>327</v>
      </c>
      <c r="K81" s="280" t="s">
        <v>327</v>
      </c>
      <c r="L81" s="303">
        <v>92586797.19916743</v>
      </c>
      <c r="M81" s="303">
        <v>961532.75637286901</v>
      </c>
      <c r="N81" s="277">
        <v>1.0494188062869532E-2</v>
      </c>
      <c r="O81" s="278">
        <v>476442308.31095195</v>
      </c>
      <c r="P81" s="278">
        <v>22232275.346198142</v>
      </c>
      <c r="Q81" s="277">
        <v>4.8947125190260475E-2</v>
      </c>
    </row>
    <row r="82" spans="1:17">
      <c r="A82" s="363"/>
      <c r="B82" s="224" t="s">
        <v>329</v>
      </c>
      <c r="C82" s="273">
        <v>425758355.50740331</v>
      </c>
      <c r="D82" s="273">
        <v>4665936.1563543677</v>
      </c>
      <c r="E82" s="274">
        <v>1.1080551304022768E-2</v>
      </c>
      <c r="F82" s="275">
        <v>2139963780.4515233</v>
      </c>
      <c r="G82" s="275">
        <v>121564659.40091491</v>
      </c>
      <c r="H82" s="274">
        <v>6.0228256212100706E-2</v>
      </c>
      <c r="J82" s="218" t="s">
        <v>329</v>
      </c>
      <c r="K82" s="281" t="s">
        <v>329</v>
      </c>
      <c r="L82" s="273">
        <v>425758355.50740331</v>
      </c>
      <c r="M82" s="273">
        <v>4665936.1563543677</v>
      </c>
      <c r="N82" s="274">
        <v>1.1080551304022768E-2</v>
      </c>
      <c r="O82" s="275">
        <v>2139963780.4515233</v>
      </c>
      <c r="P82" s="275">
        <v>121564659.40091491</v>
      </c>
      <c r="Q82" s="274">
        <v>6.0228256212100706E-2</v>
      </c>
    </row>
    <row r="83" spans="1:17">
      <c r="A83" s="363"/>
      <c r="B83" s="224" t="s">
        <v>330</v>
      </c>
      <c r="C83" s="303">
        <v>46450908.34911231</v>
      </c>
      <c r="D83" s="303">
        <v>-584491.24905538559</v>
      </c>
      <c r="E83" s="277">
        <v>-1.2426624500882416E-2</v>
      </c>
      <c r="F83" s="278">
        <v>267016672.23671085</v>
      </c>
      <c r="G83" s="278">
        <v>11340630.793843836</v>
      </c>
      <c r="H83" s="277">
        <v>4.4355469248682014E-2</v>
      </c>
      <c r="J83" s="218" t="s">
        <v>330</v>
      </c>
      <c r="K83" s="280" t="s">
        <v>330</v>
      </c>
      <c r="L83" s="303">
        <v>46450908.34911231</v>
      </c>
      <c r="M83" s="303">
        <v>-584491.24905538559</v>
      </c>
      <c r="N83" s="277">
        <v>-1.2426624500882416E-2</v>
      </c>
      <c r="O83" s="278">
        <v>267016672.23671085</v>
      </c>
      <c r="P83" s="278">
        <v>11340630.793843836</v>
      </c>
      <c r="Q83" s="277">
        <v>4.4355469248682014E-2</v>
      </c>
    </row>
    <row r="84" spans="1:17">
      <c r="A84" s="363"/>
      <c r="B84" s="224" t="s">
        <v>331</v>
      </c>
      <c r="C84" s="273">
        <v>40889640.016428083</v>
      </c>
      <c r="D84" s="273">
        <v>-142897.41072182357</v>
      </c>
      <c r="E84" s="274">
        <v>-3.4825389722857587E-3</v>
      </c>
      <c r="F84" s="275">
        <v>201966970.86478141</v>
      </c>
      <c r="G84" s="275">
        <v>8343812.0848428011</v>
      </c>
      <c r="H84" s="274">
        <v>4.3093048049721763E-2</v>
      </c>
      <c r="J84" s="218" t="s">
        <v>331</v>
      </c>
      <c r="K84" s="281" t="s">
        <v>331</v>
      </c>
      <c r="L84" s="273">
        <v>40889640.016428083</v>
      </c>
      <c r="M84" s="273">
        <v>-142897.41072182357</v>
      </c>
      <c r="N84" s="274">
        <v>-3.4825389722857587E-3</v>
      </c>
      <c r="O84" s="275">
        <v>201966970.86478141</v>
      </c>
      <c r="P84" s="275">
        <v>8343812.0848428011</v>
      </c>
      <c r="Q84" s="274">
        <v>4.3093048049721763E-2</v>
      </c>
    </row>
    <row r="85" spans="1:17">
      <c r="A85" s="363"/>
      <c r="B85" s="224" t="s">
        <v>332</v>
      </c>
      <c r="C85" s="303">
        <v>232459867.15927172</v>
      </c>
      <c r="D85" s="303">
        <v>3542471.6181573272</v>
      </c>
      <c r="E85" s="277">
        <v>1.5474890450258886E-2</v>
      </c>
      <c r="F85" s="278">
        <v>1139614806.8485839</v>
      </c>
      <c r="G85" s="278">
        <v>58596626.30603981</v>
      </c>
      <c r="H85" s="277">
        <v>5.4205033144429808E-2</v>
      </c>
      <c r="J85" s="218" t="s">
        <v>332</v>
      </c>
      <c r="K85" s="280" t="s">
        <v>332</v>
      </c>
      <c r="L85" s="303">
        <v>232459867.15927172</v>
      </c>
      <c r="M85" s="303">
        <v>3542471.6181573272</v>
      </c>
      <c r="N85" s="277">
        <v>1.5474890450258886E-2</v>
      </c>
      <c r="O85" s="278">
        <v>1139614806.8485839</v>
      </c>
      <c r="P85" s="278">
        <v>58596626.30603981</v>
      </c>
      <c r="Q85" s="277">
        <v>5.4205033144429808E-2</v>
      </c>
    </row>
    <row r="86" spans="1:17">
      <c r="A86" s="363"/>
      <c r="B86" s="224" t="s">
        <v>333</v>
      </c>
      <c r="C86" s="273">
        <v>63576404.350415073</v>
      </c>
      <c r="D86" s="273">
        <v>409514.45829225332</v>
      </c>
      <c r="E86" s="274">
        <v>6.4830555848424242E-3</v>
      </c>
      <c r="F86" s="275">
        <v>326620799.83894992</v>
      </c>
      <c r="G86" s="275">
        <v>24256294.283669949</v>
      </c>
      <c r="H86" s="274">
        <v>8.0222029497557135E-2</v>
      </c>
      <c r="J86" s="218" t="s">
        <v>333</v>
      </c>
      <c r="K86" s="281" t="s">
        <v>333</v>
      </c>
      <c r="L86" s="273">
        <v>63576404.350415073</v>
      </c>
      <c r="M86" s="273">
        <v>409514.45829225332</v>
      </c>
      <c r="N86" s="274">
        <v>6.4830555848424242E-3</v>
      </c>
      <c r="O86" s="275">
        <v>326620799.83894992</v>
      </c>
      <c r="P86" s="275">
        <v>24256294.283669949</v>
      </c>
      <c r="Q86" s="274">
        <v>8.0222029497557135E-2</v>
      </c>
    </row>
    <row r="87" spans="1:17">
      <c r="A87" s="363"/>
      <c r="B87" s="224" t="s">
        <v>334</v>
      </c>
      <c r="C87" s="286">
        <v>13140209.597044528</v>
      </c>
      <c r="D87" s="286">
        <v>517353.45417243242</v>
      </c>
      <c r="E87" s="286">
        <v>4.098545117814504E-2</v>
      </c>
      <c r="F87" s="286">
        <v>68940213.348393202</v>
      </c>
      <c r="G87" s="286">
        <v>8395186.7913181782</v>
      </c>
      <c r="H87" s="286">
        <v>0.13866022147011767</v>
      </c>
      <c r="J87" s="218" t="s">
        <v>334</v>
      </c>
      <c r="K87" s="280" t="s">
        <v>334</v>
      </c>
      <c r="L87" s="286">
        <v>13140209.597044528</v>
      </c>
      <c r="M87" s="286">
        <v>517353.45417243242</v>
      </c>
      <c r="N87" s="286">
        <v>4.098545117814504E-2</v>
      </c>
      <c r="O87" s="286">
        <v>68940213.348393202</v>
      </c>
      <c r="P87" s="286">
        <v>8395186.7913181782</v>
      </c>
      <c r="Q87" s="286">
        <v>0.13866022147011767</v>
      </c>
    </row>
    <row r="88" spans="1:17">
      <c r="A88" s="363"/>
      <c r="B88" s="224" t="s">
        <v>335</v>
      </c>
      <c r="C88" s="273">
        <v>7219793.6026100069</v>
      </c>
      <c r="D88" s="273">
        <v>27787.156069624238</v>
      </c>
      <c r="E88" s="274">
        <v>3.8636166800143615E-3</v>
      </c>
      <c r="F88" s="275">
        <v>34508940.974716172</v>
      </c>
      <c r="G88" s="275">
        <v>2336535.4512681141</v>
      </c>
      <c r="H88" s="274">
        <v>7.2625450700762442E-2</v>
      </c>
      <c r="J88" s="218" t="s">
        <v>335</v>
      </c>
      <c r="K88" s="281" t="s">
        <v>335</v>
      </c>
      <c r="L88" s="273">
        <v>7219793.6026100069</v>
      </c>
      <c r="M88" s="273">
        <v>27787.156069624238</v>
      </c>
      <c r="N88" s="274">
        <v>3.8636166800143615E-3</v>
      </c>
      <c r="O88" s="275">
        <v>34508940.974716172</v>
      </c>
      <c r="P88" s="275">
        <v>2336535.4512681141</v>
      </c>
      <c r="Q88" s="274">
        <v>7.2625450700762442E-2</v>
      </c>
    </row>
    <row r="89" spans="1:17">
      <c r="A89" s="363"/>
      <c r="B89" s="281" t="s">
        <v>489</v>
      </c>
      <c r="C89" s="303">
        <v>22004996.234391972</v>
      </c>
      <c r="D89" s="303">
        <v>516980.92159549519</v>
      </c>
      <c r="E89" s="277">
        <v>2.4059035423696123E-2</v>
      </c>
      <c r="F89" s="278">
        <v>105000405.26377317</v>
      </c>
      <c r="G89" s="278">
        <v>7271394.4000611156</v>
      </c>
      <c r="H89" s="277">
        <v>7.4403642642013795E-2</v>
      </c>
      <c r="J89" s="288" t="s">
        <v>489</v>
      </c>
      <c r="K89" s="280" t="s">
        <v>546</v>
      </c>
      <c r="L89" s="303">
        <v>22004996.234391972</v>
      </c>
      <c r="M89" s="303">
        <v>516980.92159549519</v>
      </c>
      <c r="N89" s="277">
        <v>2.4059035423696123E-2</v>
      </c>
      <c r="O89" s="278">
        <v>105000405.26377317</v>
      </c>
      <c r="P89" s="278">
        <v>7271394.4000611156</v>
      </c>
      <c r="Q89" s="277">
        <v>7.4403642642013795E-2</v>
      </c>
    </row>
    <row r="90" spans="1:17">
      <c r="A90" s="363"/>
      <c r="B90" s="224" t="s">
        <v>336</v>
      </c>
      <c r="C90" s="273">
        <v>460465773.61833483</v>
      </c>
      <c r="D90" s="273">
        <v>843569.20854502916</v>
      </c>
      <c r="E90" s="274">
        <v>1.8353534717241817E-3</v>
      </c>
      <c r="F90" s="275">
        <v>2150271446.1140499</v>
      </c>
      <c r="G90" s="275">
        <v>94646416.594966173</v>
      </c>
      <c r="H90" s="274">
        <v>4.604264651180514E-2</v>
      </c>
      <c r="J90" s="218" t="s">
        <v>336</v>
      </c>
      <c r="K90" s="281" t="s">
        <v>336</v>
      </c>
      <c r="L90" s="273">
        <v>460465773.61833483</v>
      </c>
      <c r="M90" s="273">
        <v>843569.20854502916</v>
      </c>
      <c r="N90" s="274">
        <v>1.8353534717241817E-3</v>
      </c>
      <c r="O90" s="275">
        <v>2150271446.1140499</v>
      </c>
      <c r="P90" s="275">
        <v>94646416.594966173</v>
      </c>
      <c r="Q90" s="274">
        <v>4.604264651180514E-2</v>
      </c>
    </row>
    <row r="91" spans="1:17">
      <c r="A91" s="363"/>
      <c r="B91" s="223" t="s">
        <v>337</v>
      </c>
      <c r="C91" s="303">
        <v>38318722.479338497</v>
      </c>
      <c r="D91" s="303">
        <v>-227100.20573149621</v>
      </c>
      <c r="E91" s="277">
        <v>-5.8916943500458546E-3</v>
      </c>
      <c r="F91" s="278">
        <v>189989396.28780633</v>
      </c>
      <c r="G91" s="278">
        <v>9790337.3542488217</v>
      </c>
      <c r="H91" s="277">
        <v>5.4330679706039352E-2</v>
      </c>
      <c r="J91" s="258" t="s">
        <v>337</v>
      </c>
      <c r="K91" s="280" t="s">
        <v>337</v>
      </c>
      <c r="L91" s="303">
        <v>38318722.479338497</v>
      </c>
      <c r="M91" s="303">
        <v>-227100.20573149621</v>
      </c>
      <c r="N91" s="277">
        <v>-5.8916943500458546E-3</v>
      </c>
      <c r="O91" s="278">
        <v>189989396.28780633</v>
      </c>
      <c r="P91" s="278">
        <v>9790337.3542488217</v>
      </c>
      <c r="Q91" s="277">
        <v>5.4330679706039352E-2</v>
      </c>
    </row>
    <row r="92" spans="1:17">
      <c r="A92" s="363"/>
      <c r="B92" s="223" t="s">
        <v>338</v>
      </c>
      <c r="C92" s="273">
        <v>137002741.41505259</v>
      </c>
      <c r="D92" s="273">
        <v>-230074.01605561376</v>
      </c>
      <c r="E92" s="274">
        <v>-1.676523325218176E-3</v>
      </c>
      <c r="F92" s="275">
        <v>602307585.5269562</v>
      </c>
      <c r="G92" s="275">
        <v>20517523.716154456</v>
      </c>
      <c r="H92" s="274">
        <v>3.5266198347036669E-2</v>
      </c>
      <c r="J92" s="258" t="s">
        <v>338</v>
      </c>
      <c r="K92" s="281" t="s">
        <v>338</v>
      </c>
      <c r="L92" s="273">
        <v>137002741.41505259</v>
      </c>
      <c r="M92" s="273">
        <v>-230074.01605561376</v>
      </c>
      <c r="N92" s="274">
        <v>-1.676523325218176E-3</v>
      </c>
      <c r="O92" s="275">
        <v>602307585.5269562</v>
      </c>
      <c r="P92" s="275">
        <v>20517523.716154456</v>
      </c>
      <c r="Q92" s="274">
        <v>3.5266198347036669E-2</v>
      </c>
    </row>
    <row r="93" spans="1:17">
      <c r="A93" s="363"/>
      <c r="B93" s="223" t="s">
        <v>339</v>
      </c>
      <c r="C93" s="303">
        <v>44463642.961453781</v>
      </c>
      <c r="D93" s="303">
        <v>-285732.32009296864</v>
      </c>
      <c r="E93" s="277">
        <v>-6.3851689167780572E-3</v>
      </c>
      <c r="F93" s="278">
        <v>201328043.33809814</v>
      </c>
      <c r="G93" s="278">
        <v>5461920.6204293668</v>
      </c>
      <c r="H93" s="277">
        <v>2.7885989392369054E-2</v>
      </c>
      <c r="J93" s="258" t="s">
        <v>339</v>
      </c>
      <c r="K93" s="280" t="s">
        <v>339</v>
      </c>
      <c r="L93" s="303">
        <v>44463642.961453781</v>
      </c>
      <c r="M93" s="303">
        <v>-285732.32009296864</v>
      </c>
      <c r="N93" s="277">
        <v>-6.3851689167780572E-3</v>
      </c>
      <c r="O93" s="278">
        <v>201328043.33809814</v>
      </c>
      <c r="P93" s="278">
        <v>5461920.6204293668</v>
      </c>
      <c r="Q93" s="277">
        <v>2.7885989392369054E-2</v>
      </c>
    </row>
    <row r="94" spans="1:17">
      <c r="A94" s="363"/>
      <c r="B94" s="223" t="s">
        <v>340</v>
      </c>
      <c r="C94" s="273">
        <v>37094084.161272742</v>
      </c>
      <c r="D94" s="273">
        <v>250991.84515605867</v>
      </c>
      <c r="E94" s="274">
        <v>6.812453281677025E-3</v>
      </c>
      <c r="F94" s="275">
        <v>174973543.28642696</v>
      </c>
      <c r="G94" s="275">
        <v>10936913.132665813</v>
      </c>
      <c r="H94" s="274">
        <v>6.6673602855740227E-2</v>
      </c>
      <c r="J94" s="258" t="s">
        <v>340</v>
      </c>
      <c r="K94" s="281" t="s">
        <v>340</v>
      </c>
      <c r="L94" s="273">
        <v>37094084.161272742</v>
      </c>
      <c r="M94" s="273">
        <v>250991.84515605867</v>
      </c>
      <c r="N94" s="274">
        <v>6.812453281677025E-3</v>
      </c>
      <c r="O94" s="275">
        <v>174973543.28642696</v>
      </c>
      <c r="P94" s="275">
        <v>10936913.132665813</v>
      </c>
      <c r="Q94" s="274">
        <v>6.6673602855740227E-2</v>
      </c>
    </row>
    <row r="95" spans="1:17">
      <c r="A95" s="363"/>
      <c r="B95" s="223" t="s">
        <v>341</v>
      </c>
      <c r="C95" s="303">
        <v>67567414.391754791</v>
      </c>
      <c r="D95" s="303">
        <v>1021192.0157017037</v>
      </c>
      <c r="E95" s="277">
        <v>1.5345604592413102E-2</v>
      </c>
      <c r="F95" s="278">
        <v>311713018.27831453</v>
      </c>
      <c r="G95" s="278">
        <v>9174777.4186071754</v>
      </c>
      <c r="H95" s="277">
        <v>3.0326009011408549E-2</v>
      </c>
      <c r="J95" s="258" t="s">
        <v>341</v>
      </c>
      <c r="K95" s="280" t="s">
        <v>341</v>
      </c>
      <c r="L95" s="303">
        <v>67567414.391754791</v>
      </c>
      <c r="M95" s="303">
        <v>1021192.0157017037</v>
      </c>
      <c r="N95" s="277">
        <v>1.5345604592413102E-2</v>
      </c>
      <c r="O95" s="278">
        <v>311713018.27831453</v>
      </c>
      <c r="P95" s="278">
        <v>9174777.4186071754</v>
      </c>
      <c r="Q95" s="277">
        <v>3.0326009011408549E-2</v>
      </c>
    </row>
    <row r="96" spans="1:17">
      <c r="A96" s="363"/>
      <c r="B96" s="223" t="s">
        <v>342</v>
      </c>
      <c r="C96" s="273">
        <v>75932527.159029141</v>
      </c>
      <c r="D96" s="273">
        <v>189117.48233935237</v>
      </c>
      <c r="E96" s="274">
        <v>2.4968176524743078E-3</v>
      </c>
      <c r="F96" s="275">
        <v>389104999.44920832</v>
      </c>
      <c r="G96" s="275">
        <v>25485696.905570269</v>
      </c>
      <c r="H96" s="274">
        <v>7.00889549242555E-2</v>
      </c>
      <c r="J96" s="258" t="s">
        <v>342</v>
      </c>
      <c r="K96" s="281" t="s">
        <v>342</v>
      </c>
      <c r="L96" s="273">
        <v>75932527.159029141</v>
      </c>
      <c r="M96" s="273">
        <v>189117.48233935237</v>
      </c>
      <c r="N96" s="274">
        <v>2.4968176524743078E-3</v>
      </c>
      <c r="O96" s="275">
        <v>389104999.44920832</v>
      </c>
      <c r="P96" s="275">
        <v>25485696.905570269</v>
      </c>
      <c r="Q96" s="274">
        <v>7.00889549242555E-2</v>
      </c>
    </row>
    <row r="97" spans="1:24">
      <c r="A97" s="363"/>
      <c r="B97" s="223" t="s">
        <v>343</v>
      </c>
      <c r="C97" s="303">
        <v>26720735.277026378</v>
      </c>
      <c r="D97" s="303">
        <v>126577.4299293533</v>
      </c>
      <c r="E97" s="277">
        <v>4.7595953463580084E-3</v>
      </c>
      <c r="F97" s="278">
        <v>118449803.97134168</v>
      </c>
      <c r="G97" s="278">
        <v>8310119.2026987672</v>
      </c>
      <c r="H97" s="277">
        <v>7.5450726231465315E-2</v>
      </c>
      <c r="J97" s="258" t="s">
        <v>343</v>
      </c>
      <c r="K97" s="280" t="s">
        <v>343</v>
      </c>
      <c r="L97" s="303">
        <v>26720735.277026378</v>
      </c>
      <c r="M97" s="303">
        <v>126577.4299293533</v>
      </c>
      <c r="N97" s="277">
        <v>4.7595953463580084E-3</v>
      </c>
      <c r="O97" s="278">
        <v>118449803.97134168</v>
      </c>
      <c r="P97" s="278">
        <v>8310119.2026987672</v>
      </c>
      <c r="Q97" s="277">
        <v>7.5450726231465315E-2</v>
      </c>
    </row>
    <row r="98" spans="1:24">
      <c r="A98" s="363"/>
      <c r="B98" s="223" t="s">
        <v>344</v>
      </c>
      <c r="C98" s="273">
        <v>11932770.231859852</v>
      </c>
      <c r="D98" s="273">
        <v>-55090.605840796605</v>
      </c>
      <c r="E98" s="274">
        <v>-4.5955326464536565E-3</v>
      </c>
      <c r="F98" s="275">
        <v>54557357.980146997</v>
      </c>
      <c r="G98" s="275">
        <v>2310760.0648245811</v>
      </c>
      <c r="H98" s="274">
        <v>4.4227952766794448E-2</v>
      </c>
      <c r="J98" s="258" t="s">
        <v>344</v>
      </c>
      <c r="K98" s="281" t="s">
        <v>344</v>
      </c>
      <c r="L98" s="273">
        <v>11932770.231859852</v>
      </c>
      <c r="M98" s="273">
        <v>-55090.605840796605</v>
      </c>
      <c r="N98" s="274">
        <v>-4.5955326464536565E-3</v>
      </c>
      <c r="O98" s="275">
        <v>54557357.980146997</v>
      </c>
      <c r="P98" s="275">
        <v>2310760.0648245811</v>
      </c>
      <c r="Q98" s="274">
        <v>4.4227952766794448E-2</v>
      </c>
    </row>
    <row r="99" spans="1:24">
      <c r="A99" s="363"/>
      <c r="B99" s="223" t="s">
        <v>345</v>
      </c>
      <c r="C99" s="303">
        <v>11642261.194839718</v>
      </c>
      <c r="D99" s="303">
        <v>34530.996623724699</v>
      </c>
      <c r="E99" s="277">
        <v>2.9748276393460464E-3</v>
      </c>
      <c r="F99" s="278">
        <v>58110534.421636857</v>
      </c>
      <c r="G99" s="278">
        <v>1384173.7097201422</v>
      </c>
      <c r="H99" s="277">
        <v>2.4400890385858364E-2</v>
      </c>
      <c r="J99" s="258" t="s">
        <v>345</v>
      </c>
      <c r="K99" s="280" t="s">
        <v>345</v>
      </c>
      <c r="L99" s="303">
        <v>11642261.194839718</v>
      </c>
      <c r="M99" s="303">
        <v>34530.996623724699</v>
      </c>
      <c r="N99" s="277">
        <v>2.9748276393460464E-3</v>
      </c>
      <c r="O99" s="278">
        <v>58110534.421636857</v>
      </c>
      <c r="P99" s="278">
        <v>1384173.7097201422</v>
      </c>
      <c r="Q99" s="277">
        <v>2.4400890385858364E-2</v>
      </c>
    </row>
    <row r="100" spans="1:24">
      <c r="A100" s="363"/>
      <c r="B100" s="223" t="s">
        <v>490</v>
      </c>
      <c r="C100" s="287">
        <v>9790874.3467128109</v>
      </c>
      <c r="D100" s="287">
        <v>19156.586517233402</v>
      </c>
      <c r="E100" s="287">
        <v>1.9604113613746034E-3</v>
      </c>
      <c r="F100" s="287">
        <v>49737163.574113406</v>
      </c>
      <c r="G100" s="287">
        <v>1274194.4700460881</v>
      </c>
      <c r="H100" s="287">
        <v>2.6292125587888293E-2</v>
      </c>
      <c r="J100" s="258" t="s">
        <v>490</v>
      </c>
      <c r="K100" s="281" t="s">
        <v>547</v>
      </c>
      <c r="L100" s="287">
        <v>9790874.3467128109</v>
      </c>
      <c r="M100" s="287">
        <v>19156.586517233402</v>
      </c>
      <c r="N100" s="287">
        <v>1.9604113613746034E-3</v>
      </c>
      <c r="O100" s="287">
        <v>49737163.574113406</v>
      </c>
      <c r="P100" s="287">
        <v>1274194.4700460881</v>
      </c>
      <c r="Q100" s="287">
        <v>2.6292125587888293E-2</v>
      </c>
    </row>
    <row r="101" spans="1:24">
      <c r="A101" s="363"/>
      <c r="B101" s="224" t="s">
        <v>346</v>
      </c>
      <c r="C101" s="303">
        <v>119497859.42552705</v>
      </c>
      <c r="D101" s="303">
        <v>1485314.401641801</v>
      </c>
      <c r="E101" s="277">
        <v>1.2586072110733478E-2</v>
      </c>
      <c r="F101" s="278">
        <v>550885696.60171127</v>
      </c>
      <c r="G101" s="278">
        <v>43811281.8885324</v>
      </c>
      <c r="H101" s="277">
        <v>8.64001034509181E-2</v>
      </c>
      <c r="J101" s="218" t="s">
        <v>346</v>
      </c>
      <c r="K101" s="280" t="s">
        <v>346</v>
      </c>
      <c r="L101" s="303">
        <v>119497859.42552705</v>
      </c>
      <c r="M101" s="303">
        <v>1485314.401641801</v>
      </c>
      <c r="N101" s="277">
        <v>1.2586072110733478E-2</v>
      </c>
      <c r="O101" s="278">
        <v>550885696.60171127</v>
      </c>
      <c r="P101" s="278">
        <v>43811281.8885324</v>
      </c>
      <c r="Q101" s="277">
        <v>8.64001034509181E-2</v>
      </c>
      <c r="R101" s="259" t="s">
        <v>269</v>
      </c>
      <c r="S101" s="260">
        <f>(L90-(SUM(L91:L99)))</f>
        <v>9790874.3467074037</v>
      </c>
      <c r="T101" s="260">
        <f>(M90-(SUM(M91:M99)))</f>
        <v>19156.58651571162</v>
      </c>
      <c r="U101" s="261">
        <f>(((S101+T101)-(S101))/S101)</f>
        <v>1.9565756680509166E-3</v>
      </c>
      <c r="V101" s="260">
        <f>(O90-(SUM(O91:O99)))</f>
        <v>49737163.574114084</v>
      </c>
      <c r="W101" s="260">
        <f>(P90-(SUM(P91:P99)))</f>
        <v>1274194.4700467885</v>
      </c>
      <c r="X101" s="261">
        <f>(((V101+W101)-(V101))/V101)</f>
        <v>2.5618559211726909E-2</v>
      </c>
    </row>
    <row r="102" spans="1:24">
      <c r="A102" s="363"/>
      <c r="B102" s="224" t="s">
        <v>347</v>
      </c>
      <c r="C102" s="273">
        <v>31880746.497398645</v>
      </c>
      <c r="D102" s="273">
        <v>330076.95307110623</v>
      </c>
      <c r="E102" s="274">
        <v>1.0461805021518408E-2</v>
      </c>
      <c r="F102" s="275">
        <v>158646371.07363006</v>
      </c>
      <c r="G102" s="275">
        <v>10855300.857789397</v>
      </c>
      <c r="H102" s="274">
        <v>7.3450316327879836E-2</v>
      </c>
      <c r="J102" s="218" t="s">
        <v>347</v>
      </c>
      <c r="K102" s="281" t="s">
        <v>347</v>
      </c>
      <c r="L102" s="273">
        <v>31880746.497398645</v>
      </c>
      <c r="M102" s="273">
        <v>330076.95307110623</v>
      </c>
      <c r="N102" s="274">
        <v>1.0461805021518408E-2</v>
      </c>
      <c r="O102" s="275">
        <v>158646371.07363006</v>
      </c>
      <c r="P102" s="275">
        <v>10855300.857789397</v>
      </c>
      <c r="Q102" s="274">
        <v>7.3450316327879836E-2</v>
      </c>
    </row>
    <row r="103" spans="1:24">
      <c r="A103" s="363"/>
      <c r="B103" s="224" t="s">
        <v>348</v>
      </c>
      <c r="C103" s="303">
        <v>87617112.928128764</v>
      </c>
      <c r="D103" s="303">
        <v>1155237.4485706836</v>
      </c>
      <c r="E103" s="277">
        <v>1.3361235135869771E-2</v>
      </c>
      <c r="F103" s="278">
        <v>392239325.52808106</v>
      </c>
      <c r="G103" s="278">
        <v>32955981.030743003</v>
      </c>
      <c r="H103" s="277">
        <v>9.1726993570633422E-2</v>
      </c>
      <c r="J103" s="218" t="s">
        <v>348</v>
      </c>
      <c r="K103" s="280" t="s">
        <v>348</v>
      </c>
      <c r="L103" s="303">
        <v>87617112.928128764</v>
      </c>
      <c r="M103" s="303">
        <v>1155237.4485706836</v>
      </c>
      <c r="N103" s="277">
        <v>1.3361235135869771E-2</v>
      </c>
      <c r="O103" s="278">
        <v>392239325.52808106</v>
      </c>
      <c r="P103" s="278">
        <v>32955981.030743003</v>
      </c>
      <c r="Q103" s="277">
        <v>9.1726993570633422E-2</v>
      </c>
    </row>
    <row r="104" spans="1:24">
      <c r="A104" s="363"/>
      <c r="B104" s="224" t="s">
        <v>349</v>
      </c>
      <c r="C104" s="273">
        <v>135501397.55392188</v>
      </c>
      <c r="D104" s="273">
        <v>-300343.35971805453</v>
      </c>
      <c r="E104" s="274">
        <v>-2.2116311447660389E-3</v>
      </c>
      <c r="F104" s="275">
        <v>753218404.79424989</v>
      </c>
      <c r="G104" s="275">
        <v>19385400.43641746</v>
      </c>
      <c r="H104" s="274">
        <v>2.6416637465606182E-2</v>
      </c>
      <c r="J104" s="218" t="s">
        <v>349</v>
      </c>
      <c r="K104" s="281" t="s">
        <v>349</v>
      </c>
      <c r="L104" s="273">
        <v>135501397.55392188</v>
      </c>
      <c r="M104" s="273">
        <v>-300343.35971805453</v>
      </c>
      <c r="N104" s="274">
        <v>-2.2116311447660389E-3</v>
      </c>
      <c r="O104" s="275">
        <v>753218404.79424989</v>
      </c>
      <c r="P104" s="275">
        <v>19385400.43641746</v>
      </c>
      <c r="Q104" s="274">
        <v>2.6416637465606182E-2</v>
      </c>
    </row>
    <row r="105" spans="1:24">
      <c r="A105" s="363"/>
      <c r="B105" s="224" t="s">
        <v>350</v>
      </c>
      <c r="C105" s="303">
        <v>34416206.842518181</v>
      </c>
      <c r="D105" s="303">
        <v>-101405.16467062384</v>
      </c>
      <c r="E105" s="277">
        <v>-2.9377804191525391E-3</v>
      </c>
      <c r="F105" s="278">
        <v>202805933.53617814</v>
      </c>
      <c r="G105" s="278">
        <v>4129467.9250433147</v>
      </c>
      <c r="H105" s="277">
        <v>2.0784887190040079E-2</v>
      </c>
      <c r="J105" s="218" t="s">
        <v>350</v>
      </c>
      <c r="K105" s="280" t="s">
        <v>350</v>
      </c>
      <c r="L105" s="303">
        <v>34416206.842518181</v>
      </c>
      <c r="M105" s="303">
        <v>-101405.16467062384</v>
      </c>
      <c r="N105" s="277">
        <v>-2.9377804191525391E-3</v>
      </c>
      <c r="O105" s="278">
        <v>202805933.53617814</v>
      </c>
      <c r="P105" s="278">
        <v>4129467.9250433147</v>
      </c>
      <c r="Q105" s="277">
        <v>2.0784887190040079E-2</v>
      </c>
    </row>
    <row r="106" spans="1:24">
      <c r="A106" s="363"/>
      <c r="B106" s="224" t="s">
        <v>351</v>
      </c>
      <c r="C106" s="273">
        <v>67668617.872725159</v>
      </c>
      <c r="D106" s="273">
        <v>-227996.81333251297</v>
      </c>
      <c r="E106" s="274">
        <v>-3.3579997233548569E-3</v>
      </c>
      <c r="F106" s="275">
        <v>376418162.7049399</v>
      </c>
      <c r="G106" s="275">
        <v>9060163.4103930593</v>
      </c>
      <c r="H106" s="274">
        <v>2.4663035588694614E-2</v>
      </c>
      <c r="J106" s="218" t="s">
        <v>351</v>
      </c>
      <c r="K106" s="281" t="s">
        <v>351</v>
      </c>
      <c r="L106" s="273">
        <v>67668617.872725159</v>
      </c>
      <c r="M106" s="273">
        <v>-227996.81333251297</v>
      </c>
      <c r="N106" s="274">
        <v>-3.3579997233548569E-3</v>
      </c>
      <c r="O106" s="275">
        <v>376418162.7049399</v>
      </c>
      <c r="P106" s="275">
        <v>9060163.4103930593</v>
      </c>
      <c r="Q106" s="274">
        <v>2.4663035588694614E-2</v>
      </c>
    </row>
    <row r="107" spans="1:24">
      <c r="A107" s="363"/>
      <c r="B107" s="224" t="s">
        <v>352</v>
      </c>
      <c r="C107" s="303">
        <v>19497338.818011515</v>
      </c>
      <c r="D107" s="303">
        <v>-31501.85741057992</v>
      </c>
      <c r="E107" s="277">
        <v>-1.6130940865438262E-3</v>
      </c>
      <c r="F107" s="278">
        <v>94230764.356117427</v>
      </c>
      <c r="G107" s="278">
        <v>3523300.2893334776</v>
      </c>
      <c r="H107" s="277">
        <v>3.884245167232793E-2</v>
      </c>
      <c r="J107" s="218" t="s">
        <v>352</v>
      </c>
      <c r="K107" s="280" t="s">
        <v>352</v>
      </c>
      <c r="L107" s="303">
        <v>19497338.818011515</v>
      </c>
      <c r="M107" s="303">
        <v>-31501.85741057992</v>
      </c>
      <c r="N107" s="277">
        <v>-1.6130940865438262E-3</v>
      </c>
      <c r="O107" s="278">
        <v>94230764.356117427</v>
      </c>
      <c r="P107" s="278">
        <v>3523300.2893334776</v>
      </c>
      <c r="Q107" s="277">
        <v>3.884245167232793E-2</v>
      </c>
    </row>
    <row r="108" spans="1:24">
      <c r="A108" s="363"/>
      <c r="B108" s="224" t="s">
        <v>353</v>
      </c>
      <c r="C108" s="273">
        <v>8458319.2327463049</v>
      </c>
      <c r="D108" s="273">
        <v>35322.884756376967</v>
      </c>
      <c r="E108" s="274">
        <v>4.193624607804378E-3</v>
      </c>
      <c r="F108" s="275">
        <v>47482295.127084456</v>
      </c>
      <c r="G108" s="275">
        <v>1683553.0200257599</v>
      </c>
      <c r="H108" s="274">
        <v>3.6759809168782465E-2</v>
      </c>
      <c r="J108" s="218" t="s">
        <v>353</v>
      </c>
      <c r="K108" s="281" t="s">
        <v>353</v>
      </c>
      <c r="L108" s="273">
        <v>8458319.2327463049</v>
      </c>
      <c r="M108" s="273">
        <v>35322.884756376967</v>
      </c>
      <c r="N108" s="274">
        <v>4.193624607804378E-3</v>
      </c>
      <c r="O108" s="275">
        <v>47482295.127084456</v>
      </c>
      <c r="P108" s="275">
        <v>1683553.0200257599</v>
      </c>
      <c r="Q108" s="274">
        <v>3.6759809168782465E-2</v>
      </c>
    </row>
    <row r="109" spans="1:24">
      <c r="A109" s="363"/>
      <c r="B109" s="224" t="s">
        <v>354</v>
      </c>
      <c r="C109" s="303">
        <v>5460914.787921831</v>
      </c>
      <c r="D109" s="303">
        <v>25237.590939437971</v>
      </c>
      <c r="E109" s="277">
        <v>4.6429524831696368E-3</v>
      </c>
      <c r="F109" s="278">
        <v>32281249.069929868</v>
      </c>
      <c r="G109" s="278">
        <v>988915.79162182286</v>
      </c>
      <c r="H109" s="277">
        <v>3.1602494541605269E-2</v>
      </c>
      <c r="J109" s="218" t="s">
        <v>354</v>
      </c>
      <c r="K109" s="280" t="s">
        <v>354</v>
      </c>
      <c r="L109" s="303">
        <v>5460914.787921831</v>
      </c>
      <c r="M109" s="303">
        <v>25237.590939437971</v>
      </c>
      <c r="N109" s="277">
        <v>4.6429524831696368E-3</v>
      </c>
      <c r="O109" s="278">
        <v>32281249.069929868</v>
      </c>
      <c r="P109" s="278">
        <v>988915.79162182286</v>
      </c>
      <c r="Q109" s="277">
        <v>3.1602494541605269E-2</v>
      </c>
    </row>
    <row r="110" spans="1:24">
      <c r="A110" s="363"/>
      <c r="B110" s="224" t="s">
        <v>355</v>
      </c>
      <c r="C110" s="273">
        <v>344411440.47161967</v>
      </c>
      <c r="D110" s="273">
        <v>4150585.9428166151</v>
      </c>
      <c r="E110" s="274">
        <v>1.2198246984844589E-2</v>
      </c>
      <c r="F110" s="275">
        <v>2120239032.4145861</v>
      </c>
      <c r="G110" s="275">
        <v>139528625.55069232</v>
      </c>
      <c r="H110" s="274">
        <v>7.0443728203362824E-2</v>
      </c>
      <c r="J110" s="218" t="s">
        <v>355</v>
      </c>
      <c r="K110" s="281" t="s">
        <v>355</v>
      </c>
      <c r="L110" s="273">
        <v>344411440.47161967</v>
      </c>
      <c r="M110" s="273">
        <v>4150585.9428166151</v>
      </c>
      <c r="N110" s="274">
        <v>1.2198246984844589E-2</v>
      </c>
      <c r="O110" s="275">
        <v>2120239032.4145861</v>
      </c>
      <c r="P110" s="275">
        <v>139528625.55069232</v>
      </c>
      <c r="Q110" s="274">
        <v>7.0443728203362824E-2</v>
      </c>
    </row>
    <row r="111" spans="1:24">
      <c r="A111" s="363"/>
      <c r="B111" s="224" t="s">
        <v>356</v>
      </c>
      <c r="C111" s="303">
        <v>344411440.47161967</v>
      </c>
      <c r="D111" s="303">
        <v>4150585.9428166151</v>
      </c>
      <c r="E111" s="277">
        <v>1.2198246984844589E-2</v>
      </c>
      <c r="F111" s="278">
        <v>2120239032.4145875</v>
      </c>
      <c r="G111" s="278">
        <v>139528625.55069256</v>
      </c>
      <c r="H111" s="277">
        <v>7.0443728203362893E-2</v>
      </c>
      <c r="J111" s="218" t="s">
        <v>356</v>
      </c>
      <c r="K111" s="280" t="s">
        <v>356</v>
      </c>
      <c r="L111" s="303">
        <v>344411440.47161967</v>
      </c>
      <c r="M111" s="303">
        <v>4150585.9428166151</v>
      </c>
      <c r="N111" s="277">
        <v>1.2198246984844589E-2</v>
      </c>
      <c r="O111" s="278">
        <v>2120239032.4145875</v>
      </c>
      <c r="P111" s="278">
        <v>139528625.55069256</v>
      </c>
      <c r="Q111" s="277">
        <v>7.0443728203362893E-2</v>
      </c>
    </row>
    <row r="112" spans="1:24">
      <c r="A112" s="363"/>
      <c r="B112" s="223" t="s">
        <v>357</v>
      </c>
      <c r="C112" s="273">
        <v>163955584.90156582</v>
      </c>
      <c r="D112" s="273">
        <v>2239258.6848673522</v>
      </c>
      <c r="E112" s="274">
        <v>1.3846831283235838E-2</v>
      </c>
      <c r="F112" s="275">
        <v>917955808.86962569</v>
      </c>
      <c r="G112" s="275">
        <v>19582382.50893712</v>
      </c>
      <c r="H112" s="274">
        <v>2.1797597674126857E-2</v>
      </c>
      <c r="J112" s="258" t="s">
        <v>357</v>
      </c>
      <c r="K112" s="281" t="s">
        <v>357</v>
      </c>
      <c r="L112" s="273">
        <v>163955584.90156582</v>
      </c>
      <c r="M112" s="273">
        <v>2239258.6848673522</v>
      </c>
      <c r="N112" s="274">
        <v>1.3846831283235838E-2</v>
      </c>
      <c r="O112" s="275">
        <v>917955808.86962569</v>
      </c>
      <c r="P112" s="275">
        <v>19582382.50893712</v>
      </c>
      <c r="Q112" s="274">
        <v>2.1797597674126857E-2</v>
      </c>
    </row>
    <row r="113" spans="1:17">
      <c r="A113" s="363"/>
      <c r="B113" s="223" t="s">
        <v>358</v>
      </c>
      <c r="C113" s="303">
        <v>20080685.160871595</v>
      </c>
      <c r="D113" s="303">
        <v>495365.47167390957</v>
      </c>
      <c r="E113" s="277">
        <v>2.5292692666493935E-2</v>
      </c>
      <c r="F113" s="278">
        <v>107016867.79815079</v>
      </c>
      <c r="G113" s="278">
        <v>3469679.5920489132</v>
      </c>
      <c r="H113" s="277">
        <v>3.3508197104713366E-2</v>
      </c>
      <c r="J113" s="258" t="s">
        <v>358</v>
      </c>
      <c r="K113" s="280" t="s">
        <v>358</v>
      </c>
      <c r="L113" s="303">
        <v>20080685.160871595</v>
      </c>
      <c r="M113" s="303">
        <v>495365.47167390957</v>
      </c>
      <c r="N113" s="277">
        <v>2.5292692666493935E-2</v>
      </c>
      <c r="O113" s="278">
        <v>107016867.79815079</v>
      </c>
      <c r="P113" s="278">
        <v>3469679.5920489132</v>
      </c>
      <c r="Q113" s="277">
        <v>3.3508197104713366E-2</v>
      </c>
    </row>
    <row r="114" spans="1:17">
      <c r="A114" s="363"/>
      <c r="B114" s="223" t="s">
        <v>359</v>
      </c>
      <c r="C114" s="273">
        <v>55808390.286669716</v>
      </c>
      <c r="D114" s="273">
        <v>769711.35020805895</v>
      </c>
      <c r="E114" s="274">
        <v>1.3984916881755781E-2</v>
      </c>
      <c r="F114" s="275">
        <v>341130657.8531338</v>
      </c>
      <c r="G114" s="275">
        <v>5390605.383754313</v>
      </c>
      <c r="H114" s="274">
        <v>1.6055890097431712E-2</v>
      </c>
      <c r="J114" s="258" t="s">
        <v>359</v>
      </c>
      <c r="K114" s="281" t="s">
        <v>359</v>
      </c>
      <c r="L114" s="273">
        <v>55808390.286669716</v>
      </c>
      <c r="M114" s="273">
        <v>769711.35020805895</v>
      </c>
      <c r="N114" s="274">
        <v>1.3984916881755781E-2</v>
      </c>
      <c r="O114" s="275">
        <v>341130657.8531338</v>
      </c>
      <c r="P114" s="275">
        <v>5390605.383754313</v>
      </c>
      <c r="Q114" s="274">
        <v>1.6055890097431712E-2</v>
      </c>
    </row>
    <row r="115" spans="1:17">
      <c r="A115" s="363"/>
      <c r="B115" s="223" t="s">
        <v>360</v>
      </c>
      <c r="C115" s="303">
        <v>44260803.748316176</v>
      </c>
      <c r="D115" s="303">
        <v>701877.90292151272</v>
      </c>
      <c r="E115" s="277">
        <v>1.611329685706012E-2</v>
      </c>
      <c r="F115" s="278">
        <v>234545414.39201754</v>
      </c>
      <c r="G115" s="278">
        <v>8620731.0041187108</v>
      </c>
      <c r="H115" s="277">
        <v>3.8157543809931756E-2</v>
      </c>
      <c r="J115" s="258" t="s">
        <v>360</v>
      </c>
      <c r="K115" s="280" t="s">
        <v>360</v>
      </c>
      <c r="L115" s="303">
        <v>44260803.748316176</v>
      </c>
      <c r="M115" s="303">
        <v>701877.90292151272</v>
      </c>
      <c r="N115" s="277">
        <v>1.611329685706012E-2</v>
      </c>
      <c r="O115" s="278">
        <v>234545414.39201754</v>
      </c>
      <c r="P115" s="278">
        <v>8620731.0041187108</v>
      </c>
      <c r="Q115" s="277">
        <v>3.8157543809931756E-2</v>
      </c>
    </row>
    <row r="116" spans="1:17">
      <c r="A116" s="363"/>
      <c r="B116" s="223" t="s">
        <v>361</v>
      </c>
      <c r="C116" s="273">
        <v>43805705.705710456</v>
      </c>
      <c r="D116" s="273">
        <v>272303.96006396413</v>
      </c>
      <c r="E116" s="274">
        <v>6.2550581655658362E-3</v>
      </c>
      <c r="F116" s="275">
        <v>235262868.82632381</v>
      </c>
      <c r="G116" s="275">
        <v>2101366.5290152431</v>
      </c>
      <c r="H116" s="274">
        <v>9.012493521918347E-3</v>
      </c>
      <c r="J116" s="258" t="s">
        <v>361</v>
      </c>
      <c r="K116" s="281" t="s">
        <v>361</v>
      </c>
      <c r="L116" s="273">
        <v>43805705.705710456</v>
      </c>
      <c r="M116" s="273">
        <v>272303.96006396413</v>
      </c>
      <c r="N116" s="274">
        <v>6.2550581655658362E-3</v>
      </c>
      <c r="O116" s="275">
        <v>235262868.82632381</v>
      </c>
      <c r="P116" s="275">
        <v>2101366.5290152431</v>
      </c>
      <c r="Q116" s="274">
        <v>9.012493521918347E-3</v>
      </c>
    </row>
    <row r="117" spans="1:17">
      <c r="A117" s="363"/>
      <c r="B117" s="224" t="s">
        <v>362</v>
      </c>
      <c r="C117" s="303">
        <v>15063690.670299228</v>
      </c>
      <c r="D117" s="303">
        <v>272602.36801314168</v>
      </c>
      <c r="E117" s="277">
        <v>1.8430176498304637E-2</v>
      </c>
      <c r="F117" s="278">
        <v>84953964.773147151</v>
      </c>
      <c r="G117" s="278">
        <v>3540214.1518727392</v>
      </c>
      <c r="H117" s="277">
        <v>4.3484228706540368E-2</v>
      </c>
      <c r="J117" s="218" t="s">
        <v>362</v>
      </c>
      <c r="K117" s="280" t="s">
        <v>362</v>
      </c>
      <c r="L117" s="303">
        <v>15063690.670299228</v>
      </c>
      <c r="M117" s="303">
        <v>272602.36801314168</v>
      </c>
      <c r="N117" s="277">
        <v>1.8430176498304637E-2</v>
      </c>
      <c r="O117" s="278">
        <v>84953964.773147151</v>
      </c>
      <c r="P117" s="278">
        <v>3540214.1518727392</v>
      </c>
      <c r="Q117" s="277">
        <v>4.3484228706540368E-2</v>
      </c>
    </row>
    <row r="118" spans="1:17">
      <c r="A118" s="363"/>
      <c r="B118" s="224" t="s">
        <v>363</v>
      </c>
      <c r="C118" s="273">
        <v>15063690.67029923</v>
      </c>
      <c r="D118" s="273">
        <v>272602.36801314726</v>
      </c>
      <c r="E118" s="274">
        <v>1.8430176498305022E-2</v>
      </c>
      <c r="F118" s="275">
        <v>84953964.773147121</v>
      </c>
      <c r="G118" s="275">
        <v>3540214.1518727392</v>
      </c>
      <c r="H118" s="274">
        <v>4.3484228706540382E-2</v>
      </c>
      <c r="J118" s="218" t="s">
        <v>363</v>
      </c>
      <c r="K118" s="281" t="s">
        <v>363</v>
      </c>
      <c r="L118" s="273">
        <v>15063690.67029923</v>
      </c>
      <c r="M118" s="273">
        <v>272602.36801314726</v>
      </c>
      <c r="N118" s="274">
        <v>1.8430176498305022E-2</v>
      </c>
      <c r="O118" s="275">
        <v>84953964.773147121</v>
      </c>
      <c r="P118" s="275">
        <v>3540214.1518727392</v>
      </c>
      <c r="Q118" s="274">
        <v>4.3484228706540382E-2</v>
      </c>
    </row>
    <row r="119" spans="1:17">
      <c r="A119" s="363"/>
      <c r="B119" s="224" t="s">
        <v>364</v>
      </c>
      <c r="C119" s="303">
        <v>93803698.943250895</v>
      </c>
      <c r="D119" s="303">
        <v>421063.18045510352</v>
      </c>
      <c r="E119" s="277">
        <v>4.5090093786243034E-3</v>
      </c>
      <c r="F119" s="278">
        <v>359491862.03580076</v>
      </c>
      <c r="G119" s="278">
        <v>15678299.225345433</v>
      </c>
      <c r="H119" s="277">
        <v>4.5601165635193078E-2</v>
      </c>
      <c r="J119" s="218" t="s">
        <v>364</v>
      </c>
      <c r="K119" s="280" t="s">
        <v>364</v>
      </c>
      <c r="L119" s="303">
        <v>93803698.943250895</v>
      </c>
      <c r="M119" s="303">
        <v>421063.18045510352</v>
      </c>
      <c r="N119" s="277">
        <v>4.5090093786243034E-3</v>
      </c>
      <c r="O119" s="278">
        <v>359491862.03580076</v>
      </c>
      <c r="P119" s="278">
        <v>15678299.225345433</v>
      </c>
      <c r="Q119" s="277">
        <v>4.5601165635193078E-2</v>
      </c>
    </row>
    <row r="120" spans="1:17">
      <c r="A120" s="363"/>
      <c r="B120" s="224" t="s">
        <v>365</v>
      </c>
      <c r="C120" s="273">
        <v>93803698.943250924</v>
      </c>
      <c r="D120" s="273">
        <v>421063.18045520782</v>
      </c>
      <c r="E120" s="274">
        <v>4.509009378625424E-3</v>
      </c>
      <c r="F120" s="275">
        <v>359491862.03580099</v>
      </c>
      <c r="G120" s="275">
        <v>15678299.225345731</v>
      </c>
      <c r="H120" s="274">
        <v>4.5601165635193952E-2</v>
      </c>
      <c r="J120" s="218" t="s">
        <v>365</v>
      </c>
      <c r="K120" s="281" t="s">
        <v>365</v>
      </c>
      <c r="L120" s="273">
        <v>93803698.943250924</v>
      </c>
      <c r="M120" s="273">
        <v>421063.18045520782</v>
      </c>
      <c r="N120" s="274">
        <v>4.509009378625424E-3</v>
      </c>
      <c r="O120" s="275">
        <v>359491862.03580099</v>
      </c>
      <c r="P120" s="275">
        <v>15678299.225345731</v>
      </c>
      <c r="Q120" s="274">
        <v>4.5601165635193952E-2</v>
      </c>
    </row>
    <row r="121" spans="1:17">
      <c r="A121" s="363"/>
      <c r="B121" s="224" t="s">
        <v>366</v>
      </c>
      <c r="C121" s="303">
        <v>44942226.066130526</v>
      </c>
      <c r="D121" s="303">
        <v>269253.05355168879</v>
      </c>
      <c r="E121" s="277">
        <v>6.0272024759998304E-3</v>
      </c>
      <c r="F121" s="278">
        <v>244027981.30592737</v>
      </c>
      <c r="G121" s="278">
        <v>16865677.554161817</v>
      </c>
      <c r="H121" s="277">
        <v>7.4245054199626348E-2</v>
      </c>
      <c r="J121" s="218" t="s">
        <v>366</v>
      </c>
      <c r="K121" s="280" t="s">
        <v>366</v>
      </c>
      <c r="L121" s="303">
        <v>44942226.066130526</v>
      </c>
      <c r="M121" s="303">
        <v>269253.05355168879</v>
      </c>
      <c r="N121" s="277">
        <v>6.0272024759998304E-3</v>
      </c>
      <c r="O121" s="278">
        <v>244027981.30592737</v>
      </c>
      <c r="P121" s="278">
        <v>16865677.554161817</v>
      </c>
      <c r="Q121" s="277">
        <v>7.4245054199626348E-2</v>
      </c>
    </row>
    <row r="122" spans="1:17">
      <c r="A122" s="363"/>
      <c r="B122" s="224" t="s">
        <v>367</v>
      </c>
      <c r="C122" s="273">
        <v>44942226.066130526</v>
      </c>
      <c r="D122" s="273">
        <v>269253.05355168879</v>
      </c>
      <c r="E122" s="274">
        <v>6.0272024759998304E-3</v>
      </c>
      <c r="F122" s="275">
        <v>244027981.30592731</v>
      </c>
      <c r="G122" s="275">
        <v>16865677.554161757</v>
      </c>
      <c r="H122" s="274">
        <v>7.4245054199626084E-2</v>
      </c>
      <c r="J122" s="218" t="s">
        <v>367</v>
      </c>
      <c r="K122" s="281" t="s">
        <v>367</v>
      </c>
      <c r="L122" s="273">
        <v>44942226.066130526</v>
      </c>
      <c r="M122" s="273">
        <v>269253.05355168879</v>
      </c>
      <c r="N122" s="274">
        <v>6.0272024759998304E-3</v>
      </c>
      <c r="O122" s="275">
        <v>244027981.30592731</v>
      </c>
      <c r="P122" s="275">
        <v>16865677.554161757</v>
      </c>
      <c r="Q122" s="274">
        <v>7.4245054199626084E-2</v>
      </c>
    </row>
    <row r="123" spans="1:17">
      <c r="A123" s="363"/>
      <c r="B123" s="224" t="s">
        <v>368</v>
      </c>
      <c r="C123" s="303">
        <v>117222140.13498946</v>
      </c>
      <c r="D123" s="303">
        <v>-281219.88940812647</v>
      </c>
      <c r="E123" s="277">
        <v>-2.3932923224470851E-3</v>
      </c>
      <c r="F123" s="278">
        <v>495999555.45754415</v>
      </c>
      <c r="G123" s="278">
        <v>14504682.024954498</v>
      </c>
      <c r="H123" s="277">
        <v>3.0124270943011785E-2</v>
      </c>
      <c r="J123" s="218" t="s">
        <v>368</v>
      </c>
      <c r="K123" s="280" t="s">
        <v>368</v>
      </c>
      <c r="L123" s="303">
        <v>117222140.13498946</v>
      </c>
      <c r="M123" s="303">
        <v>-281219.88940812647</v>
      </c>
      <c r="N123" s="277">
        <v>-2.3932923224470851E-3</v>
      </c>
      <c r="O123" s="278">
        <v>495999555.45754415</v>
      </c>
      <c r="P123" s="278">
        <v>14504682.024954498</v>
      </c>
      <c r="Q123" s="277">
        <v>3.0124270943011785E-2</v>
      </c>
    </row>
    <row r="124" spans="1:17">
      <c r="A124" s="363"/>
      <c r="B124" s="224" t="s">
        <v>369</v>
      </c>
      <c r="C124" s="273">
        <v>117222140.13498947</v>
      </c>
      <c r="D124" s="273">
        <v>-281219.88940809667</v>
      </c>
      <c r="E124" s="274">
        <v>-2.3932923224468318E-3</v>
      </c>
      <c r="F124" s="275">
        <v>495999555.45754415</v>
      </c>
      <c r="G124" s="275">
        <v>14504682.024954498</v>
      </c>
      <c r="H124" s="274">
        <v>3.0124270943011785E-2</v>
      </c>
      <c r="J124" s="218" t="s">
        <v>369</v>
      </c>
      <c r="K124" s="281" t="s">
        <v>369</v>
      </c>
      <c r="L124" s="273">
        <v>117222140.13498947</v>
      </c>
      <c r="M124" s="273">
        <v>-281219.88940809667</v>
      </c>
      <c r="N124" s="274">
        <v>-2.3932923224468318E-3</v>
      </c>
      <c r="O124" s="275">
        <v>495999555.45754415</v>
      </c>
      <c r="P124" s="275">
        <v>14504682.024954498</v>
      </c>
      <c r="Q124" s="274">
        <v>3.0124270943011785E-2</v>
      </c>
    </row>
    <row r="125" spans="1:17">
      <c r="A125" s="363"/>
      <c r="B125" s="224" t="s">
        <v>370</v>
      </c>
      <c r="C125" s="303">
        <v>80741337.963643402</v>
      </c>
      <c r="D125" s="303">
        <v>670782.95394150913</v>
      </c>
      <c r="E125" s="277">
        <v>8.3773985812916184E-3</v>
      </c>
      <c r="F125" s="278">
        <v>454759625.36768889</v>
      </c>
      <c r="G125" s="278">
        <v>33280940.007742584</v>
      </c>
      <c r="H125" s="277">
        <v>7.8962332292842718E-2</v>
      </c>
      <c r="J125" s="218" t="s">
        <v>370</v>
      </c>
      <c r="K125" s="280" t="s">
        <v>370</v>
      </c>
      <c r="L125" s="303">
        <v>80741337.963643402</v>
      </c>
      <c r="M125" s="303">
        <v>670782.95394150913</v>
      </c>
      <c r="N125" s="277">
        <v>8.3773985812916184E-3</v>
      </c>
      <c r="O125" s="278">
        <v>454759625.36768889</v>
      </c>
      <c r="P125" s="278">
        <v>33280940.007742584</v>
      </c>
      <c r="Q125" s="277">
        <v>7.8962332292842718E-2</v>
      </c>
    </row>
    <row r="126" spans="1:17">
      <c r="A126" s="363"/>
      <c r="B126" s="224" t="s">
        <v>371</v>
      </c>
      <c r="C126" s="273">
        <v>80741337.963643372</v>
      </c>
      <c r="D126" s="273">
        <v>670782.95394147933</v>
      </c>
      <c r="E126" s="274">
        <v>8.3773985812912455E-3</v>
      </c>
      <c r="F126" s="275">
        <v>454759625.36768866</v>
      </c>
      <c r="G126" s="275">
        <v>33280940.007741809</v>
      </c>
      <c r="H126" s="274">
        <v>7.8962332292840776E-2</v>
      </c>
      <c r="J126" s="218" t="s">
        <v>371</v>
      </c>
      <c r="K126" s="281" t="s">
        <v>371</v>
      </c>
      <c r="L126" s="273">
        <v>80741337.963643372</v>
      </c>
      <c r="M126" s="273">
        <v>670782.95394147933</v>
      </c>
      <c r="N126" s="274">
        <v>8.3773985812912455E-3</v>
      </c>
      <c r="O126" s="275">
        <v>454759625.36768866</v>
      </c>
      <c r="P126" s="275">
        <v>33280940.007741809</v>
      </c>
      <c r="Q126" s="274">
        <v>7.8962332292840776E-2</v>
      </c>
    </row>
    <row r="127" spans="1:17">
      <c r="A127" s="363"/>
      <c r="B127" s="224" t="s">
        <v>372</v>
      </c>
      <c r="C127" s="303">
        <v>60592804.610946655</v>
      </c>
      <c r="D127" s="303">
        <v>518073.1677737236</v>
      </c>
      <c r="E127" s="277">
        <v>8.6238116314142754E-3</v>
      </c>
      <c r="F127" s="278">
        <v>261924920.60649741</v>
      </c>
      <c r="G127" s="278">
        <v>13704441.43184036</v>
      </c>
      <c r="H127" s="277">
        <v>5.5210760519873996E-2</v>
      </c>
      <c r="J127" s="218" t="s">
        <v>372</v>
      </c>
      <c r="K127" s="280" t="s">
        <v>372</v>
      </c>
      <c r="L127" s="303">
        <v>60592804.610946655</v>
      </c>
      <c r="M127" s="303">
        <v>518073.1677737236</v>
      </c>
      <c r="N127" s="277">
        <v>8.6238116314142754E-3</v>
      </c>
      <c r="O127" s="278">
        <v>261924920.60649741</v>
      </c>
      <c r="P127" s="278">
        <v>13704441.43184036</v>
      </c>
      <c r="Q127" s="277">
        <v>5.5210760519873996E-2</v>
      </c>
    </row>
    <row r="128" spans="1:17">
      <c r="A128" s="363"/>
      <c r="B128" s="224" t="s">
        <v>373</v>
      </c>
      <c r="C128" s="273">
        <v>60592804.610946655</v>
      </c>
      <c r="D128" s="273">
        <v>518073.1677737087</v>
      </c>
      <c r="E128" s="274">
        <v>8.6238116314140256E-3</v>
      </c>
      <c r="F128" s="275">
        <v>261924920.60649735</v>
      </c>
      <c r="G128" s="275">
        <v>13704441.431840241</v>
      </c>
      <c r="H128" s="274">
        <v>5.5210760519873503E-2</v>
      </c>
      <c r="J128" s="218" t="s">
        <v>373</v>
      </c>
      <c r="K128" s="281" t="s">
        <v>373</v>
      </c>
      <c r="L128" s="273">
        <v>60592804.610946655</v>
      </c>
      <c r="M128" s="273">
        <v>518073.1677737087</v>
      </c>
      <c r="N128" s="274">
        <v>8.6238116314140256E-3</v>
      </c>
      <c r="O128" s="275">
        <v>261924920.60649735</v>
      </c>
      <c r="P128" s="275">
        <v>13704441.431840241</v>
      </c>
      <c r="Q128" s="274">
        <v>5.5210760519873503E-2</v>
      </c>
    </row>
    <row r="129" spans="1:17">
      <c r="A129" s="363"/>
      <c r="B129" s="224" t="s">
        <v>374</v>
      </c>
      <c r="C129" s="303">
        <v>67256627.031664908</v>
      </c>
      <c r="D129" s="303">
        <v>1354778.6065169871</v>
      </c>
      <c r="E129" s="277">
        <v>2.0557520599073335E-2</v>
      </c>
      <c r="F129" s="278">
        <v>313404211.03893185</v>
      </c>
      <c r="G129" s="278">
        <v>38989496.487004578</v>
      </c>
      <c r="H129" s="277">
        <v>0.14208238268369763</v>
      </c>
      <c r="J129" s="218" t="s">
        <v>374</v>
      </c>
      <c r="K129" s="280" t="s">
        <v>374</v>
      </c>
      <c r="L129" s="303">
        <v>67256627.031664908</v>
      </c>
      <c r="M129" s="303">
        <v>1354778.6065169871</v>
      </c>
      <c r="N129" s="277">
        <v>2.0557520599073335E-2</v>
      </c>
      <c r="O129" s="278">
        <v>313404211.03893185</v>
      </c>
      <c r="P129" s="278">
        <v>38989496.487004578</v>
      </c>
      <c r="Q129" s="277">
        <v>0.14208238268369763</v>
      </c>
    </row>
    <row r="130" spans="1:17">
      <c r="A130" s="363"/>
      <c r="B130" s="224" t="s">
        <v>375</v>
      </c>
      <c r="C130" s="273">
        <v>21454530.126645591</v>
      </c>
      <c r="D130" s="273">
        <v>560696.64337607473</v>
      </c>
      <c r="E130" s="274">
        <v>2.6835508372604087E-2</v>
      </c>
      <c r="F130" s="275">
        <v>106544460.5208267</v>
      </c>
      <c r="G130" s="275">
        <v>11586909.799565122</v>
      </c>
      <c r="H130" s="274">
        <v>0.12202199521318047</v>
      </c>
      <c r="J130" s="218" t="s">
        <v>375</v>
      </c>
      <c r="K130" s="281" t="s">
        <v>375</v>
      </c>
      <c r="L130" s="273">
        <v>21454530.126645591</v>
      </c>
      <c r="M130" s="273">
        <v>560696.64337607473</v>
      </c>
      <c r="N130" s="274">
        <v>2.6835508372604087E-2</v>
      </c>
      <c r="O130" s="275">
        <v>106544460.5208267</v>
      </c>
      <c r="P130" s="275">
        <v>11586909.799565122</v>
      </c>
      <c r="Q130" s="274">
        <v>0.12202199521318047</v>
      </c>
    </row>
    <row r="131" spans="1:17">
      <c r="A131" s="363"/>
      <c r="B131" s="224" t="s">
        <v>376</v>
      </c>
      <c r="C131" s="303">
        <v>45802096.905019403</v>
      </c>
      <c r="D131" s="303">
        <v>794081.9631409049</v>
      </c>
      <c r="E131" s="277">
        <v>1.7643123434045019E-2</v>
      </c>
      <c r="F131" s="278">
        <v>206859750.51810521</v>
      </c>
      <c r="G131" s="278">
        <v>27402586.687439591</v>
      </c>
      <c r="H131" s="277">
        <v>0.15269708994897779</v>
      </c>
      <c r="J131" s="218" t="s">
        <v>376</v>
      </c>
      <c r="K131" s="280" t="s">
        <v>376</v>
      </c>
      <c r="L131" s="303">
        <v>45802096.905019403</v>
      </c>
      <c r="M131" s="303">
        <v>794081.9631409049</v>
      </c>
      <c r="N131" s="277">
        <v>1.7643123434045019E-2</v>
      </c>
      <c r="O131" s="278">
        <v>206859750.51810521</v>
      </c>
      <c r="P131" s="278">
        <v>27402586.687439591</v>
      </c>
      <c r="Q131" s="277">
        <v>0.15269708994897779</v>
      </c>
    </row>
    <row r="132" spans="1:17">
      <c r="A132" s="363"/>
      <c r="B132" s="224" t="s">
        <v>377</v>
      </c>
      <c r="C132" s="273">
        <v>444107138.42430407</v>
      </c>
      <c r="D132" s="273">
        <v>177072.92663800716</v>
      </c>
      <c r="E132" s="274">
        <v>3.988757248047623E-4</v>
      </c>
      <c r="F132" s="275">
        <v>2565774162.9538493</v>
      </c>
      <c r="G132" s="275">
        <v>77437268.968372345</v>
      </c>
      <c r="H132" s="274">
        <v>3.1120090352534196E-2</v>
      </c>
      <c r="J132" s="218" t="s">
        <v>377</v>
      </c>
      <c r="K132" s="281" t="s">
        <v>377</v>
      </c>
      <c r="L132" s="273">
        <v>444107138.42430407</v>
      </c>
      <c r="M132" s="273">
        <v>177072.92663800716</v>
      </c>
      <c r="N132" s="274">
        <v>3.988757248047623E-4</v>
      </c>
      <c r="O132" s="275">
        <v>2565774162.9538493</v>
      </c>
      <c r="P132" s="275">
        <v>77437268.968372345</v>
      </c>
      <c r="Q132" s="274">
        <v>3.1120090352534196E-2</v>
      </c>
    </row>
    <row r="133" spans="1:17">
      <c r="A133" s="363"/>
      <c r="B133" s="224" t="s">
        <v>378</v>
      </c>
      <c r="C133" s="303">
        <v>122267045.2905695</v>
      </c>
      <c r="D133" s="303">
        <v>285635.9631292671</v>
      </c>
      <c r="E133" s="277">
        <v>2.3416352106780591E-3</v>
      </c>
      <c r="F133" s="278">
        <v>696327755.88923633</v>
      </c>
      <c r="G133" s="278">
        <v>41143551.195937037</v>
      </c>
      <c r="H133" s="277">
        <v>6.2796921691964325E-2</v>
      </c>
      <c r="J133" s="218" t="s">
        <v>378</v>
      </c>
      <c r="K133" s="280" t="s">
        <v>378</v>
      </c>
      <c r="L133" s="303">
        <v>122267045.2905695</v>
      </c>
      <c r="M133" s="303">
        <v>285635.9631292671</v>
      </c>
      <c r="N133" s="277">
        <v>2.3416352106780591E-3</v>
      </c>
      <c r="O133" s="278">
        <v>696327755.88923633</v>
      </c>
      <c r="P133" s="278">
        <v>41143551.195937037</v>
      </c>
      <c r="Q133" s="277">
        <v>6.2796921691964325E-2</v>
      </c>
    </row>
    <row r="134" spans="1:17">
      <c r="A134" s="363"/>
      <c r="B134" s="224" t="s">
        <v>379</v>
      </c>
      <c r="C134" s="273">
        <v>81015748.87461476</v>
      </c>
      <c r="D134" s="273">
        <v>-374061.83563011885</v>
      </c>
      <c r="E134" s="274">
        <v>-4.5959295440778569E-3</v>
      </c>
      <c r="F134" s="275">
        <v>519716253.79665685</v>
      </c>
      <c r="G134" s="275">
        <v>9896722.0646990538</v>
      </c>
      <c r="H134" s="274">
        <v>1.9412206572545252E-2</v>
      </c>
      <c r="J134" s="218" t="s">
        <v>379</v>
      </c>
      <c r="K134" s="281" t="s">
        <v>379</v>
      </c>
      <c r="L134" s="273">
        <v>81015748.87461476</v>
      </c>
      <c r="M134" s="273">
        <v>-374061.83563011885</v>
      </c>
      <c r="N134" s="274">
        <v>-4.5959295440778569E-3</v>
      </c>
      <c r="O134" s="275">
        <v>519716253.79665685</v>
      </c>
      <c r="P134" s="275">
        <v>9896722.0646990538</v>
      </c>
      <c r="Q134" s="274">
        <v>1.9412206572545252E-2</v>
      </c>
    </row>
    <row r="135" spans="1:17">
      <c r="A135" s="363"/>
      <c r="B135" s="224" t="s">
        <v>380</v>
      </c>
      <c r="C135" s="303">
        <v>150225162.17131269</v>
      </c>
      <c r="D135" s="303">
        <v>-78723.525736749172</v>
      </c>
      <c r="E135" s="277">
        <v>-5.2376241220684937E-4</v>
      </c>
      <c r="F135" s="278">
        <v>867399861.09640348</v>
      </c>
      <c r="G135" s="278">
        <v>18589766.040046215</v>
      </c>
      <c r="H135" s="277">
        <v>2.1900971899741526E-2</v>
      </c>
      <c r="J135" s="218" t="s">
        <v>380</v>
      </c>
      <c r="K135" s="280" t="s">
        <v>380</v>
      </c>
      <c r="L135" s="303">
        <v>150225162.17131269</v>
      </c>
      <c r="M135" s="303">
        <v>-78723.525736749172</v>
      </c>
      <c r="N135" s="277">
        <v>-5.2376241220684937E-4</v>
      </c>
      <c r="O135" s="278">
        <v>867399861.09640348</v>
      </c>
      <c r="P135" s="278">
        <v>18589766.040046215</v>
      </c>
      <c r="Q135" s="277">
        <v>2.1900971899741526E-2</v>
      </c>
    </row>
    <row r="136" spans="1:17">
      <c r="A136" s="363"/>
      <c r="B136" s="224" t="s">
        <v>381</v>
      </c>
      <c r="C136" s="273">
        <v>10202205.976544315</v>
      </c>
      <c r="D136" s="273">
        <v>114231.18477957509</v>
      </c>
      <c r="E136" s="274">
        <v>1.1323500220562313E-2</v>
      </c>
      <c r="F136" s="275">
        <v>49327127.327760585</v>
      </c>
      <c r="G136" s="275">
        <v>1087180.079755716</v>
      </c>
      <c r="H136" s="274">
        <v>2.2536925137302675E-2</v>
      </c>
      <c r="J136" s="218" t="s">
        <v>381</v>
      </c>
      <c r="K136" s="281" t="s">
        <v>381</v>
      </c>
      <c r="L136" s="273">
        <v>10202205.976544315</v>
      </c>
      <c r="M136" s="273">
        <v>114231.18477957509</v>
      </c>
      <c r="N136" s="274">
        <v>1.1323500220562313E-2</v>
      </c>
      <c r="O136" s="275">
        <v>49327127.327760585</v>
      </c>
      <c r="P136" s="275">
        <v>1087180.079755716</v>
      </c>
      <c r="Q136" s="274">
        <v>2.2536925137302675E-2</v>
      </c>
    </row>
    <row r="137" spans="1:17">
      <c r="A137" s="363"/>
      <c r="B137" s="224" t="s">
        <v>382</v>
      </c>
      <c r="C137" s="303">
        <v>80396976.111271366</v>
      </c>
      <c r="D137" s="303">
        <v>229991.14009609818</v>
      </c>
      <c r="E137" s="277">
        <v>2.8689009594010987E-3</v>
      </c>
      <c r="F137" s="278">
        <v>433003164.84379107</v>
      </c>
      <c r="G137" s="278">
        <v>6720049.5879331231</v>
      </c>
      <c r="H137" s="277">
        <v>1.5764287506202786E-2</v>
      </c>
      <c r="J137" s="218" t="s">
        <v>382</v>
      </c>
      <c r="K137" s="280" t="s">
        <v>382</v>
      </c>
      <c r="L137" s="303">
        <v>80396976.111271366</v>
      </c>
      <c r="M137" s="303">
        <v>229991.14009609818</v>
      </c>
      <c r="N137" s="277">
        <v>2.8689009594010987E-3</v>
      </c>
      <c r="O137" s="278">
        <v>433003164.84379107</v>
      </c>
      <c r="P137" s="278">
        <v>6720049.5879331231</v>
      </c>
      <c r="Q137" s="277">
        <v>1.5764287506202786E-2</v>
      </c>
    </row>
    <row r="138" spans="1:17">
      <c r="A138" s="363"/>
      <c r="B138" s="224" t="s">
        <v>383</v>
      </c>
      <c r="C138" s="273">
        <v>165272896.55166</v>
      </c>
      <c r="D138" s="273">
        <v>862478.90628817677</v>
      </c>
      <c r="E138" s="274">
        <v>5.2458896378970157E-3</v>
      </c>
      <c r="F138" s="275">
        <v>662421530.50065589</v>
      </c>
      <c r="G138" s="275">
        <v>25334917.813674808</v>
      </c>
      <c r="H138" s="274">
        <v>3.9766834381940744E-2</v>
      </c>
      <c r="J138" s="218" t="s">
        <v>383</v>
      </c>
      <c r="K138" s="281" t="s">
        <v>383</v>
      </c>
      <c r="L138" s="273">
        <v>165272896.55166</v>
      </c>
      <c r="M138" s="273">
        <v>862478.90628817677</v>
      </c>
      <c r="N138" s="274">
        <v>5.2458896378970157E-3</v>
      </c>
      <c r="O138" s="275">
        <v>662421530.50065589</v>
      </c>
      <c r="P138" s="275">
        <v>25334917.813674808</v>
      </c>
      <c r="Q138" s="274">
        <v>3.9766834381940744E-2</v>
      </c>
    </row>
    <row r="139" spans="1:17">
      <c r="A139" s="363"/>
      <c r="B139" s="224" t="s">
        <v>384</v>
      </c>
      <c r="C139" s="303">
        <v>140291601.79831144</v>
      </c>
      <c r="D139" s="303">
        <v>1063922.1752263308</v>
      </c>
      <c r="E139" s="277">
        <v>7.641599559129071E-3</v>
      </c>
      <c r="F139" s="278">
        <v>557790849.95495832</v>
      </c>
      <c r="G139" s="278">
        <v>19699403.636343598</v>
      </c>
      <c r="H139" s="277">
        <v>3.6609769159346918E-2</v>
      </c>
      <c r="J139" s="218" t="s">
        <v>384</v>
      </c>
      <c r="K139" s="280" t="s">
        <v>384</v>
      </c>
      <c r="L139" s="303">
        <v>140291601.79831144</v>
      </c>
      <c r="M139" s="303">
        <v>1063922.1752263308</v>
      </c>
      <c r="N139" s="277">
        <v>7.641599559129071E-3</v>
      </c>
      <c r="O139" s="278">
        <v>557790849.95495832</v>
      </c>
      <c r="P139" s="278">
        <v>19699403.636343598</v>
      </c>
      <c r="Q139" s="277">
        <v>3.6609769159346918E-2</v>
      </c>
    </row>
    <row r="140" spans="1:17">
      <c r="A140" s="363"/>
      <c r="B140" s="224" t="s">
        <v>385</v>
      </c>
      <c r="C140" s="273">
        <v>24981294.753349401</v>
      </c>
      <c r="D140" s="273">
        <v>-201443.26893781126</v>
      </c>
      <c r="E140" s="274">
        <v>-7.999259999430167E-3</v>
      </c>
      <c r="F140" s="275">
        <v>104630680.54569755</v>
      </c>
      <c r="G140" s="275">
        <v>5635514.1773308218</v>
      </c>
      <c r="H140" s="274">
        <v>5.6927165073502151E-2</v>
      </c>
      <c r="J140" s="218" t="s">
        <v>385</v>
      </c>
      <c r="K140" s="281" t="s">
        <v>385</v>
      </c>
      <c r="L140" s="273">
        <v>24981294.753349401</v>
      </c>
      <c r="M140" s="273">
        <v>-201443.26893781126</v>
      </c>
      <c r="N140" s="274">
        <v>-7.999259999430167E-3</v>
      </c>
      <c r="O140" s="275">
        <v>104630680.54569755</v>
      </c>
      <c r="P140" s="275">
        <v>5635514.1773308218</v>
      </c>
      <c r="Q140" s="274">
        <v>5.6927165073502151E-2</v>
      </c>
    </row>
    <row r="141" spans="1:17">
      <c r="A141" s="363"/>
      <c r="B141" s="225" t="s">
        <v>386</v>
      </c>
      <c r="C141" s="303">
        <v>3380382332.8099174</v>
      </c>
      <c r="D141" s="303">
        <v>24795949.038045406</v>
      </c>
      <c r="E141" s="277">
        <v>7.389453347993495E-3</v>
      </c>
      <c r="F141" s="278">
        <v>17150198589.889463</v>
      </c>
      <c r="G141" s="278">
        <v>814357501.12643051</v>
      </c>
      <c r="H141" s="277">
        <v>4.9850968597301315E-2</v>
      </c>
      <c r="J141" s="218" t="s">
        <v>386</v>
      </c>
      <c r="K141" s="280" t="s">
        <v>386</v>
      </c>
      <c r="L141" s="303">
        <v>3380382332.8099174</v>
      </c>
      <c r="M141" s="303">
        <v>24795949.038045406</v>
      </c>
      <c r="N141" s="277">
        <v>7.389453347993495E-3</v>
      </c>
      <c r="O141" s="278">
        <v>17150198589.889463</v>
      </c>
      <c r="P141" s="278">
        <v>814357501.12643051</v>
      </c>
      <c r="Q141" s="277">
        <v>4.9850968597301315E-2</v>
      </c>
    </row>
    <row r="142" spans="1:17">
      <c r="A142" s="363"/>
      <c r="B142" s="224" t="s">
        <v>320</v>
      </c>
      <c r="C142" s="273">
        <v>98318108.988315225</v>
      </c>
      <c r="D142" s="273">
        <v>2766008.1292987168</v>
      </c>
      <c r="E142" s="274">
        <v>2.8947643269297205E-2</v>
      </c>
      <c r="F142" s="275">
        <v>473718395.11040705</v>
      </c>
      <c r="G142" s="275">
        <v>38707587.199651837</v>
      </c>
      <c r="H142" s="274">
        <v>8.8980748284288383E-2</v>
      </c>
      <c r="J142" s="218" t="s">
        <v>320</v>
      </c>
      <c r="K142" s="281" t="s">
        <v>320</v>
      </c>
      <c r="L142" s="273">
        <v>98318108.988315225</v>
      </c>
      <c r="M142" s="273">
        <v>2766008.1292987168</v>
      </c>
      <c r="N142" s="274">
        <v>2.8947643269297205E-2</v>
      </c>
      <c r="O142" s="275">
        <v>473718395.11040705</v>
      </c>
      <c r="P142" s="275">
        <v>38707587.199651837</v>
      </c>
      <c r="Q142" s="274">
        <v>8.8980748284288383E-2</v>
      </c>
    </row>
    <row r="143" spans="1:17">
      <c r="A143" s="364"/>
      <c r="B143" s="224" t="s">
        <v>321</v>
      </c>
      <c r="C143" s="303">
        <v>8588854.5920660309</v>
      </c>
      <c r="D143" s="303">
        <v>55104.08294535242</v>
      </c>
      <c r="E143" s="277">
        <v>6.457194042227791E-3</v>
      </c>
      <c r="F143" s="278">
        <v>43739906.724280789</v>
      </c>
      <c r="G143" s="278">
        <v>2603966.0544228405</v>
      </c>
      <c r="H143" s="277">
        <v>6.3301483131778163E-2</v>
      </c>
      <c r="J143" s="218" t="s">
        <v>321</v>
      </c>
      <c r="K143" s="280" t="s">
        <v>321</v>
      </c>
      <c r="L143" s="303">
        <v>8588854.5920660309</v>
      </c>
      <c r="M143" s="303">
        <v>55104.08294535242</v>
      </c>
      <c r="N143" s="277">
        <v>6.457194042227791E-3</v>
      </c>
      <c r="O143" s="278">
        <v>43739906.724280789</v>
      </c>
      <c r="P143" s="278">
        <v>2603966.0544228405</v>
      </c>
      <c r="Q143" s="277">
        <v>6.3301483131778163E-2</v>
      </c>
    </row>
    <row r="144" spans="1:17">
      <c r="A144" s="362" t="s">
        <v>136</v>
      </c>
      <c r="B144" s="224" t="s">
        <v>322</v>
      </c>
      <c r="C144" s="273">
        <v>17668943.689783473</v>
      </c>
      <c r="D144" s="273">
        <v>402943.86547512561</v>
      </c>
      <c r="E144" s="274">
        <v>2.3337418601605191E-2</v>
      </c>
      <c r="F144" s="275">
        <v>85955147.614554048</v>
      </c>
      <c r="G144" s="275">
        <v>5692213.9846722633</v>
      </c>
      <c r="H144" s="274">
        <v>7.0919585507812286E-2</v>
      </c>
      <c r="J144" s="218" t="s">
        <v>322</v>
      </c>
      <c r="K144" s="281" t="s">
        <v>322</v>
      </c>
      <c r="L144" s="273">
        <v>17668943.689783473</v>
      </c>
      <c r="M144" s="273">
        <v>402943.86547512561</v>
      </c>
      <c r="N144" s="274">
        <v>2.3337418601605191E-2</v>
      </c>
      <c r="O144" s="275">
        <v>85955147.614554048</v>
      </c>
      <c r="P144" s="275">
        <v>5692213.9846722633</v>
      </c>
      <c r="Q144" s="274">
        <v>7.0919585507812286E-2</v>
      </c>
    </row>
    <row r="145" spans="1:17">
      <c r="A145" s="363"/>
      <c r="B145" s="224" t="s">
        <v>323</v>
      </c>
      <c r="C145" s="303">
        <v>10451129.595578019</v>
      </c>
      <c r="D145" s="303">
        <v>315692.95521814935</v>
      </c>
      <c r="E145" s="277">
        <v>3.114744499127374E-2</v>
      </c>
      <c r="F145" s="278">
        <v>41660185.831525452</v>
      </c>
      <c r="G145" s="278">
        <v>4165642.0844619796</v>
      </c>
      <c r="H145" s="277">
        <v>0.11109995397098885</v>
      </c>
      <c r="J145" s="218" t="s">
        <v>323</v>
      </c>
      <c r="K145" s="280" t="s">
        <v>323</v>
      </c>
      <c r="L145" s="303">
        <v>10451129.595578019</v>
      </c>
      <c r="M145" s="303">
        <v>315692.95521814935</v>
      </c>
      <c r="N145" s="277">
        <v>3.114744499127374E-2</v>
      </c>
      <c r="O145" s="278">
        <v>41660185.831525452</v>
      </c>
      <c r="P145" s="278">
        <v>4165642.0844619796</v>
      </c>
      <c r="Q145" s="277">
        <v>0.11109995397098885</v>
      </c>
    </row>
    <row r="146" spans="1:17">
      <c r="A146" s="363"/>
      <c r="B146" s="224" t="s">
        <v>328</v>
      </c>
      <c r="C146" s="273">
        <v>5101099.576087568</v>
      </c>
      <c r="D146" s="273">
        <v>22830.928463538177</v>
      </c>
      <c r="E146" s="274">
        <v>4.4958095066947841E-3</v>
      </c>
      <c r="F146" s="275">
        <v>25904131.59907835</v>
      </c>
      <c r="G146" s="275">
        <v>1611191.9115048274</v>
      </c>
      <c r="H146" s="274">
        <v>6.6323464028068796E-2</v>
      </c>
      <c r="J146" s="218" t="s">
        <v>328</v>
      </c>
      <c r="K146" s="281" t="s">
        <v>328</v>
      </c>
      <c r="L146" s="273">
        <v>5101099.576087568</v>
      </c>
      <c r="M146" s="273">
        <v>22830.928463538177</v>
      </c>
      <c r="N146" s="274">
        <v>4.4958095066947841E-3</v>
      </c>
      <c r="O146" s="275">
        <v>25904131.59907835</v>
      </c>
      <c r="P146" s="275">
        <v>1611191.9115048274</v>
      </c>
      <c r="Q146" s="274">
        <v>6.6323464028068796E-2</v>
      </c>
    </row>
    <row r="147" spans="1:17">
      <c r="A147" s="363"/>
      <c r="B147" s="224" t="s">
        <v>324</v>
      </c>
      <c r="C147" s="303">
        <v>19033602.465423737</v>
      </c>
      <c r="D147" s="303">
        <v>825872.44839768857</v>
      </c>
      <c r="E147" s="277">
        <v>4.5358342178042799E-2</v>
      </c>
      <c r="F147" s="278">
        <v>89737392.713731408</v>
      </c>
      <c r="G147" s="278">
        <v>7936657.4367799312</v>
      </c>
      <c r="H147" s="277">
        <v>9.7024279915197756E-2</v>
      </c>
      <c r="J147" s="218" t="s">
        <v>324</v>
      </c>
      <c r="K147" s="280" t="s">
        <v>324</v>
      </c>
      <c r="L147" s="303">
        <v>19033602.465423737</v>
      </c>
      <c r="M147" s="303">
        <v>825872.44839768857</v>
      </c>
      <c r="N147" s="277">
        <v>4.5358342178042799E-2</v>
      </c>
      <c r="O147" s="278">
        <v>89737392.713731408</v>
      </c>
      <c r="P147" s="278">
        <v>7936657.4367799312</v>
      </c>
      <c r="Q147" s="277">
        <v>9.7024279915197756E-2</v>
      </c>
    </row>
    <row r="148" spans="1:17">
      <c r="A148" s="363"/>
      <c r="B148" s="224" t="s">
        <v>325</v>
      </c>
      <c r="C148" s="273">
        <v>9042240.4173944294</v>
      </c>
      <c r="D148" s="273">
        <v>256098.1439190954</v>
      </c>
      <c r="E148" s="274">
        <v>2.9147962319280369E-2</v>
      </c>
      <c r="F148" s="275">
        <v>41377299.984689549</v>
      </c>
      <c r="G148" s="275">
        <v>3398104.4527793676</v>
      </c>
      <c r="H148" s="274">
        <v>8.9472786487124895E-2</v>
      </c>
      <c r="J148" s="218" t="s">
        <v>325</v>
      </c>
      <c r="K148" s="281" t="s">
        <v>325</v>
      </c>
      <c r="L148" s="273">
        <v>9042240.4173944294</v>
      </c>
      <c r="M148" s="273">
        <v>256098.1439190954</v>
      </c>
      <c r="N148" s="274">
        <v>2.9147962319280369E-2</v>
      </c>
      <c r="O148" s="275">
        <v>41377299.984689549</v>
      </c>
      <c r="P148" s="275">
        <v>3398104.4527793676</v>
      </c>
      <c r="Q148" s="274">
        <v>8.9472786487124895E-2</v>
      </c>
    </row>
    <row r="149" spans="1:17">
      <c r="A149" s="363"/>
      <c r="B149" s="224" t="s">
        <v>326</v>
      </c>
      <c r="C149" s="303">
        <v>13222882.464961644</v>
      </c>
      <c r="D149" s="303">
        <v>281597.3296748139</v>
      </c>
      <c r="E149" s="277">
        <v>2.1759610945205603E-2</v>
      </c>
      <c r="F149" s="278">
        <v>65394190.729593404</v>
      </c>
      <c r="G149" s="278">
        <v>5629449.038080819</v>
      </c>
      <c r="H149" s="277">
        <v>9.4193480616687378E-2</v>
      </c>
      <c r="J149" s="218" t="s">
        <v>326</v>
      </c>
      <c r="K149" s="280" t="s">
        <v>326</v>
      </c>
      <c r="L149" s="303">
        <v>13222882.464961644</v>
      </c>
      <c r="M149" s="303">
        <v>281597.3296748139</v>
      </c>
      <c r="N149" s="277">
        <v>2.1759610945205603E-2</v>
      </c>
      <c r="O149" s="278">
        <v>65394190.729593404</v>
      </c>
      <c r="P149" s="278">
        <v>5629449.038080819</v>
      </c>
      <c r="Q149" s="277">
        <v>9.4193480616687378E-2</v>
      </c>
    </row>
    <row r="150" spans="1:17">
      <c r="A150" s="363"/>
      <c r="B150" s="224" t="s">
        <v>327</v>
      </c>
      <c r="C150" s="273">
        <v>15209356.187021241</v>
      </c>
      <c r="D150" s="273">
        <v>605868.37520549074</v>
      </c>
      <c r="E150" s="274">
        <v>4.1487922817676458E-2</v>
      </c>
      <c r="F150" s="275">
        <v>79950139.912954003</v>
      </c>
      <c r="G150" s="275">
        <v>7670362.2369497567</v>
      </c>
      <c r="H150" s="274">
        <v>0.10612044590580136</v>
      </c>
      <c r="J150" s="218" t="s">
        <v>327</v>
      </c>
      <c r="K150" s="281" t="s">
        <v>327</v>
      </c>
      <c r="L150" s="273">
        <v>15209356.187021241</v>
      </c>
      <c r="M150" s="273">
        <v>605868.37520549074</v>
      </c>
      <c r="N150" s="274">
        <v>4.1487922817676458E-2</v>
      </c>
      <c r="O150" s="275">
        <v>79950139.912954003</v>
      </c>
      <c r="P150" s="275">
        <v>7670362.2369497567</v>
      </c>
      <c r="Q150" s="274">
        <v>0.10612044590580136</v>
      </c>
    </row>
    <row r="151" spans="1:17">
      <c r="A151" s="363"/>
      <c r="B151" s="224" t="s">
        <v>329</v>
      </c>
      <c r="C151" s="303">
        <v>68271839.336404622</v>
      </c>
      <c r="D151" s="303">
        <v>1620547.6589601189</v>
      </c>
      <c r="E151" s="277">
        <v>2.4313822255728756E-2</v>
      </c>
      <c r="F151" s="278">
        <v>347933128.70128214</v>
      </c>
      <c r="G151" s="278">
        <v>27755178.255623758</v>
      </c>
      <c r="H151" s="277">
        <v>8.6686725981570845E-2</v>
      </c>
      <c r="J151" s="218" t="s">
        <v>329</v>
      </c>
      <c r="K151" s="280" t="s">
        <v>329</v>
      </c>
      <c r="L151" s="303">
        <v>68271839.336404622</v>
      </c>
      <c r="M151" s="303">
        <v>1620547.6589601189</v>
      </c>
      <c r="N151" s="277">
        <v>2.4313822255728756E-2</v>
      </c>
      <c r="O151" s="278">
        <v>347933128.70128214</v>
      </c>
      <c r="P151" s="278">
        <v>27755178.255623758</v>
      </c>
      <c r="Q151" s="277">
        <v>8.6686725981570845E-2</v>
      </c>
    </row>
    <row r="152" spans="1:17">
      <c r="A152" s="363"/>
      <c r="B152" s="224" t="s">
        <v>330</v>
      </c>
      <c r="C152" s="273">
        <v>7316548.2298532324</v>
      </c>
      <c r="D152" s="273">
        <v>-57856.506734956056</v>
      </c>
      <c r="E152" s="274">
        <v>-7.8455833116807885E-3</v>
      </c>
      <c r="F152" s="275">
        <v>42810577.717027992</v>
      </c>
      <c r="G152" s="275">
        <v>2798287.7125510424</v>
      </c>
      <c r="H152" s="274">
        <v>6.9935705060568731E-2</v>
      </c>
      <c r="J152" s="218" t="s">
        <v>330</v>
      </c>
      <c r="K152" s="281" t="s">
        <v>330</v>
      </c>
      <c r="L152" s="273">
        <v>7316548.2298532324</v>
      </c>
      <c r="M152" s="273">
        <v>-57856.506734956056</v>
      </c>
      <c r="N152" s="274">
        <v>-7.8455833116807885E-3</v>
      </c>
      <c r="O152" s="275">
        <v>42810577.717027992</v>
      </c>
      <c r="P152" s="275">
        <v>2798287.7125510424</v>
      </c>
      <c r="Q152" s="274">
        <v>6.9935705060568731E-2</v>
      </c>
    </row>
    <row r="153" spans="1:17">
      <c r="A153" s="363"/>
      <c r="B153" s="224" t="s">
        <v>331</v>
      </c>
      <c r="C153" s="303">
        <v>6647316.6479976568</v>
      </c>
      <c r="D153" s="303">
        <v>198223.81039263401</v>
      </c>
      <c r="E153" s="277">
        <v>3.073669667721014E-2</v>
      </c>
      <c r="F153" s="278">
        <v>33368124.728906713</v>
      </c>
      <c r="G153" s="278">
        <v>3081468.9851124138</v>
      </c>
      <c r="H153" s="277">
        <v>0.10174345464813503</v>
      </c>
      <c r="J153" s="218" t="s">
        <v>331</v>
      </c>
      <c r="K153" s="280" t="s">
        <v>331</v>
      </c>
      <c r="L153" s="303">
        <v>6647316.6479976568</v>
      </c>
      <c r="M153" s="303">
        <v>198223.81039263401</v>
      </c>
      <c r="N153" s="277">
        <v>3.073669667721014E-2</v>
      </c>
      <c r="O153" s="278">
        <v>33368124.728906713</v>
      </c>
      <c r="P153" s="278">
        <v>3081468.9851124138</v>
      </c>
      <c r="Q153" s="277">
        <v>0.10174345464813503</v>
      </c>
    </row>
    <row r="154" spans="1:17">
      <c r="A154" s="363"/>
      <c r="B154" s="224" t="s">
        <v>332</v>
      </c>
      <c r="C154" s="273">
        <v>37474574.945659243</v>
      </c>
      <c r="D154" s="273">
        <v>1134443.3382275105</v>
      </c>
      <c r="E154" s="274">
        <v>3.1217370109785494E-2</v>
      </c>
      <c r="F154" s="275">
        <v>185625138.63042569</v>
      </c>
      <c r="G154" s="275">
        <v>13349914.883731365</v>
      </c>
      <c r="H154" s="274">
        <v>7.7491786650415118E-2</v>
      </c>
      <c r="J154" s="218" t="s">
        <v>332</v>
      </c>
      <c r="K154" s="281" t="s">
        <v>332</v>
      </c>
      <c r="L154" s="273">
        <v>37474574.945659243</v>
      </c>
      <c r="M154" s="273">
        <v>1134443.3382275105</v>
      </c>
      <c r="N154" s="274">
        <v>3.1217370109785494E-2</v>
      </c>
      <c r="O154" s="275">
        <v>185625138.63042569</v>
      </c>
      <c r="P154" s="275">
        <v>13349914.883731365</v>
      </c>
      <c r="Q154" s="274">
        <v>7.7491786650415118E-2</v>
      </c>
    </row>
    <row r="155" spans="1:17">
      <c r="A155" s="363"/>
      <c r="B155" s="224" t="s">
        <v>333</v>
      </c>
      <c r="C155" s="303">
        <v>10107111.787104808</v>
      </c>
      <c r="D155" s="303">
        <v>123705.10478040949</v>
      </c>
      <c r="E155" s="277">
        <v>1.2391071376409931E-2</v>
      </c>
      <c r="F155" s="278">
        <v>53133496.169178359</v>
      </c>
      <c r="G155" s="278">
        <v>5092358.5292770565</v>
      </c>
      <c r="H155" s="277">
        <v>0.1059999571085827</v>
      </c>
      <c r="J155" s="218" t="s">
        <v>333</v>
      </c>
      <c r="K155" s="280" t="s">
        <v>333</v>
      </c>
      <c r="L155" s="303">
        <v>10107111.787104808</v>
      </c>
      <c r="M155" s="303">
        <v>123705.10478040949</v>
      </c>
      <c r="N155" s="277">
        <v>1.2391071376409931E-2</v>
      </c>
      <c r="O155" s="278">
        <v>53133496.169178359</v>
      </c>
      <c r="P155" s="278">
        <v>5092358.5292770565</v>
      </c>
      <c r="Q155" s="277">
        <v>0.1059999571085827</v>
      </c>
    </row>
    <row r="156" spans="1:17">
      <c r="A156" s="363"/>
      <c r="B156" s="224" t="s">
        <v>334</v>
      </c>
      <c r="C156" s="287">
        <v>2128208.438064836</v>
      </c>
      <c r="D156" s="287">
        <v>97637.969432942569</v>
      </c>
      <c r="E156" s="287">
        <v>4.808400936645485E-2</v>
      </c>
      <c r="F156" s="287">
        <v>11512060.212254882</v>
      </c>
      <c r="G156" s="287">
        <v>1666983.8493887186</v>
      </c>
      <c r="H156" s="287">
        <v>0.16932157638474785</v>
      </c>
      <c r="J156" s="218" t="s">
        <v>334</v>
      </c>
      <c r="K156" s="281" t="s">
        <v>334</v>
      </c>
      <c r="L156" s="287">
        <v>2128208.438064836</v>
      </c>
      <c r="M156" s="287">
        <v>97637.969432942569</v>
      </c>
      <c r="N156" s="287">
        <v>4.808400936645485E-2</v>
      </c>
      <c r="O156" s="287">
        <v>11512060.212254882</v>
      </c>
      <c r="P156" s="287">
        <v>1666983.8493887186</v>
      </c>
      <c r="Q156" s="287">
        <v>0.16932157638474785</v>
      </c>
    </row>
    <row r="157" spans="1:17">
      <c r="A157" s="363"/>
      <c r="B157" s="224" t="s">
        <v>335</v>
      </c>
      <c r="C157" s="303">
        <v>1127432.8641223812</v>
      </c>
      <c r="D157" s="303">
        <v>6663.3979637450539</v>
      </c>
      <c r="E157" s="277">
        <v>5.9453778541838876E-3</v>
      </c>
      <c r="F157" s="278">
        <v>5390133.1006307248</v>
      </c>
      <c r="G157" s="278">
        <v>397393.36170558445</v>
      </c>
      <c r="H157" s="277">
        <v>7.9594247344272159E-2</v>
      </c>
      <c r="J157" s="218" t="s">
        <v>335</v>
      </c>
      <c r="K157" s="280" t="s">
        <v>335</v>
      </c>
      <c r="L157" s="303">
        <v>1127432.8641223812</v>
      </c>
      <c r="M157" s="303">
        <v>6663.3979637450539</v>
      </c>
      <c r="N157" s="277">
        <v>5.9453778541838876E-3</v>
      </c>
      <c r="O157" s="278">
        <v>5390133.1006307248</v>
      </c>
      <c r="P157" s="278">
        <v>397393.36170558445</v>
      </c>
      <c r="Q157" s="277">
        <v>7.9594247344272159E-2</v>
      </c>
    </row>
    <row r="158" spans="1:17">
      <c r="A158" s="363"/>
      <c r="B158" s="281" t="s">
        <v>489</v>
      </c>
      <c r="C158" s="273">
        <v>3465055.626398819</v>
      </c>
      <c r="D158" s="273">
        <v>78384.475820885506</v>
      </c>
      <c r="E158" s="274">
        <v>2.3144991744329602E-2</v>
      </c>
      <c r="F158" s="275">
        <v>16696091.358417109</v>
      </c>
      <c r="G158" s="275">
        <v>1276970.8974521123</v>
      </c>
      <c r="H158" s="274">
        <v>8.2817363071057679E-2</v>
      </c>
      <c r="J158" s="288" t="s">
        <v>489</v>
      </c>
      <c r="K158" s="281" t="s">
        <v>546</v>
      </c>
      <c r="L158" s="273">
        <v>3465055.626398819</v>
      </c>
      <c r="M158" s="273">
        <v>78384.475820885506</v>
      </c>
      <c r="N158" s="274">
        <v>2.3144991744329602E-2</v>
      </c>
      <c r="O158" s="275">
        <v>16696091.358417109</v>
      </c>
      <c r="P158" s="275">
        <v>1276970.8974521123</v>
      </c>
      <c r="Q158" s="274">
        <v>8.2817363071057679E-2</v>
      </c>
    </row>
    <row r="159" spans="1:17">
      <c r="A159" s="363"/>
      <c r="B159" s="224" t="s">
        <v>336</v>
      </c>
      <c r="C159" s="303">
        <v>74294967.502774775</v>
      </c>
      <c r="D159" s="303">
        <v>1201776.480579406</v>
      </c>
      <c r="E159" s="277">
        <v>1.6441702212925364E-2</v>
      </c>
      <c r="F159" s="278">
        <v>352393448.02030516</v>
      </c>
      <c r="G159" s="278">
        <v>26895276.090429783</v>
      </c>
      <c r="H159" s="277">
        <v>8.2628040369529462E-2</v>
      </c>
      <c r="J159" s="218" t="s">
        <v>336</v>
      </c>
      <c r="K159" s="280" t="s">
        <v>336</v>
      </c>
      <c r="L159" s="303">
        <v>74294967.502774775</v>
      </c>
      <c r="M159" s="303">
        <v>1201776.480579406</v>
      </c>
      <c r="N159" s="277">
        <v>1.6441702212925364E-2</v>
      </c>
      <c r="O159" s="278">
        <v>352393448.02030516</v>
      </c>
      <c r="P159" s="278">
        <v>26895276.090429783</v>
      </c>
      <c r="Q159" s="277">
        <v>8.2628040369529462E-2</v>
      </c>
    </row>
    <row r="160" spans="1:17">
      <c r="A160" s="363"/>
      <c r="B160" s="223" t="s">
        <v>337</v>
      </c>
      <c r="C160" s="273">
        <v>6287666.0825434728</v>
      </c>
      <c r="D160" s="273">
        <v>105101.06907190662</v>
      </c>
      <c r="E160" s="274">
        <v>1.6999589788849048E-2</v>
      </c>
      <c r="F160" s="275">
        <v>31276336.398349892</v>
      </c>
      <c r="G160" s="275">
        <v>2382643.9917876311</v>
      </c>
      <c r="H160" s="274">
        <v>8.2462426686818718E-2</v>
      </c>
      <c r="J160" s="258" t="s">
        <v>337</v>
      </c>
      <c r="K160" s="281" t="s">
        <v>337</v>
      </c>
      <c r="L160" s="273">
        <v>6287666.0825434728</v>
      </c>
      <c r="M160" s="273">
        <v>105101.06907190662</v>
      </c>
      <c r="N160" s="274">
        <v>1.6999589788849048E-2</v>
      </c>
      <c r="O160" s="275">
        <v>31276336.398349892</v>
      </c>
      <c r="P160" s="275">
        <v>2382643.9917876311</v>
      </c>
      <c r="Q160" s="274">
        <v>8.2462426686818718E-2</v>
      </c>
    </row>
    <row r="161" spans="1:24">
      <c r="A161" s="363"/>
      <c r="B161" s="223" t="s">
        <v>338</v>
      </c>
      <c r="C161" s="303">
        <v>21967793.803369794</v>
      </c>
      <c r="D161" s="303">
        <v>158930.27722090483</v>
      </c>
      <c r="E161" s="277">
        <v>7.2874167436715338E-3</v>
      </c>
      <c r="F161" s="278">
        <v>97390424.590524927</v>
      </c>
      <c r="G161" s="278">
        <v>4689398.1705596596</v>
      </c>
      <c r="H161" s="277">
        <v>5.0586259415458766E-2</v>
      </c>
      <c r="J161" s="258" t="s">
        <v>338</v>
      </c>
      <c r="K161" s="280" t="s">
        <v>338</v>
      </c>
      <c r="L161" s="303">
        <v>21967793.803369794</v>
      </c>
      <c r="M161" s="303">
        <v>158930.27722090483</v>
      </c>
      <c r="N161" s="277">
        <v>7.2874167436715338E-3</v>
      </c>
      <c r="O161" s="278">
        <v>97390424.590524927</v>
      </c>
      <c r="P161" s="278">
        <v>4689398.1705596596</v>
      </c>
      <c r="Q161" s="277">
        <v>5.0586259415458766E-2</v>
      </c>
    </row>
    <row r="162" spans="1:24">
      <c r="A162" s="363"/>
      <c r="B162" s="223" t="s">
        <v>339</v>
      </c>
      <c r="C162" s="273">
        <v>7141393.3395378087</v>
      </c>
      <c r="D162" s="273">
        <v>-21440.134558802471</v>
      </c>
      <c r="E162" s="274">
        <v>-2.9932476632798639E-3</v>
      </c>
      <c r="F162" s="275">
        <v>32583984.961479023</v>
      </c>
      <c r="G162" s="275">
        <v>1731279.2984069288</v>
      </c>
      <c r="H162" s="274">
        <v>5.611434268726434E-2</v>
      </c>
      <c r="J162" s="258" t="s">
        <v>339</v>
      </c>
      <c r="K162" s="281" t="s">
        <v>339</v>
      </c>
      <c r="L162" s="273">
        <v>7141393.3395378087</v>
      </c>
      <c r="M162" s="273">
        <v>-21440.134558802471</v>
      </c>
      <c r="N162" s="274">
        <v>-2.9932476632798639E-3</v>
      </c>
      <c r="O162" s="275">
        <v>32583984.961479023</v>
      </c>
      <c r="P162" s="275">
        <v>1731279.2984069288</v>
      </c>
      <c r="Q162" s="274">
        <v>5.611434268726434E-2</v>
      </c>
    </row>
    <row r="163" spans="1:24">
      <c r="A163" s="363"/>
      <c r="B163" s="223" t="s">
        <v>340</v>
      </c>
      <c r="C163" s="303">
        <v>6070811.52917754</v>
      </c>
      <c r="D163" s="303">
        <v>186027.30792473257</v>
      </c>
      <c r="E163" s="277">
        <v>3.1611576725769794E-2</v>
      </c>
      <c r="F163" s="278">
        <v>29261411.238666829</v>
      </c>
      <c r="G163" s="278">
        <v>2805426.6897652</v>
      </c>
      <c r="H163" s="277">
        <v>0.10604128848728378</v>
      </c>
      <c r="J163" s="258" t="s">
        <v>340</v>
      </c>
      <c r="K163" s="280" t="s">
        <v>340</v>
      </c>
      <c r="L163" s="303">
        <v>6070811.52917754</v>
      </c>
      <c r="M163" s="303">
        <v>186027.30792473257</v>
      </c>
      <c r="N163" s="277">
        <v>3.1611576725769794E-2</v>
      </c>
      <c r="O163" s="278">
        <v>29261411.238666829</v>
      </c>
      <c r="P163" s="278">
        <v>2805426.6897652</v>
      </c>
      <c r="Q163" s="277">
        <v>0.10604128848728378</v>
      </c>
    </row>
    <row r="164" spans="1:24">
      <c r="A164" s="363"/>
      <c r="B164" s="223" t="s">
        <v>341</v>
      </c>
      <c r="C164" s="273">
        <v>10726106.080809679</v>
      </c>
      <c r="D164" s="273">
        <v>265044.45146972686</v>
      </c>
      <c r="E164" s="274">
        <v>2.5336286206971714E-2</v>
      </c>
      <c r="F164" s="275">
        <v>50607170.576895259</v>
      </c>
      <c r="G164" s="275">
        <v>4028791.3106887788</v>
      </c>
      <c r="H164" s="274">
        <v>8.6494879687918746E-2</v>
      </c>
      <c r="J164" s="258" t="s">
        <v>341</v>
      </c>
      <c r="K164" s="281" t="s">
        <v>341</v>
      </c>
      <c r="L164" s="273">
        <v>10726106.080809679</v>
      </c>
      <c r="M164" s="273">
        <v>265044.45146972686</v>
      </c>
      <c r="N164" s="274">
        <v>2.5336286206971714E-2</v>
      </c>
      <c r="O164" s="275">
        <v>50607170.576895259</v>
      </c>
      <c r="P164" s="275">
        <v>4028791.3106887788</v>
      </c>
      <c r="Q164" s="274">
        <v>8.6494879687918746E-2</v>
      </c>
    </row>
    <row r="165" spans="1:24">
      <c r="A165" s="363"/>
      <c r="B165" s="223" t="s">
        <v>342</v>
      </c>
      <c r="C165" s="303">
        <v>12429285.759600936</v>
      </c>
      <c r="D165" s="303">
        <v>267955.14144430868</v>
      </c>
      <c r="E165" s="277">
        <v>2.2033373637935387E-2</v>
      </c>
      <c r="F165" s="278">
        <v>65383266.598459303</v>
      </c>
      <c r="G165" s="278">
        <v>7315328.1138900518</v>
      </c>
      <c r="H165" s="277">
        <v>0.12597878114502031</v>
      </c>
      <c r="J165" s="258" t="s">
        <v>342</v>
      </c>
      <c r="K165" s="280" t="s">
        <v>342</v>
      </c>
      <c r="L165" s="303">
        <v>12429285.759600936</v>
      </c>
      <c r="M165" s="303">
        <v>267955.14144430868</v>
      </c>
      <c r="N165" s="277">
        <v>2.2033373637935387E-2</v>
      </c>
      <c r="O165" s="278">
        <v>65383266.598459303</v>
      </c>
      <c r="P165" s="278">
        <v>7315328.1138900518</v>
      </c>
      <c r="Q165" s="277">
        <v>0.12597878114502031</v>
      </c>
    </row>
    <row r="166" spans="1:24">
      <c r="A166" s="363"/>
      <c r="B166" s="223" t="s">
        <v>343</v>
      </c>
      <c r="C166" s="273">
        <v>4336790.8065677462</v>
      </c>
      <c r="D166" s="273">
        <v>93600.689988341182</v>
      </c>
      <c r="E166" s="274">
        <v>2.2059037520523878E-2</v>
      </c>
      <c r="F166" s="275">
        <v>19473371.533889368</v>
      </c>
      <c r="G166" s="275">
        <v>1712619.9474443682</v>
      </c>
      <c r="H166" s="274">
        <v>9.6427222638001381E-2</v>
      </c>
      <c r="J166" s="258" t="s">
        <v>343</v>
      </c>
      <c r="K166" s="281" t="s">
        <v>343</v>
      </c>
      <c r="L166" s="273">
        <v>4336790.8065677462</v>
      </c>
      <c r="M166" s="273">
        <v>93600.689988341182</v>
      </c>
      <c r="N166" s="274">
        <v>2.2059037520523878E-2</v>
      </c>
      <c r="O166" s="275">
        <v>19473371.533889368</v>
      </c>
      <c r="P166" s="275">
        <v>1712619.9474443682</v>
      </c>
      <c r="Q166" s="274">
        <v>9.6427222638001381E-2</v>
      </c>
    </row>
    <row r="167" spans="1:24">
      <c r="A167" s="363"/>
      <c r="B167" s="223" t="s">
        <v>344</v>
      </c>
      <c r="C167" s="303">
        <v>1885071.5185773016</v>
      </c>
      <c r="D167" s="303">
        <v>12070.91485476424</v>
      </c>
      <c r="E167" s="277">
        <v>6.4446935205325758E-3</v>
      </c>
      <c r="F167" s="278">
        <v>8797437.9544546828</v>
      </c>
      <c r="G167" s="278">
        <v>700865.03750574123</v>
      </c>
      <c r="H167" s="277">
        <v>8.6563172430472041E-2</v>
      </c>
      <c r="J167" s="258" t="s">
        <v>344</v>
      </c>
      <c r="K167" s="280" t="s">
        <v>344</v>
      </c>
      <c r="L167" s="303">
        <v>1885071.5185773016</v>
      </c>
      <c r="M167" s="303">
        <v>12070.91485476424</v>
      </c>
      <c r="N167" s="277">
        <v>6.4446935205325758E-3</v>
      </c>
      <c r="O167" s="278">
        <v>8797437.9544546828</v>
      </c>
      <c r="P167" s="278">
        <v>700865.03750574123</v>
      </c>
      <c r="Q167" s="277">
        <v>8.6563172430472041E-2</v>
      </c>
    </row>
    <row r="168" spans="1:24">
      <c r="A168" s="363"/>
      <c r="B168" s="223" t="s">
        <v>345</v>
      </c>
      <c r="C168" s="273">
        <v>1897211.5766243173</v>
      </c>
      <c r="D168" s="273">
        <v>80740.741245118435</v>
      </c>
      <c r="E168" s="274">
        <v>4.4449236218132473E-2</v>
      </c>
      <c r="F168" s="275">
        <v>9610812.7378345076</v>
      </c>
      <c r="G168" s="275">
        <v>900999.63040507399</v>
      </c>
      <c r="H168" s="274">
        <v>0.10344649412012355</v>
      </c>
      <c r="J168" s="258" t="s">
        <v>345</v>
      </c>
      <c r="K168" s="281" t="s">
        <v>345</v>
      </c>
      <c r="L168" s="273">
        <v>1897211.5766243173</v>
      </c>
      <c r="M168" s="273">
        <v>80740.741245118435</v>
      </c>
      <c r="N168" s="274">
        <v>4.4449236218132473E-2</v>
      </c>
      <c r="O168" s="275">
        <v>9610812.7378345076</v>
      </c>
      <c r="P168" s="275">
        <v>900999.63040507399</v>
      </c>
      <c r="Q168" s="274">
        <v>0.10344649412012355</v>
      </c>
    </row>
    <row r="169" spans="1:24">
      <c r="A169" s="363"/>
      <c r="B169" s="223" t="s">
        <v>490</v>
      </c>
      <c r="C169" s="286">
        <v>1552837.0059663656</v>
      </c>
      <c r="D169" s="286">
        <v>53746.021918568527</v>
      </c>
      <c r="E169" s="286">
        <v>3.5852408219710093E-2</v>
      </c>
      <c r="F169" s="286">
        <v>8009231.4297514074</v>
      </c>
      <c r="G169" s="286">
        <v>627923.89997632056</v>
      </c>
      <c r="H169" s="286">
        <v>8.506946735972859E-2</v>
      </c>
      <c r="J169" s="258" t="s">
        <v>490</v>
      </c>
      <c r="K169" s="280" t="s">
        <v>547</v>
      </c>
      <c r="L169" s="286">
        <v>1552837.0059663656</v>
      </c>
      <c r="M169" s="286">
        <v>53746.021918568527</v>
      </c>
      <c r="N169" s="286">
        <v>3.5852408219710093E-2</v>
      </c>
      <c r="O169" s="286">
        <v>8009231.4297514074</v>
      </c>
      <c r="P169" s="286">
        <v>627923.89997632056</v>
      </c>
      <c r="Q169" s="286">
        <v>8.506946735972859E-2</v>
      </c>
    </row>
    <row r="170" spans="1:24">
      <c r="A170" s="363"/>
      <c r="B170" s="224" t="s">
        <v>346</v>
      </c>
      <c r="C170" s="273">
        <v>18820028.168406855</v>
      </c>
      <c r="D170" s="273">
        <v>143097.92783447728</v>
      </c>
      <c r="E170" s="274">
        <v>7.6617477278799247E-3</v>
      </c>
      <c r="F170" s="275">
        <v>89425608.04661046</v>
      </c>
      <c r="G170" s="275">
        <v>10320438.769291624</v>
      </c>
      <c r="H170" s="274">
        <v>0.13046478332043362</v>
      </c>
      <c r="J170" s="218" t="s">
        <v>346</v>
      </c>
      <c r="K170" s="281" t="s">
        <v>346</v>
      </c>
      <c r="L170" s="273">
        <v>18820028.168406855</v>
      </c>
      <c r="M170" s="273">
        <v>143097.92783447728</v>
      </c>
      <c r="N170" s="274">
        <v>7.6617477278799247E-3</v>
      </c>
      <c r="O170" s="275">
        <v>89425608.04661046</v>
      </c>
      <c r="P170" s="275">
        <v>10320438.769291624</v>
      </c>
      <c r="Q170" s="274">
        <v>0.13046478332043362</v>
      </c>
    </row>
    <row r="171" spans="1:24">
      <c r="A171" s="363"/>
      <c r="B171" s="224" t="s">
        <v>347</v>
      </c>
      <c r="C171" s="303">
        <v>4982770.1381651219</v>
      </c>
      <c r="D171" s="303">
        <v>65845.377705883235</v>
      </c>
      <c r="E171" s="277">
        <v>1.339157723856106E-2</v>
      </c>
      <c r="F171" s="278">
        <v>25561457.157046184</v>
      </c>
      <c r="G171" s="278">
        <v>2465537.6773148999</v>
      </c>
      <c r="H171" s="277">
        <v>0.10675209010312958</v>
      </c>
      <c r="J171" s="218" t="s">
        <v>347</v>
      </c>
      <c r="K171" s="280" t="s">
        <v>347</v>
      </c>
      <c r="L171" s="303">
        <v>4982770.1381651219</v>
      </c>
      <c r="M171" s="303">
        <v>65845.377705883235</v>
      </c>
      <c r="N171" s="277">
        <v>1.339157723856106E-2</v>
      </c>
      <c r="O171" s="278">
        <v>25561457.157046184</v>
      </c>
      <c r="P171" s="278">
        <v>2465537.6773148999</v>
      </c>
      <c r="Q171" s="277">
        <v>0.10675209010312958</v>
      </c>
      <c r="R171" s="259" t="s">
        <v>269</v>
      </c>
      <c r="S171" s="260">
        <f>(L159-(SUM(L160:L168)))</f>
        <v>1552837.0059661716</v>
      </c>
      <c r="T171" s="260">
        <f>(M159-(SUM(M160:M168)))</f>
        <v>53746.02191840508</v>
      </c>
      <c r="U171" s="261">
        <f>(((S171+T171)-(S171))/S171)</f>
        <v>3.4611502502778412E-2</v>
      </c>
      <c r="V171" s="260">
        <f>(O159-(SUM(O160:O168)))</f>
        <v>8009231.4297513962</v>
      </c>
      <c r="W171" s="260">
        <f>(P159-(SUM(P160:P168)))</f>
        <v>627923.89997635037</v>
      </c>
      <c r="X171" s="261">
        <f>(((V171+W171)-(V171))/V171)</f>
        <v>7.8400019463021178E-2</v>
      </c>
    </row>
    <row r="172" spans="1:24">
      <c r="A172" s="363"/>
      <c r="B172" s="224" t="s">
        <v>348</v>
      </c>
      <c r="C172" s="273">
        <v>13837258.030241722</v>
      </c>
      <c r="D172" s="273">
        <v>77252.550128581002</v>
      </c>
      <c r="E172" s="274">
        <v>5.6142819303547104E-3</v>
      </c>
      <c r="F172" s="275">
        <v>63864150.889564283</v>
      </c>
      <c r="G172" s="275">
        <v>7854901.0919767395</v>
      </c>
      <c r="H172" s="274">
        <v>0.14024292630884461</v>
      </c>
      <c r="J172" s="218" t="s">
        <v>348</v>
      </c>
      <c r="K172" s="281" t="s">
        <v>348</v>
      </c>
      <c r="L172" s="273">
        <v>13837258.030241722</v>
      </c>
      <c r="M172" s="273">
        <v>77252.550128581002</v>
      </c>
      <c r="N172" s="274">
        <v>5.6142819303547104E-3</v>
      </c>
      <c r="O172" s="275">
        <v>63864150.889564283</v>
      </c>
      <c r="P172" s="275">
        <v>7854901.0919767395</v>
      </c>
      <c r="Q172" s="274">
        <v>0.14024292630884461</v>
      </c>
    </row>
    <row r="173" spans="1:24">
      <c r="A173" s="363"/>
      <c r="B173" s="224" t="s">
        <v>349</v>
      </c>
      <c r="C173" s="303">
        <v>21546990.865823276</v>
      </c>
      <c r="D173" s="303">
        <v>164745.28756153211</v>
      </c>
      <c r="E173" s="277">
        <v>7.7047701542171214E-3</v>
      </c>
      <c r="F173" s="278">
        <v>119942844.44822359</v>
      </c>
      <c r="G173" s="278">
        <v>4705092.4070082158</v>
      </c>
      <c r="H173" s="277">
        <v>4.0829435872069213E-2</v>
      </c>
      <c r="J173" s="218" t="s">
        <v>349</v>
      </c>
      <c r="K173" s="280" t="s">
        <v>349</v>
      </c>
      <c r="L173" s="303">
        <v>21546990.865823276</v>
      </c>
      <c r="M173" s="303">
        <v>164745.28756153211</v>
      </c>
      <c r="N173" s="277">
        <v>7.7047701542171214E-3</v>
      </c>
      <c r="O173" s="278">
        <v>119942844.44822359</v>
      </c>
      <c r="P173" s="278">
        <v>4705092.4070082158</v>
      </c>
      <c r="Q173" s="277">
        <v>4.0829435872069213E-2</v>
      </c>
    </row>
    <row r="174" spans="1:24">
      <c r="A174" s="363"/>
      <c r="B174" s="224" t="s">
        <v>350</v>
      </c>
      <c r="C174" s="273">
        <v>5511881.4230872719</v>
      </c>
      <c r="D174" s="273">
        <v>47627.145002176054</v>
      </c>
      <c r="E174" s="274">
        <v>8.7161289680806366E-3</v>
      </c>
      <c r="F174" s="275">
        <v>32603592.031155042</v>
      </c>
      <c r="G174" s="275">
        <v>1280139.4117498286</v>
      </c>
      <c r="H174" s="274">
        <v>4.0868400661450983E-2</v>
      </c>
      <c r="J174" s="218" t="s">
        <v>350</v>
      </c>
      <c r="K174" s="281" t="s">
        <v>350</v>
      </c>
      <c r="L174" s="273">
        <v>5511881.4230872719</v>
      </c>
      <c r="M174" s="273">
        <v>47627.145002176054</v>
      </c>
      <c r="N174" s="274">
        <v>8.7161289680806366E-3</v>
      </c>
      <c r="O174" s="275">
        <v>32603592.031155042</v>
      </c>
      <c r="P174" s="275">
        <v>1280139.4117498286</v>
      </c>
      <c r="Q174" s="274">
        <v>4.0868400661450983E-2</v>
      </c>
    </row>
    <row r="175" spans="1:24">
      <c r="A175" s="363"/>
      <c r="B175" s="224" t="s">
        <v>351</v>
      </c>
      <c r="C175" s="303">
        <v>10734038.782066057</v>
      </c>
      <c r="D175" s="303">
        <v>68382.008741205558</v>
      </c>
      <c r="E175" s="277">
        <v>6.4114203367420519E-3</v>
      </c>
      <c r="F175" s="278">
        <v>59771578.979451284</v>
      </c>
      <c r="G175" s="278">
        <v>1998388.5918881223</v>
      </c>
      <c r="H175" s="277">
        <v>3.4590241225769584E-2</v>
      </c>
      <c r="J175" s="218" t="s">
        <v>351</v>
      </c>
      <c r="K175" s="280" t="s">
        <v>351</v>
      </c>
      <c r="L175" s="303">
        <v>10734038.782066057</v>
      </c>
      <c r="M175" s="303">
        <v>68382.008741205558</v>
      </c>
      <c r="N175" s="277">
        <v>6.4114203367420519E-3</v>
      </c>
      <c r="O175" s="278">
        <v>59771578.979451284</v>
      </c>
      <c r="P175" s="278">
        <v>1998388.5918881223</v>
      </c>
      <c r="Q175" s="277">
        <v>3.4590241225769584E-2</v>
      </c>
    </row>
    <row r="176" spans="1:24">
      <c r="A176" s="363"/>
      <c r="B176" s="224" t="s">
        <v>352</v>
      </c>
      <c r="C176" s="273">
        <v>3072345.5361448918</v>
      </c>
      <c r="D176" s="273">
        <v>20554.706096658017</v>
      </c>
      <c r="E176" s="274">
        <v>6.735293223334428E-3</v>
      </c>
      <c r="F176" s="275">
        <v>14849279.74837386</v>
      </c>
      <c r="G176" s="275">
        <v>845708.83707742579</v>
      </c>
      <c r="H176" s="274">
        <v>6.0392370091489116E-2</v>
      </c>
      <c r="J176" s="218" t="s">
        <v>352</v>
      </c>
      <c r="K176" s="281" t="s">
        <v>352</v>
      </c>
      <c r="L176" s="273">
        <v>3072345.5361448918</v>
      </c>
      <c r="M176" s="273">
        <v>20554.706096658017</v>
      </c>
      <c r="N176" s="274">
        <v>6.735293223334428E-3</v>
      </c>
      <c r="O176" s="275">
        <v>14849279.74837386</v>
      </c>
      <c r="P176" s="275">
        <v>845708.83707742579</v>
      </c>
      <c r="Q176" s="274">
        <v>6.0392370091489116E-2</v>
      </c>
    </row>
    <row r="177" spans="1:17">
      <c r="A177" s="363"/>
      <c r="B177" s="224" t="s">
        <v>353</v>
      </c>
      <c r="C177" s="303">
        <v>1343299.6615867587</v>
      </c>
      <c r="D177" s="303">
        <v>1164.5525517766364</v>
      </c>
      <c r="E177" s="277">
        <v>8.6768652718873397E-4</v>
      </c>
      <c r="F177" s="278">
        <v>7466094.3135268101</v>
      </c>
      <c r="G177" s="278">
        <v>172389.54581005313</v>
      </c>
      <c r="H177" s="277">
        <v>2.3635388502847018E-2</v>
      </c>
      <c r="J177" s="218" t="s">
        <v>353</v>
      </c>
      <c r="K177" s="280" t="s">
        <v>353</v>
      </c>
      <c r="L177" s="303">
        <v>1343299.6615867587</v>
      </c>
      <c r="M177" s="303">
        <v>1164.5525517766364</v>
      </c>
      <c r="N177" s="277">
        <v>8.6768652718873397E-4</v>
      </c>
      <c r="O177" s="278">
        <v>7466094.3135268101</v>
      </c>
      <c r="P177" s="278">
        <v>172389.54581005313</v>
      </c>
      <c r="Q177" s="277">
        <v>2.3635388502847018E-2</v>
      </c>
    </row>
    <row r="178" spans="1:17">
      <c r="A178" s="363"/>
      <c r="B178" s="224" t="s">
        <v>354</v>
      </c>
      <c r="C178" s="273">
        <v>885425.46293828404</v>
      </c>
      <c r="D178" s="273">
        <v>27016.875169721083</v>
      </c>
      <c r="E178" s="274">
        <v>3.1473211655479325E-2</v>
      </c>
      <c r="F178" s="275">
        <v>5252299.3757166043</v>
      </c>
      <c r="G178" s="275">
        <v>408466.02048282139</v>
      </c>
      <c r="H178" s="274">
        <v>8.4327017576166632E-2</v>
      </c>
      <c r="J178" s="218" t="s">
        <v>354</v>
      </c>
      <c r="K178" s="281" t="s">
        <v>354</v>
      </c>
      <c r="L178" s="273">
        <v>885425.46293828404</v>
      </c>
      <c r="M178" s="273">
        <v>27016.875169721083</v>
      </c>
      <c r="N178" s="274">
        <v>3.1473211655479325E-2</v>
      </c>
      <c r="O178" s="275">
        <v>5252299.3757166043</v>
      </c>
      <c r="P178" s="275">
        <v>408466.02048282139</v>
      </c>
      <c r="Q178" s="274">
        <v>8.4327017576166632E-2</v>
      </c>
    </row>
    <row r="179" spans="1:17">
      <c r="A179" s="363"/>
      <c r="B179" s="224" t="s">
        <v>355</v>
      </c>
      <c r="C179" s="303">
        <v>53567291.908967637</v>
      </c>
      <c r="D179" s="303">
        <v>283527.50440947711</v>
      </c>
      <c r="E179" s="277">
        <v>5.3210862178728266E-3</v>
      </c>
      <c r="F179" s="278">
        <v>341652086.74207765</v>
      </c>
      <c r="G179" s="278">
        <v>26271138.555059254</v>
      </c>
      <c r="H179" s="277">
        <v>8.329970058774977E-2</v>
      </c>
      <c r="J179" s="218" t="s">
        <v>355</v>
      </c>
      <c r="K179" s="280" t="s">
        <v>355</v>
      </c>
      <c r="L179" s="303">
        <v>53567291.908967637</v>
      </c>
      <c r="M179" s="303">
        <v>283527.50440947711</v>
      </c>
      <c r="N179" s="277">
        <v>5.3210862178728266E-3</v>
      </c>
      <c r="O179" s="278">
        <v>341652086.74207765</v>
      </c>
      <c r="P179" s="278">
        <v>26271138.555059254</v>
      </c>
      <c r="Q179" s="277">
        <v>8.329970058774977E-2</v>
      </c>
    </row>
    <row r="180" spans="1:17">
      <c r="A180" s="363"/>
      <c r="B180" s="224" t="s">
        <v>356</v>
      </c>
      <c r="C180" s="273">
        <v>53567291.908967644</v>
      </c>
      <c r="D180" s="273">
        <v>283527.50440948457</v>
      </c>
      <c r="E180" s="274">
        <v>5.3210862178729662E-3</v>
      </c>
      <c r="F180" s="275">
        <v>341652086.74207759</v>
      </c>
      <c r="G180" s="275">
        <v>26271138.555059016</v>
      </c>
      <c r="H180" s="274">
        <v>8.3299700587748965E-2</v>
      </c>
      <c r="J180" s="218" t="s">
        <v>356</v>
      </c>
      <c r="K180" s="281" t="s">
        <v>356</v>
      </c>
      <c r="L180" s="273">
        <v>53567291.908967644</v>
      </c>
      <c r="M180" s="273">
        <v>283527.50440948457</v>
      </c>
      <c r="N180" s="274">
        <v>5.3210862178729662E-3</v>
      </c>
      <c r="O180" s="275">
        <v>341652086.74207759</v>
      </c>
      <c r="P180" s="275">
        <v>26271138.555059016</v>
      </c>
      <c r="Q180" s="274">
        <v>8.3299700587748965E-2</v>
      </c>
    </row>
    <row r="181" spans="1:17">
      <c r="A181" s="363"/>
      <c r="B181" s="223" t="s">
        <v>357</v>
      </c>
      <c r="C181" s="303">
        <v>26153504.817096222</v>
      </c>
      <c r="D181" s="303">
        <v>434967.53416931629</v>
      </c>
      <c r="E181" s="277">
        <v>1.6912607796636506E-2</v>
      </c>
      <c r="F181" s="278">
        <v>147810466.15342903</v>
      </c>
      <c r="G181" s="278">
        <v>5391414.2422543764</v>
      </c>
      <c r="H181" s="277">
        <v>3.7855990261871336E-2</v>
      </c>
      <c r="J181" s="258" t="s">
        <v>357</v>
      </c>
      <c r="K181" s="280" t="s">
        <v>357</v>
      </c>
      <c r="L181" s="303">
        <v>26153504.817096222</v>
      </c>
      <c r="M181" s="303">
        <v>434967.53416931629</v>
      </c>
      <c r="N181" s="277">
        <v>1.6912607796636506E-2</v>
      </c>
      <c r="O181" s="278">
        <v>147810466.15342903</v>
      </c>
      <c r="P181" s="278">
        <v>5391414.2422543764</v>
      </c>
      <c r="Q181" s="277">
        <v>3.7855990261871336E-2</v>
      </c>
    </row>
    <row r="182" spans="1:17">
      <c r="A182" s="363"/>
      <c r="B182" s="223" t="s">
        <v>358</v>
      </c>
      <c r="C182" s="273">
        <v>3167726.8420613483</v>
      </c>
      <c r="D182" s="273">
        <v>90745.264589991886</v>
      </c>
      <c r="E182" s="274">
        <v>2.9491650276491341E-2</v>
      </c>
      <c r="F182" s="275">
        <v>17060929.3007106</v>
      </c>
      <c r="G182" s="275">
        <v>860410.95203716122</v>
      </c>
      <c r="H182" s="274">
        <v>5.3110087808246886E-2</v>
      </c>
      <c r="J182" s="258" t="s">
        <v>358</v>
      </c>
      <c r="K182" s="281" t="s">
        <v>358</v>
      </c>
      <c r="L182" s="273">
        <v>3167726.8420613483</v>
      </c>
      <c r="M182" s="273">
        <v>90745.264589991886</v>
      </c>
      <c r="N182" s="274">
        <v>2.9491650276491341E-2</v>
      </c>
      <c r="O182" s="275">
        <v>17060929.3007106</v>
      </c>
      <c r="P182" s="275">
        <v>860410.95203716122</v>
      </c>
      <c r="Q182" s="274">
        <v>5.3110087808246886E-2</v>
      </c>
    </row>
    <row r="183" spans="1:17">
      <c r="A183" s="363"/>
      <c r="B183" s="223" t="s">
        <v>359</v>
      </c>
      <c r="C183" s="303">
        <v>8964635.8226349559</v>
      </c>
      <c r="D183" s="303">
        <v>182716.59403363243</v>
      </c>
      <c r="E183" s="277">
        <v>2.0805998014483365E-2</v>
      </c>
      <c r="F183" s="278">
        <v>55414578.594256535</v>
      </c>
      <c r="G183" s="278">
        <v>1801481.4041798189</v>
      </c>
      <c r="H183" s="277">
        <v>3.3601517140353837E-2</v>
      </c>
      <c r="J183" s="258" t="s">
        <v>359</v>
      </c>
      <c r="K183" s="280" t="s">
        <v>359</v>
      </c>
      <c r="L183" s="303">
        <v>8964635.8226349559</v>
      </c>
      <c r="M183" s="303">
        <v>182716.59403363243</v>
      </c>
      <c r="N183" s="277">
        <v>2.0805998014483365E-2</v>
      </c>
      <c r="O183" s="278">
        <v>55414578.594256535</v>
      </c>
      <c r="P183" s="278">
        <v>1801481.4041798189</v>
      </c>
      <c r="Q183" s="277">
        <v>3.3601517140353837E-2</v>
      </c>
    </row>
    <row r="184" spans="1:17">
      <c r="A184" s="363"/>
      <c r="B184" s="223" t="s">
        <v>360</v>
      </c>
      <c r="C184" s="273">
        <v>7002638.4577792259</v>
      </c>
      <c r="D184" s="273">
        <v>153688.19366685208</v>
      </c>
      <c r="E184" s="274">
        <v>2.2439671444565545E-2</v>
      </c>
      <c r="F184" s="275">
        <v>37419563.225446939</v>
      </c>
      <c r="G184" s="275">
        <v>1920921.7719935104</v>
      </c>
      <c r="H184" s="274">
        <v>5.411254327893826E-2</v>
      </c>
      <c r="J184" s="258" t="s">
        <v>360</v>
      </c>
      <c r="K184" s="281" t="s">
        <v>360</v>
      </c>
      <c r="L184" s="273">
        <v>7002638.4577792259</v>
      </c>
      <c r="M184" s="273">
        <v>153688.19366685208</v>
      </c>
      <c r="N184" s="274">
        <v>2.2439671444565545E-2</v>
      </c>
      <c r="O184" s="275">
        <v>37419563.225446939</v>
      </c>
      <c r="P184" s="275">
        <v>1920921.7719935104</v>
      </c>
      <c r="Q184" s="274">
        <v>5.411254327893826E-2</v>
      </c>
    </row>
    <row r="185" spans="1:17">
      <c r="A185" s="363"/>
      <c r="B185" s="223" t="s">
        <v>361</v>
      </c>
      <c r="C185" s="303">
        <v>7018503.6946206531</v>
      </c>
      <c r="D185" s="303">
        <v>7817.4818788552657</v>
      </c>
      <c r="E185" s="277">
        <v>1.1150808411089818E-3</v>
      </c>
      <c r="F185" s="278">
        <v>37915395.033014946</v>
      </c>
      <c r="G185" s="278">
        <v>808600.11404392868</v>
      </c>
      <c r="H185" s="277">
        <v>2.1791160239240392E-2</v>
      </c>
      <c r="J185" s="258" t="s">
        <v>361</v>
      </c>
      <c r="K185" s="280" t="s">
        <v>361</v>
      </c>
      <c r="L185" s="303">
        <v>7018503.6946206531</v>
      </c>
      <c r="M185" s="303">
        <v>7817.4818788552657</v>
      </c>
      <c r="N185" s="277">
        <v>1.1150808411089818E-3</v>
      </c>
      <c r="O185" s="278">
        <v>37915395.033014946</v>
      </c>
      <c r="P185" s="278">
        <v>808600.11404392868</v>
      </c>
      <c r="Q185" s="277">
        <v>2.1791160239240392E-2</v>
      </c>
    </row>
    <row r="186" spans="1:17">
      <c r="A186" s="363"/>
      <c r="B186" s="224" t="s">
        <v>362</v>
      </c>
      <c r="C186" s="273">
        <v>2359657.5862235697</v>
      </c>
      <c r="D186" s="273">
        <v>78366.759491881821</v>
      </c>
      <c r="E186" s="274">
        <v>3.4351937321448256E-2</v>
      </c>
      <c r="F186" s="275">
        <v>13216064.563442063</v>
      </c>
      <c r="G186" s="275">
        <v>1029294.9654699843</v>
      </c>
      <c r="H186" s="274">
        <v>8.4460033251245084E-2</v>
      </c>
      <c r="J186" s="218" t="s">
        <v>362</v>
      </c>
      <c r="K186" s="281" t="s">
        <v>362</v>
      </c>
      <c r="L186" s="273">
        <v>2359657.5862235697</v>
      </c>
      <c r="M186" s="273">
        <v>78366.759491881821</v>
      </c>
      <c r="N186" s="274">
        <v>3.4351937321448256E-2</v>
      </c>
      <c r="O186" s="275">
        <v>13216064.563442063</v>
      </c>
      <c r="P186" s="275">
        <v>1029294.9654699843</v>
      </c>
      <c r="Q186" s="274">
        <v>8.4460033251245084E-2</v>
      </c>
    </row>
    <row r="187" spans="1:17">
      <c r="A187" s="363"/>
      <c r="B187" s="224" t="s">
        <v>363</v>
      </c>
      <c r="C187" s="303">
        <v>2359657.5862235688</v>
      </c>
      <c r="D187" s="303">
        <v>78366.759491880424</v>
      </c>
      <c r="E187" s="277">
        <v>3.4351937321447638E-2</v>
      </c>
      <c r="F187" s="278">
        <v>13216064.563442066</v>
      </c>
      <c r="G187" s="278">
        <v>1029294.9654699825</v>
      </c>
      <c r="H187" s="277">
        <v>8.446003325124489E-2</v>
      </c>
      <c r="J187" s="218" t="s">
        <v>363</v>
      </c>
      <c r="K187" s="280" t="s">
        <v>363</v>
      </c>
      <c r="L187" s="303">
        <v>2359657.5862235688</v>
      </c>
      <c r="M187" s="303">
        <v>78366.759491880424</v>
      </c>
      <c r="N187" s="277">
        <v>3.4351937321447638E-2</v>
      </c>
      <c r="O187" s="278">
        <v>13216064.563442066</v>
      </c>
      <c r="P187" s="278">
        <v>1029294.9654699825</v>
      </c>
      <c r="Q187" s="277">
        <v>8.446003325124489E-2</v>
      </c>
    </row>
    <row r="188" spans="1:17">
      <c r="A188" s="363"/>
      <c r="B188" s="224" t="s">
        <v>364</v>
      </c>
      <c r="C188" s="273">
        <v>15178438.48767315</v>
      </c>
      <c r="D188" s="273">
        <v>276349.17950231768</v>
      </c>
      <c r="E188" s="274">
        <v>1.8544324476085047E-2</v>
      </c>
      <c r="F188" s="275">
        <v>58529548.244067602</v>
      </c>
      <c r="G188" s="275">
        <v>3653404.3299319819</v>
      </c>
      <c r="H188" s="274">
        <v>6.6575456461526197E-2</v>
      </c>
      <c r="J188" s="218" t="s">
        <v>364</v>
      </c>
      <c r="K188" s="281" t="s">
        <v>364</v>
      </c>
      <c r="L188" s="273">
        <v>15178438.48767315</v>
      </c>
      <c r="M188" s="273">
        <v>276349.17950231768</v>
      </c>
      <c r="N188" s="274">
        <v>1.8544324476085047E-2</v>
      </c>
      <c r="O188" s="275">
        <v>58529548.244067602</v>
      </c>
      <c r="P188" s="275">
        <v>3653404.3299319819</v>
      </c>
      <c r="Q188" s="274">
        <v>6.6575456461526197E-2</v>
      </c>
    </row>
    <row r="189" spans="1:17">
      <c r="A189" s="363"/>
      <c r="B189" s="224" t="s">
        <v>365</v>
      </c>
      <c r="C189" s="303">
        <v>15178438.487673145</v>
      </c>
      <c r="D189" s="303">
        <v>276349.17950231396</v>
      </c>
      <c r="E189" s="277">
        <v>1.8544324476084801E-2</v>
      </c>
      <c r="F189" s="278">
        <v>58529548.244067565</v>
      </c>
      <c r="G189" s="278">
        <v>3653404.3299319148</v>
      </c>
      <c r="H189" s="277">
        <v>6.6575456461524934E-2</v>
      </c>
      <c r="J189" s="218" t="s">
        <v>365</v>
      </c>
      <c r="K189" s="280" t="s">
        <v>365</v>
      </c>
      <c r="L189" s="303">
        <v>15178438.487673145</v>
      </c>
      <c r="M189" s="303">
        <v>276349.17950231396</v>
      </c>
      <c r="N189" s="277">
        <v>1.8544324476084801E-2</v>
      </c>
      <c r="O189" s="278">
        <v>58529548.244067565</v>
      </c>
      <c r="P189" s="278">
        <v>3653404.3299319148</v>
      </c>
      <c r="Q189" s="277">
        <v>6.6575456461524934E-2</v>
      </c>
    </row>
    <row r="190" spans="1:17">
      <c r="A190" s="363"/>
      <c r="B190" s="224" t="s">
        <v>366</v>
      </c>
      <c r="C190" s="273">
        <v>7177753.7414878467</v>
      </c>
      <c r="D190" s="273">
        <v>139366.47483472992</v>
      </c>
      <c r="E190" s="274">
        <v>1.9800910287364915E-2</v>
      </c>
      <c r="F190" s="275">
        <v>39651483.315115437</v>
      </c>
      <c r="G190" s="275">
        <v>2939321.7238846347</v>
      </c>
      <c r="H190" s="274">
        <v>8.0063978705812069E-2</v>
      </c>
      <c r="J190" s="218" t="s">
        <v>366</v>
      </c>
      <c r="K190" s="281" t="s">
        <v>366</v>
      </c>
      <c r="L190" s="273">
        <v>7177753.7414878467</v>
      </c>
      <c r="M190" s="273">
        <v>139366.47483472992</v>
      </c>
      <c r="N190" s="274">
        <v>1.9800910287364915E-2</v>
      </c>
      <c r="O190" s="275">
        <v>39651483.315115437</v>
      </c>
      <c r="P190" s="275">
        <v>2939321.7238846347</v>
      </c>
      <c r="Q190" s="274">
        <v>8.0063978705812069E-2</v>
      </c>
    </row>
    <row r="191" spans="1:17">
      <c r="A191" s="363"/>
      <c r="B191" s="224" t="s">
        <v>367</v>
      </c>
      <c r="C191" s="303">
        <v>7177753.7414878458</v>
      </c>
      <c r="D191" s="303">
        <v>139366.47483472992</v>
      </c>
      <c r="E191" s="277">
        <v>1.9800910287364918E-2</v>
      </c>
      <c r="F191" s="278">
        <v>39651483.315115467</v>
      </c>
      <c r="G191" s="278">
        <v>2939321.7238846719</v>
      </c>
      <c r="H191" s="277">
        <v>8.0063978705813096E-2</v>
      </c>
      <c r="J191" s="218" t="s">
        <v>367</v>
      </c>
      <c r="K191" s="280" t="s">
        <v>367</v>
      </c>
      <c r="L191" s="303">
        <v>7177753.7414878458</v>
      </c>
      <c r="M191" s="303">
        <v>139366.47483472992</v>
      </c>
      <c r="N191" s="277">
        <v>1.9800910287364918E-2</v>
      </c>
      <c r="O191" s="278">
        <v>39651483.315115467</v>
      </c>
      <c r="P191" s="278">
        <v>2939321.7238846719</v>
      </c>
      <c r="Q191" s="277">
        <v>8.0063978705813096E-2</v>
      </c>
    </row>
    <row r="192" spans="1:17">
      <c r="A192" s="363"/>
      <c r="B192" s="224" t="s">
        <v>368</v>
      </c>
      <c r="C192" s="273">
        <v>18825027.364157706</v>
      </c>
      <c r="D192" s="273">
        <v>212256.49976125732</v>
      </c>
      <c r="E192" s="274">
        <v>1.1403809852259743E-2</v>
      </c>
      <c r="F192" s="275">
        <v>80378732.633509815</v>
      </c>
      <c r="G192" s="275">
        <v>4552697.1952362061</v>
      </c>
      <c r="H192" s="274">
        <v>6.0041345547366003E-2</v>
      </c>
      <c r="J192" s="218" t="s">
        <v>368</v>
      </c>
      <c r="K192" s="281" t="s">
        <v>368</v>
      </c>
      <c r="L192" s="273">
        <v>18825027.364157706</v>
      </c>
      <c r="M192" s="273">
        <v>212256.49976125732</v>
      </c>
      <c r="N192" s="274">
        <v>1.1403809852259743E-2</v>
      </c>
      <c r="O192" s="275">
        <v>80378732.633509815</v>
      </c>
      <c r="P192" s="275">
        <v>4552697.1952362061</v>
      </c>
      <c r="Q192" s="274">
        <v>6.0041345547366003E-2</v>
      </c>
    </row>
    <row r="193" spans="1:17">
      <c r="A193" s="363"/>
      <c r="B193" s="224" t="s">
        <v>369</v>
      </c>
      <c r="C193" s="303">
        <v>18825027.36415771</v>
      </c>
      <c r="D193" s="303">
        <v>212256.49976125732</v>
      </c>
      <c r="E193" s="277">
        <v>1.1403809852259741E-2</v>
      </c>
      <c r="F193" s="278">
        <v>80378732.633509785</v>
      </c>
      <c r="G193" s="278">
        <v>4552697.1952361763</v>
      </c>
      <c r="H193" s="277">
        <v>6.0041345547365614E-2</v>
      </c>
      <c r="J193" s="218" t="s">
        <v>369</v>
      </c>
      <c r="K193" s="280" t="s">
        <v>369</v>
      </c>
      <c r="L193" s="303">
        <v>18825027.36415771</v>
      </c>
      <c r="M193" s="303">
        <v>212256.49976125732</v>
      </c>
      <c r="N193" s="277">
        <v>1.1403809852259741E-2</v>
      </c>
      <c r="O193" s="278">
        <v>80378732.633509785</v>
      </c>
      <c r="P193" s="278">
        <v>4552697.1952361763</v>
      </c>
      <c r="Q193" s="277">
        <v>6.0041345547365614E-2</v>
      </c>
    </row>
    <row r="194" spans="1:17">
      <c r="A194" s="363"/>
      <c r="B194" s="224" t="s">
        <v>370</v>
      </c>
      <c r="C194" s="273">
        <v>12762578.94975844</v>
      </c>
      <c r="D194" s="273">
        <v>202808.35574612021</v>
      </c>
      <c r="E194" s="274">
        <v>1.6147457011898451E-2</v>
      </c>
      <c r="F194" s="275">
        <v>74206918.321228355</v>
      </c>
      <c r="G194" s="275">
        <v>7450810.4294579327</v>
      </c>
      <c r="H194" s="274">
        <v>0.11161241517461888</v>
      </c>
      <c r="J194" s="218" t="s">
        <v>370</v>
      </c>
      <c r="K194" s="281" t="s">
        <v>370</v>
      </c>
      <c r="L194" s="273">
        <v>12762578.94975844</v>
      </c>
      <c r="M194" s="273">
        <v>202808.35574612021</v>
      </c>
      <c r="N194" s="274">
        <v>1.6147457011898451E-2</v>
      </c>
      <c r="O194" s="275">
        <v>74206918.321228355</v>
      </c>
      <c r="P194" s="275">
        <v>7450810.4294579327</v>
      </c>
      <c r="Q194" s="274">
        <v>0.11161241517461888</v>
      </c>
    </row>
    <row r="195" spans="1:17">
      <c r="A195" s="363"/>
      <c r="B195" s="224" t="s">
        <v>371</v>
      </c>
      <c r="C195" s="303">
        <v>12762578.949758446</v>
      </c>
      <c r="D195" s="303">
        <v>202808.3557461258</v>
      </c>
      <c r="E195" s="277">
        <v>1.6147457011898896E-2</v>
      </c>
      <c r="F195" s="278">
        <v>74206918.321228325</v>
      </c>
      <c r="G195" s="278">
        <v>7450810.4294579178</v>
      </c>
      <c r="H195" s="277">
        <v>0.11161241517461869</v>
      </c>
      <c r="J195" s="218" t="s">
        <v>371</v>
      </c>
      <c r="K195" s="280" t="s">
        <v>371</v>
      </c>
      <c r="L195" s="303">
        <v>12762578.949758446</v>
      </c>
      <c r="M195" s="303">
        <v>202808.3557461258</v>
      </c>
      <c r="N195" s="277">
        <v>1.6147457011898896E-2</v>
      </c>
      <c r="O195" s="278">
        <v>74206918.321228325</v>
      </c>
      <c r="P195" s="278">
        <v>7450810.4294579178</v>
      </c>
      <c r="Q195" s="277">
        <v>0.11161241517461869</v>
      </c>
    </row>
    <row r="196" spans="1:17">
      <c r="A196" s="363"/>
      <c r="B196" s="224" t="s">
        <v>372</v>
      </c>
      <c r="C196" s="273">
        <v>9645438.8006358687</v>
      </c>
      <c r="D196" s="273">
        <v>172625.98817176931</v>
      </c>
      <c r="E196" s="274">
        <v>1.8223308281214233E-2</v>
      </c>
      <c r="F196" s="275">
        <v>42344793.243555106</v>
      </c>
      <c r="G196" s="275">
        <v>3428425.7918766364</v>
      </c>
      <c r="H196" s="274">
        <v>8.8097271569183108E-2</v>
      </c>
      <c r="J196" s="218" t="s">
        <v>372</v>
      </c>
      <c r="K196" s="281" t="s">
        <v>372</v>
      </c>
      <c r="L196" s="273">
        <v>9645438.8006358687</v>
      </c>
      <c r="M196" s="273">
        <v>172625.98817176931</v>
      </c>
      <c r="N196" s="274">
        <v>1.8223308281214233E-2</v>
      </c>
      <c r="O196" s="275">
        <v>42344793.243555106</v>
      </c>
      <c r="P196" s="275">
        <v>3428425.7918766364</v>
      </c>
      <c r="Q196" s="274">
        <v>8.8097271569183108E-2</v>
      </c>
    </row>
    <row r="197" spans="1:17">
      <c r="A197" s="363"/>
      <c r="B197" s="224" t="s">
        <v>373</v>
      </c>
      <c r="C197" s="303">
        <v>9645438.8006358743</v>
      </c>
      <c r="D197" s="303">
        <v>172625.98817177862</v>
      </c>
      <c r="E197" s="277">
        <v>1.8223308281215222E-2</v>
      </c>
      <c r="F197" s="278">
        <v>42344793.243555099</v>
      </c>
      <c r="G197" s="278">
        <v>3428425.7918766364</v>
      </c>
      <c r="H197" s="277">
        <v>8.8097271569183122E-2</v>
      </c>
      <c r="J197" s="218" t="s">
        <v>373</v>
      </c>
      <c r="K197" s="280" t="s">
        <v>373</v>
      </c>
      <c r="L197" s="303">
        <v>9645438.8006358743</v>
      </c>
      <c r="M197" s="303">
        <v>172625.98817177862</v>
      </c>
      <c r="N197" s="277">
        <v>1.8223308281215222E-2</v>
      </c>
      <c r="O197" s="278">
        <v>42344793.243555099</v>
      </c>
      <c r="P197" s="278">
        <v>3428425.7918766364</v>
      </c>
      <c r="Q197" s="277">
        <v>8.8097271569183122E-2</v>
      </c>
    </row>
    <row r="198" spans="1:17">
      <c r="A198" s="363"/>
      <c r="B198" s="224" t="s">
        <v>374</v>
      </c>
      <c r="C198" s="273">
        <v>10746866.898108438</v>
      </c>
      <c r="D198" s="273">
        <v>313397.03258857131</v>
      </c>
      <c r="E198" s="274">
        <v>3.0037661164314462E-2</v>
      </c>
      <c r="F198" s="275">
        <v>53086738.991839126</v>
      </c>
      <c r="G198" s="275">
        <v>9369840.4975294247</v>
      </c>
      <c r="H198" s="274">
        <v>0.21432994609050379</v>
      </c>
      <c r="J198" s="218" t="s">
        <v>374</v>
      </c>
      <c r="K198" s="281" t="s">
        <v>374</v>
      </c>
      <c r="L198" s="273">
        <v>10746866.898108438</v>
      </c>
      <c r="M198" s="273">
        <v>313397.03258857131</v>
      </c>
      <c r="N198" s="274">
        <v>3.0037661164314462E-2</v>
      </c>
      <c r="O198" s="275">
        <v>53086738.991839126</v>
      </c>
      <c r="P198" s="275">
        <v>9369840.4975294247</v>
      </c>
      <c r="Q198" s="274">
        <v>0.21432994609050379</v>
      </c>
    </row>
    <row r="199" spans="1:17">
      <c r="A199" s="363"/>
      <c r="B199" s="224" t="s">
        <v>375</v>
      </c>
      <c r="C199" s="303">
        <v>3442898.9674600088</v>
      </c>
      <c r="D199" s="303">
        <v>115987.82439352339</v>
      </c>
      <c r="E199" s="277">
        <v>3.4863517360615444E-2</v>
      </c>
      <c r="F199" s="278">
        <v>17764164.632880241</v>
      </c>
      <c r="G199" s="278">
        <v>2701059.3558251802</v>
      </c>
      <c r="H199" s="277">
        <v>0.17931623700058583</v>
      </c>
      <c r="J199" s="218" t="s">
        <v>375</v>
      </c>
      <c r="K199" s="280" t="s">
        <v>375</v>
      </c>
      <c r="L199" s="303">
        <v>3442898.9674600088</v>
      </c>
      <c r="M199" s="303">
        <v>115987.82439352339</v>
      </c>
      <c r="N199" s="277">
        <v>3.4863517360615444E-2</v>
      </c>
      <c r="O199" s="278">
        <v>17764164.632880241</v>
      </c>
      <c r="P199" s="278">
        <v>2701059.3558251802</v>
      </c>
      <c r="Q199" s="277">
        <v>0.17931623700058583</v>
      </c>
    </row>
    <row r="200" spans="1:17">
      <c r="A200" s="363"/>
      <c r="B200" s="224" t="s">
        <v>376</v>
      </c>
      <c r="C200" s="273">
        <v>7303967.9306484247</v>
      </c>
      <c r="D200" s="273">
        <v>197409.20819504466</v>
      </c>
      <c r="E200" s="274">
        <v>2.7778453102951853E-2</v>
      </c>
      <c r="F200" s="275">
        <v>35322574.358958885</v>
      </c>
      <c r="G200" s="275">
        <v>6668781.1417042427</v>
      </c>
      <c r="H200" s="274">
        <v>0.23273641612268142</v>
      </c>
      <c r="J200" s="218" t="s">
        <v>376</v>
      </c>
      <c r="K200" s="281" t="s">
        <v>376</v>
      </c>
      <c r="L200" s="273">
        <v>7303967.9306484247</v>
      </c>
      <c r="M200" s="273">
        <v>197409.20819504466</v>
      </c>
      <c r="N200" s="274">
        <v>2.7778453102951853E-2</v>
      </c>
      <c r="O200" s="275">
        <v>35322574.358958885</v>
      </c>
      <c r="P200" s="275">
        <v>6668781.1417042427</v>
      </c>
      <c r="Q200" s="274">
        <v>0.23273641612268142</v>
      </c>
    </row>
    <row r="201" spans="1:17">
      <c r="A201" s="363"/>
      <c r="B201" s="224" t="s">
        <v>377</v>
      </c>
      <c r="C201" s="303">
        <v>71184537.88136366</v>
      </c>
      <c r="D201" s="303">
        <v>593842.05576319993</v>
      </c>
      <c r="E201" s="277">
        <v>8.4124692187527196E-3</v>
      </c>
      <c r="F201" s="278">
        <v>416095257.74504197</v>
      </c>
      <c r="G201" s="278">
        <v>21203132.21993345</v>
      </c>
      <c r="H201" s="277">
        <v>5.3693479432486903E-2</v>
      </c>
      <c r="J201" s="218" t="s">
        <v>377</v>
      </c>
      <c r="K201" s="280" t="s">
        <v>377</v>
      </c>
      <c r="L201" s="303">
        <v>71184537.88136366</v>
      </c>
      <c r="M201" s="303">
        <v>593842.05576319993</v>
      </c>
      <c r="N201" s="277">
        <v>8.4124692187527196E-3</v>
      </c>
      <c r="O201" s="278">
        <v>416095257.74504197</v>
      </c>
      <c r="P201" s="278">
        <v>21203132.21993345</v>
      </c>
      <c r="Q201" s="277">
        <v>5.3693479432486903E-2</v>
      </c>
    </row>
    <row r="202" spans="1:17">
      <c r="A202" s="363"/>
      <c r="B202" s="224" t="s">
        <v>378</v>
      </c>
      <c r="C202" s="273">
        <v>19746851.78169262</v>
      </c>
      <c r="D202" s="273">
        <v>173038.99290568382</v>
      </c>
      <c r="E202" s="274">
        <v>8.8403314557504616E-3</v>
      </c>
      <c r="F202" s="275">
        <v>114222427.65840113</v>
      </c>
      <c r="G202" s="275">
        <v>8582485.4066304266</v>
      </c>
      <c r="H202" s="274">
        <v>8.1242806685523056E-2</v>
      </c>
      <c r="J202" s="218" t="s">
        <v>378</v>
      </c>
      <c r="K202" s="281" t="s">
        <v>378</v>
      </c>
      <c r="L202" s="273">
        <v>19746851.78169262</v>
      </c>
      <c r="M202" s="273">
        <v>173038.99290568382</v>
      </c>
      <c r="N202" s="274">
        <v>8.8403314557504616E-3</v>
      </c>
      <c r="O202" s="275">
        <v>114222427.65840113</v>
      </c>
      <c r="P202" s="275">
        <v>8582485.4066304266</v>
      </c>
      <c r="Q202" s="274">
        <v>8.1242806685523056E-2</v>
      </c>
    </row>
    <row r="203" spans="1:17">
      <c r="A203" s="363"/>
      <c r="B203" s="224" t="s">
        <v>379</v>
      </c>
      <c r="C203" s="303">
        <v>12783951.855147457</v>
      </c>
      <c r="D203" s="303">
        <v>-78222.432134687901</v>
      </c>
      <c r="E203" s="277">
        <v>-6.0815870153487694E-3</v>
      </c>
      <c r="F203" s="278">
        <v>83552865.624099612</v>
      </c>
      <c r="G203" s="278">
        <v>3303982.2882489562</v>
      </c>
      <c r="H203" s="277">
        <v>4.1171691753284799E-2</v>
      </c>
      <c r="J203" s="218" t="s">
        <v>379</v>
      </c>
      <c r="K203" s="280" t="s">
        <v>379</v>
      </c>
      <c r="L203" s="303">
        <v>12783951.855147457</v>
      </c>
      <c r="M203" s="303">
        <v>-78222.432134687901</v>
      </c>
      <c r="N203" s="277">
        <v>-6.0815870153487694E-3</v>
      </c>
      <c r="O203" s="278">
        <v>83552865.624099612</v>
      </c>
      <c r="P203" s="278">
        <v>3303982.2882489562</v>
      </c>
      <c r="Q203" s="277">
        <v>4.1171691753284799E-2</v>
      </c>
    </row>
    <row r="204" spans="1:17">
      <c r="A204" s="363"/>
      <c r="B204" s="224" t="s">
        <v>380</v>
      </c>
      <c r="C204" s="273">
        <v>23967394.650926828</v>
      </c>
      <c r="D204" s="273">
        <v>236578.90424048528</v>
      </c>
      <c r="E204" s="274">
        <v>9.969269778411222E-3</v>
      </c>
      <c r="F204" s="275">
        <v>138848412.08672616</v>
      </c>
      <c r="G204" s="275">
        <v>4887873.9597896785</v>
      </c>
      <c r="H204" s="274">
        <v>3.6487416579038333E-2</v>
      </c>
      <c r="J204" s="218" t="s">
        <v>380</v>
      </c>
      <c r="K204" s="281" t="s">
        <v>380</v>
      </c>
      <c r="L204" s="273">
        <v>23967394.650926828</v>
      </c>
      <c r="M204" s="273">
        <v>236578.90424048528</v>
      </c>
      <c r="N204" s="274">
        <v>9.969269778411222E-3</v>
      </c>
      <c r="O204" s="275">
        <v>138848412.08672616</v>
      </c>
      <c r="P204" s="275">
        <v>4887873.9597896785</v>
      </c>
      <c r="Q204" s="274">
        <v>3.6487416579038333E-2</v>
      </c>
    </row>
    <row r="205" spans="1:17">
      <c r="A205" s="363"/>
      <c r="B205" s="224" t="s">
        <v>381</v>
      </c>
      <c r="C205" s="303">
        <v>1620120.3421911276</v>
      </c>
      <c r="D205" s="303">
        <v>46297.98555001989</v>
      </c>
      <c r="E205" s="277">
        <v>2.9417542173457396E-2</v>
      </c>
      <c r="F205" s="278">
        <v>7865307.3633541558</v>
      </c>
      <c r="G205" s="278">
        <v>471908.15734766982</v>
      </c>
      <c r="H205" s="277">
        <v>6.38283074129537E-2</v>
      </c>
      <c r="J205" s="218" t="s">
        <v>381</v>
      </c>
      <c r="K205" s="280" t="s">
        <v>381</v>
      </c>
      <c r="L205" s="303">
        <v>1620120.3421911276</v>
      </c>
      <c r="M205" s="303">
        <v>46297.98555001989</v>
      </c>
      <c r="N205" s="277">
        <v>2.9417542173457396E-2</v>
      </c>
      <c r="O205" s="278">
        <v>7865307.3633541558</v>
      </c>
      <c r="P205" s="278">
        <v>471908.15734766982</v>
      </c>
      <c r="Q205" s="277">
        <v>6.38283074129537E-2</v>
      </c>
    </row>
    <row r="206" spans="1:17">
      <c r="A206" s="363"/>
      <c r="B206" s="224" t="s">
        <v>382</v>
      </c>
      <c r="C206" s="273">
        <v>13066219.251405962</v>
      </c>
      <c r="D206" s="273">
        <v>216148.60520188324</v>
      </c>
      <c r="E206" s="274">
        <v>1.6820810651786863E-2</v>
      </c>
      <c r="F206" s="275">
        <v>71606245.012460917</v>
      </c>
      <c r="G206" s="275">
        <v>3956882.4079165459</v>
      </c>
      <c r="H206" s="274">
        <v>5.8491052325905298E-2</v>
      </c>
      <c r="J206" s="218" t="s">
        <v>382</v>
      </c>
      <c r="K206" s="281" t="s">
        <v>382</v>
      </c>
      <c r="L206" s="273">
        <v>13066219.251405962</v>
      </c>
      <c r="M206" s="273">
        <v>216148.60520188324</v>
      </c>
      <c r="N206" s="274">
        <v>1.6820810651786863E-2</v>
      </c>
      <c r="O206" s="275">
        <v>71606245.012460917</v>
      </c>
      <c r="P206" s="275">
        <v>3956882.4079165459</v>
      </c>
      <c r="Q206" s="274">
        <v>5.8491052325905298E-2</v>
      </c>
    </row>
    <row r="207" spans="1:17">
      <c r="A207" s="363"/>
      <c r="B207" s="224" t="s">
        <v>383</v>
      </c>
      <c r="C207" s="303">
        <v>26864433.164203357</v>
      </c>
      <c r="D207" s="303">
        <v>641966.18049306422</v>
      </c>
      <c r="E207" s="277">
        <v>2.4481532606823807E-2</v>
      </c>
      <c r="F207" s="278">
        <v>108820317.56758516</v>
      </c>
      <c r="G207" s="278">
        <v>7338599.5497494191</v>
      </c>
      <c r="H207" s="277">
        <v>7.231449854307391E-2</v>
      </c>
      <c r="J207" s="218" t="s">
        <v>383</v>
      </c>
      <c r="K207" s="280" t="s">
        <v>383</v>
      </c>
      <c r="L207" s="303">
        <v>26864433.164203357</v>
      </c>
      <c r="M207" s="303">
        <v>641966.18049306422</v>
      </c>
      <c r="N207" s="277">
        <v>2.4481532606823807E-2</v>
      </c>
      <c r="O207" s="278">
        <v>108820317.56758516</v>
      </c>
      <c r="P207" s="278">
        <v>7338599.5497494191</v>
      </c>
      <c r="Q207" s="277">
        <v>7.231449854307391E-2</v>
      </c>
    </row>
    <row r="208" spans="1:17">
      <c r="A208" s="363"/>
      <c r="B208" s="224" t="s">
        <v>384</v>
      </c>
      <c r="C208" s="273">
        <v>22747582.459649339</v>
      </c>
      <c r="D208" s="273">
        <v>598155.0689409785</v>
      </c>
      <c r="E208" s="274">
        <v>2.7005441648207271E-2</v>
      </c>
      <c r="F208" s="275">
        <v>91234985.448688924</v>
      </c>
      <c r="G208" s="275">
        <v>5607417.7143724263</v>
      </c>
      <c r="H208" s="274">
        <v>6.5486126287868054E-2</v>
      </c>
      <c r="J208" s="218" t="s">
        <v>384</v>
      </c>
      <c r="K208" s="281" t="s">
        <v>384</v>
      </c>
      <c r="L208" s="273">
        <v>22747582.459649339</v>
      </c>
      <c r="M208" s="273">
        <v>598155.0689409785</v>
      </c>
      <c r="N208" s="274">
        <v>2.7005441648207271E-2</v>
      </c>
      <c r="O208" s="275">
        <v>91234985.448688924</v>
      </c>
      <c r="P208" s="275">
        <v>5607417.7143724263</v>
      </c>
      <c r="Q208" s="274">
        <v>6.5486126287868054E-2</v>
      </c>
    </row>
    <row r="209" spans="1:17">
      <c r="A209" s="363"/>
      <c r="B209" s="224" t="s">
        <v>385</v>
      </c>
      <c r="C209" s="303">
        <v>4116850.70455402</v>
      </c>
      <c r="D209" s="303">
        <v>43811.111552095972</v>
      </c>
      <c r="E209" s="277">
        <v>1.0756367708128801E-2</v>
      </c>
      <c r="F209" s="278">
        <v>17585332.118896175</v>
      </c>
      <c r="G209" s="278">
        <v>1731181.8353768978</v>
      </c>
      <c r="H209" s="277">
        <v>0.10919423648812625</v>
      </c>
      <c r="J209" s="218" t="s">
        <v>385</v>
      </c>
      <c r="K209" s="280" t="s">
        <v>385</v>
      </c>
      <c r="L209" s="303">
        <v>4116850.70455402</v>
      </c>
      <c r="M209" s="303">
        <v>43811.111552095972</v>
      </c>
      <c r="N209" s="277">
        <v>1.0756367708128801E-2</v>
      </c>
      <c r="O209" s="278">
        <v>17585332.118896175</v>
      </c>
      <c r="P209" s="278">
        <v>1731181.8353768978</v>
      </c>
      <c r="Q209" s="277">
        <v>0.10919423648812625</v>
      </c>
    </row>
    <row r="210" spans="1:17">
      <c r="A210" s="363"/>
      <c r="B210" s="225" t="s">
        <v>386</v>
      </c>
      <c r="C210" s="273">
        <v>541122751.74775279</v>
      </c>
      <c r="D210" s="273">
        <v>9250336.7963976264</v>
      </c>
      <c r="E210" s="274">
        <v>1.7392022102224642E-2</v>
      </c>
      <c r="F210" s="275">
        <v>2787137924.939333</v>
      </c>
      <c r="G210" s="275">
        <v>201351004.8340745</v>
      </c>
      <c r="H210" s="274">
        <v>7.7868366982797713E-2</v>
      </c>
      <c r="J210" s="218" t="s">
        <v>386</v>
      </c>
      <c r="K210" s="281" t="s">
        <v>386</v>
      </c>
      <c r="L210" s="273">
        <v>541122751.74775279</v>
      </c>
      <c r="M210" s="273">
        <v>9250336.7963976264</v>
      </c>
      <c r="N210" s="274">
        <v>1.7392022102224642E-2</v>
      </c>
      <c r="O210" s="275">
        <v>2787137924.939333</v>
      </c>
      <c r="P210" s="275">
        <v>201351004.8340745</v>
      </c>
      <c r="Q210" s="274">
        <v>7.7868366982797713E-2</v>
      </c>
    </row>
    <row r="211" spans="1:17">
      <c r="A211" s="304"/>
      <c r="B211" s="86"/>
      <c r="C211" s="87"/>
      <c r="D211" s="87"/>
      <c r="E211" s="88"/>
      <c r="F211" s="89"/>
      <c r="G211" s="89"/>
      <c r="H211" s="88"/>
      <c r="K211" s="280"/>
      <c r="L211" s="303"/>
      <c r="M211" s="303"/>
      <c r="N211" s="277"/>
      <c r="O211" s="278"/>
      <c r="P211" s="278"/>
      <c r="Q211" s="277"/>
    </row>
    <row r="212" spans="1:17">
      <c r="A212" s="304"/>
      <c r="B212" s="86"/>
      <c r="C212" s="87"/>
      <c r="D212" s="87"/>
      <c r="E212" s="88"/>
      <c r="F212" s="89"/>
      <c r="G212" s="89"/>
      <c r="H212" s="88"/>
      <c r="K212" s="281"/>
      <c r="L212" s="273"/>
      <c r="M212" s="273"/>
      <c r="N212" s="274"/>
      <c r="O212" s="275"/>
      <c r="P212" s="275"/>
      <c r="Q212" s="274"/>
    </row>
    <row r="213" spans="1:17">
      <c r="A213" s="305"/>
      <c r="B213" s="86"/>
      <c r="C213" s="87"/>
      <c r="D213" s="87"/>
      <c r="E213" s="88"/>
      <c r="F213" s="89"/>
      <c r="G213" s="89"/>
      <c r="H213" s="88"/>
      <c r="K213" s="280"/>
      <c r="L213" s="303"/>
      <c r="M213" s="303"/>
      <c r="N213" s="277"/>
      <c r="O213" s="278"/>
      <c r="P213" s="278"/>
      <c r="Q213" s="277"/>
    </row>
    <row r="214" spans="1:17">
      <c r="A214" s="1"/>
      <c r="B214" s="86"/>
      <c r="C214" s="87"/>
      <c r="D214" s="87"/>
      <c r="E214" s="88"/>
      <c r="F214" s="89"/>
      <c r="G214" s="89"/>
      <c r="H214" s="88"/>
      <c r="K214" s="281"/>
      <c r="L214" s="273"/>
      <c r="M214" s="273"/>
      <c r="N214" s="274"/>
      <c r="O214" s="275"/>
      <c r="P214" s="275"/>
      <c r="Q214" s="274"/>
    </row>
    <row r="215" spans="1:17">
      <c r="A215" s="1"/>
      <c r="B215" s="86"/>
      <c r="C215" s="87"/>
      <c r="D215" s="87"/>
      <c r="E215" s="88"/>
      <c r="F215" s="89"/>
      <c r="G215" s="89"/>
      <c r="H215" s="88"/>
      <c r="K215" s="280"/>
      <c r="L215" s="303"/>
      <c r="M215" s="303"/>
      <c r="N215" s="277"/>
      <c r="O215" s="278"/>
      <c r="P215" s="278"/>
      <c r="Q215" s="277"/>
    </row>
    <row r="216" spans="1:17">
      <c r="A216" s="1"/>
      <c r="B216" s="86"/>
      <c r="C216" s="87"/>
      <c r="D216" s="87"/>
      <c r="E216" s="88"/>
      <c r="F216" s="89"/>
      <c r="G216" s="89"/>
      <c r="H216" s="88"/>
      <c r="K216" s="281"/>
      <c r="L216" s="273"/>
      <c r="M216" s="273"/>
      <c r="N216" s="274"/>
      <c r="O216" s="275"/>
      <c r="P216" s="275"/>
      <c r="Q216" s="274"/>
    </row>
    <row r="217" spans="1:17">
      <c r="A217" s="1"/>
      <c r="B217" s="86"/>
      <c r="C217" s="87"/>
      <c r="D217" s="87"/>
      <c r="E217" s="88"/>
      <c r="F217" s="89"/>
      <c r="G217" s="89"/>
      <c r="H217" s="88"/>
      <c r="K217" s="280"/>
      <c r="L217" s="303"/>
      <c r="M217" s="303"/>
      <c r="N217" s="277"/>
      <c r="O217" s="278"/>
      <c r="P217" s="278"/>
      <c r="Q217" s="277"/>
    </row>
    <row r="218" spans="1:17">
      <c r="A218" s="1"/>
      <c r="K218" s="281"/>
      <c r="L218" s="273"/>
      <c r="M218" s="273"/>
      <c r="N218" s="274"/>
      <c r="O218" s="275"/>
      <c r="P218" s="275"/>
      <c r="Q218" s="274"/>
    </row>
    <row r="219" spans="1:17">
      <c r="A219" s="1"/>
      <c r="K219" s="280"/>
      <c r="L219" s="303"/>
      <c r="M219" s="303"/>
      <c r="N219" s="277"/>
      <c r="O219" s="278"/>
      <c r="P219" s="278"/>
      <c r="Q219" s="277"/>
    </row>
    <row r="220" spans="1:17">
      <c r="A220" s="1"/>
      <c r="K220" s="281"/>
      <c r="L220" s="273"/>
      <c r="M220" s="273"/>
      <c r="N220" s="274"/>
      <c r="O220" s="275"/>
      <c r="P220" s="275"/>
      <c r="Q220" s="274"/>
    </row>
    <row r="221" spans="1:17">
      <c r="K221" s="280"/>
      <c r="L221" s="303"/>
      <c r="M221" s="303"/>
      <c r="N221" s="277"/>
      <c r="O221" s="278"/>
      <c r="P221" s="278"/>
      <c r="Q221" s="277"/>
    </row>
    <row r="222" spans="1:17">
      <c r="K222" s="281"/>
      <c r="L222" s="273"/>
      <c r="M222" s="273"/>
      <c r="N222" s="274"/>
      <c r="O222" s="275"/>
      <c r="P222" s="275"/>
      <c r="Q222" s="274"/>
    </row>
    <row r="223" spans="1:17">
      <c r="K223" s="223"/>
      <c r="L223" s="220"/>
      <c r="M223" s="220"/>
      <c r="N223" s="221"/>
      <c r="O223" s="222"/>
      <c r="P223" s="222"/>
      <c r="Q223" s="221"/>
    </row>
    <row r="224" spans="1:17">
      <c r="K224" s="223"/>
      <c r="L224" s="220"/>
      <c r="M224" s="220"/>
      <c r="N224" s="221"/>
      <c r="O224" s="222"/>
      <c r="P224" s="222"/>
      <c r="Q224" s="221"/>
    </row>
    <row r="225" spans="11:17">
      <c r="K225" s="223"/>
      <c r="L225" s="220"/>
      <c r="M225" s="220"/>
      <c r="N225" s="221"/>
      <c r="O225" s="222"/>
      <c r="P225" s="222"/>
      <c r="Q225" s="221"/>
    </row>
    <row r="226" spans="11:17">
      <c r="K226" s="223"/>
      <c r="L226" s="220"/>
      <c r="M226" s="220"/>
      <c r="N226" s="221"/>
      <c r="O226" s="222"/>
      <c r="P226" s="222"/>
      <c r="Q226" s="221"/>
    </row>
    <row r="227" spans="11:17">
      <c r="K227" s="223"/>
      <c r="L227" s="220"/>
      <c r="M227" s="220"/>
      <c r="N227" s="221"/>
      <c r="O227" s="222"/>
      <c r="P227" s="222"/>
      <c r="Q227" s="221"/>
    </row>
    <row r="228" spans="11:17">
      <c r="K228" s="223"/>
      <c r="L228" s="220"/>
      <c r="M228" s="220"/>
      <c r="N228" s="221"/>
      <c r="O228" s="222"/>
      <c r="P228" s="222"/>
      <c r="Q228" s="221"/>
    </row>
    <row r="229" spans="11:17">
      <c r="K229" s="223"/>
      <c r="L229" s="220"/>
      <c r="M229" s="220"/>
      <c r="N229" s="221"/>
      <c r="O229" s="222"/>
      <c r="P229" s="222"/>
      <c r="Q229" s="221"/>
    </row>
    <row r="230" spans="11:17">
      <c r="K230" s="223"/>
      <c r="L230" s="220"/>
      <c r="M230" s="220"/>
      <c r="N230" s="221"/>
      <c r="O230" s="222"/>
      <c r="P230" s="222"/>
      <c r="Q230" s="221"/>
    </row>
    <row r="231" spans="11:17">
      <c r="K231" s="223"/>
      <c r="L231" s="220"/>
      <c r="M231" s="220"/>
      <c r="N231" s="221"/>
      <c r="O231" s="222"/>
      <c r="P231" s="222"/>
      <c r="Q231" s="221"/>
    </row>
    <row r="232" spans="11:17">
      <c r="K232" s="223"/>
      <c r="L232" s="220"/>
      <c r="M232" s="220"/>
      <c r="N232" s="221"/>
      <c r="O232" s="222"/>
      <c r="P232" s="222"/>
      <c r="Q232" s="221"/>
    </row>
    <row r="233" spans="11:17">
      <c r="K233" s="223"/>
      <c r="L233" s="220"/>
      <c r="M233" s="220"/>
      <c r="N233" s="221"/>
      <c r="O233" s="222"/>
      <c r="P233" s="222"/>
      <c r="Q233" s="221"/>
    </row>
    <row r="234" spans="11:17">
      <c r="K234" s="223"/>
      <c r="L234" s="220"/>
      <c r="M234" s="220"/>
      <c r="N234" s="221"/>
      <c r="O234" s="222"/>
      <c r="P234" s="222"/>
      <c r="Q234" s="221"/>
    </row>
    <row r="235" spans="11:17">
      <c r="K235" s="223"/>
      <c r="L235" s="220"/>
      <c r="M235" s="220"/>
      <c r="N235" s="221"/>
      <c r="O235" s="222"/>
      <c r="P235" s="222"/>
      <c r="Q235" s="221"/>
    </row>
    <row r="236" spans="11:17">
      <c r="K236" s="223"/>
      <c r="L236" s="220"/>
      <c r="M236" s="220"/>
      <c r="N236" s="221"/>
      <c r="O236" s="222"/>
      <c r="P236" s="222"/>
      <c r="Q236" s="221"/>
    </row>
    <row r="237" spans="11:17">
      <c r="K237" s="223"/>
      <c r="L237" s="220"/>
      <c r="M237" s="220"/>
      <c r="N237" s="221"/>
      <c r="O237" s="222"/>
      <c r="P237" s="222"/>
      <c r="Q237" s="221"/>
    </row>
    <row r="238" spans="11:17">
      <c r="K238" s="223"/>
      <c r="L238" s="220"/>
      <c r="M238" s="220"/>
      <c r="N238" s="221"/>
      <c r="O238" s="222"/>
      <c r="P238" s="222"/>
      <c r="Q238" s="221"/>
    </row>
    <row r="239" spans="11:17">
      <c r="K239" s="223"/>
      <c r="L239" s="220"/>
      <c r="M239" s="220"/>
      <c r="N239" s="221"/>
      <c r="O239" s="222"/>
      <c r="P239" s="222"/>
      <c r="Q239" s="221"/>
    </row>
    <row r="240" spans="11:17">
      <c r="K240" s="223"/>
      <c r="L240" s="220"/>
      <c r="M240" s="220"/>
      <c r="N240" s="221"/>
      <c r="O240" s="222"/>
      <c r="P240" s="222"/>
      <c r="Q240" s="221"/>
    </row>
    <row r="241" spans="11:17">
      <c r="K241" s="223"/>
      <c r="L241" s="220"/>
      <c r="M241" s="220"/>
      <c r="N241" s="221"/>
      <c r="O241" s="222"/>
      <c r="P241" s="222"/>
      <c r="Q241" s="221"/>
    </row>
    <row r="242" spans="11:17">
      <c r="K242" s="223"/>
      <c r="L242" s="220"/>
      <c r="M242" s="220"/>
      <c r="N242" s="221"/>
      <c r="O242" s="222"/>
      <c r="P242" s="222"/>
      <c r="Q242" s="221"/>
    </row>
    <row r="243" spans="11:17">
      <c r="K243" s="223"/>
      <c r="L243" s="220"/>
      <c r="M243" s="220"/>
      <c r="N243" s="221"/>
      <c r="O243" s="222"/>
      <c r="P243" s="222"/>
      <c r="Q243" s="221"/>
    </row>
    <row r="244" spans="11:17">
      <c r="K244" s="223"/>
      <c r="L244" s="220"/>
      <c r="M244" s="220"/>
      <c r="N244" s="221"/>
      <c r="O244" s="222"/>
      <c r="P244" s="222"/>
      <c r="Q244" s="221"/>
    </row>
    <row r="245" spans="11:17">
      <c r="K245" s="223"/>
      <c r="L245" s="220"/>
      <c r="M245" s="220"/>
      <c r="N245" s="221"/>
      <c r="O245" s="222"/>
      <c r="P245" s="222"/>
      <c r="Q245" s="221"/>
    </row>
    <row r="246" spans="11:17">
      <c r="K246" s="223"/>
      <c r="L246" s="220"/>
      <c r="M246" s="220"/>
      <c r="N246" s="221"/>
      <c r="O246" s="222"/>
      <c r="P246" s="222"/>
      <c r="Q246" s="221"/>
    </row>
    <row r="247" spans="11:17">
      <c r="K247" s="223"/>
      <c r="L247" s="220"/>
      <c r="M247" s="220"/>
      <c r="N247" s="221"/>
      <c r="O247" s="222"/>
      <c r="P247" s="222"/>
      <c r="Q247" s="221"/>
    </row>
    <row r="248" spans="11:17">
      <c r="K248" s="223"/>
      <c r="L248" s="220"/>
      <c r="M248" s="220"/>
      <c r="N248" s="221"/>
      <c r="O248" s="222"/>
      <c r="P248" s="222"/>
      <c r="Q248" s="221"/>
    </row>
    <row r="249" spans="11:17">
      <c r="K249" s="223"/>
      <c r="L249" s="220"/>
      <c r="M249" s="220"/>
      <c r="N249" s="221"/>
      <c r="O249" s="222"/>
      <c r="P249" s="222"/>
      <c r="Q249" s="221"/>
    </row>
    <row r="250" spans="11:17">
      <c r="K250" s="223"/>
      <c r="L250" s="220"/>
      <c r="M250" s="220"/>
      <c r="N250" s="221"/>
      <c r="O250" s="222"/>
      <c r="P250" s="222"/>
      <c r="Q250" s="221"/>
    </row>
    <row r="251" spans="11:17">
      <c r="K251" s="223"/>
      <c r="L251" s="220"/>
      <c r="M251" s="220"/>
      <c r="N251" s="221"/>
      <c r="O251" s="222"/>
      <c r="P251" s="222"/>
      <c r="Q251" s="221"/>
    </row>
    <row r="252" spans="11:17">
      <c r="K252" s="223"/>
      <c r="L252" s="220"/>
      <c r="M252" s="220"/>
      <c r="N252" s="221"/>
      <c r="O252" s="222"/>
      <c r="P252" s="222"/>
      <c r="Q252" s="221"/>
    </row>
  </sheetData>
  <mergeCells count="7">
    <mergeCell ref="A144:A210"/>
    <mergeCell ref="A74:A143"/>
    <mergeCell ref="C2:E2"/>
    <mergeCell ref="F2:H2"/>
    <mergeCell ref="C1:H1"/>
    <mergeCell ref="B1:B3"/>
    <mergeCell ref="A4:A73"/>
  </mergeCells>
  <phoneticPr fontId="16" type="noConversion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0" tint="-0.14999847407452621"/>
  </sheetPr>
  <dimension ref="B2:Q156"/>
  <sheetViews>
    <sheetView showGridLines="0" zoomScale="70" zoomScaleNormal="60" workbookViewId="0">
      <selection activeCell="J13" sqref="J13:J14"/>
    </sheetView>
  </sheetViews>
  <sheetFormatPr defaultColWidth="13.26953125" defaultRowHeight="14.5"/>
  <cols>
    <col min="1" max="1" width="3.7265625" customWidth="1"/>
    <col min="2" max="2" width="40" bestFit="1" customWidth="1"/>
    <col min="3" max="3" width="16.453125" bestFit="1" customWidth="1"/>
    <col min="4" max="4" width="16" style="21" bestFit="1" customWidth="1"/>
    <col min="5" max="5" width="12.453125" bestFit="1" customWidth="1"/>
    <col min="6" max="6" width="18.7265625" bestFit="1" customWidth="1"/>
    <col min="7" max="7" width="16.54296875" style="21" customWidth="1"/>
    <col min="8" max="8" width="12.453125" bestFit="1" customWidth="1"/>
    <col min="9" max="9" width="3.7265625" customWidth="1"/>
    <col min="10" max="10" width="44.1796875" bestFit="1" customWidth="1"/>
    <col min="11" max="11" width="17.54296875" customWidth="1"/>
    <col min="12" max="12" width="16" style="21" bestFit="1" customWidth="1"/>
    <col min="13" max="13" width="17.453125" bestFit="1" customWidth="1"/>
    <col min="14" max="14" width="18.7265625" bestFit="1" customWidth="1"/>
    <col min="15" max="15" width="16" style="21" bestFit="1" customWidth="1"/>
    <col min="16" max="16" width="12.453125" bestFit="1" customWidth="1"/>
  </cols>
  <sheetData>
    <row r="2" spans="2:17" ht="23.5">
      <c r="B2" s="359" t="s">
        <v>139</v>
      </c>
      <c r="C2" s="359"/>
      <c r="D2" s="359"/>
      <c r="E2" s="359"/>
      <c r="F2" s="359"/>
      <c r="G2" s="359"/>
      <c r="H2" s="359"/>
      <c r="I2" s="359"/>
      <c r="J2" s="359"/>
      <c r="K2" s="359"/>
      <c r="L2" s="359"/>
      <c r="M2" s="359"/>
      <c r="N2" s="359"/>
      <c r="O2" s="359"/>
      <c r="P2" s="359"/>
    </row>
    <row r="3" spans="2:17" ht="15" customHeight="1" thickBot="1">
      <c r="B3" s="370" t="str">
        <f>'HOME PAGE'!H5</f>
        <v>4 WEEKS ENDING 02-23-2025</v>
      </c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</row>
    <row r="4" spans="2:17" ht="15" customHeight="1" thickBot="1">
      <c r="B4" s="369" t="s">
        <v>35</v>
      </c>
      <c r="C4" s="342" t="s">
        <v>76</v>
      </c>
      <c r="D4" s="343"/>
      <c r="E4" s="344"/>
      <c r="F4" s="358" t="s">
        <v>21</v>
      </c>
      <c r="G4" s="358"/>
      <c r="H4" s="358"/>
      <c r="I4" s="179"/>
      <c r="J4" s="367" t="s">
        <v>517</v>
      </c>
      <c r="K4" s="342" t="s">
        <v>76</v>
      </c>
      <c r="L4" s="343"/>
      <c r="M4" s="344"/>
      <c r="N4" s="353" t="s">
        <v>21</v>
      </c>
      <c r="O4" s="354"/>
      <c r="P4" s="355"/>
    </row>
    <row r="5" spans="2:17" ht="15.75" customHeight="1" thickBot="1">
      <c r="B5" s="369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181"/>
      <c r="J5" s="368"/>
      <c r="K5" s="35" t="s">
        <v>18</v>
      </c>
      <c r="L5" s="35" t="s">
        <v>24</v>
      </c>
      <c r="M5" s="35" t="s">
        <v>25</v>
      </c>
      <c r="N5" s="35" t="s">
        <v>18</v>
      </c>
      <c r="O5" s="35" t="s">
        <v>24</v>
      </c>
      <c r="P5" s="35" t="s">
        <v>25</v>
      </c>
    </row>
    <row r="6" spans="2:17" ht="15" customHeight="1" thickBot="1">
      <c r="B6" s="300" t="s">
        <v>518</v>
      </c>
      <c r="C6" s="301">
        <f>'DMI SR Data'!C69</f>
        <v>13041208.700650208</v>
      </c>
      <c r="D6" s="301">
        <f>'DMI SR Data'!D69</f>
        <v>249734.62008913234</v>
      </c>
      <c r="E6" s="302">
        <f>'DMI SR Data'!E69</f>
        <v>1.9523521567279614E-2</v>
      </c>
      <c r="F6" s="301">
        <f>'DMI SR Data'!F69</f>
        <v>52442372.49030377</v>
      </c>
      <c r="G6" s="301">
        <f>'DMI SR Data'!G69</f>
        <v>2995559.4318704829</v>
      </c>
      <c r="H6" s="302">
        <f>'DMI SR Data'!H69</f>
        <v>6.0581445933239615E-2</v>
      </c>
      <c r="I6" s="179"/>
      <c r="J6" s="300" t="s">
        <v>517</v>
      </c>
      <c r="K6" s="301">
        <f>'DMI SR Data'!C63</f>
        <v>34900755.778047554</v>
      </c>
      <c r="L6" s="301">
        <f>'DMI SR Data'!D63</f>
        <v>288434.61291811615</v>
      </c>
      <c r="M6" s="302">
        <f>'DMI SR Data'!E63</f>
        <v>8.3332929780133552E-3</v>
      </c>
      <c r="N6" s="301">
        <f>'DMI SR Data'!F63</f>
        <v>204243034.35752565</v>
      </c>
      <c r="O6" s="301">
        <f>'DMI SR Data'!G63</f>
        <v>11032110.800072342</v>
      </c>
      <c r="P6" s="302">
        <f>'DMI SR Data'!H63</f>
        <v>5.7098794400161475E-2</v>
      </c>
    </row>
    <row r="7" spans="2:17" ht="15" customHeight="1">
      <c r="B7" s="70" t="s">
        <v>491</v>
      </c>
      <c r="C7" s="65">
        <f>'DMI SR Data'!C70</f>
        <v>11081447.410270305</v>
      </c>
      <c r="D7" s="65">
        <f>'DMI SR Data'!D70</f>
        <v>255532.50505290553</v>
      </c>
      <c r="E7" s="177">
        <f>'DMI SR Data'!E70</f>
        <v>2.3603779199276281E-2</v>
      </c>
      <c r="F7" s="65">
        <f>'DMI SR Data'!F70</f>
        <v>44176477.312464133</v>
      </c>
      <c r="G7" s="65">
        <f>'DMI SR Data'!G70</f>
        <v>2352117.2963418886</v>
      </c>
      <c r="H7" s="177">
        <f>'DMI SR Data'!H70</f>
        <v>5.6237974602246305E-2</v>
      </c>
      <c r="I7" s="179"/>
      <c r="J7" s="70" t="s">
        <v>492</v>
      </c>
      <c r="K7" s="65">
        <f>'DMI SR Data'!C64</f>
        <v>9662976.363104485</v>
      </c>
      <c r="L7" s="65">
        <f>'DMI SR Data'!D64</f>
        <v>92002.798442741856</v>
      </c>
      <c r="M7" s="177">
        <f>'DMI SR Data'!E64</f>
        <v>9.612689641358696E-3</v>
      </c>
      <c r="N7" s="65">
        <f>'DMI SR Data'!F64</f>
        <v>56167259.753322624</v>
      </c>
      <c r="O7" s="65">
        <f>'DMI SR Data'!G64</f>
        <v>4452480.9938421175</v>
      </c>
      <c r="P7" s="177">
        <f>'DMI SR Data'!H64</f>
        <v>8.6096877926329238E-2</v>
      </c>
    </row>
    <row r="8" spans="2:17" ht="15" customHeight="1" thickBot="1">
      <c r="B8" s="71" t="s">
        <v>493</v>
      </c>
      <c r="C8" s="72">
        <f>'DMI SR Data'!C71</f>
        <v>1959761.2903798893</v>
      </c>
      <c r="D8" s="72">
        <f>'DMI SR Data'!D71</f>
        <v>-5797.8849637892563</v>
      </c>
      <c r="E8" s="178">
        <f>'DMI SR Data'!E71</f>
        <v>-2.9497381897828105E-3</v>
      </c>
      <c r="F8" s="72">
        <f>'DMI SR Data'!F71</f>
        <v>8265895.1778396331</v>
      </c>
      <c r="G8" s="72">
        <f>'DMI SR Data'!G71</f>
        <v>643442.1355285598</v>
      </c>
      <c r="H8" s="178">
        <f>'DMI SR Data'!H71</f>
        <v>8.4414050431916174E-2</v>
      </c>
      <c r="I8" s="179"/>
      <c r="J8" s="70" t="s">
        <v>494</v>
      </c>
      <c r="K8" s="65">
        <f>'DMI SR Data'!C65</f>
        <v>6269841.5292245718</v>
      </c>
      <c r="L8" s="65">
        <f>'DMI SR Data'!D65</f>
        <v>-59240.237977624871</v>
      </c>
      <c r="M8" s="177">
        <f>'DMI SR Data'!E65</f>
        <v>-9.3600051566109441E-3</v>
      </c>
      <c r="N8" s="65">
        <f>'DMI SR Data'!F65</f>
        <v>41073396.136472009</v>
      </c>
      <c r="O8" s="65">
        <f>'DMI SR Data'!G65</f>
        <v>1725239.8318834454</v>
      </c>
      <c r="P8" s="177">
        <f>'DMI SR Data'!H65</f>
        <v>4.3845506217079284E-2</v>
      </c>
    </row>
    <row r="9" spans="2:17" ht="15" customHeight="1" thickBot="1">
      <c r="B9" s="34"/>
      <c r="C9" s="34"/>
      <c r="D9" s="38"/>
      <c r="E9" s="34"/>
      <c r="F9" s="34"/>
      <c r="G9" s="38"/>
      <c r="H9" s="34"/>
      <c r="I9" s="179"/>
      <c r="J9" s="70" t="s">
        <v>495</v>
      </c>
      <c r="K9" s="65">
        <f>'DMI SR Data'!C66</f>
        <v>11855222.395512627</v>
      </c>
      <c r="L9" s="65">
        <f>'DMI SR Data'!D66</f>
        <v>157295.73663896136</v>
      </c>
      <c r="M9" s="177">
        <f>'DMI SR Data'!E66</f>
        <v>1.3446462884056633E-2</v>
      </c>
      <c r="N9" s="65">
        <f>'DMI SR Data'!F66</f>
        <v>68412848.536666065</v>
      </c>
      <c r="O9" s="65">
        <f>'DMI SR Data'!G66</f>
        <v>2524274.092422761</v>
      </c>
      <c r="P9" s="177">
        <f>'DMI SR Data'!H66</f>
        <v>3.8311256749967632E-2</v>
      </c>
    </row>
    <row r="10" spans="2:17" ht="15" customHeight="1" thickBot="1">
      <c r="B10" s="367" t="s">
        <v>36</v>
      </c>
      <c r="C10" s="342" t="s">
        <v>76</v>
      </c>
      <c r="D10" s="343"/>
      <c r="E10" s="344"/>
      <c r="F10" s="358" t="s">
        <v>21</v>
      </c>
      <c r="G10" s="358"/>
      <c r="H10" s="358"/>
      <c r="I10" s="179"/>
      <c r="J10" s="70" t="s">
        <v>496</v>
      </c>
      <c r="K10" s="65">
        <f>'DMI SR Data'!C67</f>
        <v>787975.45448703994</v>
      </c>
      <c r="L10" s="65">
        <f>'DMI SR Data'!D67</f>
        <v>19127.202993815765</v>
      </c>
      <c r="M10" s="177">
        <f>'DMI SR Data'!E67</f>
        <v>2.4877734919300044E-2</v>
      </c>
      <c r="N10" s="65">
        <f>'DMI SR Data'!F67</f>
        <v>3820789.3911118414</v>
      </c>
      <c r="O10" s="65">
        <f>'DMI SR Data'!G67</f>
        <v>224587.91030717315</v>
      </c>
      <c r="P10" s="177">
        <f>'DMI SR Data'!H67</f>
        <v>6.2451425902010492E-2</v>
      </c>
    </row>
    <row r="11" spans="2:17" ht="15" customHeight="1" thickBot="1">
      <c r="B11" s="368"/>
      <c r="C11" s="35" t="s">
        <v>18</v>
      </c>
      <c r="D11" s="35" t="s">
        <v>24</v>
      </c>
      <c r="E11" s="35" t="s">
        <v>25</v>
      </c>
      <c r="F11" s="35" t="s">
        <v>18</v>
      </c>
      <c r="G11" s="35" t="s">
        <v>24</v>
      </c>
      <c r="H11" s="35" t="s">
        <v>25</v>
      </c>
      <c r="I11" s="179"/>
      <c r="J11" s="71" t="s">
        <v>471</v>
      </c>
      <c r="K11" s="72">
        <f>'DMI SR Data'!C68</f>
        <v>6324740.0357188033</v>
      </c>
      <c r="L11" s="72">
        <f>'DMI SR Data'!D68</f>
        <v>79249.112820171751</v>
      </c>
      <c r="M11" s="178">
        <f>'DMI SR Data'!E68</f>
        <v>1.268901256898969E-2</v>
      </c>
      <c r="N11" s="72">
        <f>'DMI SR Data'!F68</f>
        <v>34768740.539953165</v>
      </c>
      <c r="O11" s="72">
        <f>'DMI SR Data'!G68</f>
        <v>2105527.9716168866</v>
      </c>
      <c r="P11" s="178">
        <f>'DMI SR Data'!H68</f>
        <v>6.4461753944496741E-2</v>
      </c>
    </row>
    <row r="12" spans="2:17" ht="15" thickBot="1">
      <c r="B12" s="300" t="s">
        <v>519</v>
      </c>
      <c r="C12" s="301">
        <f>'DMI SR Data'!C13</f>
        <v>32989824.767085165</v>
      </c>
      <c r="D12" s="301">
        <f>'DMI SR Data'!D13</f>
        <v>761856.99400854856</v>
      </c>
      <c r="E12" s="302">
        <f>'DMI SR Data'!E13</f>
        <v>2.3639622559291723E-2</v>
      </c>
      <c r="F12" s="301">
        <f>'DMI SR Data'!F13</f>
        <v>167686405.51422054</v>
      </c>
      <c r="G12" s="301">
        <f>'DMI SR Data'!G13</f>
        <v>12663744.237425089</v>
      </c>
      <c r="H12" s="302">
        <f>'DMI SR Data'!H13</f>
        <v>8.1689632555164121E-2</v>
      </c>
      <c r="I12" s="179"/>
    </row>
    <row r="13" spans="2:17" ht="15" thickBot="1">
      <c r="B13" s="70" t="s">
        <v>497</v>
      </c>
      <c r="C13" s="65">
        <f>'DMI SR Data'!C14</f>
        <v>3502292.6728315819</v>
      </c>
      <c r="D13" s="65">
        <f>'DMI SR Data'!D14</f>
        <v>-76419.588449813891</v>
      </c>
      <c r="E13" s="177">
        <f>'DMI SR Data'!E14</f>
        <v>-2.1353934843158093E-2</v>
      </c>
      <c r="F13" s="65">
        <f>'DMI SR Data'!F14</f>
        <v>20473708.613878254</v>
      </c>
      <c r="G13" s="65">
        <f>'DMI SR Data'!G14</f>
        <v>1132111.8532351032</v>
      </c>
      <c r="H13" s="182">
        <f>'DMI SR Data'!H14</f>
        <v>5.8532491771245983E-2</v>
      </c>
      <c r="I13" s="179"/>
      <c r="J13" s="367" t="s">
        <v>520</v>
      </c>
      <c r="K13" s="353" t="s">
        <v>76</v>
      </c>
      <c r="L13" s="354"/>
      <c r="M13" s="355"/>
      <c r="N13" s="353" t="s">
        <v>21</v>
      </c>
      <c r="O13" s="354"/>
      <c r="P13" s="355"/>
    </row>
    <row r="14" spans="2:17" ht="15" customHeight="1" thickBot="1">
      <c r="B14" s="70" t="s">
        <v>498</v>
      </c>
      <c r="C14" s="65">
        <f>'DMI SR Data'!C15</f>
        <v>3272798.0873020953</v>
      </c>
      <c r="D14" s="65">
        <f>'DMI SR Data'!D15</f>
        <v>206290.52859461447</v>
      </c>
      <c r="E14" s="177">
        <f>'DMI SR Data'!E15</f>
        <v>6.7272140911195086E-2</v>
      </c>
      <c r="F14" s="65">
        <f>'DMI SR Data'!F15</f>
        <v>16446074.121223524</v>
      </c>
      <c r="G14" s="65">
        <f>'DMI SR Data'!G15</f>
        <v>1998990.3614742365</v>
      </c>
      <c r="H14" s="182">
        <f>'DMI SR Data'!H15</f>
        <v>0.13836635785580345</v>
      </c>
      <c r="I14" s="179"/>
      <c r="J14" s="368"/>
      <c r="K14" s="35" t="s">
        <v>18</v>
      </c>
      <c r="L14" s="35" t="s">
        <v>24</v>
      </c>
      <c r="M14" s="35" t="s">
        <v>25</v>
      </c>
      <c r="N14" s="35" t="s">
        <v>18</v>
      </c>
      <c r="O14" s="35" t="s">
        <v>24</v>
      </c>
      <c r="P14" s="35" t="s">
        <v>25</v>
      </c>
    </row>
    <row r="15" spans="2:17" ht="15" customHeight="1" thickBot="1">
      <c r="B15" s="70" t="s">
        <v>521</v>
      </c>
      <c r="C15" s="65">
        <f>'DMI SR Data'!C16</f>
        <v>17973734.477481235</v>
      </c>
      <c r="D15" s="65">
        <f>'DMI SR Data'!D16</f>
        <v>524342.78085616231</v>
      </c>
      <c r="E15" s="177">
        <f>'DMI SR Data'!E16</f>
        <v>3.0049344411104982E-2</v>
      </c>
      <c r="F15" s="65">
        <f>'DMI SR Data'!F16</f>
        <v>89136253.477575362</v>
      </c>
      <c r="G15" s="65">
        <f>'DMI SR Data'!G16</f>
        <v>6303910.1685830951</v>
      </c>
      <c r="H15" s="182">
        <f>'DMI SR Data'!H16</f>
        <v>7.6104452883427529E-2</v>
      </c>
      <c r="I15" s="179"/>
      <c r="J15" s="300" t="s">
        <v>522</v>
      </c>
      <c r="K15" s="301">
        <f>'DMI SR Data'!C60</f>
        <v>5345225.5180225205</v>
      </c>
      <c r="L15" s="301">
        <f>'DMI SR Data'!D60</f>
        <v>197753.24033905286</v>
      </c>
      <c r="M15" s="302">
        <f>'DMI SR Data'!E60</f>
        <v>3.8417543538097176E-2</v>
      </c>
      <c r="N15" s="301">
        <f>'DMI SR Data'!F60</f>
        <v>25962437.648271017</v>
      </c>
      <c r="O15" s="301">
        <f>'DMI SR Data'!G60</f>
        <v>4467545.6511654332</v>
      </c>
      <c r="P15" s="302">
        <f>'DMI SR Data'!H60</f>
        <v>0.20784220045241517</v>
      </c>
    </row>
    <row r="16" spans="2:17" ht="15" customHeight="1">
      <c r="B16" s="70" t="s">
        <v>499</v>
      </c>
      <c r="C16" s="65">
        <f>'DMI SR Data'!C17</f>
        <v>4921643.6125977188</v>
      </c>
      <c r="D16" s="65">
        <f>'DMI SR Data'!D17</f>
        <v>18980.085170538165</v>
      </c>
      <c r="E16" s="177">
        <f>'DMI SR Data'!E17</f>
        <v>3.8713823749798575E-3</v>
      </c>
      <c r="F16" s="65">
        <f>'DMI SR Data'!F17</f>
        <v>25458751.668575581</v>
      </c>
      <c r="G16" s="65">
        <f>'DMI SR Data'!G17</f>
        <v>1674856.5010800697</v>
      </c>
      <c r="H16" s="182">
        <f>'DMI SR Data'!H17</f>
        <v>7.0419773097933444E-2</v>
      </c>
      <c r="I16" s="179"/>
      <c r="J16" s="70" t="s">
        <v>500</v>
      </c>
      <c r="K16" s="65">
        <f>'DMI SR Data'!C61</f>
        <v>1714819.7456760791</v>
      </c>
      <c r="L16" s="65">
        <f>'DMI SR Data'!D61</f>
        <v>83606.614806459751</v>
      </c>
      <c r="M16" s="177">
        <f>'DMI SR Data'!E61</f>
        <v>5.1254255636041905E-2</v>
      </c>
      <c r="N16" s="65">
        <f>'DMI SR Data'!F61</f>
        <v>8747203.5933435149</v>
      </c>
      <c r="O16" s="65">
        <f>'DMI SR Data'!G61</f>
        <v>1410421.3495345507</v>
      </c>
      <c r="P16" s="177">
        <f>'DMI SR Data'!H61</f>
        <v>0.19223977251399468</v>
      </c>
      <c r="Q16" s="87"/>
    </row>
    <row r="17" spans="2:17" ht="15" customHeight="1" thickBot="1">
      <c r="B17" s="70" t="s">
        <v>523</v>
      </c>
      <c r="C17" s="65">
        <f>'DMI SR Data'!C18</f>
        <v>1058957.0600786544</v>
      </c>
      <c r="D17" s="65">
        <f>'DMI SR Data'!D18</f>
        <v>50620.188827518374</v>
      </c>
      <c r="E17" s="177">
        <f>'DMI SR Data'!E18</f>
        <v>5.0201664018007457E-2</v>
      </c>
      <c r="F17" s="65">
        <f>'DMI SR Data'!F18</f>
        <v>5720059.6803417206</v>
      </c>
      <c r="G17" s="65">
        <f>'DMI SR Data'!G18</f>
        <v>832991.66036713123</v>
      </c>
      <c r="H17" s="182">
        <f>'DMI SR Data'!H18</f>
        <v>0.17044814129095393</v>
      </c>
      <c r="I17" s="179"/>
      <c r="J17" s="180" t="s">
        <v>501</v>
      </c>
      <c r="K17" s="72">
        <f>'DMI SR Data'!C62</f>
        <v>3630405.7723464435</v>
      </c>
      <c r="L17" s="72">
        <f>'DMI SR Data'!D62</f>
        <v>114146.62553259684</v>
      </c>
      <c r="M17" s="178">
        <f>'DMI SR Data'!E62</f>
        <v>3.2462517910839248E-2</v>
      </c>
      <c r="N17" s="72">
        <f>'DMI SR Data'!F62</f>
        <v>17215234.054927502</v>
      </c>
      <c r="O17" s="72">
        <f>'DMI SR Data'!G62</f>
        <v>3057124.3016308863</v>
      </c>
      <c r="P17" s="178">
        <f>'DMI SR Data'!H62</f>
        <v>0.21592743345693138</v>
      </c>
    </row>
    <row r="18" spans="2:17" ht="15" customHeight="1">
      <c r="B18" s="70" t="s">
        <v>502</v>
      </c>
      <c r="C18" s="65">
        <f>'DMI SR Data'!C19</f>
        <v>555304.78277323837</v>
      </c>
      <c r="D18" s="65">
        <f>'DMI SR Data'!D19</f>
        <v>2631.1961661704117</v>
      </c>
      <c r="E18" s="177">
        <f>'DMI SR Data'!E19</f>
        <v>4.7608502196091057E-3</v>
      </c>
      <c r="F18" s="65">
        <f>'DMI SR Data'!F19</f>
        <v>2626756.1210259851</v>
      </c>
      <c r="G18" s="65">
        <f>'DMI SR Data'!G19</f>
        <v>164313.56339348992</v>
      </c>
      <c r="H18" s="182">
        <f>'DMI SR Data'!H19</f>
        <v>6.6727876710946918E-2</v>
      </c>
      <c r="I18" s="179"/>
      <c r="J18" s="267"/>
      <c r="K18" s="52"/>
      <c r="L18" s="52"/>
      <c r="M18" s="53"/>
      <c r="N18" s="52"/>
      <c r="O18" s="52"/>
      <c r="P18" s="53"/>
    </row>
    <row r="19" spans="2:17" ht="15" customHeight="1" thickBot="1">
      <c r="B19" s="71" t="s">
        <v>503</v>
      </c>
      <c r="C19" s="183">
        <f>'DMI SR Data'!C20</f>
        <v>1699888.6014527755</v>
      </c>
      <c r="D19" s="183">
        <f>'DMI SR Data'!D20</f>
        <v>18669.35361249838</v>
      </c>
      <c r="E19" s="184">
        <f>'DMI SR Data'!E20</f>
        <v>1.1104651363277781E-2</v>
      </c>
      <c r="F19" s="183">
        <f>'DMI SR Data'!F20</f>
        <v>8081290.8737307871</v>
      </c>
      <c r="G19" s="183">
        <f>'DMI SR Data'!G20</f>
        <v>499111.98349764943</v>
      </c>
      <c r="H19" s="185">
        <f>'DMI SR Data'!H20</f>
        <v>6.5826985979000385E-2</v>
      </c>
      <c r="I19" s="179"/>
    </row>
    <row r="20" spans="2:17" ht="15" customHeight="1" thickBot="1">
      <c r="B20" s="179"/>
      <c r="C20" s="34"/>
      <c r="D20" s="38"/>
      <c r="E20" s="34"/>
      <c r="F20" s="34"/>
      <c r="G20" s="38"/>
      <c r="H20" s="34"/>
      <c r="I20" s="179"/>
      <c r="J20" s="367" t="s">
        <v>524</v>
      </c>
      <c r="K20" s="353" t="s">
        <v>76</v>
      </c>
      <c r="L20" s="354"/>
      <c r="M20" s="355"/>
      <c r="N20" s="353" t="s">
        <v>21</v>
      </c>
      <c r="O20" s="354"/>
      <c r="P20" s="355"/>
    </row>
    <row r="21" spans="2:17" ht="15" customHeight="1" thickBot="1">
      <c r="B21" s="369" t="s">
        <v>137</v>
      </c>
      <c r="C21" s="342" t="s">
        <v>76</v>
      </c>
      <c r="D21" s="343"/>
      <c r="E21" s="344"/>
      <c r="F21" s="358" t="s">
        <v>21</v>
      </c>
      <c r="G21" s="358"/>
      <c r="H21" s="358"/>
      <c r="I21" s="179"/>
      <c r="J21" s="368"/>
      <c r="K21" s="35" t="s">
        <v>18</v>
      </c>
      <c r="L21" s="35" t="s">
        <v>24</v>
      </c>
      <c r="M21" s="35" t="s">
        <v>25</v>
      </c>
      <c r="N21" s="35" t="s">
        <v>18</v>
      </c>
      <c r="O21" s="35" t="s">
        <v>24</v>
      </c>
      <c r="P21" s="35" t="s">
        <v>25</v>
      </c>
    </row>
    <row r="22" spans="2:17" ht="15" thickBot="1">
      <c r="B22" s="369"/>
      <c r="C22" s="35" t="s">
        <v>18</v>
      </c>
      <c r="D22" s="35" t="s">
        <v>24</v>
      </c>
      <c r="E22" s="35" t="s">
        <v>25</v>
      </c>
      <c r="F22" s="35" t="s">
        <v>18</v>
      </c>
      <c r="G22" s="35" t="s">
        <v>24</v>
      </c>
      <c r="H22" s="35" t="s">
        <v>25</v>
      </c>
      <c r="I22" s="179"/>
      <c r="J22" s="300" t="s">
        <v>525</v>
      </c>
      <c r="K22" s="301">
        <f>'DMI SR Data'!C35</f>
        <v>10689539.361279855</v>
      </c>
      <c r="L22" s="301">
        <f>'DMI SR Data'!D35</f>
        <v>165505.8456593696</v>
      </c>
      <c r="M22" s="302">
        <f>'DMI SR Data'!E35</f>
        <v>1.572646508714692E-2</v>
      </c>
      <c r="N22" s="301">
        <f>'DMI SR Data'!F35</f>
        <v>59182461.933904134</v>
      </c>
      <c r="O22" s="301">
        <f>'DMI SR Data'!G35</f>
        <v>2619261.2011909932</v>
      </c>
      <c r="P22" s="302">
        <f>'DMI SR Data'!H35</f>
        <v>4.6306806673975083E-2</v>
      </c>
    </row>
    <row r="23" spans="2:17" ht="15" customHeight="1" thickBot="1">
      <c r="B23" s="300" t="s">
        <v>526</v>
      </c>
      <c r="C23" s="301">
        <f>'DMI SR Data'!C4</f>
        <v>47263203.474982098</v>
      </c>
      <c r="D23" s="301">
        <f>'DMI SR Data'!D4</f>
        <v>961974.4455306828</v>
      </c>
      <c r="E23" s="302">
        <f>'DMI SR Data'!E4</f>
        <v>2.0776434355960344E-2</v>
      </c>
      <c r="F23" s="301">
        <f>'DMI SR Data'!F4</f>
        <v>227131193.64008266</v>
      </c>
      <c r="G23" s="301">
        <f>'DMI SR Data'!G4</f>
        <v>16721358.690514624</v>
      </c>
      <c r="H23" s="302">
        <f>'DMI SR Data'!H4</f>
        <v>7.9470423492905992E-2</v>
      </c>
      <c r="I23" s="179"/>
      <c r="J23" s="70" t="s">
        <v>504</v>
      </c>
      <c r="K23" s="65">
        <f>'DMI SR Data'!C36</f>
        <v>2732158.2229638323</v>
      </c>
      <c r="L23" s="65">
        <f>'DMI SR Data'!D36</f>
        <v>42511.946987414267</v>
      </c>
      <c r="M23" s="177">
        <f>'DMI SR Data'!E36</f>
        <v>1.5805776159908323E-2</v>
      </c>
      <c r="N23" s="65">
        <f>'DMI SR Data'!F36</f>
        <v>16014339.943041382</v>
      </c>
      <c r="O23" s="65">
        <f>'DMI SR Data'!G36</f>
        <v>694759.78716013953</v>
      </c>
      <c r="P23" s="177">
        <f>'DMI SR Data'!H36</f>
        <v>4.5351098404183013E-2</v>
      </c>
    </row>
    <row r="24" spans="2:17" ht="15" customHeight="1">
      <c r="B24" s="70" t="s">
        <v>505</v>
      </c>
      <c r="C24" s="65">
        <f>'DMI SR Data'!C5</f>
        <v>4072422.8879332319</v>
      </c>
      <c r="D24" s="65">
        <f>'DMI SR Data'!D5</f>
        <v>-23023.228741387371</v>
      </c>
      <c r="E24" s="177">
        <f>'DMI SR Data'!E5</f>
        <v>-5.6216656465453759E-3</v>
      </c>
      <c r="F24" s="65">
        <f>'DMI SR Data'!F5</f>
        <v>20646732.049904771</v>
      </c>
      <c r="G24" s="65">
        <f>'DMI SR Data'!G5</f>
        <v>925917.36430844665</v>
      </c>
      <c r="H24" s="177">
        <f>'DMI SR Data'!H5</f>
        <v>4.6951273518366234E-2</v>
      </c>
      <c r="I24" s="179"/>
      <c r="J24" s="70" t="s">
        <v>506</v>
      </c>
      <c r="K24" s="65">
        <f>'DMI SR Data'!C37</f>
        <v>5319915.3801331399</v>
      </c>
      <c r="L24" s="65">
        <f>'DMI SR Data'!D37</f>
        <v>75517.751766699366</v>
      </c>
      <c r="M24" s="177">
        <f>'DMI SR Data'!E37</f>
        <v>1.4399699854608875E-2</v>
      </c>
      <c r="N24" s="65">
        <f>'DMI SR Data'!F37</f>
        <v>29496631.072304279</v>
      </c>
      <c r="O24" s="65">
        <f>'DMI SR Data'!G37</f>
        <v>1154667.375574965</v>
      </c>
      <c r="P24" s="177">
        <f>'DMI SR Data'!H37</f>
        <v>4.0740556580002064E-2</v>
      </c>
    </row>
    <row r="25" spans="2:17" ht="15" customHeight="1">
      <c r="B25" s="70" t="s">
        <v>507</v>
      </c>
      <c r="C25" s="65">
        <f>'DMI SR Data'!C6</f>
        <v>8385997.2888142839</v>
      </c>
      <c r="D25" s="65">
        <f>'DMI SR Data'!D6</f>
        <v>-42037.177820939571</v>
      </c>
      <c r="E25" s="177">
        <f>'DMI SR Data'!E6</f>
        <v>-4.9877795335740169E-3</v>
      </c>
      <c r="F25" s="65">
        <f>'DMI SR Data'!F6</f>
        <v>40694233.087239042</v>
      </c>
      <c r="G25" s="65">
        <f>'DMI SR Data'!G6</f>
        <v>1576773.0521817282</v>
      </c>
      <c r="H25" s="177">
        <f>'DMI SR Data'!H6</f>
        <v>4.0308676758885019E-2</v>
      </c>
      <c r="I25" s="179"/>
      <c r="J25" s="70" t="s">
        <v>508</v>
      </c>
      <c r="K25" s="65">
        <f>'DMI SR Data'!C38</f>
        <v>1529349.5133014182</v>
      </c>
      <c r="L25" s="65">
        <f>'DMI SR Data'!D38</f>
        <v>26621.258864702424</v>
      </c>
      <c r="M25" s="177">
        <f>'DMI SR Data'!E38</f>
        <v>1.7715284707068454E-2</v>
      </c>
      <c r="N25" s="65">
        <f>'DMI SR Data'!F38</f>
        <v>7380708.2618769882</v>
      </c>
      <c r="O25" s="65">
        <f>'DMI SR Data'!G38</f>
        <v>467759.15957067069</v>
      </c>
      <c r="P25" s="177">
        <f>'DMI SR Data'!H38</f>
        <v>6.7664198397557357E-2</v>
      </c>
    </row>
    <row r="26" spans="2:17" ht="15" customHeight="1">
      <c r="B26" s="70" t="s">
        <v>509</v>
      </c>
      <c r="C26" s="65">
        <f>'DMI SR Data'!C7</f>
        <v>5012906.4681516616</v>
      </c>
      <c r="D26" s="65">
        <f>'DMI SR Data'!D7</f>
        <v>136575.39269671496</v>
      </c>
      <c r="E26" s="177">
        <f>'DMI SR Data'!E7</f>
        <v>2.8007817882622521E-2</v>
      </c>
      <c r="F26" s="65">
        <f>'DMI SR Data'!F7</f>
        <v>19815255.16982796</v>
      </c>
      <c r="G26" s="65">
        <f>'DMI SR Data'!G7</f>
        <v>1769418.2369215414</v>
      </c>
      <c r="H26" s="177">
        <f>'DMI SR Data'!H7</f>
        <v>9.8051325826569086E-2</v>
      </c>
      <c r="I26" s="179"/>
      <c r="J26" s="70" t="s">
        <v>510</v>
      </c>
      <c r="K26" s="65">
        <f>'DMI SR Data'!C39</f>
        <v>667352.00759346841</v>
      </c>
      <c r="L26" s="65">
        <f>'DMI SR Data'!D39</f>
        <v>4543.0479448603</v>
      </c>
      <c r="M26" s="177">
        <f>'DMI SR Data'!E39</f>
        <v>6.8542343592772528E-3</v>
      </c>
      <c r="N26" s="65">
        <f>'DMI SR Data'!F39</f>
        <v>3673642.656370189</v>
      </c>
      <c r="O26" s="65">
        <f>'DMI SR Data'!G39</f>
        <v>88904.855876368936</v>
      </c>
      <c r="P26" s="177">
        <f>'DMI SR Data'!H39</f>
        <v>2.4800936867438877E-2</v>
      </c>
    </row>
    <row r="27" spans="2:17" ht="15" customHeight="1" thickBot="1">
      <c r="B27" s="70" t="s">
        <v>448</v>
      </c>
      <c r="C27" s="65">
        <f>'DMI SR Data'!C8</f>
        <v>2439975.8761945115</v>
      </c>
      <c r="D27" s="65">
        <f>'DMI SR Data'!D8</f>
        <v>21676.906478762161</v>
      </c>
      <c r="E27" s="177">
        <f>'DMI SR Data'!E8</f>
        <v>8.9637000016214285E-3</v>
      </c>
      <c r="F27" s="65">
        <f>'DMI SR Data'!F8</f>
        <v>12273436.85933423</v>
      </c>
      <c r="G27" s="65">
        <f>'DMI SR Data'!G8</f>
        <v>773994.71925484203</v>
      </c>
      <c r="H27" s="177">
        <f>'DMI SR Data'!H8</f>
        <v>6.7307153671151795E-2</v>
      </c>
      <c r="I27" s="179"/>
      <c r="J27" s="71" t="s">
        <v>511</v>
      </c>
      <c r="K27" s="72">
        <f>'DMI SR Data'!C40</f>
        <v>440764.2372879897</v>
      </c>
      <c r="L27" s="72">
        <f>'DMI SR Data'!D40</f>
        <v>16311.840095703199</v>
      </c>
      <c r="M27" s="178">
        <f>'DMI SR Data'!E40</f>
        <v>3.8430316811978255E-2</v>
      </c>
      <c r="N27" s="72">
        <f>'DMI SR Data'!F40</f>
        <v>2617140.0003113155</v>
      </c>
      <c r="O27" s="72">
        <f>'DMI SR Data'!G40</f>
        <v>213170.02300888253</v>
      </c>
      <c r="P27" s="178">
        <f>'DMI SR Data'!H40</f>
        <v>8.8674161916151309E-2</v>
      </c>
    </row>
    <row r="28" spans="2:17" ht="15" customHeight="1" thickBot="1">
      <c r="B28" s="70" t="s">
        <v>512</v>
      </c>
      <c r="C28" s="65">
        <f>'DMI SR Data'!C9</f>
        <v>9226622.1192272045</v>
      </c>
      <c r="D28" s="65">
        <f>'DMI SR Data'!D9</f>
        <v>306000.2600453794</v>
      </c>
      <c r="E28" s="177">
        <f>'DMI SR Data'!E9</f>
        <v>3.430257047948055E-2</v>
      </c>
      <c r="F28" s="65">
        <f>'DMI SR Data'!F9</f>
        <v>43266152.332709491</v>
      </c>
      <c r="G28" s="65">
        <f>'DMI SR Data'!G9</f>
        <v>3272473.2629115954</v>
      </c>
      <c r="H28" s="177">
        <f>'DMI SR Data'!H9</f>
        <v>8.1824761787991529E-2</v>
      </c>
      <c r="I28" s="179"/>
    </row>
    <row r="29" spans="2:17" ht="15" customHeight="1" thickBot="1">
      <c r="B29" s="70" t="s">
        <v>451</v>
      </c>
      <c r="C29" s="65">
        <f>'DMI SR Data'!C10</f>
        <v>4337819.3222318394</v>
      </c>
      <c r="D29" s="65">
        <f>'DMI SR Data'!D10</f>
        <v>9520.9501013839617</v>
      </c>
      <c r="E29" s="177">
        <f>'DMI SR Data'!E10</f>
        <v>2.1996981914852607E-3</v>
      </c>
      <c r="F29" s="65">
        <f>'DMI SR Data'!F10</f>
        <v>19776758.150177814</v>
      </c>
      <c r="G29" s="65">
        <f>'DMI SR Data'!G10</f>
        <v>1089049.994936157</v>
      </c>
      <c r="H29" s="177">
        <f>'DMI SR Data'!H10</f>
        <v>5.8276273681569284E-2</v>
      </c>
      <c r="I29" s="179"/>
      <c r="J29" s="367" t="s">
        <v>527</v>
      </c>
      <c r="K29" s="353" t="s">
        <v>76</v>
      </c>
      <c r="L29" s="354"/>
      <c r="M29" s="355"/>
      <c r="N29" s="353" t="s">
        <v>21</v>
      </c>
      <c r="O29" s="354"/>
      <c r="P29" s="355"/>
    </row>
    <row r="30" spans="2:17" ht="15" customHeight="1" thickBot="1">
      <c r="B30" s="70" t="s">
        <v>513</v>
      </c>
      <c r="C30" s="65">
        <f>'DMI SR Data'!C11</f>
        <v>6364760.3963182941</v>
      </c>
      <c r="D30" s="65">
        <f>'DMI SR Data'!D11</f>
        <v>250130.16843248252</v>
      </c>
      <c r="E30" s="177">
        <f>'DMI SR Data'!E11</f>
        <v>4.0906834773386989E-2</v>
      </c>
      <c r="F30" s="65">
        <f>'DMI SR Data'!F11</f>
        <v>31450926.281810883</v>
      </c>
      <c r="G30" s="65">
        <f>'DMI SR Data'!G11</f>
        <v>3224748.3904010132</v>
      </c>
      <c r="H30" s="177">
        <f>'DMI SR Data'!H11</f>
        <v>0.11424672524941491</v>
      </c>
      <c r="I30" s="179"/>
      <c r="J30" s="368"/>
      <c r="K30" s="35" t="s">
        <v>18</v>
      </c>
      <c r="L30" s="35" t="s">
        <v>24</v>
      </c>
      <c r="M30" s="35" t="s">
        <v>25</v>
      </c>
      <c r="N30" s="35" t="s">
        <v>18</v>
      </c>
      <c r="O30" s="35" t="s">
        <v>24</v>
      </c>
      <c r="P30" s="35" t="s">
        <v>25</v>
      </c>
    </row>
    <row r="31" spans="2:17" ht="15" customHeight="1" thickBot="1">
      <c r="B31" s="71" t="s">
        <v>514</v>
      </c>
      <c r="C31" s="72">
        <f>'DMI SR Data'!C12</f>
        <v>7422699.1161111938</v>
      </c>
      <c r="D31" s="72">
        <f>'DMI SR Data'!D12</f>
        <v>303131.17433836404</v>
      </c>
      <c r="E31" s="178">
        <f>'DMI SR Data'!E12</f>
        <v>4.2577186820536461E-2</v>
      </c>
      <c r="F31" s="72">
        <f>'DMI SR Data'!F12</f>
        <v>39207699.709078461</v>
      </c>
      <c r="G31" s="72">
        <f>'DMI SR Data'!G12</f>
        <v>4088983.669599317</v>
      </c>
      <c r="H31" s="178">
        <f>'DMI SR Data'!H12</f>
        <v>0.11643317668569189</v>
      </c>
      <c r="I31" s="34"/>
      <c r="J31" s="300" t="s">
        <v>528</v>
      </c>
      <c r="K31" s="301">
        <f>'DMI SR Data'!C32</f>
        <v>9312202.7314866204</v>
      </c>
      <c r="L31" s="301">
        <f>'DMI SR Data'!D32</f>
        <v>16894.902684604749</v>
      </c>
      <c r="M31" s="302">
        <f>'DMI SR Data'!E32</f>
        <v>1.8175732311150553E-3</v>
      </c>
      <c r="N31" s="301">
        <f>'DMI SR Data'!F32</f>
        <v>44193834.05859004</v>
      </c>
      <c r="O31" s="301">
        <f>'DMI SR Data'!G32</f>
        <v>4949902.4918410629</v>
      </c>
      <c r="P31" s="302">
        <f>'DMI SR Data'!H32</f>
        <v>0.12613166658447314</v>
      </c>
    </row>
    <row r="32" spans="2:17" ht="15" customHeight="1" thickBot="1">
      <c r="B32" s="179"/>
      <c r="C32" s="34"/>
      <c r="D32" s="38"/>
      <c r="E32" s="34"/>
      <c r="F32" s="34"/>
      <c r="G32" s="38"/>
      <c r="H32" s="34"/>
      <c r="I32" s="34"/>
      <c r="J32" s="70" t="s">
        <v>515</v>
      </c>
      <c r="K32" s="65">
        <f>'DMI SR Data'!C33</f>
        <v>2460217.7605331223</v>
      </c>
      <c r="L32" s="65">
        <f>'DMI SR Data'!D33</f>
        <v>16915.164524729829</v>
      </c>
      <c r="M32" s="177">
        <f>'DMI SR Data'!E33</f>
        <v>6.923073937859364E-3</v>
      </c>
      <c r="N32" s="65">
        <f>'DMI SR Data'!F33</f>
        <v>12622952.77082286</v>
      </c>
      <c r="O32" s="65">
        <f>'DMI SR Data'!G33</f>
        <v>1171371.6030889619</v>
      </c>
      <c r="P32" s="177">
        <f>'DMI SR Data'!H33</f>
        <v>0.10228907134583576</v>
      </c>
      <c r="Q32" s="87"/>
    </row>
    <row r="33" spans="2:16" ht="15" customHeight="1" thickBot="1">
      <c r="B33" s="367" t="s">
        <v>37</v>
      </c>
      <c r="C33" s="342" t="s">
        <v>76</v>
      </c>
      <c r="D33" s="343"/>
      <c r="E33" s="344"/>
      <c r="F33" s="358" t="s">
        <v>21</v>
      </c>
      <c r="G33" s="358"/>
      <c r="H33" s="358"/>
      <c r="I33" s="34"/>
      <c r="J33" s="71" t="s">
        <v>516</v>
      </c>
      <c r="K33" s="72">
        <f>'DMI SR Data'!C34</f>
        <v>6851984.9709534999</v>
      </c>
      <c r="L33" s="72">
        <f>'DMI SR Data'!D34</f>
        <v>-20.261840119026601</v>
      </c>
      <c r="M33" s="178">
        <f>'DMI SR Data'!E34</f>
        <v>-2.957067227861074E-6</v>
      </c>
      <c r="N33" s="72">
        <f>'DMI SR Data'!F34</f>
        <v>31570881.287767142</v>
      </c>
      <c r="O33" s="72">
        <f>'DMI SR Data'!G34</f>
        <v>3778530.8887520507</v>
      </c>
      <c r="P33" s="178">
        <f>'DMI SR Data'!H34</f>
        <v>0.13595578763593721</v>
      </c>
    </row>
    <row r="34" spans="2:16" ht="15" customHeight="1" thickBot="1">
      <c r="B34" s="368"/>
      <c r="C34" s="35" t="s">
        <v>18</v>
      </c>
      <c r="D34" s="35" t="s">
        <v>24</v>
      </c>
      <c r="E34" s="35" t="s">
        <v>25</v>
      </c>
      <c r="F34" s="35" t="s">
        <v>18</v>
      </c>
      <c r="G34" s="35" t="s">
        <v>24</v>
      </c>
      <c r="H34" s="35" t="s">
        <v>25</v>
      </c>
      <c r="I34" s="34"/>
      <c r="J34" s="267"/>
      <c r="K34" s="52"/>
      <c r="L34" s="52"/>
      <c r="M34" s="53"/>
      <c r="N34" s="52"/>
      <c r="O34" s="52"/>
      <c r="P34" s="53"/>
    </row>
    <row r="35" spans="2:16" ht="15" thickBot="1">
      <c r="B35" s="300" t="s">
        <v>529</v>
      </c>
      <c r="C35" s="301">
        <f>'DMI SR Data'!C21</f>
        <v>36475838.899528921</v>
      </c>
      <c r="D35" s="301">
        <f>'DMI SR Data'!D21</f>
        <v>1236871.4315551966</v>
      </c>
      <c r="E35" s="302">
        <f>'DMI SR Data'!E21</f>
        <v>3.5099536689867664E-2</v>
      </c>
      <c r="F35" s="301">
        <f>'DMI SR Data'!F21</f>
        <v>171804796.39740372</v>
      </c>
      <c r="G35" s="301">
        <f>'DMI SR Data'!G21</f>
        <v>15149748.773837835</v>
      </c>
      <c r="H35" s="302">
        <f>'DMI SR Data'!H21</f>
        <v>9.6707696328061588E-2</v>
      </c>
      <c r="I35" s="34"/>
      <c r="J35" s="367" t="s">
        <v>530</v>
      </c>
      <c r="K35" s="354" t="s">
        <v>76</v>
      </c>
      <c r="L35" s="354"/>
      <c r="M35" s="355"/>
      <c r="N35" s="353" t="s">
        <v>21</v>
      </c>
      <c r="O35" s="354"/>
      <c r="P35" s="355"/>
    </row>
    <row r="36" spans="2:16" ht="15" thickBot="1">
      <c r="B36" s="262" t="s">
        <v>337</v>
      </c>
      <c r="C36" s="265">
        <f>'DMI SR Data'!C22</f>
        <v>3079803.7355059618</v>
      </c>
      <c r="D36" s="65">
        <f>'DMI SR Data'!D22</f>
        <v>178448.38952181023</v>
      </c>
      <c r="E36" s="177">
        <f>'DMI SR Data'!E22</f>
        <v>6.1505182317224849E-2</v>
      </c>
      <c r="F36" s="65">
        <f>'DMI SR Data'!F22</f>
        <v>15160883.421496734</v>
      </c>
      <c r="G36" s="65">
        <f>'DMI SR Data'!G22</f>
        <v>1622510.0326655898</v>
      </c>
      <c r="H36" s="182">
        <f>'DMI SR Data'!H22</f>
        <v>0.11984527136798608</v>
      </c>
      <c r="I36" s="34"/>
      <c r="J36" s="368"/>
      <c r="K36" s="271" t="s">
        <v>18</v>
      </c>
      <c r="L36" s="35" t="s">
        <v>24</v>
      </c>
      <c r="M36" s="35" t="s">
        <v>25</v>
      </c>
      <c r="N36" s="35" t="s">
        <v>18</v>
      </c>
      <c r="O36" s="35" t="s">
        <v>24</v>
      </c>
      <c r="P36" s="35" t="s">
        <v>25</v>
      </c>
    </row>
    <row r="37" spans="2:16" ht="15" thickBot="1">
      <c r="B37" s="263" t="s">
        <v>338</v>
      </c>
      <c r="C37" s="265">
        <f>'DMI SR Data'!C23</f>
        <v>10763299.863162803</v>
      </c>
      <c r="D37" s="65">
        <f>'DMI SR Data'!D23</f>
        <v>224500.22076326422</v>
      </c>
      <c r="E37" s="177">
        <f>'DMI SR Data'!E23</f>
        <v>2.1302257219129431E-2</v>
      </c>
      <c r="F37" s="65">
        <f>'DMI SR Data'!F23</f>
        <v>47310381.380693361</v>
      </c>
      <c r="G37" s="65">
        <f>'DMI SR Data'!G23</f>
        <v>2354236.7637238204</v>
      </c>
      <c r="H37" s="182">
        <f>'DMI SR Data'!H23</f>
        <v>5.2367407921255986E-2</v>
      </c>
      <c r="I37" s="34"/>
      <c r="J37" s="300" t="s">
        <v>530</v>
      </c>
      <c r="K37" s="301">
        <f>'DMI SR Data'!C43</f>
        <v>12853653.915219959</v>
      </c>
      <c r="L37" s="301">
        <f>'DMI SR Data'!D43</f>
        <v>67180.870218506083</v>
      </c>
      <c r="M37" s="302">
        <f>'DMI SR Data'!E43</f>
        <v>5.2540579393602791E-3</v>
      </c>
      <c r="N37" s="301">
        <f>'DMI SR Data'!F43</f>
        <v>72599492.682620138</v>
      </c>
      <c r="O37" s="301">
        <f>'DMI SR Data'!G43</f>
        <v>1800639.268532455</v>
      </c>
      <c r="P37" s="302">
        <f>'DMI SR Data'!H43</f>
        <v>2.5433169913090154E-2</v>
      </c>
    </row>
    <row r="38" spans="2:16" ht="15" customHeight="1">
      <c r="B38" s="263" t="s">
        <v>339</v>
      </c>
      <c r="C38" s="265">
        <f>'DMI SR Data'!C24</f>
        <v>3521614.7567718644</v>
      </c>
      <c r="D38" s="65">
        <f>'DMI SR Data'!D24</f>
        <v>75908.239701758604</v>
      </c>
      <c r="E38" s="177">
        <f>'DMI SR Data'!E24</f>
        <v>2.2029804141968423E-2</v>
      </c>
      <c r="F38" s="65">
        <f>'DMI SR Data'!F24</f>
        <v>15913113.464350954</v>
      </c>
      <c r="G38" s="65">
        <f>'DMI SR Data'!G24</f>
        <v>1157198.0358455181</v>
      </c>
      <c r="H38" s="182">
        <f>'DMI SR Data'!H24</f>
        <v>7.8422653033782388E-2</v>
      </c>
      <c r="I38" s="34"/>
      <c r="J38" s="70" t="s">
        <v>358</v>
      </c>
      <c r="K38" s="65">
        <f>'DMI SR Data'!C44</f>
        <v>1546484.8365295473</v>
      </c>
      <c r="L38" s="65">
        <f>'DMI SR Data'!D44</f>
        <v>26819.108412591275</v>
      </c>
      <c r="M38" s="177">
        <f>'DMI SR Data'!E44</f>
        <v>1.764803135083088E-2</v>
      </c>
      <c r="N38" s="65">
        <f>'DMI SR Data'!F44</f>
        <v>8320440.4131696792</v>
      </c>
      <c r="O38" s="65">
        <f>'DMI SR Data'!G44</f>
        <v>320061.37858811673</v>
      </c>
      <c r="P38" s="177">
        <f>'DMI SR Data'!H44</f>
        <v>4.0005776876902266E-2</v>
      </c>
    </row>
    <row r="39" spans="2:16" ht="15" customHeight="1">
      <c r="B39" s="263" t="s">
        <v>340</v>
      </c>
      <c r="C39" s="265">
        <f>'DMI SR Data'!C25</f>
        <v>2963439.4138577017</v>
      </c>
      <c r="D39" s="65">
        <f>'DMI SR Data'!D25</f>
        <v>158283.71728075994</v>
      </c>
      <c r="E39" s="177">
        <f>'DMI SR Data'!E25</f>
        <v>5.6426000693619048E-2</v>
      </c>
      <c r="F39" s="65">
        <f>'DMI SR Data'!F25</f>
        <v>14186725.341127455</v>
      </c>
      <c r="G39" s="65">
        <f>'DMI SR Data'!G25</f>
        <v>1589047.734888956</v>
      </c>
      <c r="H39" s="182">
        <f>'DMI SR Data'!H25</f>
        <v>0.12613814899518014</v>
      </c>
      <c r="I39" s="34"/>
      <c r="J39" s="70" t="s">
        <v>359</v>
      </c>
      <c r="K39" s="65">
        <f>'DMI SR Data'!C45</f>
        <v>4402932.4568730742</v>
      </c>
      <c r="L39" s="65">
        <f>'DMI SR Data'!D45</f>
        <v>30215.209866250865</v>
      </c>
      <c r="M39" s="177">
        <f>'DMI SR Data'!E45</f>
        <v>6.9099390972360572E-3</v>
      </c>
      <c r="N39" s="65">
        <f>'DMI SR Data'!F45</f>
        <v>27202222.263139285</v>
      </c>
      <c r="O39" s="65">
        <f>'DMI SR Data'!G45</f>
        <v>516915.36128261313</v>
      </c>
      <c r="P39" s="177">
        <f>'DMI SR Data'!H45</f>
        <v>1.9370785698051986E-2</v>
      </c>
    </row>
    <row r="40" spans="2:16" ht="15" customHeight="1">
      <c r="B40" s="263" t="s">
        <v>341</v>
      </c>
      <c r="C40" s="265">
        <f>'DMI SR Data'!C26</f>
        <v>5302706.3508730642</v>
      </c>
      <c r="D40" s="65">
        <f>'DMI SR Data'!D26</f>
        <v>161712.91452645324</v>
      </c>
      <c r="E40" s="177">
        <f>'DMI SR Data'!E26</f>
        <v>3.1455576928604817E-2</v>
      </c>
      <c r="F40" s="65">
        <f>'DMI SR Data'!F26</f>
        <v>24902426.261797313</v>
      </c>
      <c r="G40" s="65">
        <f>'DMI SR Data'!G26</f>
        <v>2147366.1057026796</v>
      </c>
      <c r="H40" s="182">
        <f>'DMI SR Data'!H26</f>
        <v>9.4368729019929085E-2</v>
      </c>
      <c r="I40" s="34"/>
      <c r="J40" s="70" t="s">
        <v>360</v>
      </c>
      <c r="K40" s="65">
        <f>'DMI SR Data'!C46</f>
        <v>3448016.1241076095</v>
      </c>
      <c r="L40" s="65">
        <f>'DMI SR Data'!D46</f>
        <v>40542.367198111489</v>
      </c>
      <c r="M40" s="177">
        <f>'DMI SR Data'!E46</f>
        <v>1.1898071735960339E-2</v>
      </c>
      <c r="N40" s="65">
        <f>'DMI SR Data'!F46</f>
        <v>18400556.99636953</v>
      </c>
      <c r="O40" s="65">
        <f>'DMI SR Data'!G46</f>
        <v>734550.88422739878</v>
      </c>
      <c r="P40" s="177">
        <f>'DMI SR Data'!H46</f>
        <v>4.1579906605066219E-2</v>
      </c>
    </row>
    <row r="41" spans="2:16" ht="15" customHeight="1" thickBot="1">
      <c r="B41" s="263" t="s">
        <v>342</v>
      </c>
      <c r="C41" s="265">
        <f>'DMI SR Data'!C27</f>
        <v>6062855.2330066506</v>
      </c>
      <c r="D41" s="65">
        <f>'DMI SR Data'!D27</f>
        <v>213050.6204641005</v>
      </c>
      <c r="E41" s="177">
        <f>'DMI SR Data'!E27</f>
        <v>3.6420125897418734E-2</v>
      </c>
      <c r="F41" s="65">
        <f>'DMI SR Data'!F27</f>
        <v>31771888.355485808</v>
      </c>
      <c r="G41" s="65">
        <f>'DMI SR Data'!G27</f>
        <v>3913696.8837568313</v>
      </c>
      <c r="H41" s="182">
        <f>'DMI SR Data'!H27</f>
        <v>0.14048639473702107</v>
      </c>
      <c r="I41" s="34"/>
      <c r="J41" s="71" t="s">
        <v>361</v>
      </c>
      <c r="K41" s="72">
        <f>'DMI SR Data'!C47</f>
        <v>3456220.4977097143</v>
      </c>
      <c r="L41" s="72">
        <f>'DMI SR Data'!D47</f>
        <v>-30395.8152584536</v>
      </c>
      <c r="M41" s="178">
        <f>'DMI SR Data'!E47</f>
        <v>-8.7178549430285725E-3</v>
      </c>
      <c r="N41" s="72">
        <f>'DMI SR Data'!F47</f>
        <v>18676273.009941678</v>
      </c>
      <c r="O41" s="72">
        <f>'DMI SR Data'!G47</f>
        <v>229111.64443436638</v>
      </c>
      <c r="P41" s="178">
        <f>'DMI SR Data'!H47</f>
        <v>1.2419886176241816E-2</v>
      </c>
    </row>
    <row r="42" spans="2:16" ht="15" thickBot="1">
      <c r="B42" s="263" t="s">
        <v>343</v>
      </c>
      <c r="C42" s="265">
        <f>'DMI SR Data'!C28</f>
        <v>2142634.290263813</v>
      </c>
      <c r="D42" s="65">
        <f>'DMI SR Data'!D28</f>
        <v>104732.85206359788</v>
      </c>
      <c r="E42" s="177">
        <f>'DMI SR Data'!E28</f>
        <v>5.1392501178120435E-2</v>
      </c>
      <c r="F42" s="65">
        <f>'DMI SR Data'!F28</f>
        <v>9525977.220997015</v>
      </c>
      <c r="G42" s="65">
        <f>'DMI SR Data'!G28</f>
        <v>1046313.9197206963</v>
      </c>
      <c r="H42" s="182">
        <f>'DMI SR Data'!H28</f>
        <v>0.12339097468212094</v>
      </c>
      <c r="I42" s="34"/>
    </row>
    <row r="43" spans="2:16" ht="15" customHeight="1" thickBot="1">
      <c r="B43" s="263" t="s">
        <v>344</v>
      </c>
      <c r="C43" s="265">
        <f>'DMI SR Data'!C29</f>
        <v>929728.25593311142</v>
      </c>
      <c r="D43" s="65">
        <f>'DMI SR Data'!D29</f>
        <v>15899.542377665406</v>
      </c>
      <c r="E43" s="177">
        <f>'DMI SR Data'!E29</f>
        <v>1.7398821181493451E-2</v>
      </c>
      <c r="F43" s="65">
        <f>'DMI SR Data'!F29</f>
        <v>4308840.7475347016</v>
      </c>
      <c r="G43" s="65">
        <f>'DMI SR Data'!G29</f>
        <v>375658.13812627411</v>
      </c>
      <c r="H43" s="182">
        <f>'DMI SR Data'!H29</f>
        <v>9.5509966210995514E-2</v>
      </c>
      <c r="I43" s="34"/>
      <c r="J43" s="367" t="s">
        <v>38</v>
      </c>
      <c r="K43" s="353" t="s">
        <v>76</v>
      </c>
      <c r="L43" s="354"/>
      <c r="M43" s="355"/>
      <c r="N43" s="353" t="s">
        <v>21</v>
      </c>
      <c r="O43" s="354"/>
      <c r="P43" s="355"/>
    </row>
    <row r="44" spans="2:16" ht="15" customHeight="1" thickBot="1">
      <c r="B44" s="263" t="s">
        <v>345</v>
      </c>
      <c r="C44" s="265">
        <f>'DMI SR Data'!C30</f>
        <v>936078.11308780184</v>
      </c>
      <c r="D44" s="65">
        <f>'DMI SR Data'!D30</f>
        <v>71882.788930078852</v>
      </c>
      <c r="E44" s="177">
        <f>'DMI SR Data'!E30</f>
        <v>8.3178868157078381E-2</v>
      </c>
      <c r="F44" s="65">
        <f>'DMI SR Data'!F30</f>
        <v>4742158.8789682994</v>
      </c>
      <c r="G44" s="65">
        <f>'DMI SR Data'!G30</f>
        <v>576604.11756783817</v>
      </c>
      <c r="H44" s="182">
        <f>'DMI SR Data'!H30</f>
        <v>0.13842192711301282</v>
      </c>
      <c r="I44" s="34"/>
      <c r="J44" s="368"/>
      <c r="K44" s="35" t="s">
        <v>18</v>
      </c>
      <c r="L44" s="35" t="s">
        <v>24</v>
      </c>
      <c r="M44" s="35" t="s">
        <v>25</v>
      </c>
      <c r="N44" s="35" t="s">
        <v>18</v>
      </c>
      <c r="O44" s="35" t="s">
        <v>24</v>
      </c>
      <c r="P44" s="35" t="s">
        <v>25</v>
      </c>
    </row>
    <row r="45" spans="2:16" ht="15" customHeight="1" thickBot="1">
      <c r="B45" s="264" t="s">
        <v>490</v>
      </c>
      <c r="C45" s="266">
        <f>'DMI SR Data'!C31</f>
        <v>773678.88706620468</v>
      </c>
      <c r="D45" s="183">
        <f>'DMI SR Data'!D31</f>
        <v>32452.145925797755</v>
      </c>
      <c r="E45" s="184">
        <f>'DMI SR Data'!E31</f>
        <v>4.3781671821322629E-2</v>
      </c>
      <c r="F45" s="183">
        <f>'DMI SR Data'!F31</f>
        <v>3982401.3249519765</v>
      </c>
      <c r="G45" s="183">
        <f>'DMI SR Data'!G31</f>
        <v>367117.04183954233</v>
      </c>
      <c r="H45" s="185">
        <f>'DMI SR Data'!H31</f>
        <v>0.10154582961965238</v>
      </c>
      <c r="I45" s="34"/>
      <c r="J45" s="300" t="s">
        <v>531</v>
      </c>
      <c r="K45" s="301">
        <f>'DMI SR Data'!C41</f>
        <v>26347170.122060847</v>
      </c>
      <c r="L45" s="301">
        <f>'DMI SR Data'!D41</f>
        <v>-142341.32799787447</v>
      </c>
      <c r="M45" s="302">
        <f>'DMI SR Data'!E41</f>
        <v>-5.3734976677933003E-3</v>
      </c>
      <c r="N45" s="301">
        <f>'DMI SR Data'!F41</f>
        <v>169085028.37101805</v>
      </c>
      <c r="O45" s="301">
        <f>'DMI SR Data'!G41</f>
        <v>12458968.217156917</v>
      </c>
      <c r="P45" s="302">
        <f>'DMI SR Data'!H41</f>
        <v>7.9545946599932901E-2</v>
      </c>
    </row>
    <row r="46" spans="2:16" ht="15" customHeight="1" thickBot="1">
      <c r="I46" s="34"/>
      <c r="J46" s="300" t="s">
        <v>532</v>
      </c>
      <c r="K46" s="301">
        <f>'DMI SR Data'!C48</f>
        <v>1180409.1557202737</v>
      </c>
      <c r="L46" s="301">
        <f>'DMI SR Data'!D48</f>
        <v>56411.860142480349</v>
      </c>
      <c r="M46" s="302">
        <f>'DMI SR Data'!E48</f>
        <v>5.0188608428529805E-2</v>
      </c>
      <c r="N46" s="301">
        <f>'DMI SR Data'!F48</f>
        <v>6650481.8049148293</v>
      </c>
      <c r="O46" s="301">
        <f>'DMI SR Data'!G48</f>
        <v>609353.5610555904</v>
      </c>
      <c r="P46" s="302">
        <f>'DMI SR Data'!H48</f>
        <v>0.10086750958730162</v>
      </c>
    </row>
    <row r="47" spans="2:16" ht="15" customHeight="1" thickBot="1">
      <c r="I47" s="34"/>
      <c r="J47" s="300" t="s">
        <v>533</v>
      </c>
      <c r="K47" s="301">
        <f>'DMI SR Data'!C50</f>
        <v>7369623.4464728525</v>
      </c>
      <c r="L47" s="301">
        <f>'DMI SR Data'!D50</f>
        <v>140010.99374091625</v>
      </c>
      <c r="M47" s="302">
        <f>'DMI SR Data'!E50</f>
        <v>1.9366320761496518E-2</v>
      </c>
      <c r="N47" s="301">
        <f>'DMI SR Data'!F50</f>
        <v>28190377.590902105</v>
      </c>
      <c r="O47" s="301">
        <f>'DMI SR Data'!G50</f>
        <v>1493137.4264216796</v>
      </c>
      <c r="P47" s="302">
        <f>'DMI SR Data'!H50</f>
        <v>5.5928531084956011E-2</v>
      </c>
    </row>
    <row r="48" spans="2:16" ht="15" thickBot="1">
      <c r="I48" s="34"/>
      <c r="J48" s="300" t="s">
        <v>534</v>
      </c>
      <c r="K48" s="301">
        <f>'DMI SR Data'!C52</f>
        <v>3620504.6625136025</v>
      </c>
      <c r="L48" s="301">
        <f>'DMI SR Data'!D52</f>
        <v>205482.47300189314</v>
      </c>
      <c r="M48" s="302">
        <f>'DMI SR Data'!E52</f>
        <v>6.0170172139137307E-2</v>
      </c>
      <c r="N48" s="301">
        <f>'DMI SR Data'!F52</f>
        <v>19837014.348782394</v>
      </c>
      <c r="O48" s="301">
        <f>'DMI SR Data'!G52</f>
        <v>2193965.5974067673</v>
      </c>
      <c r="P48" s="302">
        <f>'DMI SR Data'!H52</f>
        <v>0.12435297483580915</v>
      </c>
    </row>
    <row r="49" spans="2:17" ht="15" customHeight="1" thickBot="1">
      <c r="I49" s="217"/>
      <c r="J49" s="300" t="s">
        <v>535</v>
      </c>
      <c r="K49" s="301">
        <f>'DMI SR Data'!C54</f>
        <v>9260858.8565198015</v>
      </c>
      <c r="L49" s="301">
        <f>'DMI SR Data'!D54</f>
        <v>231395.90061013214</v>
      </c>
      <c r="M49" s="302">
        <f>'DMI SR Data'!E54</f>
        <v>2.5626762271468921E-2</v>
      </c>
      <c r="N49" s="301">
        <f>'DMI SR Data'!F54</f>
        <v>39313587.470213287</v>
      </c>
      <c r="O49" s="301">
        <f>'DMI SR Data'!G54</f>
        <v>2573966.1075794026</v>
      </c>
      <c r="P49" s="302">
        <f>'DMI SR Data'!H54</f>
        <v>7.0059679771149214E-2</v>
      </c>
    </row>
    <row r="50" spans="2:17" ht="15" customHeight="1" thickBot="1">
      <c r="I50" s="179"/>
      <c r="J50" s="300" t="s">
        <v>536</v>
      </c>
      <c r="K50" s="301">
        <f>'DMI SR Data'!C56</f>
        <v>6367463.663393952</v>
      </c>
      <c r="L50" s="301">
        <f>'DMI SR Data'!D56</f>
        <v>226946.62248373218</v>
      </c>
      <c r="M50" s="302">
        <f>'DMI SR Data'!E56</f>
        <v>3.6958878376484643E-2</v>
      </c>
      <c r="N50" s="301">
        <f>'DMI SR Data'!F56</f>
        <v>36742695.855426483</v>
      </c>
      <c r="O50" s="301">
        <f>'DMI SR Data'!G56</f>
        <v>4193620.4973546676</v>
      </c>
      <c r="P50" s="302">
        <f>'DMI SR Data'!H56</f>
        <v>0.12883992713220641</v>
      </c>
    </row>
    <row r="51" spans="2:17" ht="15" customHeight="1" thickBot="1">
      <c r="I51" s="181"/>
      <c r="J51" s="300" t="s">
        <v>537</v>
      </c>
      <c r="K51" s="301">
        <f>'DMI SR Data'!C58</f>
        <v>4800642.6920963041</v>
      </c>
      <c r="L51" s="301">
        <f>'DMI SR Data'!D58</f>
        <v>145149.09178252891</v>
      </c>
      <c r="M51" s="302">
        <f>'DMI SR Data'!E58</f>
        <v>3.1178024124605394E-2</v>
      </c>
      <c r="N51" s="301">
        <f>'DMI SR Data'!F58</f>
        <v>20842417.722976945</v>
      </c>
      <c r="O51" s="301">
        <f>'DMI SR Data'!G58</f>
        <v>1722885.6304896101</v>
      </c>
      <c r="P51" s="302">
        <f>'DMI SR Data'!H58</f>
        <v>9.0111286309490071E-2</v>
      </c>
    </row>
    <row r="52" spans="2:17" ht="15" customHeight="1">
      <c r="I52" s="179"/>
    </row>
    <row r="53" spans="2:17" ht="15" customHeight="1">
      <c r="I53" s="179"/>
    </row>
    <row r="54" spans="2:17">
      <c r="I54" s="179"/>
    </row>
    <row r="55" spans="2:17" ht="15" customHeight="1">
      <c r="I55" s="179"/>
    </row>
    <row r="56" spans="2:17" ht="15" customHeight="1" thickBot="1">
      <c r="B56" s="217" t="str">
        <f>'HOME PAGE'!H6</f>
        <v>LATEST 52 WEEKS ENDING 02-23-2025</v>
      </c>
      <c r="C56" s="217"/>
      <c r="D56" s="217"/>
      <c r="E56" s="217"/>
      <c r="F56" s="217"/>
      <c r="G56" s="217"/>
      <c r="H56" s="217"/>
      <c r="I56" s="179"/>
      <c r="J56" s="217"/>
      <c r="K56" s="217"/>
      <c r="L56" s="217"/>
      <c r="M56" s="217"/>
      <c r="N56" s="217"/>
      <c r="O56" s="217"/>
      <c r="P56" s="217"/>
    </row>
    <row r="57" spans="2:17" ht="15" customHeight="1" thickBot="1">
      <c r="B57" s="369" t="s">
        <v>35</v>
      </c>
      <c r="C57" s="342" t="s">
        <v>76</v>
      </c>
      <c r="D57" s="343"/>
      <c r="E57" s="344"/>
      <c r="F57" s="358" t="s">
        <v>21</v>
      </c>
      <c r="G57" s="358"/>
      <c r="H57" s="358"/>
      <c r="I57" s="179"/>
      <c r="J57" s="367" t="s">
        <v>517</v>
      </c>
      <c r="K57" s="342" t="s">
        <v>76</v>
      </c>
      <c r="L57" s="343"/>
      <c r="M57" s="344"/>
      <c r="N57" s="353" t="s">
        <v>21</v>
      </c>
      <c r="O57" s="354"/>
      <c r="P57" s="355"/>
    </row>
    <row r="58" spans="2:17" ht="15" thickBot="1">
      <c r="B58" s="369"/>
      <c r="C58" s="35" t="s">
        <v>18</v>
      </c>
      <c r="D58" s="35" t="s">
        <v>24</v>
      </c>
      <c r="E58" s="35" t="s">
        <v>25</v>
      </c>
      <c r="F58" s="35" t="s">
        <v>18</v>
      </c>
      <c r="G58" s="35" t="s">
        <v>24</v>
      </c>
      <c r="H58" s="35" t="s">
        <v>25</v>
      </c>
      <c r="I58" s="179"/>
      <c r="J58" s="368"/>
      <c r="K58" s="35" t="s">
        <v>18</v>
      </c>
      <c r="L58" s="35" t="s">
        <v>24</v>
      </c>
      <c r="M58" s="35" t="s">
        <v>25</v>
      </c>
      <c r="N58" s="35" t="s">
        <v>18</v>
      </c>
      <c r="O58" s="35" t="s">
        <v>24</v>
      </c>
      <c r="P58" s="35" t="s">
        <v>25</v>
      </c>
    </row>
    <row r="59" spans="2:17" ht="15" thickBot="1">
      <c r="B59" s="300" t="s">
        <v>518</v>
      </c>
      <c r="C59" s="301">
        <f>'DMI SR Data'!C138</f>
        <v>165272896.55166</v>
      </c>
      <c r="D59" s="301">
        <f>'DMI SR Data'!D138</f>
        <v>862478.90628817677</v>
      </c>
      <c r="E59" s="302">
        <f>'DMI SR Data'!E138</f>
        <v>5.2458896378970157E-3</v>
      </c>
      <c r="F59" s="301">
        <f>'DMI SR Data'!F138</f>
        <v>662421530.50065589</v>
      </c>
      <c r="G59" s="301">
        <f>'DMI SR Data'!G138</f>
        <v>25334917.813674808</v>
      </c>
      <c r="H59" s="302">
        <f>'DMI SR Data'!H138</f>
        <v>3.9766834381940744E-2</v>
      </c>
      <c r="I59" s="179"/>
      <c r="J59" s="300" t="s">
        <v>517</v>
      </c>
      <c r="K59" s="301">
        <f>'DMI SR Data'!C132</f>
        <v>444107138.42430407</v>
      </c>
      <c r="L59" s="301">
        <f>'DMI SR Data'!D132</f>
        <v>177072.92663800716</v>
      </c>
      <c r="M59" s="302">
        <f>'DMI SR Data'!E132</f>
        <v>3.988757248047623E-4</v>
      </c>
      <c r="N59" s="301">
        <f>'DMI SR Data'!F132</f>
        <v>2565774162.9538493</v>
      </c>
      <c r="O59" s="301">
        <f>'DMI SR Data'!G132</f>
        <v>77437268.968372345</v>
      </c>
      <c r="P59" s="302">
        <f>'DMI SR Data'!H132</f>
        <v>3.1120090352534196E-2</v>
      </c>
    </row>
    <row r="60" spans="2:17" ht="15" thickBot="1">
      <c r="B60" s="70" t="s">
        <v>491</v>
      </c>
      <c r="C60" s="213">
        <f>'DMI SR Data'!C139</f>
        <v>140291601.79831144</v>
      </c>
      <c r="D60" s="213">
        <f>'DMI SR Data'!D139</f>
        <v>1063922.1752263308</v>
      </c>
      <c r="E60" s="214">
        <f>'DMI SR Data'!E139</f>
        <v>7.641599559129071E-3</v>
      </c>
      <c r="F60" s="213">
        <f>'DMI SR Data'!F139</f>
        <v>557790849.95495832</v>
      </c>
      <c r="G60" s="213">
        <f>'DMI SR Data'!G139</f>
        <v>19699403.636343598</v>
      </c>
      <c r="H60" s="214">
        <f>'DMI SR Data'!H139</f>
        <v>3.6609769159346918E-2</v>
      </c>
      <c r="I60" s="179"/>
      <c r="J60" s="70" t="s">
        <v>492</v>
      </c>
      <c r="K60" s="213">
        <f>'DMI SR Data'!C133</f>
        <v>122267045.2905695</v>
      </c>
      <c r="L60" s="213">
        <f>'DMI SR Data'!D133</f>
        <v>285635.9631292671</v>
      </c>
      <c r="M60" s="215">
        <f>'DMI SR Data'!E133</f>
        <v>2.3416352106780591E-3</v>
      </c>
      <c r="N60" s="213">
        <f>'DMI SR Data'!F133</f>
        <v>696327755.88923633</v>
      </c>
      <c r="O60" s="213">
        <f>'DMI SR Data'!G133</f>
        <v>41143551.195937037</v>
      </c>
      <c r="P60" s="215">
        <f>'DMI SR Data'!H133</f>
        <v>6.2796921691964325E-2</v>
      </c>
    </row>
    <row r="61" spans="2:17" ht="15" thickBot="1">
      <c r="B61" s="71" t="s">
        <v>493</v>
      </c>
      <c r="C61" s="213">
        <f>'DMI SR Data'!C140</f>
        <v>24981294.753349401</v>
      </c>
      <c r="D61" s="213">
        <f>'DMI SR Data'!D140</f>
        <v>-201443.26893781126</v>
      </c>
      <c r="E61" s="214">
        <f>'DMI SR Data'!E140</f>
        <v>-7.999259999430167E-3</v>
      </c>
      <c r="F61" s="213">
        <f>'DMI SR Data'!F140</f>
        <v>104630680.54569755</v>
      </c>
      <c r="G61" s="213">
        <f>'DMI SR Data'!G140</f>
        <v>5635514.1773308218</v>
      </c>
      <c r="H61" s="214">
        <f>'DMI SR Data'!H140</f>
        <v>5.6927165073502151E-2</v>
      </c>
      <c r="I61" s="179"/>
      <c r="J61" s="70" t="s">
        <v>494</v>
      </c>
      <c r="K61" s="213">
        <f>'DMI SR Data'!C134</f>
        <v>81015748.87461476</v>
      </c>
      <c r="L61" s="213">
        <f>'DMI SR Data'!D134</f>
        <v>-374061.83563011885</v>
      </c>
      <c r="M61" s="215">
        <f>'DMI SR Data'!E134</f>
        <v>-4.5959295440778569E-3</v>
      </c>
      <c r="N61" s="213">
        <f>'DMI SR Data'!F134</f>
        <v>519716253.79665685</v>
      </c>
      <c r="O61" s="213">
        <f>'DMI SR Data'!G134</f>
        <v>9896722.0646990538</v>
      </c>
      <c r="P61" s="215">
        <f>'DMI SR Data'!H134</f>
        <v>1.9412206572545252E-2</v>
      </c>
    </row>
    <row r="62" spans="2:17" ht="15" thickBot="1">
      <c r="B62" s="34"/>
      <c r="C62" s="34"/>
      <c r="D62" s="38"/>
      <c r="E62" s="34"/>
      <c r="F62" s="34"/>
      <c r="G62" s="38"/>
      <c r="H62" s="34"/>
      <c r="I62" s="179"/>
      <c r="J62" s="70" t="s">
        <v>495</v>
      </c>
      <c r="K62" s="213">
        <f>'DMI SR Data'!C135</f>
        <v>150225162.17131269</v>
      </c>
      <c r="L62" s="213">
        <f>'DMI SR Data'!D135</f>
        <v>-78723.525736749172</v>
      </c>
      <c r="M62" s="215">
        <f>'DMI SR Data'!E135</f>
        <v>-5.2376241220684937E-4</v>
      </c>
      <c r="N62" s="213">
        <f>'DMI SR Data'!F135</f>
        <v>867399861.09640348</v>
      </c>
      <c r="O62" s="213">
        <f>'DMI SR Data'!G135</f>
        <v>18589766.040046215</v>
      </c>
      <c r="P62" s="215">
        <f>'DMI SR Data'!H135</f>
        <v>2.1900971899741526E-2</v>
      </c>
      <c r="Q62" s="87"/>
    </row>
    <row r="63" spans="2:17" ht="15" thickBot="1">
      <c r="B63" s="367" t="s">
        <v>36</v>
      </c>
      <c r="C63" s="342" t="s">
        <v>76</v>
      </c>
      <c r="D63" s="343"/>
      <c r="E63" s="344"/>
      <c r="F63" s="358" t="s">
        <v>21</v>
      </c>
      <c r="G63" s="358"/>
      <c r="H63" s="358"/>
      <c r="I63" s="179"/>
      <c r="J63" s="70" t="s">
        <v>496</v>
      </c>
      <c r="K63" s="213">
        <f>'DMI SR Data'!C136</f>
        <v>10202205.976544315</v>
      </c>
      <c r="L63" s="213">
        <f>'DMI SR Data'!D136</f>
        <v>114231.18477957509</v>
      </c>
      <c r="M63" s="215">
        <f>'DMI SR Data'!E136</f>
        <v>1.1323500220562313E-2</v>
      </c>
      <c r="N63" s="213">
        <f>'DMI SR Data'!F136</f>
        <v>49327127.327760585</v>
      </c>
      <c r="O63" s="213">
        <f>'DMI SR Data'!G136</f>
        <v>1087180.079755716</v>
      </c>
      <c r="P63" s="215">
        <f>'DMI SR Data'!H136</f>
        <v>2.2536925137302675E-2</v>
      </c>
    </row>
    <row r="64" spans="2:17" ht="15" thickBot="1">
      <c r="B64" s="368"/>
      <c r="C64" s="35" t="s">
        <v>18</v>
      </c>
      <c r="D64" s="35" t="s">
        <v>24</v>
      </c>
      <c r="E64" s="35" t="s">
        <v>25</v>
      </c>
      <c r="F64" s="35" t="s">
        <v>18</v>
      </c>
      <c r="G64" s="35" t="s">
        <v>24</v>
      </c>
      <c r="H64" s="35" t="s">
        <v>25</v>
      </c>
      <c r="I64" s="179"/>
      <c r="J64" s="71" t="s">
        <v>471</v>
      </c>
      <c r="K64" s="213">
        <f>'DMI SR Data'!C137</f>
        <v>80396976.111271366</v>
      </c>
      <c r="L64" s="213">
        <f>'DMI SR Data'!D137</f>
        <v>229991.14009609818</v>
      </c>
      <c r="M64" s="215">
        <f>'DMI SR Data'!E137</f>
        <v>2.8689009594010987E-3</v>
      </c>
      <c r="N64" s="213">
        <f>'DMI SR Data'!F137</f>
        <v>433003164.84379107</v>
      </c>
      <c r="O64" s="213">
        <f>'DMI SR Data'!G137</f>
        <v>6720049.5879331231</v>
      </c>
      <c r="P64" s="215">
        <f>'DMI SR Data'!H137</f>
        <v>1.5764287506202786E-2</v>
      </c>
    </row>
    <row r="65" spans="2:17" ht="15" thickBot="1">
      <c r="B65" s="300" t="s">
        <v>519</v>
      </c>
      <c r="C65" s="301">
        <f>'DMI SR Data'!C82</f>
        <v>425758355.50740331</v>
      </c>
      <c r="D65" s="301">
        <f>'DMI SR Data'!D82</f>
        <v>4665936.1563543677</v>
      </c>
      <c r="E65" s="302">
        <f>'DMI SR Data'!E82</f>
        <v>1.1080551304022768E-2</v>
      </c>
      <c r="F65" s="301">
        <f>'DMI SR Data'!F82</f>
        <v>2139963780.4515233</v>
      </c>
      <c r="G65" s="301">
        <f>'DMI SR Data'!G82</f>
        <v>121564659.40091491</v>
      </c>
      <c r="H65" s="302">
        <f>'DMI SR Data'!H82</f>
        <v>6.0228256212100706E-2</v>
      </c>
      <c r="I65" s="179"/>
    </row>
    <row r="66" spans="2:17" ht="15" thickBot="1">
      <c r="B66" s="289" t="s">
        <v>497</v>
      </c>
      <c r="C66" s="213">
        <f>'DMI SR Data'!C83</f>
        <v>46450908.34911231</v>
      </c>
      <c r="D66" s="213">
        <f>'DMI SR Data'!D83</f>
        <v>-584491.24905538559</v>
      </c>
      <c r="E66" s="215">
        <f>'DMI SR Data'!E83</f>
        <v>-1.2426624500882416E-2</v>
      </c>
      <c r="F66" s="213">
        <f>'DMI SR Data'!F83</f>
        <v>267016672.23671085</v>
      </c>
      <c r="G66" s="213">
        <f>'DMI SR Data'!G83</f>
        <v>11340630.793843836</v>
      </c>
      <c r="H66" s="216">
        <f>'DMI SR Data'!H83</f>
        <v>4.4355469248682014E-2</v>
      </c>
      <c r="I66" s="179"/>
      <c r="J66" s="367" t="s">
        <v>520</v>
      </c>
      <c r="K66" s="342" t="s">
        <v>76</v>
      </c>
      <c r="L66" s="343"/>
      <c r="M66" s="344"/>
      <c r="N66" s="353" t="s">
        <v>21</v>
      </c>
      <c r="O66" s="354"/>
      <c r="P66" s="355"/>
    </row>
    <row r="67" spans="2:17" ht="15" thickBot="1">
      <c r="B67" s="70" t="s">
        <v>498</v>
      </c>
      <c r="C67" s="213">
        <f>'DMI SR Data'!C84</f>
        <v>40889640.016428083</v>
      </c>
      <c r="D67" s="213">
        <f>'DMI SR Data'!D84</f>
        <v>-142897.41072182357</v>
      </c>
      <c r="E67" s="215">
        <f>'DMI SR Data'!E84</f>
        <v>-3.4825389722857587E-3</v>
      </c>
      <c r="F67" s="213">
        <f>'DMI SR Data'!F84</f>
        <v>201966970.86478141</v>
      </c>
      <c r="G67" s="213">
        <f>'DMI SR Data'!G84</f>
        <v>8343812.0848428011</v>
      </c>
      <c r="H67" s="216">
        <f>'DMI SR Data'!H84</f>
        <v>4.3093048049721763E-2</v>
      </c>
      <c r="I67" s="179"/>
      <c r="J67" s="368"/>
      <c r="K67" s="35" t="s">
        <v>18</v>
      </c>
      <c r="L67" s="35" t="s">
        <v>24</v>
      </c>
      <c r="M67" s="35" t="s">
        <v>25</v>
      </c>
      <c r="N67" s="35" t="s">
        <v>18</v>
      </c>
      <c r="O67" s="35" t="s">
        <v>24</v>
      </c>
      <c r="P67" s="35" t="s">
        <v>25</v>
      </c>
    </row>
    <row r="68" spans="2:17" ht="15" thickBot="1">
      <c r="B68" s="70" t="s">
        <v>521</v>
      </c>
      <c r="C68" s="213">
        <f>'DMI SR Data'!C85</f>
        <v>232459867.15927172</v>
      </c>
      <c r="D68" s="213">
        <f>'DMI SR Data'!D85</f>
        <v>3542471.6181573272</v>
      </c>
      <c r="E68" s="215">
        <f>'DMI SR Data'!E85</f>
        <v>1.5474890450258886E-2</v>
      </c>
      <c r="F68" s="213">
        <f>'DMI SR Data'!F85</f>
        <v>1139614806.8485839</v>
      </c>
      <c r="G68" s="213">
        <f>'DMI SR Data'!G85</f>
        <v>58596626.30603981</v>
      </c>
      <c r="H68" s="216">
        <f>'DMI SR Data'!H85</f>
        <v>5.4205033144429808E-2</v>
      </c>
      <c r="I68" s="179"/>
      <c r="J68" s="300" t="s">
        <v>522</v>
      </c>
      <c r="K68" s="301">
        <f>'DMI SR Data'!C129</f>
        <v>67256627.031664908</v>
      </c>
      <c r="L68" s="301">
        <f>'DMI SR Data'!D129</f>
        <v>1354778.6065169871</v>
      </c>
      <c r="M68" s="302">
        <f>'DMI SR Data'!E129</f>
        <v>2.0557520599073335E-2</v>
      </c>
      <c r="N68" s="301">
        <f>'DMI SR Data'!F129</f>
        <v>313404211.03893185</v>
      </c>
      <c r="O68" s="301">
        <f>'DMI SR Data'!G129</f>
        <v>38989496.487004578</v>
      </c>
      <c r="P68" s="302">
        <f>'DMI SR Data'!H129</f>
        <v>0.14208238268369763</v>
      </c>
    </row>
    <row r="69" spans="2:17" ht="15" thickBot="1">
      <c r="B69" s="70" t="s">
        <v>499</v>
      </c>
      <c r="C69" s="213">
        <f>'DMI SR Data'!C86</f>
        <v>63576404.350415073</v>
      </c>
      <c r="D69" s="213">
        <f>'DMI SR Data'!D86</f>
        <v>409514.45829225332</v>
      </c>
      <c r="E69" s="215">
        <f>'DMI SR Data'!E86</f>
        <v>6.4830555848424242E-3</v>
      </c>
      <c r="F69" s="213">
        <f>'DMI SR Data'!F86</f>
        <v>326620799.83894992</v>
      </c>
      <c r="G69" s="213">
        <f>'DMI SR Data'!G86</f>
        <v>24256294.283669949</v>
      </c>
      <c r="H69" s="216">
        <f>'DMI SR Data'!H86</f>
        <v>8.0222029497557135E-2</v>
      </c>
      <c r="I69" s="179"/>
      <c r="J69" s="70" t="s">
        <v>500</v>
      </c>
      <c r="K69" s="213">
        <f>'DMI SR Data'!C130</f>
        <v>21454530.126645591</v>
      </c>
      <c r="L69" s="213">
        <f>'DMI SR Data'!D130</f>
        <v>560696.64337607473</v>
      </c>
      <c r="M69" s="215">
        <f>'DMI SR Data'!E130</f>
        <v>2.6835508372604087E-2</v>
      </c>
      <c r="N69" s="213">
        <f>'DMI SR Data'!F130</f>
        <v>106544460.5208267</v>
      </c>
      <c r="O69" s="213">
        <f>'DMI SR Data'!G130</f>
        <v>11586909.799565122</v>
      </c>
      <c r="P69" s="216">
        <f>'DMI SR Data'!H130</f>
        <v>0.12202199521318047</v>
      </c>
    </row>
    <row r="70" spans="2:17" ht="15" thickBot="1">
      <c r="B70" s="70" t="s">
        <v>523</v>
      </c>
      <c r="C70" s="213">
        <f>'DMI SR Data'!C87</f>
        <v>13140209.597044528</v>
      </c>
      <c r="D70" s="213">
        <f>'DMI SR Data'!D87</f>
        <v>517353.45417243242</v>
      </c>
      <c r="E70" s="215">
        <f>'DMI SR Data'!E87</f>
        <v>4.098545117814504E-2</v>
      </c>
      <c r="F70" s="213">
        <f>'DMI SR Data'!F87</f>
        <v>68940213.348393202</v>
      </c>
      <c r="G70" s="213">
        <f>'DMI SR Data'!G87</f>
        <v>8395186.7913181782</v>
      </c>
      <c r="H70" s="216">
        <f>'DMI SR Data'!H87</f>
        <v>0.13866022147011767</v>
      </c>
      <c r="I70" s="179"/>
      <c r="J70" s="180" t="s">
        <v>501</v>
      </c>
      <c r="K70" s="213">
        <f>'DMI SR Data'!C131</f>
        <v>45802096.905019403</v>
      </c>
      <c r="L70" s="213">
        <f>'DMI SR Data'!D131</f>
        <v>794081.9631409049</v>
      </c>
      <c r="M70" s="215">
        <f>'DMI SR Data'!E131</f>
        <v>1.7643123434045019E-2</v>
      </c>
      <c r="N70" s="213">
        <f>'DMI SR Data'!F131</f>
        <v>206859750.51810521</v>
      </c>
      <c r="O70" s="213">
        <f>'DMI SR Data'!G131</f>
        <v>27402586.687439591</v>
      </c>
      <c r="P70" s="216">
        <f>'DMI SR Data'!H131</f>
        <v>0.15269708994897779</v>
      </c>
    </row>
    <row r="71" spans="2:17" ht="15" thickBot="1">
      <c r="B71" s="70" t="s">
        <v>502</v>
      </c>
      <c r="C71" s="213">
        <f>'DMI SR Data'!C88</f>
        <v>7219793.6026100069</v>
      </c>
      <c r="D71" s="213">
        <f>'DMI SR Data'!D88</f>
        <v>27787.156069624238</v>
      </c>
      <c r="E71" s="215">
        <f>'DMI SR Data'!E88</f>
        <v>3.8636166800143615E-3</v>
      </c>
      <c r="F71" s="213">
        <f>'DMI SR Data'!F88</f>
        <v>34508940.974716172</v>
      </c>
      <c r="G71" s="213">
        <f>'DMI SR Data'!G88</f>
        <v>2336535.4512681141</v>
      </c>
      <c r="H71" s="216">
        <f>'DMI SR Data'!H88</f>
        <v>7.2625450700762442E-2</v>
      </c>
      <c r="I71" s="179"/>
    </row>
    <row r="72" spans="2:17" ht="15" thickBot="1">
      <c r="B72" s="71" t="s">
        <v>503</v>
      </c>
      <c r="C72" s="213">
        <f>'DMI SR Data'!C89</f>
        <v>22004996.234391972</v>
      </c>
      <c r="D72" s="213">
        <f>'DMI SR Data'!D89</f>
        <v>516980.92159549519</v>
      </c>
      <c r="E72" s="215">
        <f>'DMI SR Data'!E89</f>
        <v>2.4059035423696123E-2</v>
      </c>
      <c r="F72" s="213">
        <f>'DMI SR Data'!F89</f>
        <v>105000405.26377317</v>
      </c>
      <c r="G72" s="213">
        <f>'DMI SR Data'!G89</f>
        <v>7271394.4000611156</v>
      </c>
      <c r="H72" s="216">
        <f>'DMI SR Data'!H89</f>
        <v>7.4403642642013795E-2</v>
      </c>
      <c r="I72" s="179"/>
    </row>
    <row r="73" spans="2:17" ht="15" thickBot="1">
      <c r="B73" s="179"/>
      <c r="C73" s="34"/>
      <c r="D73" s="38"/>
      <c r="E73" s="34"/>
      <c r="F73" s="34"/>
      <c r="G73" s="38"/>
      <c r="H73" s="34"/>
      <c r="I73" s="179"/>
      <c r="J73" s="367" t="s">
        <v>524</v>
      </c>
      <c r="K73" s="342" t="s">
        <v>76</v>
      </c>
      <c r="L73" s="343"/>
      <c r="M73" s="344"/>
      <c r="N73" s="353" t="s">
        <v>21</v>
      </c>
      <c r="O73" s="354"/>
      <c r="P73" s="355"/>
    </row>
    <row r="74" spans="2:17" ht="15" thickBot="1">
      <c r="B74" s="369" t="s">
        <v>137</v>
      </c>
      <c r="C74" s="342" t="s">
        <v>76</v>
      </c>
      <c r="D74" s="343"/>
      <c r="E74" s="344"/>
      <c r="F74" s="358" t="s">
        <v>21</v>
      </c>
      <c r="G74" s="358"/>
      <c r="H74" s="358"/>
      <c r="I74" s="179"/>
      <c r="J74" s="368"/>
      <c r="K74" s="35" t="s">
        <v>18</v>
      </c>
      <c r="L74" s="35" t="s">
        <v>24</v>
      </c>
      <c r="M74" s="35" t="s">
        <v>25</v>
      </c>
      <c r="N74" s="35" t="s">
        <v>18</v>
      </c>
      <c r="O74" s="35" t="s">
        <v>24</v>
      </c>
      <c r="P74" s="35" t="s">
        <v>25</v>
      </c>
    </row>
    <row r="75" spans="2:17" ht="15" thickBot="1">
      <c r="B75" s="369"/>
      <c r="C75" s="35" t="s">
        <v>18</v>
      </c>
      <c r="D75" s="35" t="s">
        <v>24</v>
      </c>
      <c r="E75" s="35" t="s">
        <v>25</v>
      </c>
      <c r="F75" s="35" t="s">
        <v>18</v>
      </c>
      <c r="G75" s="35" t="s">
        <v>24</v>
      </c>
      <c r="H75" s="35" t="s">
        <v>25</v>
      </c>
      <c r="I75" s="179"/>
      <c r="J75" s="300" t="s">
        <v>525</v>
      </c>
      <c r="K75" s="301">
        <f>'DMI SR Data'!C104</f>
        <v>135501397.55392188</v>
      </c>
      <c r="L75" s="301">
        <f>'DMI SR Data'!D104</f>
        <v>-300343.35971805453</v>
      </c>
      <c r="M75" s="302">
        <f>'DMI SR Data'!E104</f>
        <v>-2.2116311447660389E-3</v>
      </c>
      <c r="N75" s="301">
        <f>'DMI SR Data'!F104</f>
        <v>753218404.79424989</v>
      </c>
      <c r="O75" s="301">
        <f>'DMI SR Data'!G104</f>
        <v>19385400.43641746</v>
      </c>
      <c r="P75" s="302">
        <f>'DMI SR Data'!H104</f>
        <v>2.6416637465606182E-2</v>
      </c>
    </row>
    <row r="76" spans="2:17" ht="15" thickBot="1">
      <c r="B76" s="300" t="s">
        <v>526</v>
      </c>
      <c r="C76" s="301">
        <f>'DMI SR Data'!C73</f>
        <v>607986078.82116199</v>
      </c>
      <c r="D76" s="301">
        <f>'DMI SR Data'!D73</f>
        <v>7187338.7680372</v>
      </c>
      <c r="E76" s="302">
        <f>'DMI SR Data'!E73</f>
        <v>1.1962972437994244E-2</v>
      </c>
      <c r="F76" s="301">
        <f>'DMI SR Data'!F73</f>
        <v>2897897694.7678266</v>
      </c>
      <c r="G76" s="301">
        <f>'DMI SR Data'!G73</f>
        <v>132409991.81776714</v>
      </c>
      <c r="H76" s="302">
        <f>'DMI SR Data'!H73</f>
        <v>4.7879436121346687E-2</v>
      </c>
      <c r="I76" s="34"/>
      <c r="J76" s="70" t="s">
        <v>504</v>
      </c>
      <c r="K76" s="213">
        <f>'DMI SR Data'!C105</f>
        <v>34416206.842518181</v>
      </c>
      <c r="L76" s="213">
        <f>'DMI SR Data'!D105</f>
        <v>-101405.16467062384</v>
      </c>
      <c r="M76" s="215">
        <f>'DMI SR Data'!E105</f>
        <v>-2.9377804191525391E-3</v>
      </c>
      <c r="N76" s="213">
        <f>'DMI SR Data'!F105</f>
        <v>202805933.53617814</v>
      </c>
      <c r="O76" s="213">
        <f>'DMI SR Data'!G105</f>
        <v>4129467.9250433147</v>
      </c>
      <c r="P76" s="215">
        <f>'DMI SR Data'!H105</f>
        <v>2.0784887190040079E-2</v>
      </c>
    </row>
    <row r="77" spans="2:17" ht="15" thickBot="1">
      <c r="B77" s="70" t="s">
        <v>505</v>
      </c>
      <c r="C77" s="213">
        <f>'DMI SR Data'!C74</f>
        <v>53738337.935062677</v>
      </c>
      <c r="D77" s="213">
        <f>'DMI SR Data'!D74</f>
        <v>239514.89824005216</v>
      </c>
      <c r="E77" s="215">
        <f>'DMI SR Data'!E74</f>
        <v>4.477012476987334E-3</v>
      </c>
      <c r="F77" s="213">
        <f>'DMI SR Data'!F74</f>
        <v>271477404.14040166</v>
      </c>
      <c r="G77" s="213">
        <f>'DMI SR Data'!G74</f>
        <v>13503633.535089195</v>
      </c>
      <c r="H77" s="215">
        <f>'DMI SR Data'!H74</f>
        <v>5.2344986482168794E-2</v>
      </c>
      <c r="I77" s="34"/>
      <c r="J77" s="70" t="s">
        <v>506</v>
      </c>
      <c r="K77" s="213">
        <f>'DMI SR Data'!C106</f>
        <v>67668617.872725159</v>
      </c>
      <c r="L77" s="213">
        <f>'DMI SR Data'!D106</f>
        <v>-227996.81333251297</v>
      </c>
      <c r="M77" s="215">
        <f>'DMI SR Data'!E106</f>
        <v>-3.3579997233548569E-3</v>
      </c>
      <c r="N77" s="213">
        <f>'DMI SR Data'!F106</f>
        <v>376418162.7049399</v>
      </c>
      <c r="O77" s="213">
        <f>'DMI SR Data'!G106</f>
        <v>9060163.4103930593</v>
      </c>
      <c r="P77" s="215">
        <f>'DMI SR Data'!H106</f>
        <v>2.4663035588694614E-2</v>
      </c>
    </row>
    <row r="78" spans="2:17" ht="15" thickBot="1">
      <c r="B78" s="70" t="s">
        <v>507</v>
      </c>
      <c r="C78" s="213">
        <f>'DMI SR Data'!C75</f>
        <v>110560641.43740298</v>
      </c>
      <c r="D78" s="213">
        <f>'DMI SR Data'!D75</f>
        <v>1547594.257517159</v>
      </c>
      <c r="E78" s="215">
        <f>'DMI SR Data'!E75</f>
        <v>1.4196413159274647E-2</v>
      </c>
      <c r="F78" s="213">
        <f>'DMI SR Data'!F75</f>
        <v>532011485.90669459</v>
      </c>
      <c r="G78" s="213">
        <f>'DMI SR Data'!G75</f>
        <v>17309765.607783079</v>
      </c>
      <c r="H78" s="215">
        <f>'DMI SR Data'!H75</f>
        <v>3.3630673699187333E-2</v>
      </c>
      <c r="I78" s="34"/>
      <c r="J78" s="70" t="s">
        <v>508</v>
      </c>
      <c r="K78" s="213">
        <f>'DMI SR Data'!C107</f>
        <v>19497338.818011515</v>
      </c>
      <c r="L78" s="213">
        <f>'DMI SR Data'!D107</f>
        <v>-31501.85741057992</v>
      </c>
      <c r="M78" s="215">
        <f>'DMI SR Data'!E107</f>
        <v>-1.6130940865438262E-3</v>
      </c>
      <c r="N78" s="213">
        <f>'DMI SR Data'!F107</f>
        <v>94230764.356117427</v>
      </c>
      <c r="O78" s="213">
        <f>'DMI SR Data'!G107</f>
        <v>3523300.2893334776</v>
      </c>
      <c r="P78" s="215">
        <f>'DMI SR Data'!H107</f>
        <v>3.884245167232793E-2</v>
      </c>
      <c r="Q78" s="87"/>
    </row>
    <row r="79" spans="2:17" ht="15" thickBot="1">
      <c r="B79" s="70" t="s">
        <v>509</v>
      </c>
      <c r="C79" s="213">
        <f>'DMI SR Data'!C76</f>
        <v>63473342.209229566</v>
      </c>
      <c r="D79" s="213">
        <f>'DMI SR Data'!D76</f>
        <v>204440.4340422675</v>
      </c>
      <c r="E79" s="215">
        <f>'DMI SR Data'!E76</f>
        <v>3.2312941793851348E-3</v>
      </c>
      <c r="F79" s="213">
        <f>'DMI SR Data'!F76</f>
        <v>249617851.80810931</v>
      </c>
      <c r="G79" s="213">
        <f>'DMI SR Data'!G76</f>
        <v>15211738.805719435</v>
      </c>
      <c r="H79" s="215">
        <f>'DMI SR Data'!H76</f>
        <v>6.4894804196357903E-2</v>
      </c>
      <c r="I79" s="34"/>
      <c r="J79" s="70" t="s">
        <v>510</v>
      </c>
      <c r="K79" s="213">
        <f>'DMI SR Data'!C108</f>
        <v>8458319.2327463049</v>
      </c>
      <c r="L79" s="213">
        <f>'DMI SR Data'!D108</f>
        <v>35322.884756376967</v>
      </c>
      <c r="M79" s="215">
        <f>'DMI SR Data'!E108</f>
        <v>4.193624607804378E-3</v>
      </c>
      <c r="N79" s="213">
        <f>'DMI SR Data'!F108</f>
        <v>47482295.127084456</v>
      </c>
      <c r="O79" s="213">
        <f>'DMI SR Data'!G108</f>
        <v>1683553.0200257599</v>
      </c>
      <c r="P79" s="215">
        <f>'DMI SR Data'!H108</f>
        <v>3.6759809168782465E-2</v>
      </c>
    </row>
    <row r="80" spans="2:17" ht="15" thickBot="1">
      <c r="B80" s="70" t="s">
        <v>448</v>
      </c>
      <c r="C80" s="213">
        <f>'DMI SR Data'!C77</f>
        <v>31789265.025159121</v>
      </c>
      <c r="D80" s="213">
        <f>'DMI SR Data'!D77</f>
        <v>32676.22984675318</v>
      </c>
      <c r="E80" s="215">
        <f>'DMI SR Data'!E77</f>
        <v>1.028959062869742E-3</v>
      </c>
      <c r="F80" s="213">
        <f>'DMI SR Data'!F77</f>
        <v>160550658.18668383</v>
      </c>
      <c r="G80" s="213">
        <f>'DMI SR Data'!G77</f>
        <v>8481481.9294237494</v>
      </c>
      <c r="H80" s="215">
        <f>'DMI SR Data'!H77</f>
        <v>5.5773840157293725E-2</v>
      </c>
      <c r="I80" s="34"/>
      <c r="J80" s="71" t="s">
        <v>511</v>
      </c>
      <c r="K80" s="213">
        <f>'DMI SR Data'!C109</f>
        <v>5460914.787921831</v>
      </c>
      <c r="L80" s="213">
        <f>'DMI SR Data'!D109</f>
        <v>25237.590939437971</v>
      </c>
      <c r="M80" s="215">
        <f>'DMI SR Data'!E109</f>
        <v>4.6429524831696368E-3</v>
      </c>
      <c r="N80" s="213">
        <f>'DMI SR Data'!F109</f>
        <v>32281249.069929868</v>
      </c>
      <c r="O80" s="213">
        <f>'DMI SR Data'!G109</f>
        <v>988915.79162182286</v>
      </c>
      <c r="P80" s="215">
        <f>'DMI SR Data'!H109</f>
        <v>3.1602494541605269E-2</v>
      </c>
    </row>
    <row r="81" spans="2:16" ht="15" thickBot="1">
      <c r="B81" s="70" t="s">
        <v>512</v>
      </c>
      <c r="C81" s="213">
        <f>'DMI SR Data'!C78</f>
        <v>117568653.81803678</v>
      </c>
      <c r="D81" s="213">
        <f>'DMI SR Data'!D78</f>
        <v>2153975.1991029233</v>
      </c>
      <c r="E81" s="215">
        <f>'DMI SR Data'!E78</f>
        <v>1.8662922471193378E-2</v>
      </c>
      <c r="F81" s="213">
        <f>'DMI SR Data'!F78</f>
        <v>553164539.62531137</v>
      </c>
      <c r="G81" s="213">
        <f>'DMI SR Data'!G78</f>
        <v>27071399.208703637</v>
      </c>
      <c r="H81" s="215">
        <f>'DMI SR Data'!H78</f>
        <v>5.1457426696850821E-2</v>
      </c>
      <c r="I81" s="34"/>
    </row>
    <row r="82" spans="2:16" ht="15" thickBot="1">
      <c r="B82" s="70" t="s">
        <v>451</v>
      </c>
      <c r="C82" s="213">
        <f>'DMI SR Data'!C79</f>
        <v>57238710.937634528</v>
      </c>
      <c r="D82" s="213">
        <f>'DMI SR Data'!D79</f>
        <v>923135.60203243047</v>
      </c>
      <c r="E82" s="215">
        <f>'DMI SR Data'!E79</f>
        <v>1.639218984323923E-2</v>
      </c>
      <c r="F82" s="213">
        <f>'DMI SR Data'!F79</f>
        <v>259559107.09327239</v>
      </c>
      <c r="G82" s="213">
        <f>'DMI SR Data'!G79</f>
        <v>10438133.882093012</v>
      </c>
      <c r="H82" s="215">
        <f>'DMI SR Data'!H79</f>
        <v>4.1899859925662003E-2</v>
      </c>
      <c r="I82" s="34"/>
      <c r="J82" s="367" t="s">
        <v>527</v>
      </c>
      <c r="K82" s="342" t="s">
        <v>76</v>
      </c>
      <c r="L82" s="343"/>
      <c r="M82" s="344"/>
      <c r="N82" s="353" t="s">
        <v>21</v>
      </c>
      <c r="O82" s="354"/>
      <c r="P82" s="355"/>
    </row>
    <row r="83" spans="2:16" ht="15" thickBot="1">
      <c r="B83" s="70" t="s">
        <v>513</v>
      </c>
      <c r="C83" s="213">
        <f>'DMI SR Data'!C80</f>
        <v>81030330.259490475</v>
      </c>
      <c r="D83" s="213">
        <f>'DMI SR Data'!D80</f>
        <v>1124469.3908890039</v>
      </c>
      <c r="E83" s="215">
        <f>'DMI SR Data'!E80</f>
        <v>1.4072426961748718E-2</v>
      </c>
      <c r="F83" s="213">
        <f>'DMI SR Data'!F80</f>
        <v>395074339.69640136</v>
      </c>
      <c r="G83" s="213">
        <f>'DMI SR Data'!G80</f>
        <v>18161563.502757013</v>
      </c>
      <c r="H83" s="215">
        <f>'DMI SR Data'!H80</f>
        <v>4.8185056728950598E-2</v>
      </c>
      <c r="I83" s="34"/>
      <c r="J83" s="368"/>
      <c r="K83" s="35" t="s">
        <v>18</v>
      </c>
      <c r="L83" s="35" t="s">
        <v>24</v>
      </c>
      <c r="M83" s="35" t="s">
        <v>25</v>
      </c>
      <c r="N83" s="35" t="s">
        <v>18</v>
      </c>
      <c r="O83" s="35" t="s">
        <v>24</v>
      </c>
      <c r="P83" s="35" t="s">
        <v>25</v>
      </c>
    </row>
    <row r="84" spans="2:16" ht="15" thickBot="1">
      <c r="B84" s="71" t="s">
        <v>514</v>
      </c>
      <c r="C84" s="213">
        <f>'DMI SR Data'!C81</f>
        <v>92586797.19916743</v>
      </c>
      <c r="D84" s="213">
        <f>'DMI SR Data'!D81</f>
        <v>961532.75637286901</v>
      </c>
      <c r="E84" s="215">
        <f>'DMI SR Data'!E81</f>
        <v>1.0494188062869532E-2</v>
      </c>
      <c r="F84" s="213">
        <f>'DMI SR Data'!F81</f>
        <v>476442308.31095195</v>
      </c>
      <c r="G84" s="213">
        <f>'DMI SR Data'!G81</f>
        <v>22232275.346198142</v>
      </c>
      <c r="H84" s="215">
        <f>'DMI SR Data'!H81</f>
        <v>4.8947125190260475E-2</v>
      </c>
      <c r="I84" s="34"/>
      <c r="J84" s="300" t="s">
        <v>528</v>
      </c>
      <c r="K84" s="301">
        <f>'DMI SR Data'!C101</f>
        <v>119497859.42552705</v>
      </c>
      <c r="L84" s="301">
        <f>'DMI SR Data'!D101</f>
        <v>1485314.401641801</v>
      </c>
      <c r="M84" s="302">
        <f>'DMI SR Data'!E101</f>
        <v>1.2586072110733478E-2</v>
      </c>
      <c r="N84" s="301">
        <f>'DMI SR Data'!F101</f>
        <v>550885696.60171127</v>
      </c>
      <c r="O84" s="301">
        <f>'DMI SR Data'!G101</f>
        <v>43811281.8885324</v>
      </c>
      <c r="P84" s="302">
        <f>'DMI SR Data'!H101</f>
        <v>8.64001034509181E-2</v>
      </c>
    </row>
    <row r="85" spans="2:16" ht="15" thickBot="1">
      <c r="B85" s="179"/>
      <c r="C85" s="34"/>
      <c r="D85" s="38"/>
      <c r="E85" s="34"/>
      <c r="F85" s="34"/>
      <c r="G85" s="38"/>
      <c r="H85" s="34"/>
      <c r="I85" s="34"/>
      <c r="J85" s="70" t="s">
        <v>515</v>
      </c>
      <c r="K85" s="213">
        <f>'DMI SR Data'!C102</f>
        <v>31880746.497398645</v>
      </c>
      <c r="L85" s="213">
        <f>'DMI SR Data'!D102</f>
        <v>330076.95307110623</v>
      </c>
      <c r="M85" s="215">
        <f>'DMI SR Data'!E102</f>
        <v>1.0461805021518408E-2</v>
      </c>
      <c r="N85" s="213">
        <f>'DMI SR Data'!F102</f>
        <v>158646371.07363006</v>
      </c>
      <c r="O85" s="213">
        <f>'DMI SR Data'!G102</f>
        <v>10855300.857789397</v>
      </c>
      <c r="P85" s="215">
        <f>'DMI SR Data'!H102</f>
        <v>7.3450316327879836E-2</v>
      </c>
    </row>
    <row r="86" spans="2:16" ht="15" thickBot="1">
      <c r="B86" s="367" t="s">
        <v>37</v>
      </c>
      <c r="C86" s="342" t="s">
        <v>76</v>
      </c>
      <c r="D86" s="343"/>
      <c r="E86" s="344"/>
      <c r="F86" s="358" t="s">
        <v>21</v>
      </c>
      <c r="G86" s="358"/>
      <c r="H86" s="358"/>
      <c r="I86" s="34"/>
      <c r="J86" s="71" t="s">
        <v>516</v>
      </c>
      <c r="K86" s="213">
        <f>'DMI SR Data'!C103</f>
        <v>87617112.928128764</v>
      </c>
      <c r="L86" s="213">
        <f>'DMI SR Data'!D103</f>
        <v>1155237.4485706836</v>
      </c>
      <c r="M86" s="215">
        <f>'DMI SR Data'!E103</f>
        <v>1.3361235135869771E-2</v>
      </c>
      <c r="N86" s="213">
        <f>'DMI SR Data'!F103</f>
        <v>392239325.52808106</v>
      </c>
      <c r="O86" s="213">
        <f>'DMI SR Data'!G103</f>
        <v>32955981.030743003</v>
      </c>
      <c r="P86" s="215">
        <f>'DMI SR Data'!H103</f>
        <v>9.1726993570633422E-2</v>
      </c>
    </row>
    <row r="87" spans="2:16" ht="15" thickBot="1">
      <c r="B87" s="368"/>
      <c r="C87" s="35" t="s">
        <v>18</v>
      </c>
      <c r="D87" s="35" t="s">
        <v>24</v>
      </c>
      <c r="E87" s="35" t="s">
        <v>25</v>
      </c>
      <c r="F87" s="35" t="s">
        <v>18</v>
      </c>
      <c r="G87" s="35" t="s">
        <v>24</v>
      </c>
      <c r="H87" s="35" t="s">
        <v>25</v>
      </c>
      <c r="I87" s="34"/>
      <c r="J87" s="267"/>
      <c r="K87" s="56"/>
      <c r="L87" s="56"/>
      <c r="M87" s="268"/>
      <c r="N87" s="56"/>
      <c r="O87" s="56"/>
      <c r="P87" s="268"/>
    </row>
    <row r="88" spans="2:16" ht="15" thickBot="1">
      <c r="B88" s="300" t="s">
        <v>529</v>
      </c>
      <c r="C88" s="301">
        <f>'DMI SR Data'!C90</f>
        <v>460465773.61833483</v>
      </c>
      <c r="D88" s="301">
        <f>'DMI SR Data'!D90</f>
        <v>843569.20854502916</v>
      </c>
      <c r="E88" s="302">
        <f>'DMI SR Data'!E90</f>
        <v>1.8353534717241817E-3</v>
      </c>
      <c r="F88" s="301">
        <f>'DMI SR Data'!F90</f>
        <v>2150271446.1140499</v>
      </c>
      <c r="G88" s="301">
        <f>'DMI SR Data'!G90</f>
        <v>94646416.594966173</v>
      </c>
      <c r="H88" s="302">
        <f>'DMI SR Data'!H90</f>
        <v>4.604264651180514E-2</v>
      </c>
      <c r="I88" s="34"/>
      <c r="J88" s="367" t="s">
        <v>530</v>
      </c>
      <c r="K88" s="354" t="s">
        <v>76</v>
      </c>
      <c r="L88" s="354"/>
      <c r="M88" s="355"/>
      <c r="N88" s="353" t="s">
        <v>21</v>
      </c>
      <c r="O88" s="354"/>
      <c r="P88" s="355"/>
    </row>
    <row r="89" spans="2:16" ht="15" thickBot="1">
      <c r="B89" s="269" t="s">
        <v>337</v>
      </c>
      <c r="C89" s="213">
        <f>'DMI SR Data'!C91</f>
        <v>38318722.479338497</v>
      </c>
      <c r="D89" s="213">
        <f>'DMI SR Data'!D91</f>
        <v>-227100.20573149621</v>
      </c>
      <c r="E89" s="215">
        <f>'DMI SR Data'!E91</f>
        <v>-5.8916943500458546E-3</v>
      </c>
      <c r="F89" s="213">
        <f>'DMI SR Data'!F91</f>
        <v>189989396.28780633</v>
      </c>
      <c r="G89" s="213">
        <f>'DMI SR Data'!G91</f>
        <v>9790337.3542488217</v>
      </c>
      <c r="H89" s="216">
        <f>'DMI SR Data'!H91</f>
        <v>5.4330679706039352E-2</v>
      </c>
      <c r="I89" s="34"/>
      <c r="J89" s="368"/>
      <c r="K89" s="271" t="s">
        <v>18</v>
      </c>
      <c r="L89" s="35" t="s">
        <v>24</v>
      </c>
      <c r="M89" s="35" t="s">
        <v>25</v>
      </c>
      <c r="N89" s="35" t="s">
        <v>18</v>
      </c>
      <c r="O89" s="35" t="s">
        <v>24</v>
      </c>
      <c r="P89" s="35" t="s">
        <v>25</v>
      </c>
    </row>
    <row r="90" spans="2:16" ht="15" thickBot="1">
      <c r="B90" s="269" t="s">
        <v>338</v>
      </c>
      <c r="C90" s="213">
        <f>'DMI SR Data'!C92</f>
        <v>137002741.41505259</v>
      </c>
      <c r="D90" s="213">
        <f>'DMI SR Data'!D92</f>
        <v>-230074.01605561376</v>
      </c>
      <c r="E90" s="215">
        <f>'DMI SR Data'!E92</f>
        <v>-1.676523325218176E-3</v>
      </c>
      <c r="F90" s="213">
        <f>'DMI SR Data'!F92</f>
        <v>602307585.5269562</v>
      </c>
      <c r="G90" s="213">
        <f>'DMI SR Data'!G92</f>
        <v>20517523.716154456</v>
      </c>
      <c r="H90" s="216">
        <f>'DMI SR Data'!H92</f>
        <v>3.5266198347036669E-2</v>
      </c>
      <c r="I90" s="34"/>
      <c r="J90" s="300" t="s">
        <v>530</v>
      </c>
      <c r="K90" s="301">
        <f>'DMI SR Data'!C112</f>
        <v>163955584.90156582</v>
      </c>
      <c r="L90" s="301">
        <f>'DMI SR Data'!D112</f>
        <v>2239258.6848673522</v>
      </c>
      <c r="M90" s="302">
        <f>'DMI SR Data'!E112</f>
        <v>1.3846831283235838E-2</v>
      </c>
      <c r="N90" s="301">
        <f>'DMI SR Data'!F112</f>
        <v>917955808.86962569</v>
      </c>
      <c r="O90" s="301">
        <f>'DMI SR Data'!G112</f>
        <v>19582382.50893712</v>
      </c>
      <c r="P90" s="302">
        <f>'DMI SR Data'!H112</f>
        <v>2.1797597674126857E-2</v>
      </c>
    </row>
    <row r="91" spans="2:16" ht="15" thickBot="1">
      <c r="B91" s="269" t="s">
        <v>339</v>
      </c>
      <c r="C91" s="213">
        <f>'DMI SR Data'!C93</f>
        <v>44463642.961453781</v>
      </c>
      <c r="D91" s="213">
        <f>'DMI SR Data'!D93</f>
        <v>-285732.32009296864</v>
      </c>
      <c r="E91" s="215">
        <f>'DMI SR Data'!E93</f>
        <v>-6.3851689167780572E-3</v>
      </c>
      <c r="F91" s="213">
        <f>'DMI SR Data'!F93</f>
        <v>201328043.33809814</v>
      </c>
      <c r="G91" s="213">
        <f>'DMI SR Data'!G93</f>
        <v>5461920.6204293668</v>
      </c>
      <c r="H91" s="216">
        <f>'DMI SR Data'!H93</f>
        <v>2.7885989392369054E-2</v>
      </c>
      <c r="I91" s="34"/>
      <c r="J91" s="70" t="s">
        <v>358</v>
      </c>
      <c r="K91" s="65">
        <f>'DMI SR Data'!C113</f>
        <v>20080685.160871595</v>
      </c>
      <c r="L91" s="65">
        <f>'DMI SR Data'!D113</f>
        <v>495365.47167390957</v>
      </c>
      <c r="M91" s="177">
        <f>'DMI SR Data'!E113</f>
        <v>2.5292692666493935E-2</v>
      </c>
      <c r="N91" s="65">
        <f>'DMI SR Data'!F113</f>
        <v>107016867.79815079</v>
      </c>
      <c r="O91" s="65">
        <f>'DMI SR Data'!G113</f>
        <v>3469679.5920489132</v>
      </c>
      <c r="P91" s="177">
        <f>'DMI SR Data'!H113</f>
        <v>3.3508197104713366E-2</v>
      </c>
    </row>
    <row r="92" spans="2:16" ht="15" thickBot="1">
      <c r="B92" s="269" t="s">
        <v>340</v>
      </c>
      <c r="C92" s="213">
        <f>'DMI SR Data'!C94</f>
        <v>37094084.161272742</v>
      </c>
      <c r="D92" s="213">
        <f>'DMI SR Data'!D94</f>
        <v>250991.84515605867</v>
      </c>
      <c r="E92" s="215">
        <f>'DMI SR Data'!E94</f>
        <v>6.812453281677025E-3</v>
      </c>
      <c r="F92" s="213">
        <f>'DMI SR Data'!F94</f>
        <v>174973543.28642696</v>
      </c>
      <c r="G92" s="213">
        <f>'DMI SR Data'!G94</f>
        <v>10936913.132665813</v>
      </c>
      <c r="H92" s="216">
        <f>'DMI SR Data'!H94</f>
        <v>6.6673602855740227E-2</v>
      </c>
      <c r="I92" s="34"/>
      <c r="J92" s="70" t="s">
        <v>359</v>
      </c>
      <c r="K92" s="65">
        <f>'DMI SR Data'!C114</f>
        <v>55808390.286669716</v>
      </c>
      <c r="L92" s="65">
        <f>'DMI SR Data'!D114</f>
        <v>769711.35020805895</v>
      </c>
      <c r="M92" s="177">
        <f>'DMI SR Data'!E114</f>
        <v>1.3984916881755781E-2</v>
      </c>
      <c r="N92" s="65">
        <f>'DMI SR Data'!F114</f>
        <v>341130657.8531338</v>
      </c>
      <c r="O92" s="65">
        <f>'DMI SR Data'!G114</f>
        <v>5390605.383754313</v>
      </c>
      <c r="P92" s="177">
        <f>'DMI SR Data'!H114</f>
        <v>1.6055890097431712E-2</v>
      </c>
    </row>
    <row r="93" spans="2:16" ht="15" thickBot="1">
      <c r="B93" s="269" t="s">
        <v>341</v>
      </c>
      <c r="C93" s="213">
        <f>'DMI SR Data'!C95</f>
        <v>67567414.391754791</v>
      </c>
      <c r="D93" s="213">
        <f>'DMI SR Data'!D95</f>
        <v>1021192.0157017037</v>
      </c>
      <c r="E93" s="215">
        <f>'DMI SR Data'!E95</f>
        <v>1.5345604592413102E-2</v>
      </c>
      <c r="F93" s="213">
        <f>'DMI SR Data'!F95</f>
        <v>311713018.27831453</v>
      </c>
      <c r="G93" s="213">
        <f>'DMI SR Data'!G95</f>
        <v>9174777.4186071754</v>
      </c>
      <c r="H93" s="216">
        <f>'DMI SR Data'!H95</f>
        <v>3.0326009011408549E-2</v>
      </c>
      <c r="J93" s="70" t="s">
        <v>360</v>
      </c>
      <c r="K93" s="65">
        <f>'DMI SR Data'!C115</f>
        <v>44260803.748316176</v>
      </c>
      <c r="L93" s="65">
        <f>'DMI SR Data'!D115</f>
        <v>701877.90292151272</v>
      </c>
      <c r="M93" s="177">
        <f>'DMI SR Data'!E115</f>
        <v>1.611329685706012E-2</v>
      </c>
      <c r="N93" s="65">
        <f>'DMI SR Data'!F115</f>
        <v>234545414.39201754</v>
      </c>
      <c r="O93" s="65">
        <f>'DMI SR Data'!G115</f>
        <v>8620731.0041187108</v>
      </c>
      <c r="P93" s="177">
        <f>'DMI SR Data'!H115</f>
        <v>3.8157543809931756E-2</v>
      </c>
    </row>
    <row r="94" spans="2:16" ht="16" thickBot="1">
      <c r="B94" s="269" t="s">
        <v>342</v>
      </c>
      <c r="C94" s="213">
        <f>'DMI SR Data'!C96</f>
        <v>75932527.159029141</v>
      </c>
      <c r="D94" s="213">
        <f>'DMI SR Data'!D96</f>
        <v>189117.48233935237</v>
      </c>
      <c r="E94" s="215">
        <f>'DMI SR Data'!E96</f>
        <v>2.4968176524743078E-3</v>
      </c>
      <c r="F94" s="213">
        <f>'DMI SR Data'!F96</f>
        <v>389104999.44920832</v>
      </c>
      <c r="G94" s="213">
        <f>'DMI SR Data'!G96</f>
        <v>25485696.905570269</v>
      </c>
      <c r="H94" s="216">
        <f>'DMI SR Data'!H96</f>
        <v>7.00889549242555E-2</v>
      </c>
      <c r="I94" s="217"/>
      <c r="J94" s="71" t="s">
        <v>361</v>
      </c>
      <c r="K94" s="72">
        <f>'DMI SR Data'!C116</f>
        <v>43805705.705710456</v>
      </c>
      <c r="L94" s="72">
        <f>'DMI SR Data'!D116</f>
        <v>272303.96006396413</v>
      </c>
      <c r="M94" s="178">
        <f>'DMI SR Data'!E116</f>
        <v>6.2550581655658362E-3</v>
      </c>
      <c r="N94" s="72">
        <f>'DMI SR Data'!F116</f>
        <v>235262868.82632381</v>
      </c>
      <c r="O94" s="72">
        <f>'DMI SR Data'!G116</f>
        <v>2101366.5290152431</v>
      </c>
      <c r="P94" s="178">
        <f>'DMI SR Data'!H116</f>
        <v>9.012493521918347E-3</v>
      </c>
    </row>
    <row r="95" spans="2:16" ht="15" thickBot="1">
      <c r="B95" s="269" t="s">
        <v>343</v>
      </c>
      <c r="C95" s="213">
        <f>'DMI SR Data'!C97</f>
        <v>26720735.277026378</v>
      </c>
      <c r="D95" s="213">
        <f>'DMI SR Data'!D97</f>
        <v>126577.4299293533</v>
      </c>
      <c r="E95" s="215">
        <f>'DMI SR Data'!E97</f>
        <v>4.7595953463580084E-3</v>
      </c>
      <c r="F95" s="213">
        <f>'DMI SR Data'!F97</f>
        <v>118449803.97134168</v>
      </c>
      <c r="G95" s="213">
        <f>'DMI SR Data'!G97</f>
        <v>8310119.2026987672</v>
      </c>
      <c r="H95" s="216">
        <f>'DMI SR Data'!H97</f>
        <v>7.5450726231465315E-2</v>
      </c>
      <c r="I95" s="179"/>
    </row>
    <row r="96" spans="2:16" ht="15" thickBot="1">
      <c r="B96" s="269" t="s">
        <v>344</v>
      </c>
      <c r="C96" s="213">
        <f>'DMI SR Data'!C98</f>
        <v>11932770.231859852</v>
      </c>
      <c r="D96" s="213">
        <f>'DMI SR Data'!D98</f>
        <v>-55090.605840796605</v>
      </c>
      <c r="E96" s="215">
        <f>'DMI SR Data'!E98</f>
        <v>-4.5955326464536565E-3</v>
      </c>
      <c r="F96" s="213">
        <f>'DMI SR Data'!F98</f>
        <v>54557357.980146997</v>
      </c>
      <c r="G96" s="213">
        <f>'DMI SR Data'!G98</f>
        <v>2310760.0648245811</v>
      </c>
      <c r="H96" s="216">
        <f>'DMI SR Data'!H98</f>
        <v>4.4227952766794448E-2</v>
      </c>
      <c r="I96" s="181"/>
      <c r="J96" s="367" t="s">
        <v>38</v>
      </c>
      <c r="K96" s="342" t="s">
        <v>76</v>
      </c>
      <c r="L96" s="343"/>
      <c r="M96" s="344"/>
      <c r="N96" s="353" t="s">
        <v>21</v>
      </c>
      <c r="O96" s="354"/>
      <c r="P96" s="355"/>
    </row>
    <row r="97" spans="2:17" ht="15" thickBot="1">
      <c r="B97" s="269" t="s">
        <v>345</v>
      </c>
      <c r="C97" s="213">
        <f>'DMI SR Data'!C99</f>
        <v>11642261.194839718</v>
      </c>
      <c r="D97" s="213">
        <f>'DMI SR Data'!D99</f>
        <v>34530.996623724699</v>
      </c>
      <c r="E97" s="215">
        <f>'DMI SR Data'!E99</f>
        <v>2.9748276393460464E-3</v>
      </c>
      <c r="F97" s="213">
        <f>'DMI SR Data'!F99</f>
        <v>58110534.421636857</v>
      </c>
      <c r="G97" s="213">
        <f>'DMI SR Data'!G99</f>
        <v>1384173.7097201422</v>
      </c>
      <c r="H97" s="216">
        <f>'DMI SR Data'!H99</f>
        <v>2.4400890385858364E-2</v>
      </c>
      <c r="I97" s="34"/>
      <c r="J97" s="368"/>
      <c r="K97" s="35" t="s">
        <v>18</v>
      </c>
      <c r="L97" s="35" t="s">
        <v>24</v>
      </c>
      <c r="M97" s="35" t="s">
        <v>25</v>
      </c>
      <c r="N97" s="35" t="s">
        <v>18</v>
      </c>
      <c r="O97" s="35" t="s">
        <v>24</v>
      </c>
      <c r="P97" s="35" t="s">
        <v>25</v>
      </c>
    </row>
    <row r="98" spans="2:17" ht="15" thickBot="1">
      <c r="B98" s="270" t="s">
        <v>490</v>
      </c>
      <c r="C98" s="213">
        <f>'DMI SR Data'!C100</f>
        <v>9790874.3467128109</v>
      </c>
      <c r="D98" s="213">
        <f>'DMI SR Data'!D100</f>
        <v>19156.586517233402</v>
      </c>
      <c r="E98" s="215">
        <f>'DMI SR Data'!E100</f>
        <v>1.9604113613746034E-3</v>
      </c>
      <c r="F98" s="213">
        <f>'DMI SR Data'!F100</f>
        <v>49737163.574113406</v>
      </c>
      <c r="G98" s="213">
        <f>'DMI SR Data'!G100</f>
        <v>1274194.4700460881</v>
      </c>
      <c r="H98" s="216">
        <f>'DMI SR Data'!H100</f>
        <v>2.6292125587888293E-2</v>
      </c>
      <c r="I98" s="34"/>
      <c r="J98" s="300" t="s">
        <v>531</v>
      </c>
      <c r="K98" s="301">
        <f>'DMI SR Data'!C110</f>
        <v>344411440.47161967</v>
      </c>
      <c r="L98" s="301">
        <f>'DMI SR Data'!D110</f>
        <v>4150585.9428166151</v>
      </c>
      <c r="M98" s="302">
        <f>'DMI SR Data'!E110</f>
        <v>1.2198246984844589E-2</v>
      </c>
      <c r="N98" s="301">
        <f>'DMI SR Data'!F110</f>
        <v>2120239032.4145861</v>
      </c>
      <c r="O98" s="301">
        <f>'DMI SR Data'!G110</f>
        <v>139528625.55069232</v>
      </c>
      <c r="P98" s="302">
        <f>'DMI SR Data'!H110</f>
        <v>7.0443728203362824E-2</v>
      </c>
    </row>
    <row r="99" spans="2:17" ht="15" thickBot="1">
      <c r="B99" s="272"/>
      <c r="C99" s="56"/>
      <c r="D99" s="56"/>
      <c r="E99" s="268"/>
      <c r="F99" s="56"/>
      <c r="G99" s="56"/>
      <c r="H99" s="268"/>
      <c r="I99" s="34"/>
      <c r="J99" s="300" t="s">
        <v>532</v>
      </c>
      <c r="K99" s="301">
        <f>'DMI SR Data'!C117</f>
        <v>15063690.670299228</v>
      </c>
      <c r="L99" s="301">
        <f>'DMI SR Data'!D117</f>
        <v>272602.36801314168</v>
      </c>
      <c r="M99" s="302">
        <f>'DMI SR Data'!E117</f>
        <v>1.8430176498304637E-2</v>
      </c>
      <c r="N99" s="301">
        <f>'DMI SR Data'!F117</f>
        <v>84953964.773147151</v>
      </c>
      <c r="O99" s="301">
        <f>'DMI SR Data'!G117</f>
        <v>3540214.1518727392</v>
      </c>
      <c r="P99" s="302">
        <f>'DMI SR Data'!H117</f>
        <v>4.3484228706540368E-2</v>
      </c>
    </row>
    <row r="100" spans="2:17" ht="15" thickBot="1">
      <c r="B100" s="272"/>
      <c r="C100" s="56"/>
      <c r="D100" s="56"/>
      <c r="E100" s="268"/>
      <c r="F100" s="56"/>
      <c r="G100" s="56"/>
      <c r="H100" s="268"/>
      <c r="I100" s="34"/>
      <c r="J100" s="300" t="s">
        <v>533</v>
      </c>
      <c r="K100" s="301">
        <f>'DMI SR Data'!C119</f>
        <v>93803698.943250895</v>
      </c>
      <c r="L100" s="301">
        <f>'DMI SR Data'!D119</f>
        <v>421063.18045510352</v>
      </c>
      <c r="M100" s="302">
        <f>'DMI SR Data'!E119</f>
        <v>4.5090093786243034E-3</v>
      </c>
      <c r="N100" s="301">
        <f>'DMI SR Data'!F119</f>
        <v>359491862.03580076</v>
      </c>
      <c r="O100" s="301">
        <f>'DMI SR Data'!G119</f>
        <v>15678299.225345433</v>
      </c>
      <c r="P100" s="302">
        <f>'DMI SR Data'!H119</f>
        <v>4.5601165635193078E-2</v>
      </c>
    </row>
    <row r="101" spans="2:17" ht="15" thickBot="1">
      <c r="B101" s="272"/>
      <c r="C101" s="56"/>
      <c r="D101" s="56"/>
      <c r="E101" s="268"/>
      <c r="F101" s="56"/>
      <c r="G101" s="56"/>
      <c r="H101" s="268"/>
      <c r="I101" s="34"/>
      <c r="J101" s="300" t="s">
        <v>534</v>
      </c>
      <c r="K101" s="301">
        <f>'DMI SR Data'!C121</f>
        <v>44942226.066130526</v>
      </c>
      <c r="L101" s="301">
        <f>'DMI SR Data'!D121</f>
        <v>269253.05355168879</v>
      </c>
      <c r="M101" s="302">
        <f>'DMI SR Data'!E121</f>
        <v>6.0272024759998304E-3</v>
      </c>
      <c r="N101" s="301">
        <f>'DMI SR Data'!F121</f>
        <v>244027981.30592737</v>
      </c>
      <c r="O101" s="301">
        <f>'DMI SR Data'!G121</f>
        <v>16865677.554161817</v>
      </c>
      <c r="P101" s="302">
        <f>'DMI SR Data'!H121</f>
        <v>7.4245054199626348E-2</v>
      </c>
    </row>
    <row r="102" spans="2:17" ht="15" thickBot="1">
      <c r="B102" s="272"/>
      <c r="C102" s="56"/>
      <c r="D102" s="56"/>
      <c r="E102" s="268"/>
      <c r="F102" s="56"/>
      <c r="G102" s="56"/>
      <c r="H102" s="268"/>
      <c r="I102" s="34"/>
      <c r="J102" s="300" t="s">
        <v>535</v>
      </c>
      <c r="K102" s="301">
        <f>'DMI SR Data'!C123</f>
        <v>117222140.13498946</v>
      </c>
      <c r="L102" s="301">
        <f>'DMI SR Data'!D123</f>
        <v>-281219.88940812647</v>
      </c>
      <c r="M102" s="302">
        <f>'DMI SR Data'!E123</f>
        <v>-2.3932923224470851E-3</v>
      </c>
      <c r="N102" s="301">
        <f>'DMI SR Data'!F123</f>
        <v>495999555.45754415</v>
      </c>
      <c r="O102" s="301">
        <f>'DMI SR Data'!G123</f>
        <v>14504682.024954498</v>
      </c>
      <c r="P102" s="302">
        <f>'DMI SR Data'!H123</f>
        <v>3.0124270943011785E-2</v>
      </c>
    </row>
    <row r="103" spans="2:17" ht="15" thickBot="1">
      <c r="B103" s="272"/>
      <c r="C103" s="56"/>
      <c r="D103" s="56"/>
      <c r="E103" s="268"/>
      <c r="F103" s="56"/>
      <c r="G103" s="56"/>
      <c r="H103" s="268"/>
      <c r="I103" s="34"/>
      <c r="J103" s="300" t="s">
        <v>536</v>
      </c>
      <c r="K103" s="301">
        <f>'DMI SR Data'!C125</f>
        <v>80741337.963643402</v>
      </c>
      <c r="L103" s="301">
        <f>'DMI SR Data'!D125</f>
        <v>670782.95394150913</v>
      </c>
      <c r="M103" s="302">
        <f>'DMI SR Data'!E125</f>
        <v>8.3773985812916184E-3</v>
      </c>
      <c r="N103" s="301">
        <f>'DMI SR Data'!F125</f>
        <v>454759625.36768889</v>
      </c>
      <c r="O103" s="301">
        <f>'DMI SR Data'!G125</f>
        <v>33280940.007742584</v>
      </c>
      <c r="P103" s="302">
        <f>'DMI SR Data'!H125</f>
        <v>7.8962332292842718E-2</v>
      </c>
    </row>
    <row r="104" spans="2:17" ht="15" thickBot="1">
      <c r="B104" s="272"/>
      <c r="C104" s="56"/>
      <c r="D104" s="56"/>
      <c r="E104" s="268"/>
      <c r="F104" s="56"/>
      <c r="G104" s="56"/>
      <c r="H104" s="268"/>
      <c r="I104" s="34"/>
      <c r="J104" s="300" t="s">
        <v>537</v>
      </c>
      <c r="K104" s="301">
        <f>'DMI SR Data'!C127</f>
        <v>60592804.610946655</v>
      </c>
      <c r="L104" s="301">
        <f>'DMI SR Data'!D127</f>
        <v>518073.1677737236</v>
      </c>
      <c r="M104" s="302">
        <f>'DMI SR Data'!E127</f>
        <v>8.6238116314142754E-3</v>
      </c>
      <c r="N104" s="301">
        <f>'DMI SR Data'!F127</f>
        <v>261924920.60649741</v>
      </c>
      <c r="O104" s="301">
        <f>'DMI SR Data'!G127</f>
        <v>13704441.43184036</v>
      </c>
      <c r="P104" s="302">
        <f>'DMI SR Data'!H127</f>
        <v>5.5210760519873996E-2</v>
      </c>
    </row>
    <row r="105" spans="2:17">
      <c r="B105" s="272"/>
      <c r="C105" s="56"/>
      <c r="D105" s="56"/>
      <c r="E105" s="268"/>
      <c r="F105" s="56"/>
      <c r="G105" s="56"/>
      <c r="H105" s="268"/>
      <c r="I105" s="34"/>
    </row>
    <row r="106" spans="2:17">
      <c r="B106" s="179"/>
      <c r="C106" s="34"/>
      <c r="D106" s="38"/>
      <c r="E106" s="34"/>
      <c r="F106" s="34"/>
      <c r="G106" s="38"/>
      <c r="H106" s="34"/>
      <c r="I106" s="34"/>
    </row>
    <row r="107" spans="2:17">
      <c r="I107" s="34"/>
      <c r="Q107" s="87">
        <f>SUM(K121:K122)</f>
        <v>10746866.898108434</v>
      </c>
    </row>
    <row r="108" spans="2:17" ht="16" thickBot="1">
      <c r="B108" s="217" t="str">
        <f>'HOME PAGE'!H7</f>
        <v>YTD ENDING 02-23-2025</v>
      </c>
      <c r="C108" s="217"/>
      <c r="D108" s="217"/>
      <c r="E108" s="217"/>
      <c r="F108" s="217"/>
      <c r="G108" s="217"/>
      <c r="H108" s="217"/>
      <c r="I108" s="34"/>
      <c r="J108" s="217"/>
      <c r="K108" s="217"/>
      <c r="L108" s="217"/>
      <c r="M108" s="217"/>
      <c r="N108" s="217"/>
      <c r="O108" s="217"/>
      <c r="P108" s="217"/>
    </row>
    <row r="109" spans="2:17" ht="15" thickBot="1">
      <c r="B109" s="369" t="s">
        <v>35</v>
      </c>
      <c r="C109" s="342" t="s">
        <v>76</v>
      </c>
      <c r="D109" s="343"/>
      <c r="E109" s="344"/>
      <c r="F109" s="358" t="s">
        <v>21</v>
      </c>
      <c r="G109" s="358"/>
      <c r="H109" s="358"/>
      <c r="I109" s="34"/>
      <c r="J109" s="367" t="s">
        <v>517</v>
      </c>
      <c r="K109" s="342" t="s">
        <v>76</v>
      </c>
      <c r="L109" s="343"/>
      <c r="M109" s="344"/>
      <c r="N109" s="353" t="s">
        <v>21</v>
      </c>
      <c r="O109" s="354"/>
      <c r="P109" s="355"/>
    </row>
    <row r="110" spans="2:17" ht="15" thickBot="1">
      <c r="B110" s="369"/>
      <c r="C110" s="35" t="s">
        <v>18</v>
      </c>
      <c r="D110" s="35" t="s">
        <v>24</v>
      </c>
      <c r="E110" s="35" t="s">
        <v>25</v>
      </c>
      <c r="F110" s="35" t="s">
        <v>18</v>
      </c>
      <c r="G110" s="35" t="s">
        <v>24</v>
      </c>
      <c r="H110" s="35" t="s">
        <v>25</v>
      </c>
      <c r="I110" s="34"/>
      <c r="J110" s="368"/>
      <c r="K110" s="35" t="s">
        <v>18</v>
      </c>
      <c r="L110" s="35" t="s">
        <v>24</v>
      </c>
      <c r="M110" s="35" t="s">
        <v>25</v>
      </c>
      <c r="N110" s="35" t="s">
        <v>18</v>
      </c>
      <c r="O110" s="35" t="s">
        <v>24</v>
      </c>
      <c r="P110" s="35" t="s">
        <v>25</v>
      </c>
    </row>
    <row r="111" spans="2:17" ht="15" thickBot="1">
      <c r="B111" s="300" t="s">
        <v>518</v>
      </c>
      <c r="C111" s="301">
        <f>'DMI SR Data'!C207</f>
        <v>26864433.164203357</v>
      </c>
      <c r="D111" s="301">
        <f>'DMI SR Data'!D207</f>
        <v>641966.18049306422</v>
      </c>
      <c r="E111" s="302">
        <f>'DMI SR Data'!E207</f>
        <v>2.4481532606823807E-2</v>
      </c>
      <c r="F111" s="301">
        <f>'DMI SR Data'!F207</f>
        <v>108820317.56758516</v>
      </c>
      <c r="G111" s="301">
        <f>'DMI SR Data'!G207</f>
        <v>7338599.5497494191</v>
      </c>
      <c r="H111" s="302">
        <f>'DMI SR Data'!H207</f>
        <v>7.231449854307391E-2</v>
      </c>
      <c r="I111" s="34"/>
      <c r="J111" s="300" t="s">
        <v>517</v>
      </c>
      <c r="K111" s="301">
        <f>'DMI SR Data'!C201</f>
        <v>71184537.88136366</v>
      </c>
      <c r="L111" s="301">
        <f>'DMI SR Data'!D201</f>
        <v>593842.05576319993</v>
      </c>
      <c r="M111" s="302">
        <f>'DMI SR Data'!E201</f>
        <v>8.4124692187527196E-3</v>
      </c>
      <c r="N111" s="301">
        <f>'DMI SR Data'!F201</f>
        <v>416095257.74504197</v>
      </c>
      <c r="O111" s="301">
        <f>'DMI SR Data'!G201</f>
        <v>21203132.21993345</v>
      </c>
      <c r="P111" s="302">
        <f>'DMI SR Data'!H201</f>
        <v>5.3693479432486903E-2</v>
      </c>
    </row>
    <row r="112" spans="2:17" ht="15" thickBot="1">
      <c r="B112" s="70" t="s">
        <v>491</v>
      </c>
      <c r="C112" s="213">
        <f>'DMI SR Data'!C208</f>
        <v>22747582.459649339</v>
      </c>
      <c r="D112" s="213">
        <f>'DMI SR Data'!D208</f>
        <v>598155.0689409785</v>
      </c>
      <c r="E112" s="214">
        <f>'DMI SR Data'!E208</f>
        <v>2.7005441648207271E-2</v>
      </c>
      <c r="F112" s="213">
        <f>'DMI SR Data'!F208</f>
        <v>91234985.448688924</v>
      </c>
      <c r="G112" s="213">
        <f>'DMI SR Data'!G208</f>
        <v>5607417.7143724263</v>
      </c>
      <c r="H112" s="214">
        <f>'DMI SR Data'!H208</f>
        <v>6.5486126287868054E-2</v>
      </c>
      <c r="I112" s="34"/>
      <c r="J112" s="70" t="s">
        <v>492</v>
      </c>
      <c r="K112" s="213">
        <f>'DMI SR Data'!C202</f>
        <v>19746851.78169262</v>
      </c>
      <c r="L112" s="213">
        <f>'DMI SR Data'!D202</f>
        <v>173038.99290568382</v>
      </c>
      <c r="M112" s="215">
        <f>'DMI SR Data'!E202</f>
        <v>8.8403314557504616E-3</v>
      </c>
      <c r="N112" s="213">
        <f>'DMI SR Data'!F202</f>
        <v>114222427.65840113</v>
      </c>
      <c r="O112" s="213">
        <f>'DMI SR Data'!G202</f>
        <v>8582485.4066304266</v>
      </c>
      <c r="P112" s="215">
        <f>'DMI SR Data'!H202</f>
        <v>8.1242806685523056E-2</v>
      </c>
    </row>
    <row r="113" spans="2:17" ht="15" thickBot="1">
      <c r="B113" s="71" t="s">
        <v>493</v>
      </c>
      <c r="C113" s="213">
        <f>'DMI SR Data'!C209</f>
        <v>4116850.70455402</v>
      </c>
      <c r="D113" s="213">
        <f>'DMI SR Data'!D209</f>
        <v>43811.111552095972</v>
      </c>
      <c r="E113" s="214">
        <f>'DMI SR Data'!E209</f>
        <v>1.0756367708128801E-2</v>
      </c>
      <c r="F113" s="213">
        <f>'DMI SR Data'!F209</f>
        <v>17585332.118896175</v>
      </c>
      <c r="G113" s="213">
        <f>'DMI SR Data'!G209</f>
        <v>1731181.8353768978</v>
      </c>
      <c r="H113" s="214">
        <f>'DMI SR Data'!H209</f>
        <v>0.10919423648812625</v>
      </c>
      <c r="I113" s="34"/>
      <c r="J113" s="70" t="s">
        <v>494</v>
      </c>
      <c r="K113" s="213">
        <f>'DMI SR Data'!C203</f>
        <v>12783951.855147457</v>
      </c>
      <c r="L113" s="213">
        <f>'DMI SR Data'!D203</f>
        <v>-78222.432134687901</v>
      </c>
      <c r="M113" s="215">
        <f>'DMI SR Data'!E203</f>
        <v>-6.0815870153487694E-3</v>
      </c>
      <c r="N113" s="213">
        <f>'DMI SR Data'!F203</f>
        <v>83552865.624099612</v>
      </c>
      <c r="O113" s="213">
        <f>'DMI SR Data'!G203</f>
        <v>3303982.2882489562</v>
      </c>
      <c r="P113" s="215">
        <f>'DMI SR Data'!H203</f>
        <v>4.1171691753284799E-2</v>
      </c>
    </row>
    <row r="114" spans="2:17" ht="15" thickBot="1">
      <c r="B114" s="34"/>
      <c r="C114" s="34"/>
      <c r="D114" s="38"/>
      <c r="E114" s="34"/>
      <c r="F114" s="34"/>
      <c r="G114" s="38"/>
      <c r="H114" s="34"/>
      <c r="I114" s="34"/>
      <c r="J114" s="70" t="s">
        <v>495</v>
      </c>
      <c r="K114" s="213">
        <f>'DMI SR Data'!C204</f>
        <v>23967394.650926828</v>
      </c>
      <c r="L114" s="213">
        <f>'DMI SR Data'!D204</f>
        <v>236578.90424048528</v>
      </c>
      <c r="M114" s="215">
        <f>'DMI SR Data'!E204</f>
        <v>9.969269778411222E-3</v>
      </c>
      <c r="N114" s="213">
        <f>'DMI SR Data'!F204</f>
        <v>138848412.08672616</v>
      </c>
      <c r="O114" s="213">
        <f>'DMI SR Data'!G204</f>
        <v>4887873.9597896785</v>
      </c>
      <c r="P114" s="215">
        <f>'DMI SR Data'!H204</f>
        <v>3.6487416579038333E-2</v>
      </c>
    </row>
    <row r="115" spans="2:17" ht="15" thickBot="1">
      <c r="B115" s="367" t="s">
        <v>36</v>
      </c>
      <c r="C115" s="342" t="s">
        <v>76</v>
      </c>
      <c r="D115" s="343"/>
      <c r="E115" s="344"/>
      <c r="F115" s="358" t="s">
        <v>21</v>
      </c>
      <c r="G115" s="358"/>
      <c r="H115" s="358"/>
      <c r="I115" s="34"/>
      <c r="J115" s="70" t="s">
        <v>496</v>
      </c>
      <c r="K115" s="213">
        <f>'DMI SR Data'!C205</f>
        <v>1620120.3421911276</v>
      </c>
      <c r="L115" s="213">
        <f>'DMI SR Data'!D205</f>
        <v>46297.98555001989</v>
      </c>
      <c r="M115" s="215">
        <f>'DMI SR Data'!E205</f>
        <v>2.9417542173457396E-2</v>
      </c>
      <c r="N115" s="213">
        <f>'DMI SR Data'!F205</f>
        <v>7865307.3633541558</v>
      </c>
      <c r="O115" s="213">
        <f>'DMI SR Data'!G205</f>
        <v>471908.15734766982</v>
      </c>
      <c r="P115" s="215">
        <f>'DMI SR Data'!H205</f>
        <v>6.38283074129537E-2</v>
      </c>
    </row>
    <row r="116" spans="2:17" ht="15" thickBot="1">
      <c r="B116" s="368"/>
      <c r="C116" s="35" t="s">
        <v>18</v>
      </c>
      <c r="D116" s="35" t="s">
        <v>24</v>
      </c>
      <c r="E116" s="35" t="s">
        <v>25</v>
      </c>
      <c r="F116" s="35" t="s">
        <v>18</v>
      </c>
      <c r="G116" s="35" t="s">
        <v>24</v>
      </c>
      <c r="H116" s="35" t="s">
        <v>25</v>
      </c>
      <c r="I116" s="34"/>
      <c r="J116" s="71" t="s">
        <v>471</v>
      </c>
      <c r="K116" s="213">
        <f>'DMI SR Data'!C206</f>
        <v>13066219.251405962</v>
      </c>
      <c r="L116" s="213">
        <f>'DMI SR Data'!D206</f>
        <v>216148.60520188324</v>
      </c>
      <c r="M116" s="215">
        <f>'DMI SR Data'!E206</f>
        <v>1.6820810651786863E-2</v>
      </c>
      <c r="N116" s="213">
        <f>'DMI SR Data'!F206</f>
        <v>71606245.012460917</v>
      </c>
      <c r="O116" s="213">
        <f>'DMI SR Data'!G206</f>
        <v>3956882.4079165459</v>
      </c>
      <c r="P116" s="215">
        <f>'DMI SR Data'!H206</f>
        <v>5.8491052325905298E-2</v>
      </c>
    </row>
    <row r="117" spans="2:17" ht="15" thickBot="1">
      <c r="B117" s="300" t="s">
        <v>519</v>
      </c>
      <c r="C117" s="301">
        <f>'DMI SR Data'!C151</f>
        <v>68271839.336404622</v>
      </c>
      <c r="D117" s="301">
        <f>'DMI SR Data'!D151</f>
        <v>1620547.6589601189</v>
      </c>
      <c r="E117" s="302">
        <f>'DMI SR Data'!E151</f>
        <v>2.4313822255728756E-2</v>
      </c>
      <c r="F117" s="301">
        <f>'DMI SR Data'!F151</f>
        <v>347933128.70128214</v>
      </c>
      <c r="G117" s="301">
        <f>'DMI SR Data'!G151</f>
        <v>27755178.255623758</v>
      </c>
      <c r="H117" s="302">
        <f>'DMI SR Data'!H151</f>
        <v>8.6686725981570845E-2</v>
      </c>
      <c r="I117" s="34"/>
    </row>
    <row r="118" spans="2:17" ht="15" thickBot="1">
      <c r="B118" s="70" t="s">
        <v>497</v>
      </c>
      <c r="C118" s="213">
        <f>'DMI SR Data'!C152</f>
        <v>7316548.2298532324</v>
      </c>
      <c r="D118" s="213">
        <f>'DMI SR Data'!D152</f>
        <v>-57856.506734956056</v>
      </c>
      <c r="E118" s="215">
        <f>'DMI SR Data'!E152</f>
        <v>-7.8455833116807885E-3</v>
      </c>
      <c r="F118" s="213">
        <f>'DMI SR Data'!F152</f>
        <v>42810577.717027992</v>
      </c>
      <c r="G118" s="213">
        <f>'DMI SR Data'!G152</f>
        <v>2798287.7125510424</v>
      </c>
      <c r="H118" s="216">
        <f>'DMI SR Data'!H152</f>
        <v>6.9935705060568731E-2</v>
      </c>
      <c r="I118" s="34"/>
      <c r="J118" s="367" t="s">
        <v>520</v>
      </c>
      <c r="K118" s="342" t="s">
        <v>76</v>
      </c>
      <c r="L118" s="343"/>
      <c r="M118" s="344"/>
      <c r="N118" s="353" t="s">
        <v>21</v>
      </c>
      <c r="O118" s="354"/>
      <c r="P118" s="355"/>
    </row>
    <row r="119" spans="2:17" ht="15" thickBot="1">
      <c r="B119" s="70" t="s">
        <v>498</v>
      </c>
      <c r="C119" s="213">
        <f>'DMI SR Data'!C153</f>
        <v>6647316.6479976568</v>
      </c>
      <c r="D119" s="213">
        <f>'DMI SR Data'!D153</f>
        <v>198223.81039263401</v>
      </c>
      <c r="E119" s="215">
        <f>'DMI SR Data'!E153</f>
        <v>3.073669667721014E-2</v>
      </c>
      <c r="F119" s="213">
        <f>'DMI SR Data'!F153</f>
        <v>33368124.728906713</v>
      </c>
      <c r="G119" s="213">
        <f>'DMI SR Data'!G153</f>
        <v>3081468.9851124138</v>
      </c>
      <c r="H119" s="216">
        <f>'DMI SR Data'!H153</f>
        <v>0.10174345464813503</v>
      </c>
      <c r="I119" s="34"/>
      <c r="J119" s="368"/>
      <c r="K119" s="35" t="s">
        <v>18</v>
      </c>
      <c r="L119" s="35" t="s">
        <v>24</v>
      </c>
      <c r="M119" s="35" t="s">
        <v>25</v>
      </c>
      <c r="N119" s="35" t="s">
        <v>18</v>
      </c>
      <c r="O119" s="35" t="s">
        <v>24</v>
      </c>
      <c r="P119" s="35" t="s">
        <v>25</v>
      </c>
    </row>
    <row r="120" spans="2:17" ht="15" thickBot="1">
      <c r="B120" s="70" t="s">
        <v>521</v>
      </c>
      <c r="C120" s="213">
        <f>'DMI SR Data'!C154</f>
        <v>37474574.945659243</v>
      </c>
      <c r="D120" s="213">
        <f>'DMI SR Data'!D154</f>
        <v>1134443.3382275105</v>
      </c>
      <c r="E120" s="215">
        <f>'DMI SR Data'!E154</f>
        <v>3.1217370109785494E-2</v>
      </c>
      <c r="F120" s="213">
        <f>'DMI SR Data'!F154</f>
        <v>185625138.63042569</v>
      </c>
      <c r="G120" s="213">
        <f>'DMI SR Data'!G154</f>
        <v>13349914.883731365</v>
      </c>
      <c r="H120" s="216">
        <f>'DMI SR Data'!H154</f>
        <v>7.7491786650415118E-2</v>
      </c>
      <c r="I120" s="34"/>
      <c r="J120" s="300" t="s">
        <v>522</v>
      </c>
      <c r="K120" s="301">
        <f>'DMI SR Data'!C198</f>
        <v>10746866.898108438</v>
      </c>
      <c r="L120" s="301">
        <f>'DMI SR Data'!D198</f>
        <v>313397.03258857131</v>
      </c>
      <c r="M120" s="302">
        <f>'DMI SR Data'!E198</f>
        <v>3.0037661164314462E-2</v>
      </c>
      <c r="N120" s="301">
        <f>'DMI SR Data'!F198</f>
        <v>53086738.991839126</v>
      </c>
      <c r="O120" s="301">
        <f>'DMI SR Data'!G198</f>
        <v>9369840.4975294247</v>
      </c>
      <c r="P120" s="302">
        <f>'DMI SR Data'!H198</f>
        <v>0.21432994609050379</v>
      </c>
    </row>
    <row r="121" spans="2:17" ht="15" thickBot="1">
      <c r="B121" s="70" t="s">
        <v>499</v>
      </c>
      <c r="C121" s="213">
        <f>'DMI SR Data'!C155</f>
        <v>10107111.787104808</v>
      </c>
      <c r="D121" s="213">
        <f>'DMI SR Data'!D155</f>
        <v>123705.10478040949</v>
      </c>
      <c r="E121" s="215">
        <f>'DMI SR Data'!E155</f>
        <v>1.2391071376409931E-2</v>
      </c>
      <c r="F121" s="213">
        <f>'DMI SR Data'!F155</f>
        <v>53133496.169178359</v>
      </c>
      <c r="G121" s="213">
        <f>'DMI SR Data'!G155</f>
        <v>5092358.5292770565</v>
      </c>
      <c r="H121" s="216">
        <f>'DMI SR Data'!H155</f>
        <v>0.1059999571085827</v>
      </c>
      <c r="I121" s="34"/>
      <c r="J121" s="70" t="s">
        <v>500</v>
      </c>
      <c r="K121" s="213">
        <f>'DMI SR Data'!C199</f>
        <v>3442898.9674600088</v>
      </c>
      <c r="L121" s="213">
        <f>'DMI SR Data'!D199</f>
        <v>115987.82439352339</v>
      </c>
      <c r="M121" s="215">
        <f>'DMI SR Data'!E199</f>
        <v>3.4863517360615444E-2</v>
      </c>
      <c r="N121" s="213">
        <f>'DMI SR Data'!F199</f>
        <v>17764164.632880241</v>
      </c>
      <c r="O121" s="213">
        <f>'DMI SR Data'!G199</f>
        <v>2701059.3558251802</v>
      </c>
      <c r="P121" s="216">
        <f>'DMI SR Data'!H199</f>
        <v>0.17931623700058583</v>
      </c>
    </row>
    <row r="122" spans="2:17" ht="15" thickBot="1">
      <c r="B122" s="70" t="s">
        <v>523</v>
      </c>
      <c r="C122" s="213">
        <f>'DMI SR Data'!C156</f>
        <v>2128208.438064836</v>
      </c>
      <c r="D122" s="213">
        <f>'DMI SR Data'!D156</f>
        <v>97637.969432942569</v>
      </c>
      <c r="E122" s="215">
        <f>'DMI SR Data'!E156</f>
        <v>4.808400936645485E-2</v>
      </c>
      <c r="F122" s="213">
        <f>'DMI SR Data'!F156</f>
        <v>11512060.212254882</v>
      </c>
      <c r="G122" s="213">
        <f>'DMI SR Data'!G156</f>
        <v>1666983.8493887186</v>
      </c>
      <c r="H122" s="216">
        <f>'DMI SR Data'!H156</f>
        <v>0.16932157638474785</v>
      </c>
      <c r="I122" s="34"/>
      <c r="J122" s="180" t="s">
        <v>501</v>
      </c>
      <c r="K122" s="213">
        <f>'DMI SR Data'!C200</f>
        <v>7303967.9306484247</v>
      </c>
      <c r="L122" s="213">
        <f>'DMI SR Data'!D200</f>
        <v>197409.20819504466</v>
      </c>
      <c r="M122" s="215">
        <f>'DMI SR Data'!E200</f>
        <v>2.7778453102951853E-2</v>
      </c>
      <c r="N122" s="213">
        <f>'DMI SR Data'!F200</f>
        <v>35322574.358958885</v>
      </c>
      <c r="O122" s="213">
        <f>'DMI SR Data'!G200</f>
        <v>6668781.1417042427</v>
      </c>
      <c r="P122" s="216">
        <f>'DMI SR Data'!H200</f>
        <v>0.23273641612268142</v>
      </c>
      <c r="Q122" s="87">
        <f>SUM(K137:K138)</f>
        <v>18820028.168406844</v>
      </c>
    </row>
    <row r="123" spans="2:17" ht="15" thickBot="1">
      <c r="B123" s="70" t="s">
        <v>502</v>
      </c>
      <c r="C123" s="213">
        <f>'DMI SR Data'!C157</f>
        <v>1127432.8641223812</v>
      </c>
      <c r="D123" s="213">
        <f>'DMI SR Data'!D157</f>
        <v>6663.3979637450539</v>
      </c>
      <c r="E123" s="215">
        <f>'DMI SR Data'!E157</f>
        <v>5.9453778541838876E-3</v>
      </c>
      <c r="F123" s="213">
        <f>'DMI SR Data'!F157</f>
        <v>5390133.1006307248</v>
      </c>
      <c r="G123" s="213">
        <f>'DMI SR Data'!G157</f>
        <v>397393.36170558445</v>
      </c>
      <c r="H123" s="216">
        <f>'DMI SR Data'!H157</f>
        <v>7.9594247344272159E-2</v>
      </c>
      <c r="I123" s="34"/>
    </row>
    <row r="124" spans="2:17" ht="15" thickBot="1">
      <c r="B124" s="71" t="s">
        <v>503</v>
      </c>
      <c r="C124" s="213">
        <f>'DMI SR Data'!C158</f>
        <v>3465055.626398819</v>
      </c>
      <c r="D124" s="213">
        <f>'DMI SR Data'!D158</f>
        <v>78384.475820885506</v>
      </c>
      <c r="E124" s="215">
        <f>'DMI SR Data'!E158</f>
        <v>2.3144991744329602E-2</v>
      </c>
      <c r="F124" s="213">
        <f>'DMI SR Data'!F158</f>
        <v>16696091.358417109</v>
      </c>
      <c r="G124" s="213">
        <f>'DMI SR Data'!G158</f>
        <v>1276970.8974521123</v>
      </c>
      <c r="H124" s="216">
        <f>'DMI SR Data'!H158</f>
        <v>8.2817363071057679E-2</v>
      </c>
      <c r="I124" s="34"/>
    </row>
    <row r="125" spans="2:17" ht="15" thickBot="1">
      <c r="B125" s="179"/>
      <c r="C125" s="34"/>
      <c r="D125" s="38"/>
      <c r="E125" s="34"/>
      <c r="F125" s="34"/>
      <c r="G125" s="38"/>
      <c r="H125" s="34"/>
      <c r="I125" s="34"/>
      <c r="J125" s="367" t="s">
        <v>524</v>
      </c>
      <c r="K125" s="342" t="s">
        <v>76</v>
      </c>
      <c r="L125" s="343"/>
      <c r="M125" s="344"/>
      <c r="N125" s="353" t="s">
        <v>21</v>
      </c>
      <c r="O125" s="354"/>
      <c r="P125" s="355"/>
    </row>
    <row r="126" spans="2:17" ht="15" thickBot="1">
      <c r="B126" s="369" t="s">
        <v>137</v>
      </c>
      <c r="C126" s="342" t="s">
        <v>76</v>
      </c>
      <c r="D126" s="343"/>
      <c r="E126" s="344"/>
      <c r="F126" s="358" t="s">
        <v>21</v>
      </c>
      <c r="G126" s="358"/>
      <c r="H126" s="358"/>
      <c r="I126" s="34"/>
      <c r="J126" s="368"/>
      <c r="K126" s="35" t="s">
        <v>18</v>
      </c>
      <c r="L126" s="35" t="s">
        <v>24</v>
      </c>
      <c r="M126" s="35" t="s">
        <v>25</v>
      </c>
      <c r="N126" s="35" t="s">
        <v>18</v>
      </c>
      <c r="O126" s="35" t="s">
        <v>24</v>
      </c>
      <c r="P126" s="35" t="s">
        <v>25</v>
      </c>
    </row>
    <row r="127" spans="2:17" ht="15" thickBot="1">
      <c r="B127" s="369"/>
      <c r="C127" s="35" t="s">
        <v>18</v>
      </c>
      <c r="D127" s="35" t="s">
        <v>24</v>
      </c>
      <c r="E127" s="35" t="s">
        <v>25</v>
      </c>
      <c r="F127" s="35" t="s">
        <v>18</v>
      </c>
      <c r="G127" s="35" t="s">
        <v>24</v>
      </c>
      <c r="H127" s="35" t="s">
        <v>25</v>
      </c>
      <c r="I127" s="34"/>
      <c r="J127" s="300" t="s">
        <v>525</v>
      </c>
      <c r="K127" s="301">
        <f>'DMI SR Data'!C173</f>
        <v>21546990.865823276</v>
      </c>
      <c r="L127" s="301">
        <f>'DMI SR Data'!D173</f>
        <v>164745.28756153211</v>
      </c>
      <c r="M127" s="302">
        <f>'DMI SR Data'!E173</f>
        <v>7.7047701542171214E-3</v>
      </c>
      <c r="N127" s="301">
        <f>'DMI SR Data'!F173</f>
        <v>119942844.44822359</v>
      </c>
      <c r="O127" s="301">
        <f>'DMI SR Data'!G173</f>
        <v>4705092.4070082158</v>
      </c>
      <c r="P127" s="302">
        <f>'DMI SR Data'!H173</f>
        <v>4.0829435872069213E-2</v>
      </c>
    </row>
    <row r="128" spans="2:17" ht="15" thickBot="1">
      <c r="B128" s="300" t="s">
        <v>526</v>
      </c>
      <c r="C128" s="301">
        <f>'DMI SR Data'!C142</f>
        <v>98318108.988315225</v>
      </c>
      <c r="D128" s="301">
        <f>'DMI SR Data'!D142</f>
        <v>2766008.1292987168</v>
      </c>
      <c r="E128" s="302">
        <f>'DMI SR Data'!E142</f>
        <v>2.8947643269297205E-2</v>
      </c>
      <c r="F128" s="301">
        <f>'DMI SR Data'!F142</f>
        <v>473718395.11040705</v>
      </c>
      <c r="G128" s="301">
        <f>'DMI SR Data'!G142</f>
        <v>38707587.199651837</v>
      </c>
      <c r="H128" s="302">
        <f>'DMI SR Data'!H142</f>
        <v>8.8980748284288383E-2</v>
      </c>
      <c r="I128" s="34"/>
      <c r="J128" s="70" t="s">
        <v>504</v>
      </c>
      <c r="K128" s="213">
        <f>'DMI SR Data'!C174</f>
        <v>5511881.4230872719</v>
      </c>
      <c r="L128" s="213">
        <f>'DMI SR Data'!D174</f>
        <v>47627.145002176054</v>
      </c>
      <c r="M128" s="215">
        <f>'DMI SR Data'!E174</f>
        <v>8.7161289680806366E-3</v>
      </c>
      <c r="N128" s="213">
        <f>'DMI SR Data'!F174</f>
        <v>32603592.031155042</v>
      </c>
      <c r="O128" s="213">
        <f>'DMI SR Data'!G174</f>
        <v>1280139.4117498286</v>
      </c>
      <c r="P128" s="215">
        <f>'DMI SR Data'!H174</f>
        <v>4.0868400661450983E-2</v>
      </c>
    </row>
    <row r="129" spans="2:16" ht="15" thickBot="1">
      <c r="B129" s="70" t="s">
        <v>505</v>
      </c>
      <c r="C129" s="213">
        <f>'DMI SR Data'!C143</f>
        <v>8588854.5920660309</v>
      </c>
      <c r="D129" s="213">
        <f>'DMI SR Data'!D143</f>
        <v>55104.08294535242</v>
      </c>
      <c r="E129" s="215">
        <f>'DMI SR Data'!E143</f>
        <v>6.457194042227791E-3</v>
      </c>
      <c r="F129" s="213">
        <f>'DMI SR Data'!F143</f>
        <v>43739906.724280789</v>
      </c>
      <c r="G129" s="213">
        <f>'DMI SR Data'!G143</f>
        <v>2603966.0544228405</v>
      </c>
      <c r="H129" s="215">
        <f>'DMI SR Data'!H143</f>
        <v>6.3301483131778163E-2</v>
      </c>
      <c r="I129" s="34"/>
      <c r="J129" s="70" t="s">
        <v>506</v>
      </c>
      <c r="K129" s="213">
        <f>'DMI SR Data'!C175</f>
        <v>10734038.782066057</v>
      </c>
      <c r="L129" s="213">
        <f>'DMI SR Data'!D175</f>
        <v>68382.008741205558</v>
      </c>
      <c r="M129" s="215">
        <f>'DMI SR Data'!E175</f>
        <v>6.4114203367420519E-3</v>
      </c>
      <c r="N129" s="213">
        <f>'DMI SR Data'!F175</f>
        <v>59771578.979451284</v>
      </c>
      <c r="O129" s="213">
        <f>'DMI SR Data'!G175</f>
        <v>1998388.5918881223</v>
      </c>
      <c r="P129" s="215">
        <f>'DMI SR Data'!H175</f>
        <v>3.4590241225769584E-2</v>
      </c>
    </row>
    <row r="130" spans="2:16" ht="15" thickBot="1">
      <c r="B130" s="70" t="s">
        <v>507</v>
      </c>
      <c r="C130" s="213">
        <f>'DMI SR Data'!C144</f>
        <v>17668943.689783473</v>
      </c>
      <c r="D130" s="213">
        <f>'DMI SR Data'!D144</f>
        <v>402943.86547512561</v>
      </c>
      <c r="E130" s="215">
        <f>'DMI SR Data'!E144</f>
        <v>2.3337418601605191E-2</v>
      </c>
      <c r="F130" s="213">
        <f>'DMI SR Data'!F144</f>
        <v>85955147.614554048</v>
      </c>
      <c r="G130" s="213">
        <f>'DMI SR Data'!G144</f>
        <v>5692213.9846722633</v>
      </c>
      <c r="H130" s="215">
        <f>'DMI SR Data'!H144</f>
        <v>7.0919585507812286E-2</v>
      </c>
      <c r="I130" s="34"/>
      <c r="J130" s="70" t="s">
        <v>508</v>
      </c>
      <c r="K130" s="213">
        <f>'DMI SR Data'!C176</f>
        <v>3072345.5361448918</v>
      </c>
      <c r="L130" s="213">
        <f>'DMI SR Data'!D176</f>
        <v>20554.706096658017</v>
      </c>
      <c r="M130" s="215">
        <f>'DMI SR Data'!E176</f>
        <v>6.735293223334428E-3</v>
      </c>
      <c r="N130" s="213">
        <f>'DMI SR Data'!F176</f>
        <v>14849279.74837386</v>
      </c>
      <c r="O130" s="213">
        <f>'DMI SR Data'!G176</f>
        <v>845708.83707742579</v>
      </c>
      <c r="P130" s="215">
        <f>'DMI SR Data'!H176</f>
        <v>6.0392370091489116E-2</v>
      </c>
    </row>
    <row r="131" spans="2:16" ht="15" thickBot="1">
      <c r="B131" s="70" t="s">
        <v>509</v>
      </c>
      <c r="C131" s="213">
        <f>'DMI SR Data'!C145</f>
        <v>10451129.595578019</v>
      </c>
      <c r="D131" s="213">
        <f>'DMI SR Data'!D145</f>
        <v>315692.95521814935</v>
      </c>
      <c r="E131" s="215">
        <f>'DMI SR Data'!E145</f>
        <v>3.114744499127374E-2</v>
      </c>
      <c r="F131" s="213">
        <f>'DMI SR Data'!F145</f>
        <v>41660185.831525452</v>
      </c>
      <c r="G131" s="213">
        <f>'DMI SR Data'!G145</f>
        <v>4165642.0844619796</v>
      </c>
      <c r="H131" s="215">
        <f>'DMI SR Data'!H145</f>
        <v>0.11109995397098885</v>
      </c>
      <c r="I131" s="34"/>
      <c r="J131" s="70" t="s">
        <v>510</v>
      </c>
      <c r="K131" s="213">
        <f>'DMI SR Data'!C177</f>
        <v>1343299.6615867587</v>
      </c>
      <c r="L131" s="213">
        <f>'DMI SR Data'!D177</f>
        <v>1164.5525517766364</v>
      </c>
      <c r="M131" s="215">
        <f>'DMI SR Data'!E177</f>
        <v>8.6768652718873397E-4</v>
      </c>
      <c r="N131" s="213">
        <f>'DMI SR Data'!F177</f>
        <v>7466094.3135268101</v>
      </c>
      <c r="O131" s="213">
        <f>'DMI SR Data'!G177</f>
        <v>172389.54581005313</v>
      </c>
      <c r="P131" s="215">
        <f>'DMI SR Data'!H177</f>
        <v>2.3635388502847018E-2</v>
      </c>
    </row>
    <row r="132" spans="2:16" ht="15" thickBot="1">
      <c r="B132" s="70" t="s">
        <v>448</v>
      </c>
      <c r="C132" s="213">
        <f>'DMI SR Data'!C146</f>
        <v>5101099.576087568</v>
      </c>
      <c r="D132" s="213">
        <f>'DMI SR Data'!D146</f>
        <v>22830.928463538177</v>
      </c>
      <c r="E132" s="215">
        <f>'DMI SR Data'!E146</f>
        <v>4.4958095066947841E-3</v>
      </c>
      <c r="F132" s="213">
        <f>'DMI SR Data'!F146</f>
        <v>25904131.59907835</v>
      </c>
      <c r="G132" s="213">
        <f>'DMI SR Data'!G146</f>
        <v>1611191.9115048274</v>
      </c>
      <c r="H132" s="215">
        <f>'DMI SR Data'!H146</f>
        <v>6.6323464028068796E-2</v>
      </c>
      <c r="I132" s="34"/>
      <c r="J132" s="71" t="s">
        <v>511</v>
      </c>
      <c r="K132" s="213">
        <f>'DMI SR Data'!C178</f>
        <v>885425.46293828404</v>
      </c>
      <c r="L132" s="213">
        <f>'DMI SR Data'!D178</f>
        <v>27016.875169721083</v>
      </c>
      <c r="M132" s="215">
        <f>'DMI SR Data'!E178</f>
        <v>3.1473211655479325E-2</v>
      </c>
      <c r="N132" s="213">
        <f>'DMI SR Data'!F178</f>
        <v>5252299.3757166043</v>
      </c>
      <c r="O132" s="213">
        <f>'DMI SR Data'!G178</f>
        <v>408466.02048282139</v>
      </c>
      <c r="P132" s="215">
        <f>'DMI SR Data'!H178</f>
        <v>8.4327017576166632E-2</v>
      </c>
    </row>
    <row r="133" spans="2:16" ht="15" thickBot="1">
      <c r="B133" s="70" t="s">
        <v>512</v>
      </c>
      <c r="C133" s="213">
        <f>'DMI SR Data'!C147</f>
        <v>19033602.465423737</v>
      </c>
      <c r="D133" s="213">
        <f>'DMI SR Data'!D147</f>
        <v>825872.44839768857</v>
      </c>
      <c r="E133" s="215">
        <f>'DMI SR Data'!E147</f>
        <v>4.5358342178042799E-2</v>
      </c>
      <c r="F133" s="213">
        <f>'DMI SR Data'!F147</f>
        <v>89737392.713731408</v>
      </c>
      <c r="G133" s="213">
        <f>'DMI SR Data'!G147</f>
        <v>7936657.4367799312</v>
      </c>
      <c r="H133" s="215">
        <f>'DMI SR Data'!H147</f>
        <v>9.7024279915197756E-2</v>
      </c>
      <c r="I133" s="34"/>
    </row>
    <row r="134" spans="2:16" ht="15" thickBot="1">
      <c r="B134" s="70" t="s">
        <v>451</v>
      </c>
      <c r="C134" s="213">
        <f>'DMI SR Data'!C148</f>
        <v>9042240.4173944294</v>
      </c>
      <c r="D134" s="213">
        <f>'DMI SR Data'!D148</f>
        <v>256098.1439190954</v>
      </c>
      <c r="E134" s="215">
        <f>'DMI SR Data'!E148</f>
        <v>2.9147962319280369E-2</v>
      </c>
      <c r="F134" s="213">
        <f>'DMI SR Data'!F148</f>
        <v>41377299.984689549</v>
      </c>
      <c r="G134" s="213">
        <f>'DMI SR Data'!G148</f>
        <v>3398104.4527793676</v>
      </c>
      <c r="H134" s="215">
        <f>'DMI SR Data'!H148</f>
        <v>8.9472786487124895E-2</v>
      </c>
      <c r="I134" s="34"/>
      <c r="J134" s="367" t="s">
        <v>527</v>
      </c>
      <c r="K134" s="342" t="s">
        <v>76</v>
      </c>
      <c r="L134" s="343"/>
      <c r="M134" s="344"/>
      <c r="N134" s="353" t="s">
        <v>21</v>
      </c>
      <c r="O134" s="354"/>
      <c r="P134" s="355"/>
    </row>
    <row r="135" spans="2:16" ht="15" thickBot="1">
      <c r="B135" s="70" t="s">
        <v>513</v>
      </c>
      <c r="C135" s="213">
        <f>'DMI SR Data'!C149</f>
        <v>13222882.464961644</v>
      </c>
      <c r="D135" s="213">
        <f>'DMI SR Data'!D149</f>
        <v>281597.3296748139</v>
      </c>
      <c r="E135" s="215">
        <f>'DMI SR Data'!E149</f>
        <v>2.1759610945205603E-2</v>
      </c>
      <c r="F135" s="213">
        <f>'DMI SR Data'!F149</f>
        <v>65394190.729593404</v>
      </c>
      <c r="G135" s="213">
        <f>'DMI SR Data'!G149</f>
        <v>5629449.038080819</v>
      </c>
      <c r="H135" s="215">
        <f>'DMI SR Data'!H149</f>
        <v>9.4193480616687378E-2</v>
      </c>
      <c r="I135" s="34"/>
      <c r="J135" s="368"/>
      <c r="K135" s="35" t="s">
        <v>18</v>
      </c>
      <c r="L135" s="35" t="s">
        <v>24</v>
      </c>
      <c r="M135" s="35" t="s">
        <v>25</v>
      </c>
      <c r="N135" s="35" t="s">
        <v>18</v>
      </c>
      <c r="O135" s="35" t="s">
        <v>24</v>
      </c>
      <c r="P135" s="35" t="s">
        <v>25</v>
      </c>
    </row>
    <row r="136" spans="2:16" ht="15" thickBot="1">
      <c r="B136" s="71" t="s">
        <v>514</v>
      </c>
      <c r="C136" s="213">
        <f>'DMI SR Data'!C150</f>
        <v>15209356.187021241</v>
      </c>
      <c r="D136" s="213">
        <f>'DMI SR Data'!D150</f>
        <v>605868.37520549074</v>
      </c>
      <c r="E136" s="215">
        <f>'DMI SR Data'!E150</f>
        <v>4.1487922817676458E-2</v>
      </c>
      <c r="F136" s="213">
        <f>'DMI SR Data'!F150</f>
        <v>79950139.912954003</v>
      </c>
      <c r="G136" s="213">
        <f>'DMI SR Data'!G150</f>
        <v>7670362.2369497567</v>
      </c>
      <c r="H136" s="215">
        <f>'DMI SR Data'!H150</f>
        <v>0.10612044590580136</v>
      </c>
      <c r="I136" s="34"/>
      <c r="J136" s="300" t="s">
        <v>528</v>
      </c>
      <c r="K136" s="301">
        <f>'DMI SR Data'!C170</f>
        <v>18820028.168406855</v>
      </c>
      <c r="L136" s="301">
        <f>'DMI SR Data'!D170</f>
        <v>143097.92783447728</v>
      </c>
      <c r="M136" s="302">
        <f>'DMI SR Data'!E170</f>
        <v>7.6617477278799247E-3</v>
      </c>
      <c r="N136" s="301">
        <f>'DMI SR Data'!F170</f>
        <v>89425608.04661046</v>
      </c>
      <c r="O136" s="301">
        <f>'DMI SR Data'!G170</f>
        <v>10320438.769291624</v>
      </c>
      <c r="P136" s="302">
        <f>'DMI SR Data'!H170</f>
        <v>0.13046478332043362</v>
      </c>
    </row>
    <row r="137" spans="2:16" ht="15" thickBot="1">
      <c r="B137" s="179"/>
      <c r="C137" s="34"/>
      <c r="D137" s="38"/>
      <c r="E137" s="34"/>
      <c r="F137" s="34"/>
      <c r="G137" s="38"/>
      <c r="H137" s="34"/>
      <c r="J137" s="70" t="s">
        <v>515</v>
      </c>
      <c r="K137" s="213">
        <f>'DMI SR Data'!C171</f>
        <v>4982770.1381651219</v>
      </c>
      <c r="L137" s="213">
        <f>'DMI SR Data'!D171</f>
        <v>65845.377705883235</v>
      </c>
      <c r="M137" s="215">
        <f>'DMI SR Data'!E171</f>
        <v>1.339157723856106E-2</v>
      </c>
      <c r="N137" s="213">
        <f>'DMI SR Data'!F171</f>
        <v>25561457.157046184</v>
      </c>
      <c r="O137" s="213">
        <f>'DMI SR Data'!G171</f>
        <v>2465537.6773148999</v>
      </c>
      <c r="P137" s="215">
        <f>'DMI SR Data'!H171</f>
        <v>0.10675209010312958</v>
      </c>
    </row>
    <row r="138" spans="2:16" ht="15" thickBot="1">
      <c r="B138" s="367" t="s">
        <v>37</v>
      </c>
      <c r="C138" s="342" t="s">
        <v>76</v>
      </c>
      <c r="D138" s="343"/>
      <c r="E138" s="344"/>
      <c r="F138" s="358" t="s">
        <v>21</v>
      </c>
      <c r="G138" s="358"/>
      <c r="H138" s="358"/>
      <c r="J138" s="71" t="s">
        <v>516</v>
      </c>
      <c r="K138" s="213">
        <f>'DMI SR Data'!C172</f>
        <v>13837258.030241722</v>
      </c>
      <c r="L138" s="213">
        <f>'DMI SR Data'!D172</f>
        <v>77252.550128581002</v>
      </c>
      <c r="M138" s="215">
        <f>'DMI SR Data'!E172</f>
        <v>5.6142819303547104E-3</v>
      </c>
      <c r="N138" s="213">
        <f>'DMI SR Data'!F172</f>
        <v>63864150.889564283</v>
      </c>
      <c r="O138" s="213">
        <f>'DMI SR Data'!G172</f>
        <v>7854901.0919767395</v>
      </c>
      <c r="P138" s="215">
        <f>'DMI SR Data'!H172</f>
        <v>0.14024292630884461</v>
      </c>
    </row>
    <row r="139" spans="2:16" ht="15" thickBot="1">
      <c r="B139" s="368"/>
      <c r="C139" s="35" t="s">
        <v>18</v>
      </c>
      <c r="D139" s="35" t="s">
        <v>24</v>
      </c>
      <c r="E139" s="35" t="s">
        <v>25</v>
      </c>
      <c r="F139" s="35" t="s">
        <v>18</v>
      </c>
      <c r="G139" s="35" t="s">
        <v>24</v>
      </c>
      <c r="H139" s="35" t="s">
        <v>25</v>
      </c>
      <c r="J139" s="267"/>
      <c r="K139" s="56"/>
      <c r="L139" s="56"/>
      <c r="M139" s="268"/>
      <c r="N139" s="56"/>
      <c r="O139" s="56"/>
      <c r="P139" s="268"/>
    </row>
    <row r="140" spans="2:16" ht="15" thickBot="1">
      <c r="B140" s="300" t="s">
        <v>529</v>
      </c>
      <c r="C140" s="301">
        <f>'DMI SR Data'!C159</f>
        <v>74294967.502774775</v>
      </c>
      <c r="D140" s="301">
        <f>'DMI SR Data'!D159</f>
        <v>1201776.480579406</v>
      </c>
      <c r="E140" s="302">
        <f>'DMI SR Data'!E159</f>
        <v>1.6441702212925364E-2</v>
      </c>
      <c r="F140" s="301">
        <f>'DMI SR Data'!F159</f>
        <v>352393448.02030516</v>
      </c>
      <c r="G140" s="301">
        <f>'DMI SR Data'!G159</f>
        <v>26895276.090429783</v>
      </c>
      <c r="H140" s="302">
        <f>'DMI SR Data'!H159</f>
        <v>8.2628040369529462E-2</v>
      </c>
      <c r="J140" s="367" t="s">
        <v>530</v>
      </c>
      <c r="K140" s="354" t="s">
        <v>76</v>
      </c>
      <c r="L140" s="354"/>
      <c r="M140" s="355"/>
      <c r="N140" s="353" t="s">
        <v>21</v>
      </c>
      <c r="O140" s="354"/>
      <c r="P140" s="355"/>
    </row>
    <row r="141" spans="2:16" ht="15" thickBot="1">
      <c r="B141" s="269" t="s">
        <v>337</v>
      </c>
      <c r="C141" s="213">
        <f>'DMI SR Data'!C160</f>
        <v>6287666.0825434728</v>
      </c>
      <c r="D141" s="213">
        <f>'DMI SR Data'!D160</f>
        <v>105101.06907190662</v>
      </c>
      <c r="E141" s="215">
        <f>'DMI SR Data'!E160</f>
        <v>1.6999589788849048E-2</v>
      </c>
      <c r="F141" s="213">
        <f>'DMI SR Data'!F160</f>
        <v>31276336.398349892</v>
      </c>
      <c r="G141" s="213">
        <f>'DMI SR Data'!G160</f>
        <v>2382643.9917876311</v>
      </c>
      <c r="H141" s="215">
        <f>'DMI SR Data'!H160</f>
        <v>8.2462426686818718E-2</v>
      </c>
      <c r="J141" s="368"/>
      <c r="K141" s="271" t="s">
        <v>18</v>
      </c>
      <c r="L141" s="35" t="s">
        <v>24</v>
      </c>
      <c r="M141" s="35" t="s">
        <v>25</v>
      </c>
      <c r="N141" s="35" t="s">
        <v>18</v>
      </c>
      <c r="O141" s="35" t="s">
        <v>24</v>
      </c>
      <c r="P141" s="35" t="s">
        <v>25</v>
      </c>
    </row>
    <row r="142" spans="2:16" ht="15" thickBot="1">
      <c r="B142" s="269" t="s">
        <v>338</v>
      </c>
      <c r="C142" s="213">
        <f>'DMI SR Data'!C161</f>
        <v>21967793.803369794</v>
      </c>
      <c r="D142" s="213">
        <f>'DMI SR Data'!D161</f>
        <v>158930.27722090483</v>
      </c>
      <c r="E142" s="215">
        <f>'DMI SR Data'!E161</f>
        <v>7.2874167436715338E-3</v>
      </c>
      <c r="F142" s="213">
        <f>'DMI SR Data'!F161</f>
        <v>97390424.590524927</v>
      </c>
      <c r="G142" s="213">
        <f>'DMI SR Data'!G161</f>
        <v>4689398.1705596596</v>
      </c>
      <c r="H142" s="215">
        <f>'DMI SR Data'!H161</f>
        <v>5.0586259415458766E-2</v>
      </c>
      <c r="J142" s="300" t="s">
        <v>530</v>
      </c>
      <c r="K142" s="301">
        <f>'DMI SR Data'!C181</f>
        <v>26153504.817096222</v>
      </c>
      <c r="L142" s="301">
        <f>'DMI SR Data'!D181</f>
        <v>434967.53416931629</v>
      </c>
      <c r="M142" s="302">
        <f>'DMI SR Data'!E181</f>
        <v>1.6912607796636506E-2</v>
      </c>
      <c r="N142" s="301">
        <f>'DMI SR Data'!F181</f>
        <v>147810466.15342903</v>
      </c>
      <c r="O142" s="301">
        <f>'DMI SR Data'!G181</f>
        <v>5391414.2422543764</v>
      </c>
      <c r="P142" s="302">
        <f>'DMI SR Data'!H181</f>
        <v>3.7855990261871336E-2</v>
      </c>
    </row>
    <row r="143" spans="2:16" ht="15" thickBot="1">
      <c r="B143" s="269" t="s">
        <v>339</v>
      </c>
      <c r="C143" s="213">
        <f>'DMI SR Data'!C162</f>
        <v>7141393.3395378087</v>
      </c>
      <c r="D143" s="213">
        <f>'DMI SR Data'!D162</f>
        <v>-21440.134558802471</v>
      </c>
      <c r="E143" s="215">
        <f>'DMI SR Data'!E162</f>
        <v>-2.9932476632798639E-3</v>
      </c>
      <c r="F143" s="213">
        <f>'DMI SR Data'!F162</f>
        <v>32583984.961479023</v>
      </c>
      <c r="G143" s="213">
        <f>'DMI SR Data'!G162</f>
        <v>1731279.2984069288</v>
      </c>
      <c r="H143" s="215">
        <f>'DMI SR Data'!H162</f>
        <v>5.611434268726434E-2</v>
      </c>
      <c r="J143" s="70" t="s">
        <v>358</v>
      </c>
      <c r="K143" s="65">
        <f>'DMI SR Data'!C182</f>
        <v>3167726.8420613483</v>
      </c>
      <c r="L143" s="65">
        <f>'DMI SR Data'!D182</f>
        <v>90745.264589991886</v>
      </c>
      <c r="M143" s="177">
        <f>'DMI SR Data'!E182</f>
        <v>2.9491650276491341E-2</v>
      </c>
      <c r="N143" s="65">
        <f>'DMI SR Data'!F182</f>
        <v>17060929.3007106</v>
      </c>
      <c r="O143" s="65">
        <f>'DMI SR Data'!G182</f>
        <v>860410.95203716122</v>
      </c>
      <c r="P143" s="177">
        <f>'DMI SR Data'!H182</f>
        <v>5.3110087808246886E-2</v>
      </c>
    </row>
    <row r="144" spans="2:16" ht="15" thickBot="1">
      <c r="B144" s="269" t="s">
        <v>340</v>
      </c>
      <c r="C144" s="213">
        <f>'DMI SR Data'!C163</f>
        <v>6070811.52917754</v>
      </c>
      <c r="D144" s="213">
        <f>'DMI SR Data'!D163</f>
        <v>186027.30792473257</v>
      </c>
      <c r="E144" s="215">
        <f>'DMI SR Data'!E163</f>
        <v>3.1611576725769794E-2</v>
      </c>
      <c r="F144" s="213">
        <f>'DMI SR Data'!F163</f>
        <v>29261411.238666829</v>
      </c>
      <c r="G144" s="213">
        <f>'DMI SR Data'!G163</f>
        <v>2805426.6897652</v>
      </c>
      <c r="H144" s="215">
        <f>'DMI SR Data'!H163</f>
        <v>0.10604128848728378</v>
      </c>
      <c r="J144" s="70" t="s">
        <v>359</v>
      </c>
      <c r="K144" s="65">
        <f>'DMI SR Data'!C183</f>
        <v>8964635.8226349559</v>
      </c>
      <c r="L144" s="65">
        <f>'DMI SR Data'!D183</f>
        <v>182716.59403363243</v>
      </c>
      <c r="M144" s="177">
        <f>'DMI SR Data'!E183</f>
        <v>2.0805998014483365E-2</v>
      </c>
      <c r="N144" s="65">
        <f>'DMI SR Data'!F183</f>
        <v>55414578.594256535</v>
      </c>
      <c r="O144" s="65">
        <f>'DMI SR Data'!G183</f>
        <v>1801481.4041798189</v>
      </c>
      <c r="P144" s="177">
        <f>'DMI SR Data'!H183</f>
        <v>3.3601517140353837E-2</v>
      </c>
    </row>
    <row r="145" spans="2:16" ht="15" thickBot="1">
      <c r="B145" s="269" t="s">
        <v>341</v>
      </c>
      <c r="C145" s="213">
        <f>'DMI SR Data'!C164</f>
        <v>10726106.080809679</v>
      </c>
      <c r="D145" s="213">
        <f>'DMI SR Data'!D164</f>
        <v>265044.45146972686</v>
      </c>
      <c r="E145" s="215">
        <f>'DMI SR Data'!E164</f>
        <v>2.5336286206971714E-2</v>
      </c>
      <c r="F145" s="213">
        <f>'DMI SR Data'!F164</f>
        <v>50607170.576895259</v>
      </c>
      <c r="G145" s="213">
        <f>'DMI SR Data'!G164</f>
        <v>4028791.3106887788</v>
      </c>
      <c r="H145" s="215">
        <f>'DMI SR Data'!H164</f>
        <v>8.6494879687918746E-2</v>
      </c>
      <c r="J145" s="70" t="s">
        <v>360</v>
      </c>
      <c r="K145" s="65">
        <f>'DMI SR Data'!C184</f>
        <v>7002638.4577792259</v>
      </c>
      <c r="L145" s="65">
        <f>'DMI SR Data'!D184</f>
        <v>153688.19366685208</v>
      </c>
      <c r="M145" s="177">
        <f>'DMI SR Data'!E184</f>
        <v>2.2439671444565545E-2</v>
      </c>
      <c r="N145" s="65">
        <f>'DMI SR Data'!F184</f>
        <v>37419563.225446939</v>
      </c>
      <c r="O145" s="65">
        <f>'DMI SR Data'!G184</f>
        <v>1920921.7719935104</v>
      </c>
      <c r="P145" s="177">
        <f>'DMI SR Data'!H184</f>
        <v>5.411254327893826E-2</v>
      </c>
    </row>
    <row r="146" spans="2:16" ht="15" thickBot="1">
      <c r="B146" s="269" t="s">
        <v>342</v>
      </c>
      <c r="C146" s="213">
        <f>'DMI SR Data'!C165</f>
        <v>12429285.759600936</v>
      </c>
      <c r="D146" s="213">
        <f>'DMI SR Data'!D165</f>
        <v>267955.14144430868</v>
      </c>
      <c r="E146" s="215">
        <f>'DMI SR Data'!E165</f>
        <v>2.2033373637935387E-2</v>
      </c>
      <c r="F146" s="213">
        <f>'DMI SR Data'!F165</f>
        <v>65383266.598459303</v>
      </c>
      <c r="G146" s="213">
        <f>'DMI SR Data'!G165</f>
        <v>7315328.1138900518</v>
      </c>
      <c r="H146" s="215">
        <f>'DMI SR Data'!H165</f>
        <v>0.12597878114502031</v>
      </c>
      <c r="J146" s="71" t="s">
        <v>361</v>
      </c>
      <c r="K146" s="72">
        <f>'DMI SR Data'!C185</f>
        <v>7018503.6946206531</v>
      </c>
      <c r="L146" s="72">
        <f>'DMI SR Data'!D185</f>
        <v>7817.4818788552657</v>
      </c>
      <c r="M146" s="178">
        <f>'DMI SR Data'!E185</f>
        <v>1.1150808411089818E-3</v>
      </c>
      <c r="N146" s="72">
        <f>'DMI SR Data'!F185</f>
        <v>37915395.033014946</v>
      </c>
      <c r="O146" s="72">
        <f>'DMI SR Data'!G185</f>
        <v>808600.11404392868</v>
      </c>
      <c r="P146" s="178">
        <f>'DMI SR Data'!H185</f>
        <v>2.1791160239240392E-2</v>
      </c>
    </row>
    <row r="147" spans="2:16" ht="15" thickBot="1">
      <c r="B147" s="269" t="s">
        <v>343</v>
      </c>
      <c r="C147" s="213">
        <f>'DMI SR Data'!C166</f>
        <v>4336790.8065677462</v>
      </c>
      <c r="D147" s="213">
        <f>'DMI SR Data'!D166</f>
        <v>93600.689988341182</v>
      </c>
      <c r="E147" s="215">
        <f>'DMI SR Data'!E166</f>
        <v>2.2059037520523878E-2</v>
      </c>
      <c r="F147" s="213">
        <f>'DMI SR Data'!F166</f>
        <v>19473371.533889368</v>
      </c>
      <c r="G147" s="213">
        <f>'DMI SR Data'!G166</f>
        <v>1712619.9474443682</v>
      </c>
      <c r="H147" s="215">
        <f>'DMI SR Data'!H166</f>
        <v>9.6427222638001381E-2</v>
      </c>
    </row>
    <row r="148" spans="2:16" ht="15" thickBot="1">
      <c r="B148" s="269" t="s">
        <v>344</v>
      </c>
      <c r="C148" s="213">
        <f>'DMI SR Data'!C167</f>
        <v>1885071.5185773016</v>
      </c>
      <c r="D148" s="213">
        <f>'DMI SR Data'!D167</f>
        <v>12070.91485476424</v>
      </c>
      <c r="E148" s="215">
        <f>'DMI SR Data'!E167</f>
        <v>6.4446935205325758E-3</v>
      </c>
      <c r="F148" s="213">
        <f>'DMI SR Data'!F167</f>
        <v>8797437.9544546828</v>
      </c>
      <c r="G148" s="213">
        <f>'DMI SR Data'!G167</f>
        <v>700865.03750574123</v>
      </c>
      <c r="H148" s="215">
        <f>'DMI SR Data'!H167</f>
        <v>8.6563172430472041E-2</v>
      </c>
      <c r="J148" s="367" t="s">
        <v>38</v>
      </c>
      <c r="K148" s="342" t="s">
        <v>76</v>
      </c>
      <c r="L148" s="343"/>
      <c r="M148" s="344"/>
      <c r="N148" s="353" t="s">
        <v>21</v>
      </c>
      <c r="O148" s="354"/>
      <c r="P148" s="355"/>
    </row>
    <row r="149" spans="2:16" ht="15" thickBot="1">
      <c r="B149" s="269" t="s">
        <v>345</v>
      </c>
      <c r="C149" s="213">
        <f>'DMI SR Data'!C168</f>
        <v>1897211.5766243173</v>
      </c>
      <c r="D149" s="213">
        <f>'DMI SR Data'!D168</f>
        <v>80740.741245118435</v>
      </c>
      <c r="E149" s="215">
        <f>'DMI SR Data'!E168</f>
        <v>4.4449236218132473E-2</v>
      </c>
      <c r="F149" s="213">
        <f>'DMI SR Data'!F168</f>
        <v>9610812.7378345076</v>
      </c>
      <c r="G149" s="213">
        <f>'DMI SR Data'!G168</f>
        <v>900999.63040507399</v>
      </c>
      <c r="H149" s="215">
        <f>'DMI SR Data'!H168</f>
        <v>0.10344649412012355</v>
      </c>
      <c r="J149" s="368"/>
      <c r="K149" s="35" t="s">
        <v>18</v>
      </c>
      <c r="L149" s="35" t="s">
        <v>24</v>
      </c>
      <c r="M149" s="35" t="s">
        <v>25</v>
      </c>
      <c r="N149" s="35" t="s">
        <v>18</v>
      </c>
      <c r="O149" s="35" t="s">
        <v>24</v>
      </c>
      <c r="P149" s="35" t="s">
        <v>25</v>
      </c>
    </row>
    <row r="150" spans="2:16" ht="15" thickBot="1">
      <c r="B150" s="270" t="s">
        <v>490</v>
      </c>
      <c r="C150" s="213">
        <f>'DMI SR Data'!C169</f>
        <v>1552837.0059663656</v>
      </c>
      <c r="D150" s="213">
        <f>'DMI SR Data'!D169</f>
        <v>53746.021918568527</v>
      </c>
      <c r="E150" s="215">
        <f>'DMI SR Data'!E169</f>
        <v>3.5852408219710093E-2</v>
      </c>
      <c r="F150" s="213">
        <f>'DMI SR Data'!F169</f>
        <v>8009231.4297514074</v>
      </c>
      <c r="G150" s="213">
        <f>'DMI SR Data'!G169</f>
        <v>627923.89997632056</v>
      </c>
      <c r="H150" s="215">
        <f>'DMI SR Data'!H169</f>
        <v>8.506946735972859E-2</v>
      </c>
      <c r="J150" s="300" t="s">
        <v>531</v>
      </c>
      <c r="K150" s="301">
        <f>'DMI SR Data'!C179</f>
        <v>53567291.908967637</v>
      </c>
      <c r="L150" s="301">
        <f>'DMI SR Data'!D179</f>
        <v>283527.50440947711</v>
      </c>
      <c r="M150" s="302">
        <f>'DMI SR Data'!E179</f>
        <v>5.3210862178728266E-3</v>
      </c>
      <c r="N150" s="301">
        <f>'DMI SR Data'!F179</f>
        <v>341652086.74207765</v>
      </c>
      <c r="O150" s="301">
        <f>'DMI SR Data'!G179</f>
        <v>26271138.555059254</v>
      </c>
      <c r="P150" s="302">
        <f>'DMI SR Data'!H179</f>
        <v>8.329970058774977E-2</v>
      </c>
    </row>
    <row r="151" spans="2:16" ht="15" thickBot="1">
      <c r="J151" s="300" t="s">
        <v>532</v>
      </c>
      <c r="K151" s="301">
        <f>'DMI SR Data'!C186</f>
        <v>2359657.5862235697</v>
      </c>
      <c r="L151" s="301">
        <f>'DMI SR Data'!D186</f>
        <v>78366.759491881821</v>
      </c>
      <c r="M151" s="302">
        <f>'DMI SR Data'!E186</f>
        <v>3.4351937321448256E-2</v>
      </c>
      <c r="N151" s="301">
        <f>'DMI SR Data'!F186</f>
        <v>13216064.563442063</v>
      </c>
      <c r="O151" s="301">
        <f>'DMI SR Data'!G186</f>
        <v>1029294.9654699843</v>
      </c>
      <c r="P151" s="302">
        <f>'DMI SR Data'!H186</f>
        <v>8.4460033251245084E-2</v>
      </c>
    </row>
    <row r="152" spans="2:16" ht="15" thickBot="1">
      <c r="J152" s="300" t="s">
        <v>533</v>
      </c>
      <c r="K152" s="301">
        <f>'DMI SR Data'!C188</f>
        <v>15178438.48767315</v>
      </c>
      <c r="L152" s="301">
        <f>'DMI SR Data'!D188</f>
        <v>276349.17950231768</v>
      </c>
      <c r="M152" s="302">
        <f>'DMI SR Data'!E188</f>
        <v>1.8544324476085047E-2</v>
      </c>
      <c r="N152" s="301">
        <f>'DMI SR Data'!F188</f>
        <v>58529548.244067602</v>
      </c>
      <c r="O152" s="301">
        <f>'DMI SR Data'!G188</f>
        <v>3653404.3299319819</v>
      </c>
      <c r="P152" s="302">
        <f>'DMI SR Data'!H188</f>
        <v>6.6575456461526197E-2</v>
      </c>
    </row>
    <row r="153" spans="2:16" ht="15" thickBot="1">
      <c r="J153" s="300" t="s">
        <v>534</v>
      </c>
      <c r="K153" s="301">
        <f>'DMI SR Data'!C190</f>
        <v>7177753.7414878467</v>
      </c>
      <c r="L153" s="301">
        <f>'DMI SR Data'!D190</f>
        <v>139366.47483472992</v>
      </c>
      <c r="M153" s="302">
        <f>'DMI SR Data'!E190</f>
        <v>1.9800910287364915E-2</v>
      </c>
      <c r="N153" s="301">
        <f>'DMI SR Data'!F190</f>
        <v>39651483.315115437</v>
      </c>
      <c r="O153" s="301">
        <f>'DMI SR Data'!G190</f>
        <v>2939321.7238846347</v>
      </c>
      <c r="P153" s="302">
        <f>'DMI SR Data'!H190</f>
        <v>8.0063978705812069E-2</v>
      </c>
    </row>
    <row r="154" spans="2:16" ht="15" thickBot="1">
      <c r="J154" s="300" t="s">
        <v>535</v>
      </c>
      <c r="K154" s="301">
        <f>'DMI SR Data'!C192</f>
        <v>18825027.364157706</v>
      </c>
      <c r="L154" s="301">
        <f>'DMI SR Data'!D192</f>
        <v>212256.49976125732</v>
      </c>
      <c r="M154" s="302">
        <f>'DMI SR Data'!E192</f>
        <v>1.1403809852259743E-2</v>
      </c>
      <c r="N154" s="301">
        <f>'DMI SR Data'!F192</f>
        <v>80378732.633509815</v>
      </c>
      <c r="O154" s="301">
        <f>'DMI SR Data'!G192</f>
        <v>4552697.1952362061</v>
      </c>
      <c r="P154" s="302">
        <f>'DMI SR Data'!H192</f>
        <v>6.0041345547366003E-2</v>
      </c>
    </row>
    <row r="155" spans="2:16" ht="15" thickBot="1">
      <c r="J155" s="300" t="s">
        <v>536</v>
      </c>
      <c r="K155" s="301">
        <f>'DMI SR Data'!C194</f>
        <v>12762578.94975844</v>
      </c>
      <c r="L155" s="301">
        <f>'DMI SR Data'!D194</f>
        <v>202808.35574612021</v>
      </c>
      <c r="M155" s="302">
        <f>'DMI SR Data'!E194</f>
        <v>1.6147457011898451E-2</v>
      </c>
      <c r="N155" s="301">
        <f>'DMI SR Data'!F194</f>
        <v>74206918.321228355</v>
      </c>
      <c r="O155" s="301">
        <f>'DMI SR Data'!G194</f>
        <v>7450810.4294579327</v>
      </c>
      <c r="P155" s="302">
        <f>'DMI SR Data'!H194</f>
        <v>0.11161241517461888</v>
      </c>
    </row>
    <row r="156" spans="2:16" ht="15" thickBot="1">
      <c r="J156" s="300" t="s">
        <v>537</v>
      </c>
      <c r="K156" s="301">
        <f>'DMI SR Data'!C196</f>
        <v>9645438.8006358687</v>
      </c>
      <c r="L156" s="301">
        <f>'DMI SR Data'!D196</f>
        <v>172625.98817176931</v>
      </c>
      <c r="M156" s="302">
        <f>'DMI SR Data'!E196</f>
        <v>1.8223308281214233E-2</v>
      </c>
      <c r="N156" s="301">
        <f>'DMI SR Data'!F196</f>
        <v>42344793.243555106</v>
      </c>
      <c r="O156" s="301">
        <f>'DMI SR Data'!G196</f>
        <v>3428425.7918766364</v>
      </c>
      <c r="P156" s="302">
        <f>'DMI SR Data'!H196</f>
        <v>8.8097271569183108E-2</v>
      </c>
    </row>
  </sheetData>
  <mergeCells count="92">
    <mergeCell ref="K43:M43"/>
    <mergeCell ref="N29:P29"/>
    <mergeCell ref="K29:M29"/>
    <mergeCell ref="B10:B11"/>
    <mergeCell ref="C10:E10"/>
    <mergeCell ref="F10:H10"/>
    <mergeCell ref="J35:J36"/>
    <mergeCell ref="K35:M35"/>
    <mergeCell ref="N35:P35"/>
    <mergeCell ref="B2:P2"/>
    <mergeCell ref="B3:P3"/>
    <mergeCell ref="B4:B5"/>
    <mergeCell ref="C4:E4"/>
    <mergeCell ref="F4:H4"/>
    <mergeCell ref="J4:J5"/>
    <mergeCell ref="K4:M4"/>
    <mergeCell ref="N4:P4"/>
    <mergeCell ref="N57:P57"/>
    <mergeCell ref="J13:J14"/>
    <mergeCell ref="K13:M13"/>
    <mergeCell ref="N13:P13"/>
    <mergeCell ref="B33:B34"/>
    <mergeCell ref="C33:E33"/>
    <mergeCell ref="F33:H33"/>
    <mergeCell ref="B21:B22"/>
    <mergeCell ref="C21:E21"/>
    <mergeCell ref="F21:H21"/>
    <mergeCell ref="J20:J21"/>
    <mergeCell ref="N20:P20"/>
    <mergeCell ref="K20:M20"/>
    <mergeCell ref="J43:J44"/>
    <mergeCell ref="J29:J30"/>
    <mergeCell ref="N43:P43"/>
    <mergeCell ref="B57:B58"/>
    <mergeCell ref="C57:E57"/>
    <mergeCell ref="F57:H57"/>
    <mergeCell ref="J57:J58"/>
    <mergeCell ref="K57:M57"/>
    <mergeCell ref="B63:B64"/>
    <mergeCell ref="C63:E63"/>
    <mergeCell ref="F63:H63"/>
    <mergeCell ref="J66:J67"/>
    <mergeCell ref="K66:M66"/>
    <mergeCell ref="B86:B87"/>
    <mergeCell ref="C86:E86"/>
    <mergeCell ref="F86:H86"/>
    <mergeCell ref="N66:P66"/>
    <mergeCell ref="B74:B75"/>
    <mergeCell ref="C74:E74"/>
    <mergeCell ref="F74:H74"/>
    <mergeCell ref="J73:J74"/>
    <mergeCell ref="K73:M73"/>
    <mergeCell ref="N73:P73"/>
    <mergeCell ref="N125:P125"/>
    <mergeCell ref="J96:J97"/>
    <mergeCell ref="K96:M96"/>
    <mergeCell ref="N96:P96"/>
    <mergeCell ref="J82:J83"/>
    <mergeCell ref="K82:M82"/>
    <mergeCell ref="N82:P82"/>
    <mergeCell ref="J88:J89"/>
    <mergeCell ref="K88:M88"/>
    <mergeCell ref="N88:P88"/>
    <mergeCell ref="N109:P109"/>
    <mergeCell ref="N118:P118"/>
    <mergeCell ref="B126:B127"/>
    <mergeCell ref="C126:E126"/>
    <mergeCell ref="F126:H126"/>
    <mergeCell ref="J125:J126"/>
    <mergeCell ref="K125:M125"/>
    <mergeCell ref="J134:J135"/>
    <mergeCell ref="K134:M134"/>
    <mergeCell ref="N134:P134"/>
    <mergeCell ref="B138:B139"/>
    <mergeCell ref="C138:E138"/>
    <mergeCell ref="F138:H138"/>
    <mergeCell ref="B115:B116"/>
    <mergeCell ref="C115:E115"/>
    <mergeCell ref="F115:H115"/>
    <mergeCell ref="J118:J119"/>
    <mergeCell ref="K118:M118"/>
    <mergeCell ref="B109:B110"/>
    <mergeCell ref="C109:E109"/>
    <mergeCell ref="F109:H109"/>
    <mergeCell ref="J109:J110"/>
    <mergeCell ref="K109:M109"/>
    <mergeCell ref="J140:J141"/>
    <mergeCell ref="K140:M140"/>
    <mergeCell ref="N140:P140"/>
    <mergeCell ref="J148:J149"/>
    <mergeCell ref="K148:M148"/>
    <mergeCell ref="N148:P148"/>
  </mergeCells>
  <conditionalFormatting sqref="A1:XFD1 B2:XFD3 A2:A1048576 Q4:XFD33 V34:XFD79 Q35:U79 B66:H66 Q80:XFD1048576 J87:P87 B118:H118 J122:P122 J139:P139 B151:H1048576 J157:P1048576">
    <cfRule type="cellIs" dxfId="68" priority="503" operator="lessThan">
      <formula>0</formula>
    </cfRule>
  </conditionalFormatting>
  <conditionalFormatting sqref="B59:B63">
    <cfRule type="cellIs" dxfId="67" priority="4" operator="lessThan">
      <formula>0</formula>
    </cfRule>
  </conditionalFormatting>
  <conditionalFormatting sqref="B65">
    <cfRule type="cellIs" dxfId="66" priority="2" operator="lessThan">
      <formula>0</formula>
    </cfRule>
  </conditionalFormatting>
  <conditionalFormatting sqref="B67:B98">
    <cfRule type="cellIs" dxfId="65" priority="16" operator="lessThan">
      <formula>0</formula>
    </cfRule>
  </conditionalFormatting>
  <conditionalFormatting sqref="B111:B115">
    <cfRule type="cellIs" dxfId="64" priority="20" operator="lessThan">
      <formula>0</formula>
    </cfRule>
  </conditionalFormatting>
  <conditionalFormatting sqref="B117">
    <cfRule type="cellIs" dxfId="63" priority="32" operator="lessThan">
      <formula>0</formula>
    </cfRule>
  </conditionalFormatting>
  <conditionalFormatting sqref="B119:B150">
    <cfRule type="cellIs" dxfId="62" priority="30" operator="lessThan">
      <formula>0</formula>
    </cfRule>
  </conditionalFormatting>
  <conditionalFormatting sqref="B35:H45">
    <cfRule type="cellIs" dxfId="61" priority="57" operator="lessThan">
      <formula>0</formula>
    </cfRule>
  </conditionalFormatting>
  <conditionalFormatting sqref="B56:H58">
    <cfRule type="cellIs" dxfId="60" priority="270" operator="lessThan">
      <formula>0</formula>
    </cfRule>
  </conditionalFormatting>
  <conditionalFormatting sqref="B99:H110">
    <cfRule type="cellIs" dxfId="59" priority="213" operator="lessThan">
      <formula>0</formula>
    </cfRule>
  </conditionalFormatting>
  <conditionalFormatting sqref="B10:I10">
    <cfRule type="cellIs" dxfId="58" priority="326" operator="lessThan">
      <formula>0</formula>
    </cfRule>
  </conditionalFormatting>
  <conditionalFormatting sqref="B12:I33">
    <cfRule type="cellIs" dxfId="57" priority="59" operator="lessThan">
      <formula>0</formula>
    </cfRule>
  </conditionalFormatting>
  <conditionalFormatting sqref="B4:P9">
    <cfRule type="cellIs" dxfId="56" priority="43" operator="lessThan">
      <formula>0</formula>
    </cfRule>
  </conditionalFormatting>
  <conditionalFormatting sqref="C59:H98">
    <cfRule type="cellIs" dxfId="55" priority="1" operator="lessThan">
      <formula>0</formula>
    </cfRule>
  </conditionalFormatting>
  <conditionalFormatting sqref="C111:H150">
    <cfRule type="cellIs" dxfId="54" priority="19" operator="lessThan">
      <formula>0</formula>
    </cfRule>
  </conditionalFormatting>
  <conditionalFormatting sqref="C11:I11 N13 N20 N29 B34:U34 N43">
    <cfRule type="cellIs" dxfId="53" priority="365" operator="lessThan">
      <formula>0</formula>
    </cfRule>
  </conditionalFormatting>
  <conditionalFormatting sqref="I35:I1048576">
    <cfRule type="cellIs" dxfId="52" priority="168" operator="lessThan">
      <formula>0</formula>
    </cfRule>
  </conditionalFormatting>
  <conditionalFormatting sqref="J15:J18">
    <cfRule type="cellIs" dxfId="51" priority="56" operator="lessThan">
      <formula>0</formula>
    </cfRule>
  </conditionalFormatting>
  <conditionalFormatting sqref="J22:J27">
    <cfRule type="cellIs" dxfId="50" priority="54" operator="lessThan">
      <formula>0</formula>
    </cfRule>
  </conditionalFormatting>
  <conditionalFormatting sqref="J31:J33">
    <cfRule type="cellIs" dxfId="49" priority="52" operator="lessThan">
      <formula>0</formula>
    </cfRule>
  </conditionalFormatting>
  <conditionalFormatting sqref="J37">
    <cfRule type="cellIs" dxfId="48" priority="50" operator="lessThan">
      <formula>0</formula>
    </cfRule>
  </conditionalFormatting>
  <conditionalFormatting sqref="J45:J51">
    <cfRule type="cellIs" dxfId="47" priority="48" operator="lessThan">
      <formula>0</formula>
    </cfRule>
  </conditionalFormatting>
  <conditionalFormatting sqref="J68:J70">
    <cfRule type="cellIs" dxfId="46" priority="8" operator="lessThan">
      <formula>0</formula>
    </cfRule>
  </conditionalFormatting>
  <conditionalFormatting sqref="J75:J80">
    <cfRule type="cellIs" dxfId="45" priority="12" operator="lessThan">
      <formula>0</formula>
    </cfRule>
  </conditionalFormatting>
  <conditionalFormatting sqref="J84:J86">
    <cfRule type="cellIs" dxfId="44" priority="10" operator="lessThan">
      <formula>0</formula>
    </cfRule>
  </conditionalFormatting>
  <conditionalFormatting sqref="J90">
    <cfRule type="cellIs" dxfId="43" priority="14" operator="lessThan">
      <formula>0</formula>
    </cfRule>
  </conditionalFormatting>
  <conditionalFormatting sqref="J98:J104">
    <cfRule type="cellIs" dxfId="42" priority="42" operator="lessThan">
      <formula>0</formula>
    </cfRule>
  </conditionalFormatting>
  <conditionalFormatting sqref="J120:J121">
    <cfRule type="cellIs" dxfId="41" priority="28" operator="lessThan">
      <formula>0</formula>
    </cfRule>
  </conditionalFormatting>
  <conditionalFormatting sqref="J127:J132">
    <cfRule type="cellIs" dxfId="40" priority="26" operator="lessThan">
      <formula>0</formula>
    </cfRule>
  </conditionalFormatting>
  <conditionalFormatting sqref="J136:J138">
    <cfRule type="cellIs" dxfId="39" priority="24" operator="lessThan">
      <formula>0</formula>
    </cfRule>
  </conditionalFormatting>
  <conditionalFormatting sqref="J142">
    <cfRule type="cellIs" dxfId="38" priority="38" operator="lessThan">
      <formula>0</formula>
    </cfRule>
  </conditionalFormatting>
  <conditionalFormatting sqref="J150:J156">
    <cfRule type="cellIs" dxfId="37" priority="40" operator="lessThan">
      <formula>0</formula>
    </cfRule>
  </conditionalFormatting>
  <conditionalFormatting sqref="J13:K13 J20:K20 J29:K29">
    <cfRule type="cellIs" dxfId="36" priority="320" operator="lessThan">
      <formula>0</formula>
    </cfRule>
  </conditionalFormatting>
  <conditionalFormatting sqref="J35:K35">
    <cfRule type="cellIs" dxfId="35" priority="99" operator="lessThan">
      <formula>0</formula>
    </cfRule>
  </conditionalFormatting>
  <conditionalFormatting sqref="J43:K43">
    <cfRule type="cellIs" dxfId="34" priority="330" operator="lessThan">
      <formula>0</formula>
    </cfRule>
  </conditionalFormatting>
  <conditionalFormatting sqref="J88:K88">
    <cfRule type="cellIs" dxfId="33" priority="86" operator="lessThan">
      <formula>0</formula>
    </cfRule>
  </conditionalFormatting>
  <conditionalFormatting sqref="J140:K140">
    <cfRule type="cellIs" dxfId="32" priority="77" operator="lessThan">
      <formula>0</formula>
    </cfRule>
  </conditionalFormatting>
  <conditionalFormatting sqref="J66:N66">
    <cfRule type="cellIs" dxfId="31" priority="121" operator="lessThan">
      <formula>0</formula>
    </cfRule>
  </conditionalFormatting>
  <conditionalFormatting sqref="J73:N73">
    <cfRule type="cellIs" dxfId="30" priority="120" operator="lessThan">
      <formula>0</formula>
    </cfRule>
  </conditionalFormatting>
  <conditionalFormatting sqref="J82:N82">
    <cfRule type="cellIs" dxfId="29" priority="118" operator="lessThan">
      <formula>0</formula>
    </cfRule>
  </conditionalFormatting>
  <conditionalFormatting sqref="J96:N96">
    <cfRule type="cellIs" dxfId="28" priority="117" operator="lessThan">
      <formula>0</formula>
    </cfRule>
  </conditionalFormatting>
  <conditionalFormatting sqref="J118:N118">
    <cfRule type="cellIs" dxfId="27" priority="116" operator="lessThan">
      <formula>0</formula>
    </cfRule>
  </conditionalFormatting>
  <conditionalFormatting sqref="J125:N125">
    <cfRule type="cellIs" dxfId="26" priority="115" operator="lessThan">
      <formula>0</formula>
    </cfRule>
  </conditionalFormatting>
  <conditionalFormatting sqref="J134:N134">
    <cfRule type="cellIs" dxfId="25" priority="114" operator="lessThan">
      <formula>0</formula>
    </cfRule>
  </conditionalFormatting>
  <conditionalFormatting sqref="J148:N148">
    <cfRule type="cellIs" dxfId="24" priority="113" operator="lessThan">
      <formula>0</formula>
    </cfRule>
  </conditionalFormatting>
  <conditionalFormatting sqref="J10:P11">
    <cfRule type="cellIs" dxfId="23" priority="311" operator="lessThan">
      <formula>0</formula>
    </cfRule>
  </conditionalFormatting>
  <conditionalFormatting sqref="J38:P41">
    <cfRule type="cellIs" dxfId="22" priority="89" operator="lessThan">
      <formula>0</formula>
    </cfRule>
  </conditionalFormatting>
  <conditionalFormatting sqref="J52:P64">
    <cfRule type="cellIs" dxfId="21" priority="5" operator="lessThan">
      <formula>0</formula>
    </cfRule>
  </conditionalFormatting>
  <conditionalFormatting sqref="J91:P94">
    <cfRule type="cellIs" dxfId="20" priority="68" operator="lessThan">
      <formula>0</formula>
    </cfRule>
  </conditionalFormatting>
  <conditionalFormatting sqref="J105:P116">
    <cfRule type="cellIs" dxfId="19" priority="21" operator="lessThan">
      <formula>0</formula>
    </cfRule>
  </conditionalFormatting>
  <conditionalFormatting sqref="J143:P146">
    <cfRule type="cellIs" dxfId="18" priority="65" operator="lessThan">
      <formula>0</formula>
    </cfRule>
  </conditionalFormatting>
  <conditionalFormatting sqref="K14:P18">
    <cfRule type="cellIs" dxfId="17" priority="55" operator="lessThan">
      <formula>0</formula>
    </cfRule>
  </conditionalFormatting>
  <conditionalFormatting sqref="K21:P27">
    <cfRule type="cellIs" dxfId="16" priority="53" operator="lessThan">
      <formula>0</formula>
    </cfRule>
  </conditionalFormatting>
  <conditionalFormatting sqref="K30:P33">
    <cfRule type="cellIs" dxfId="15" priority="51" operator="lessThan">
      <formula>0</formula>
    </cfRule>
  </conditionalFormatting>
  <conditionalFormatting sqref="K36:P37">
    <cfRule type="cellIs" dxfId="14" priority="49" operator="lessThan">
      <formula>0</formula>
    </cfRule>
  </conditionalFormatting>
  <conditionalFormatting sqref="K44:P51">
    <cfRule type="cellIs" dxfId="13" priority="47" operator="lessThan">
      <formula>0</formula>
    </cfRule>
  </conditionalFormatting>
  <conditionalFormatting sqref="K67:P70">
    <cfRule type="cellIs" dxfId="12" priority="7" operator="lessThan">
      <formula>0</formula>
    </cfRule>
  </conditionalFormatting>
  <conditionalFormatting sqref="K74:P80">
    <cfRule type="cellIs" dxfId="11" priority="11" operator="lessThan">
      <formula>0</formula>
    </cfRule>
  </conditionalFormatting>
  <conditionalFormatting sqref="K83:P86">
    <cfRule type="cellIs" dxfId="10" priority="9" operator="lessThan">
      <formula>0</formula>
    </cfRule>
  </conditionalFormatting>
  <conditionalFormatting sqref="K89:P90">
    <cfRule type="cellIs" dxfId="9" priority="13" operator="lessThan">
      <formula>0</formula>
    </cfRule>
  </conditionalFormatting>
  <conditionalFormatting sqref="K97:P104">
    <cfRule type="cellIs" dxfId="8" priority="41" operator="lessThan">
      <formula>0</formula>
    </cfRule>
  </conditionalFormatting>
  <conditionalFormatting sqref="K119:P121">
    <cfRule type="cellIs" dxfId="7" priority="27" operator="lessThan">
      <formula>0</formula>
    </cfRule>
  </conditionalFormatting>
  <conditionalFormatting sqref="K126:P132">
    <cfRule type="cellIs" dxfId="6" priority="25" operator="lessThan">
      <formula>0</formula>
    </cfRule>
  </conditionalFormatting>
  <conditionalFormatting sqref="K135:P138">
    <cfRule type="cellIs" dxfId="5" priority="23" operator="lessThan">
      <formula>0</formula>
    </cfRule>
  </conditionalFormatting>
  <conditionalFormatting sqref="K141:P142">
    <cfRule type="cellIs" dxfId="4" priority="37" operator="lessThan">
      <formula>0</formula>
    </cfRule>
  </conditionalFormatting>
  <conditionalFormatting sqref="K149:P156">
    <cfRule type="cellIs" dxfId="3" priority="39" operator="lessThan">
      <formula>0</formula>
    </cfRule>
  </conditionalFormatting>
  <conditionalFormatting sqref="N35">
    <cfRule type="cellIs" dxfId="2" priority="104" operator="lessThan">
      <formula>0</formula>
    </cfRule>
  </conditionalFormatting>
  <conditionalFormatting sqref="N88">
    <cfRule type="cellIs" dxfId="1" priority="88" operator="lessThan">
      <formula>0</formula>
    </cfRule>
  </conditionalFormatting>
  <conditionalFormatting sqref="N140">
    <cfRule type="cellIs" dxfId="0" priority="79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CF5690C0-6F69-4CC5-A59E-4C0D63966459}"/>
</file>

<file path=customXml/itemProps2.xml><?xml version="1.0" encoding="utf-8"?>
<ds:datastoreItem xmlns:ds="http://schemas.openxmlformats.org/officeDocument/2006/customXml" ds:itemID="{CBF98A63-8387-43F2-ADA0-8A95664A7C9B}"/>
</file>

<file path=customXml/itemProps3.xml><?xml version="1.0" encoding="utf-8"?>
<ds:datastoreItem xmlns:ds="http://schemas.openxmlformats.org/officeDocument/2006/customXml" ds:itemID="{4B0B4A67-470D-4347-A87B-C6D4A651EF4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10</vt:i4>
      </vt:variant>
    </vt:vector>
  </HeadingPairs>
  <TitlesOfParts>
    <vt:vector size="42" baseType="lpstr">
      <vt:lpstr>Regions By Outlet Data</vt:lpstr>
      <vt:lpstr>Region and Market Data</vt:lpstr>
      <vt:lpstr>Segment Data</vt:lpstr>
      <vt:lpstr>Single Serve</vt:lpstr>
      <vt:lpstr>Branded vs. Private Label</vt:lpstr>
      <vt:lpstr>Flavor</vt:lpstr>
      <vt:lpstr>Fat</vt:lpstr>
      <vt:lpstr>Size</vt:lpstr>
      <vt:lpstr>White Milk Size</vt:lpstr>
      <vt:lpstr>Organic</vt:lpstr>
      <vt:lpstr>Form Data</vt:lpstr>
      <vt:lpstr>Glass Bottle</vt:lpstr>
      <vt:lpstr>Enhanced - Aggs</vt:lpstr>
      <vt:lpstr>Enhanced</vt:lpstr>
      <vt:lpstr>Trad vs Value Add</vt:lpstr>
      <vt:lpstr>Non-Dairy Alternatives</vt:lpstr>
      <vt:lpstr>IRI_UO_WorkspaceStorage</vt:lpstr>
      <vt:lpstr>cells</vt:lpstr>
      <vt:lpstr>Sheet1</vt:lpstr>
      <vt:lpstr>Names</vt:lpstr>
      <vt:lpstr>Filtration</vt:lpstr>
      <vt:lpstr>HOME PAGE</vt:lpstr>
      <vt:lpstr>TOTAL U.S. MULO+ with C</vt:lpstr>
      <vt:lpstr>TOTAL U.S. MULO+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Enhanced!Print_Area</vt:lpstr>
      <vt:lpstr>Filtration!Print_Area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MULO+'!Print_Area</vt:lpstr>
      <vt:lpstr>'TOTAL U.S. MULO+ with C'!Print_Area</vt:lpstr>
      <vt:lpstr>'Trad vs Value Add'!Print_Area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Madlyn Daley</cp:lastModifiedBy>
  <cp:lastPrinted>2014-10-21T15:27:11Z</cp:lastPrinted>
  <dcterms:created xsi:type="dcterms:W3CDTF">2014-10-20T20:29:55Z</dcterms:created>
  <dcterms:modified xsi:type="dcterms:W3CDTF">2025-04-07T19:28:22Z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</Properties>
</file>